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Nas2dc1f7\esresyrs\ЭСР\Выполнение\Энергосетевые ресурсы\2025\Внуково\"/>
    </mc:Choice>
  </mc:AlternateContent>
  <xr:revisionPtr revIDLastSave="0" documentId="13_ncr:1_{DFBEC36F-77FB-4C45-A243-2B28B2A40F0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01-01-01" sheetId="6" r:id="rId1"/>
    <sheet name="02-01-01" sheetId="19" r:id="rId2"/>
    <sheet name="02-01-02" sheetId="8" r:id="rId3"/>
    <sheet name="02-01-03" sheetId="9" r:id="rId4"/>
    <sheet name="02-01-04" sheetId="10" r:id="rId5"/>
    <sheet name="02-01-05" sheetId="11" r:id="rId6"/>
    <sheet name="02-01-06" sheetId="12" r:id="rId7"/>
    <sheet name="02-01-07" sheetId="13" r:id="rId8"/>
    <sheet name="02-01-08" sheetId="14" r:id="rId9"/>
    <sheet name="09-01-01" sheetId="15" r:id="rId10"/>
    <sheet name="09-01-02" sheetId="16" r:id="rId11"/>
    <sheet name="09-01-03" sheetId="17" r:id="rId12"/>
    <sheet name="09-01-04" sheetId="18" r:id="rId13"/>
    <sheet name="Source" sheetId="1" r:id="rId14"/>
    <sheet name="SourceObSm" sheetId="2" r:id="rId15"/>
    <sheet name="SmtRes" sheetId="3" r:id="rId16"/>
    <sheet name="EtalonRes" sheetId="4" r:id="rId17"/>
    <sheet name="SrcKA" sheetId="5" r:id="rId18"/>
  </sheets>
  <externalReferences>
    <externalReference r:id="rId19"/>
  </externalReferences>
  <definedNames>
    <definedName name="_xlnm.Print_Titles" localSheetId="0">'01-01-01'!$27:$27</definedName>
    <definedName name="_xlnm.Print_Titles" localSheetId="1">'02-01-01'!$26:$26</definedName>
    <definedName name="_xlnm.Print_Titles" localSheetId="2">'02-01-02'!$27:$27</definedName>
    <definedName name="_xlnm.Print_Titles" localSheetId="3">'02-01-03'!$27:$27</definedName>
    <definedName name="_xlnm.Print_Titles" localSheetId="4">'02-01-04'!$27:$27</definedName>
    <definedName name="_xlnm.Print_Titles" localSheetId="5">'02-01-05'!$27:$27</definedName>
    <definedName name="_xlnm.Print_Titles" localSheetId="6">'02-01-06'!$27:$27</definedName>
    <definedName name="_xlnm.Print_Titles" localSheetId="7">'02-01-07'!$27:$27</definedName>
    <definedName name="_xlnm.Print_Titles" localSheetId="8">'02-01-08'!$27:$27</definedName>
    <definedName name="_xlnm.Print_Titles" localSheetId="9">'09-01-01'!$27:$27</definedName>
    <definedName name="_xlnm.Print_Titles" localSheetId="10">'09-01-02'!$27:$27</definedName>
    <definedName name="_xlnm.Print_Titles" localSheetId="11">'09-01-03'!$27:$27</definedName>
    <definedName name="_xlnm.Print_Titles" localSheetId="12">'09-01-04'!$27:$27</definedName>
    <definedName name="_xlnm.Print_Area" localSheetId="0">'01-01-01'!$A$1:$K$162</definedName>
    <definedName name="_xlnm.Print_Area" localSheetId="1">'02-01-01'!$A$1:$K$620</definedName>
    <definedName name="_xlnm.Print_Area" localSheetId="2">'02-01-02'!$A$1:$K$185</definedName>
    <definedName name="_xlnm.Print_Area" localSheetId="3">'02-01-03'!$A$1:$K$233</definedName>
    <definedName name="_xlnm.Print_Area" localSheetId="4">'02-01-04'!$A$1:$K$209</definedName>
    <definedName name="_xlnm.Print_Area" localSheetId="5">'02-01-05'!$A$1:$K$96</definedName>
    <definedName name="_xlnm.Print_Area" localSheetId="6">'02-01-06'!$A$1:$K$196</definedName>
    <definedName name="_xlnm.Print_Area" localSheetId="7">'02-01-07'!$A$1:$K$205</definedName>
    <definedName name="_xlnm.Print_Area" localSheetId="8">'02-01-08'!$A$1:$K$91</definedName>
    <definedName name="_xlnm.Print_Area" localSheetId="9">'09-01-01'!$A$1:$K$58</definedName>
    <definedName name="_xlnm.Print_Area" localSheetId="10">'09-01-02'!$A$1:$K$87</definedName>
    <definedName name="_xlnm.Print_Area" localSheetId="11">'09-01-03'!$A$1:$K$58</definedName>
    <definedName name="_xlnm.Print_Area" localSheetId="12">'09-01-04'!$A$1:$K$59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8" i="19" l="1"/>
  <c r="C618" i="19"/>
  <c r="H615" i="19"/>
  <c r="C615" i="19"/>
  <c r="J612" i="19"/>
  <c r="I612" i="19"/>
  <c r="J611" i="19"/>
  <c r="I611" i="19"/>
  <c r="A610" i="19"/>
  <c r="J608" i="19"/>
  <c r="I608" i="19"/>
  <c r="J607" i="19"/>
  <c r="I607" i="19"/>
  <c r="A606" i="19"/>
  <c r="J604" i="19"/>
  <c r="I604" i="19"/>
  <c r="J603" i="19"/>
  <c r="I603" i="19"/>
  <c r="A602" i="19"/>
  <c r="I598" i="19"/>
  <c r="H598" i="19"/>
  <c r="G598" i="19"/>
  <c r="E598" i="19"/>
  <c r="K597" i="19"/>
  <c r="J597" i="19"/>
  <c r="E597" i="19"/>
  <c r="J596" i="19"/>
  <c r="E596" i="19"/>
  <c r="K595" i="19"/>
  <c r="J595" i="19"/>
  <c r="E595" i="19"/>
  <c r="V594" i="19"/>
  <c r="U594" i="19"/>
  <c r="T594" i="19"/>
  <c r="S594" i="19"/>
  <c r="R594" i="19"/>
  <c r="Q594" i="19"/>
  <c r="K594" i="19"/>
  <c r="J594" i="19"/>
  <c r="I594" i="19"/>
  <c r="H594" i="19"/>
  <c r="F594" i="19"/>
  <c r="E594" i="19"/>
  <c r="D594" i="19"/>
  <c r="B594" i="19"/>
  <c r="K593" i="19"/>
  <c r="J593" i="19"/>
  <c r="I593" i="19"/>
  <c r="H593" i="19"/>
  <c r="G593" i="19"/>
  <c r="F593" i="19"/>
  <c r="K592" i="19"/>
  <c r="J592" i="19"/>
  <c r="I592" i="19"/>
  <c r="H592" i="19"/>
  <c r="G592" i="19"/>
  <c r="F592" i="19"/>
  <c r="K591" i="19"/>
  <c r="J591" i="19"/>
  <c r="I591" i="19"/>
  <c r="H591" i="19"/>
  <c r="G591" i="19"/>
  <c r="F591" i="19"/>
  <c r="K590" i="19"/>
  <c r="J599" i="19" s="1"/>
  <c r="J590" i="19"/>
  <c r="I590" i="19"/>
  <c r="H590" i="19"/>
  <c r="G590" i="19"/>
  <c r="F590" i="19"/>
  <c r="C589" i="19"/>
  <c r="V588" i="19"/>
  <c r="U588" i="19"/>
  <c r="I597" i="19" s="1"/>
  <c r="T588" i="19"/>
  <c r="K596" i="19" s="1"/>
  <c r="S588" i="19"/>
  <c r="I596" i="19" s="1"/>
  <c r="R588" i="19"/>
  <c r="Q588" i="19"/>
  <c r="I595" i="19" s="1"/>
  <c r="E588" i="19"/>
  <c r="D588" i="19"/>
  <c r="B588" i="19"/>
  <c r="I585" i="19"/>
  <c r="H585" i="19"/>
  <c r="G585" i="19"/>
  <c r="E585" i="19"/>
  <c r="J584" i="19"/>
  <c r="E584" i="19"/>
  <c r="J583" i="19"/>
  <c r="E583" i="19"/>
  <c r="V582" i="19"/>
  <c r="U582" i="19"/>
  <c r="T582" i="19"/>
  <c r="K584" i="19" s="1"/>
  <c r="S582" i="19"/>
  <c r="R582" i="19"/>
  <c r="K583" i="19" s="1"/>
  <c r="Q582" i="19"/>
  <c r="K582" i="19"/>
  <c r="J582" i="19"/>
  <c r="I582" i="19"/>
  <c r="H582" i="19"/>
  <c r="F582" i="19"/>
  <c r="E582" i="19"/>
  <c r="D582" i="19"/>
  <c r="B582" i="19"/>
  <c r="K581" i="19"/>
  <c r="J581" i="19"/>
  <c r="I581" i="19"/>
  <c r="H581" i="19"/>
  <c r="G581" i="19"/>
  <c r="F581" i="19"/>
  <c r="C580" i="19"/>
  <c r="V579" i="19"/>
  <c r="U579" i="19"/>
  <c r="T579" i="19"/>
  <c r="S579" i="19"/>
  <c r="I584" i="19" s="1"/>
  <c r="R579" i="19"/>
  <c r="Q579" i="19"/>
  <c r="I583" i="19" s="1"/>
  <c r="E579" i="19"/>
  <c r="D579" i="19"/>
  <c r="B579" i="19"/>
  <c r="H577" i="19"/>
  <c r="V576" i="19"/>
  <c r="U576" i="19"/>
  <c r="T576" i="19"/>
  <c r="S576" i="19"/>
  <c r="R576" i="19"/>
  <c r="Q576" i="19"/>
  <c r="K576" i="19"/>
  <c r="P577" i="19" s="1"/>
  <c r="J576" i="19"/>
  <c r="I576" i="19"/>
  <c r="O577" i="19" s="1"/>
  <c r="H576" i="19"/>
  <c r="G576" i="19"/>
  <c r="F576" i="19"/>
  <c r="E576" i="19"/>
  <c r="D576" i="19"/>
  <c r="B576" i="19"/>
  <c r="I573" i="19"/>
  <c r="H573" i="19"/>
  <c r="G573" i="19"/>
  <c r="E573" i="19"/>
  <c r="K572" i="19"/>
  <c r="J572" i="19"/>
  <c r="E572" i="19"/>
  <c r="K571" i="19"/>
  <c r="J571" i="19"/>
  <c r="E571" i="19"/>
  <c r="K570" i="19"/>
  <c r="J570" i="19"/>
  <c r="E570" i="19"/>
  <c r="K569" i="19"/>
  <c r="J569" i="19"/>
  <c r="I569" i="19"/>
  <c r="H569" i="19"/>
  <c r="G569" i="19"/>
  <c r="F569" i="19"/>
  <c r="K568" i="19"/>
  <c r="J568" i="19"/>
  <c r="I568" i="19"/>
  <c r="H568" i="19"/>
  <c r="G568" i="19"/>
  <c r="F568" i="19"/>
  <c r="K567" i="19"/>
  <c r="P574" i="19" s="1"/>
  <c r="J567" i="19"/>
  <c r="I567" i="19"/>
  <c r="H567" i="19"/>
  <c r="G567" i="19"/>
  <c r="F567" i="19"/>
  <c r="K566" i="19"/>
  <c r="J574" i="19" s="1"/>
  <c r="J566" i="19"/>
  <c r="I566" i="19"/>
  <c r="H566" i="19"/>
  <c r="G566" i="19"/>
  <c r="F566" i="19"/>
  <c r="C565" i="19"/>
  <c r="V564" i="19"/>
  <c r="U564" i="19"/>
  <c r="I572" i="19" s="1"/>
  <c r="T564" i="19"/>
  <c r="S564" i="19"/>
  <c r="I571" i="19" s="1"/>
  <c r="R564" i="19"/>
  <c r="Q564" i="19"/>
  <c r="I570" i="19" s="1"/>
  <c r="E564" i="19"/>
  <c r="D564" i="19"/>
  <c r="B564" i="19"/>
  <c r="I561" i="19"/>
  <c r="H561" i="19"/>
  <c r="G561" i="19"/>
  <c r="E561" i="19"/>
  <c r="J560" i="19"/>
  <c r="E560" i="19"/>
  <c r="J559" i="19"/>
  <c r="I559" i="19"/>
  <c r="E559" i="19"/>
  <c r="J558" i="19"/>
  <c r="E558" i="19"/>
  <c r="K557" i="19"/>
  <c r="J557" i="19"/>
  <c r="I557" i="19"/>
  <c r="H557" i="19"/>
  <c r="G557" i="19"/>
  <c r="F557" i="19"/>
  <c r="K556" i="19"/>
  <c r="J556" i="19"/>
  <c r="I556" i="19"/>
  <c r="H556" i="19"/>
  <c r="G556" i="19"/>
  <c r="F556" i="19"/>
  <c r="K555" i="19"/>
  <c r="J555" i="19"/>
  <c r="I555" i="19"/>
  <c r="H555" i="19"/>
  <c r="G555" i="19"/>
  <c r="F555" i="19"/>
  <c r="K554" i="19"/>
  <c r="P562" i="19" s="1"/>
  <c r="J554" i="19"/>
  <c r="I554" i="19"/>
  <c r="H554" i="19"/>
  <c r="G554" i="19"/>
  <c r="F554" i="19"/>
  <c r="C553" i="19"/>
  <c r="V552" i="19"/>
  <c r="K560" i="19" s="1"/>
  <c r="U552" i="19"/>
  <c r="I560" i="19" s="1"/>
  <c r="T552" i="19"/>
  <c r="K559" i="19" s="1"/>
  <c r="S552" i="19"/>
  <c r="R552" i="19"/>
  <c r="K558" i="19" s="1"/>
  <c r="Q552" i="19"/>
  <c r="I558" i="19" s="1"/>
  <c r="E552" i="19"/>
  <c r="D552" i="19"/>
  <c r="B552" i="19"/>
  <c r="I549" i="19"/>
  <c r="H549" i="19"/>
  <c r="G549" i="19"/>
  <c r="E549" i="19"/>
  <c r="K548" i="19"/>
  <c r="J548" i="19"/>
  <c r="E548" i="19"/>
  <c r="K547" i="19"/>
  <c r="J547" i="19"/>
  <c r="E547" i="19"/>
  <c r="K546" i="19"/>
  <c r="P550" i="19" s="1"/>
  <c r="J546" i="19"/>
  <c r="I546" i="19"/>
  <c r="H546" i="19"/>
  <c r="G546" i="19"/>
  <c r="F546" i="19"/>
  <c r="K545" i="19"/>
  <c r="J550" i="19" s="1"/>
  <c r="J545" i="19"/>
  <c r="I545" i="19"/>
  <c r="H545" i="19"/>
  <c r="G545" i="19"/>
  <c r="F545" i="19"/>
  <c r="C544" i="19"/>
  <c r="V543" i="19"/>
  <c r="U543" i="19"/>
  <c r="T543" i="19"/>
  <c r="S543" i="19"/>
  <c r="I548" i="19" s="1"/>
  <c r="R543" i="19"/>
  <c r="Q543" i="19"/>
  <c r="I547" i="19" s="1"/>
  <c r="E543" i="19"/>
  <c r="D543" i="19"/>
  <c r="B543" i="19"/>
  <c r="I540" i="19"/>
  <c r="H540" i="19"/>
  <c r="G540" i="19"/>
  <c r="E540" i="19"/>
  <c r="J539" i="19"/>
  <c r="I539" i="19"/>
  <c r="E539" i="19"/>
  <c r="J538" i="19"/>
  <c r="I538" i="19"/>
  <c r="E538" i="19"/>
  <c r="J537" i="19"/>
  <c r="E537" i="19"/>
  <c r="V536" i="19"/>
  <c r="U536" i="19"/>
  <c r="T536" i="19"/>
  <c r="S536" i="19"/>
  <c r="R536" i="19"/>
  <c r="Q536" i="19"/>
  <c r="K536" i="19"/>
  <c r="J536" i="19"/>
  <c r="I536" i="19"/>
  <c r="H536" i="19"/>
  <c r="F536" i="19"/>
  <c r="E536" i="19"/>
  <c r="D536" i="19"/>
  <c r="B536" i="19"/>
  <c r="K535" i="19"/>
  <c r="J535" i="19"/>
  <c r="I535" i="19"/>
  <c r="H535" i="19"/>
  <c r="G535" i="19"/>
  <c r="F535" i="19"/>
  <c r="K534" i="19"/>
  <c r="J534" i="19"/>
  <c r="I534" i="19"/>
  <c r="H534" i="19"/>
  <c r="G534" i="19"/>
  <c r="F534" i="19"/>
  <c r="K533" i="19"/>
  <c r="P541" i="19" s="1"/>
  <c r="J533" i="19"/>
  <c r="I533" i="19"/>
  <c r="H541" i="19" s="1"/>
  <c r="H533" i="19"/>
  <c r="G533" i="19"/>
  <c r="F533" i="19"/>
  <c r="C532" i="19"/>
  <c r="V531" i="19"/>
  <c r="K539" i="19" s="1"/>
  <c r="U531" i="19"/>
  <c r="T531" i="19"/>
  <c r="K538" i="19" s="1"/>
  <c r="S531" i="19"/>
  <c r="R531" i="19"/>
  <c r="K537" i="19" s="1"/>
  <c r="Q531" i="19"/>
  <c r="I537" i="19" s="1"/>
  <c r="E531" i="19"/>
  <c r="D531" i="19"/>
  <c r="B531" i="19"/>
  <c r="A530" i="19"/>
  <c r="J528" i="19"/>
  <c r="I528" i="19"/>
  <c r="J527" i="19"/>
  <c r="I527" i="19"/>
  <c r="A526" i="19"/>
  <c r="P523" i="19"/>
  <c r="V522" i="19"/>
  <c r="U522" i="19"/>
  <c r="T522" i="19"/>
  <c r="S522" i="19"/>
  <c r="R522" i="19"/>
  <c r="Q522" i="19"/>
  <c r="K522" i="19"/>
  <c r="J523" i="19" s="1"/>
  <c r="J522" i="19"/>
  <c r="I522" i="19"/>
  <c r="H523" i="19" s="1"/>
  <c r="H522" i="19"/>
  <c r="G522" i="19"/>
  <c r="F522" i="19"/>
  <c r="E522" i="19"/>
  <c r="D522" i="19"/>
  <c r="B522" i="19"/>
  <c r="P520" i="19"/>
  <c r="J526" i="19" s="1"/>
  <c r="O520" i="19"/>
  <c r="V519" i="19"/>
  <c r="U519" i="19"/>
  <c r="T519" i="19"/>
  <c r="S519" i="19"/>
  <c r="R519" i="19"/>
  <c r="Q519" i="19"/>
  <c r="K519" i="19"/>
  <c r="J520" i="19" s="1"/>
  <c r="J519" i="19"/>
  <c r="I519" i="19"/>
  <c r="H520" i="19" s="1"/>
  <c r="H519" i="19"/>
  <c r="G519" i="19"/>
  <c r="F519" i="19"/>
  <c r="E519" i="19"/>
  <c r="D519" i="19"/>
  <c r="A518" i="19"/>
  <c r="J516" i="19"/>
  <c r="I516" i="19"/>
  <c r="J515" i="19"/>
  <c r="I515" i="19"/>
  <c r="A514" i="19"/>
  <c r="J511" i="19"/>
  <c r="C510" i="19"/>
  <c r="V509" i="19"/>
  <c r="U509" i="19"/>
  <c r="T509" i="19"/>
  <c r="S509" i="19"/>
  <c r="R509" i="19"/>
  <c r="Q509" i="19"/>
  <c r="K509" i="19"/>
  <c r="P511" i="19" s="1"/>
  <c r="J509" i="19"/>
  <c r="I509" i="19"/>
  <c r="O511" i="19" s="1"/>
  <c r="H509" i="19"/>
  <c r="G509" i="19"/>
  <c r="F509" i="19"/>
  <c r="E509" i="19"/>
  <c r="D509" i="19"/>
  <c r="B509" i="19"/>
  <c r="I506" i="19"/>
  <c r="H506" i="19"/>
  <c r="G506" i="19"/>
  <c r="E506" i="19"/>
  <c r="J505" i="19"/>
  <c r="I505" i="19"/>
  <c r="E505" i="19"/>
  <c r="J504" i="19"/>
  <c r="I504" i="19"/>
  <c r="E504" i="19"/>
  <c r="J503" i="19"/>
  <c r="E503" i="19"/>
  <c r="K502" i="19"/>
  <c r="J502" i="19"/>
  <c r="I502" i="19"/>
  <c r="H502" i="19"/>
  <c r="G502" i="19"/>
  <c r="F502" i="19"/>
  <c r="K501" i="19"/>
  <c r="J501" i="19"/>
  <c r="I501" i="19"/>
  <c r="H501" i="19"/>
  <c r="G501" i="19"/>
  <c r="F501" i="19"/>
  <c r="K500" i="19"/>
  <c r="J500" i="19"/>
  <c r="I500" i="19"/>
  <c r="H500" i="19"/>
  <c r="G500" i="19"/>
  <c r="F500" i="19"/>
  <c r="K499" i="19"/>
  <c r="J499" i="19"/>
  <c r="I499" i="19"/>
  <c r="H499" i="19"/>
  <c r="G499" i="19"/>
  <c r="F499" i="19"/>
  <c r="C498" i="19"/>
  <c r="V497" i="19"/>
  <c r="K505" i="19" s="1"/>
  <c r="U497" i="19"/>
  <c r="T497" i="19"/>
  <c r="K504" i="19" s="1"/>
  <c r="S497" i="19"/>
  <c r="R497" i="19"/>
  <c r="K503" i="19" s="1"/>
  <c r="Q497" i="19"/>
  <c r="I503" i="19" s="1"/>
  <c r="E497" i="19"/>
  <c r="D497" i="19"/>
  <c r="B497" i="19"/>
  <c r="H495" i="19"/>
  <c r="C494" i="19"/>
  <c r="V493" i="19"/>
  <c r="U493" i="19"/>
  <c r="T493" i="19"/>
  <c r="S493" i="19"/>
  <c r="R493" i="19"/>
  <c r="Q493" i="19"/>
  <c r="K493" i="19"/>
  <c r="J495" i="19" s="1"/>
  <c r="J493" i="19"/>
  <c r="I493" i="19"/>
  <c r="O495" i="19" s="1"/>
  <c r="H493" i="19"/>
  <c r="G493" i="19"/>
  <c r="F493" i="19"/>
  <c r="E493" i="19"/>
  <c r="D493" i="19"/>
  <c r="B493" i="19"/>
  <c r="I490" i="19"/>
  <c r="H490" i="19"/>
  <c r="G490" i="19"/>
  <c r="E490" i="19"/>
  <c r="K489" i="19"/>
  <c r="J489" i="19"/>
  <c r="E489" i="19"/>
  <c r="J488" i="19"/>
  <c r="E488" i="19"/>
  <c r="K487" i="19"/>
  <c r="J487" i="19"/>
  <c r="E487" i="19"/>
  <c r="K486" i="19"/>
  <c r="J486" i="19"/>
  <c r="I486" i="19"/>
  <c r="H486" i="19"/>
  <c r="G486" i="19"/>
  <c r="F486" i="19"/>
  <c r="K485" i="19"/>
  <c r="J485" i="19"/>
  <c r="I485" i="19"/>
  <c r="H485" i="19"/>
  <c r="G485" i="19"/>
  <c r="F485" i="19"/>
  <c r="K484" i="19"/>
  <c r="P491" i="19" s="1"/>
  <c r="J484" i="19"/>
  <c r="I484" i="19"/>
  <c r="H484" i="19"/>
  <c r="G484" i="19"/>
  <c r="F484" i="19"/>
  <c r="K483" i="19"/>
  <c r="J491" i="19" s="1"/>
  <c r="J483" i="19"/>
  <c r="I483" i="19"/>
  <c r="H483" i="19"/>
  <c r="G483" i="19"/>
  <c r="F483" i="19"/>
  <c r="C482" i="19"/>
  <c r="V481" i="19"/>
  <c r="U481" i="19"/>
  <c r="I489" i="19" s="1"/>
  <c r="T481" i="19"/>
  <c r="K488" i="19" s="1"/>
  <c r="S481" i="19"/>
  <c r="I488" i="19" s="1"/>
  <c r="R481" i="19"/>
  <c r="Q481" i="19"/>
  <c r="I487" i="19" s="1"/>
  <c r="E481" i="19"/>
  <c r="D481" i="19"/>
  <c r="B481" i="19"/>
  <c r="A480" i="19"/>
  <c r="J478" i="19"/>
  <c r="I478" i="19"/>
  <c r="J477" i="19"/>
  <c r="I477" i="19"/>
  <c r="A476" i="19"/>
  <c r="I472" i="19"/>
  <c r="H472" i="19"/>
  <c r="G472" i="19"/>
  <c r="E472" i="19"/>
  <c r="J471" i="19"/>
  <c r="I471" i="19"/>
  <c r="E471" i="19"/>
  <c r="J470" i="19"/>
  <c r="E470" i="19"/>
  <c r="J469" i="19"/>
  <c r="I469" i="19"/>
  <c r="E469" i="19"/>
  <c r="V468" i="19"/>
  <c r="U468" i="19"/>
  <c r="T468" i="19"/>
  <c r="S468" i="19"/>
  <c r="R468" i="19"/>
  <c r="Q468" i="19"/>
  <c r="K468" i="19"/>
  <c r="J468" i="19"/>
  <c r="I468" i="19"/>
  <c r="H468" i="19"/>
  <c r="F468" i="19"/>
  <c r="E468" i="19"/>
  <c r="D468" i="19"/>
  <c r="B468" i="19"/>
  <c r="K467" i="19"/>
  <c r="J467" i="19"/>
  <c r="I467" i="19"/>
  <c r="H467" i="19"/>
  <c r="G467" i="19"/>
  <c r="F467" i="19"/>
  <c r="K466" i="19"/>
  <c r="J466" i="19"/>
  <c r="I466" i="19"/>
  <c r="H466" i="19"/>
  <c r="G466" i="19"/>
  <c r="F466" i="19"/>
  <c r="K465" i="19"/>
  <c r="J465" i="19"/>
  <c r="I465" i="19"/>
  <c r="H465" i="19"/>
  <c r="G465" i="19"/>
  <c r="F465" i="19"/>
  <c r="K464" i="19"/>
  <c r="J464" i="19"/>
  <c r="I464" i="19"/>
  <c r="H464" i="19"/>
  <c r="G464" i="19"/>
  <c r="F464" i="19"/>
  <c r="C463" i="19"/>
  <c r="V462" i="19"/>
  <c r="K471" i="19" s="1"/>
  <c r="U462" i="19"/>
  <c r="T462" i="19"/>
  <c r="K470" i="19" s="1"/>
  <c r="S462" i="19"/>
  <c r="I470" i="19" s="1"/>
  <c r="R462" i="19"/>
  <c r="K469" i="19" s="1"/>
  <c r="Q462" i="19"/>
  <c r="E462" i="19"/>
  <c r="D462" i="19"/>
  <c r="B462" i="19"/>
  <c r="J460" i="19"/>
  <c r="C459" i="19"/>
  <c r="V458" i="19"/>
  <c r="U458" i="19"/>
  <c r="T458" i="19"/>
  <c r="S458" i="19"/>
  <c r="R458" i="19"/>
  <c r="Q458" i="19"/>
  <c r="K458" i="19"/>
  <c r="P460" i="19" s="1"/>
  <c r="J458" i="19"/>
  <c r="I458" i="19"/>
  <c r="O460" i="19" s="1"/>
  <c r="H458" i="19"/>
  <c r="G458" i="19"/>
  <c r="F458" i="19"/>
  <c r="E458" i="19"/>
  <c r="D458" i="19"/>
  <c r="B458" i="19"/>
  <c r="I455" i="19"/>
  <c r="H455" i="19"/>
  <c r="G455" i="19"/>
  <c r="E455" i="19"/>
  <c r="J454" i="19"/>
  <c r="I454" i="19"/>
  <c r="E454" i="19"/>
  <c r="J453" i="19"/>
  <c r="I453" i="19"/>
  <c r="E453" i="19"/>
  <c r="J452" i="19"/>
  <c r="E452" i="19"/>
  <c r="K451" i="19"/>
  <c r="J451" i="19"/>
  <c r="I451" i="19"/>
  <c r="H451" i="19"/>
  <c r="G451" i="19"/>
  <c r="F451" i="19"/>
  <c r="K450" i="19"/>
  <c r="J450" i="19"/>
  <c r="I450" i="19"/>
  <c r="H450" i="19"/>
  <c r="G450" i="19"/>
  <c r="F450" i="19"/>
  <c r="K449" i="19"/>
  <c r="J449" i="19"/>
  <c r="I449" i="19"/>
  <c r="H449" i="19"/>
  <c r="G449" i="19"/>
  <c r="F449" i="19"/>
  <c r="K448" i="19"/>
  <c r="J448" i="19"/>
  <c r="I448" i="19"/>
  <c r="H448" i="19"/>
  <c r="G448" i="19"/>
  <c r="F448" i="19"/>
  <c r="C447" i="19"/>
  <c r="V446" i="19"/>
  <c r="K454" i="19" s="1"/>
  <c r="U446" i="19"/>
  <c r="T446" i="19"/>
  <c r="K453" i="19" s="1"/>
  <c r="S446" i="19"/>
  <c r="R446" i="19"/>
  <c r="K452" i="19" s="1"/>
  <c r="Q446" i="19"/>
  <c r="I452" i="19" s="1"/>
  <c r="E446" i="19"/>
  <c r="D446" i="19"/>
  <c r="B446" i="19"/>
  <c r="O444" i="19"/>
  <c r="H444" i="19"/>
  <c r="C443" i="19"/>
  <c r="V442" i="19"/>
  <c r="U442" i="19"/>
  <c r="T442" i="19"/>
  <c r="S442" i="19"/>
  <c r="R442" i="19"/>
  <c r="Q442" i="19"/>
  <c r="K442" i="19"/>
  <c r="J444" i="19" s="1"/>
  <c r="J442" i="19"/>
  <c r="I442" i="19"/>
  <c r="H442" i="19"/>
  <c r="G442" i="19"/>
  <c r="F442" i="19"/>
  <c r="E442" i="19"/>
  <c r="D442" i="19"/>
  <c r="B442" i="19"/>
  <c r="I439" i="19"/>
  <c r="H439" i="19"/>
  <c r="G439" i="19"/>
  <c r="E439" i="19"/>
  <c r="K438" i="19"/>
  <c r="J438" i="19"/>
  <c r="E438" i="19"/>
  <c r="J437" i="19"/>
  <c r="E437" i="19"/>
  <c r="K436" i="19"/>
  <c r="J436" i="19"/>
  <c r="E436" i="19"/>
  <c r="K435" i="19"/>
  <c r="J435" i="19"/>
  <c r="I435" i="19"/>
  <c r="H435" i="19"/>
  <c r="G435" i="19"/>
  <c r="F435" i="19"/>
  <c r="K434" i="19"/>
  <c r="J434" i="19"/>
  <c r="I434" i="19"/>
  <c r="H434" i="19"/>
  <c r="G434" i="19"/>
  <c r="F434" i="19"/>
  <c r="K433" i="19"/>
  <c r="J433" i="19"/>
  <c r="I433" i="19"/>
  <c r="H433" i="19"/>
  <c r="G433" i="19"/>
  <c r="F433" i="19"/>
  <c r="K432" i="19"/>
  <c r="J432" i="19"/>
  <c r="I432" i="19"/>
  <c r="H432" i="19"/>
  <c r="G432" i="19"/>
  <c r="F432" i="19"/>
  <c r="C431" i="19"/>
  <c r="V430" i="19"/>
  <c r="U430" i="19"/>
  <c r="I438" i="19" s="1"/>
  <c r="T430" i="19"/>
  <c r="K437" i="19" s="1"/>
  <c r="S430" i="19"/>
  <c r="I437" i="19" s="1"/>
  <c r="R430" i="19"/>
  <c r="Q430" i="19"/>
  <c r="I436" i="19" s="1"/>
  <c r="E430" i="19"/>
  <c r="D430" i="19"/>
  <c r="B430" i="19"/>
  <c r="A429" i="19"/>
  <c r="J427" i="19"/>
  <c r="I427" i="19"/>
  <c r="J426" i="19"/>
  <c r="I426" i="19"/>
  <c r="A425" i="19"/>
  <c r="O422" i="19"/>
  <c r="V421" i="19"/>
  <c r="U421" i="19"/>
  <c r="T421" i="19"/>
  <c r="S421" i="19"/>
  <c r="R421" i="19"/>
  <c r="Q421" i="19"/>
  <c r="K421" i="19"/>
  <c r="P422" i="19" s="1"/>
  <c r="J421" i="19"/>
  <c r="I421" i="19"/>
  <c r="H422" i="19" s="1"/>
  <c r="H421" i="19"/>
  <c r="G421" i="19"/>
  <c r="F421" i="19"/>
  <c r="E421" i="19"/>
  <c r="D421" i="19"/>
  <c r="B421" i="19"/>
  <c r="H419" i="19"/>
  <c r="V418" i="19"/>
  <c r="U418" i="19"/>
  <c r="T418" i="19"/>
  <c r="S418" i="19"/>
  <c r="R418" i="19"/>
  <c r="Q418" i="19"/>
  <c r="K418" i="19"/>
  <c r="P419" i="19" s="1"/>
  <c r="J418" i="19"/>
  <c r="I418" i="19"/>
  <c r="O419" i="19" s="1"/>
  <c r="H418" i="19"/>
  <c r="G418" i="19"/>
  <c r="F418" i="19"/>
  <c r="E418" i="19"/>
  <c r="D418" i="19"/>
  <c r="B418" i="19"/>
  <c r="P416" i="19"/>
  <c r="V415" i="19"/>
  <c r="U415" i="19"/>
  <c r="T415" i="19"/>
  <c r="S415" i="19"/>
  <c r="R415" i="19"/>
  <c r="Q415" i="19"/>
  <c r="K415" i="19"/>
  <c r="J416" i="19" s="1"/>
  <c r="J415" i="19"/>
  <c r="I415" i="19"/>
  <c r="H416" i="19" s="1"/>
  <c r="H415" i="19"/>
  <c r="G415" i="19"/>
  <c r="F415" i="19"/>
  <c r="E415" i="19"/>
  <c r="D415" i="19"/>
  <c r="B415" i="19"/>
  <c r="I412" i="19"/>
  <c r="H412" i="19"/>
  <c r="G412" i="19"/>
  <c r="E412" i="19"/>
  <c r="K411" i="19"/>
  <c r="J411" i="19"/>
  <c r="E411" i="19"/>
  <c r="K410" i="19"/>
  <c r="J410" i="19"/>
  <c r="E410" i="19"/>
  <c r="J409" i="19"/>
  <c r="E409" i="19"/>
  <c r="K408" i="19"/>
  <c r="J408" i="19"/>
  <c r="I408" i="19"/>
  <c r="H408" i="19"/>
  <c r="G408" i="19"/>
  <c r="F408" i="19"/>
  <c r="K407" i="19"/>
  <c r="J407" i="19"/>
  <c r="I407" i="19"/>
  <c r="H407" i="19"/>
  <c r="G407" i="19"/>
  <c r="F407" i="19"/>
  <c r="K406" i="19"/>
  <c r="P413" i="19" s="1"/>
  <c r="J406" i="19"/>
  <c r="I406" i="19"/>
  <c r="H406" i="19"/>
  <c r="G406" i="19"/>
  <c r="F406" i="19"/>
  <c r="K405" i="19"/>
  <c r="J413" i="19" s="1"/>
  <c r="J405" i="19"/>
  <c r="I405" i="19"/>
  <c r="H405" i="19"/>
  <c r="G405" i="19"/>
  <c r="F405" i="19"/>
  <c r="C404" i="19"/>
  <c r="V403" i="19"/>
  <c r="U403" i="19"/>
  <c r="I411" i="19" s="1"/>
  <c r="T403" i="19"/>
  <c r="S403" i="19"/>
  <c r="I410" i="19" s="1"/>
  <c r="R403" i="19"/>
  <c r="K409" i="19" s="1"/>
  <c r="Q403" i="19"/>
  <c r="I409" i="19" s="1"/>
  <c r="E403" i="19"/>
  <c r="D403" i="19"/>
  <c r="B403" i="19"/>
  <c r="I400" i="19"/>
  <c r="H400" i="19"/>
  <c r="G400" i="19"/>
  <c r="E400" i="19"/>
  <c r="K399" i="19"/>
  <c r="J399" i="19"/>
  <c r="E399" i="19"/>
  <c r="J398" i="19"/>
  <c r="I398" i="19"/>
  <c r="E398" i="19"/>
  <c r="K397" i="19"/>
  <c r="P401" i="19" s="1"/>
  <c r="J397" i="19"/>
  <c r="I397" i="19"/>
  <c r="H397" i="19"/>
  <c r="G397" i="19"/>
  <c r="F397" i="19"/>
  <c r="C396" i="19"/>
  <c r="V395" i="19"/>
  <c r="U395" i="19"/>
  <c r="T395" i="19"/>
  <c r="S395" i="19"/>
  <c r="I399" i="19" s="1"/>
  <c r="H401" i="19" s="1"/>
  <c r="R395" i="19"/>
  <c r="K398" i="19" s="1"/>
  <c r="J401" i="19" s="1"/>
  <c r="Q395" i="19"/>
  <c r="E395" i="19"/>
  <c r="D395" i="19"/>
  <c r="B395" i="19"/>
  <c r="I392" i="19"/>
  <c r="H392" i="19"/>
  <c r="G392" i="19"/>
  <c r="E392" i="19"/>
  <c r="K391" i="19"/>
  <c r="J391" i="19"/>
  <c r="E391" i="19"/>
  <c r="J390" i="19"/>
  <c r="I390" i="19"/>
  <c r="E390" i="19"/>
  <c r="K389" i="19"/>
  <c r="J389" i="19"/>
  <c r="I389" i="19"/>
  <c r="H389" i="19"/>
  <c r="G389" i="19"/>
  <c r="F389" i="19"/>
  <c r="C388" i="19"/>
  <c r="V387" i="19"/>
  <c r="U387" i="19"/>
  <c r="T387" i="19"/>
  <c r="S387" i="19"/>
  <c r="I391" i="19" s="1"/>
  <c r="H393" i="19" s="1"/>
  <c r="R387" i="19"/>
  <c r="K390" i="19" s="1"/>
  <c r="J393" i="19" s="1"/>
  <c r="Q387" i="19"/>
  <c r="E387" i="19"/>
  <c r="D387" i="19"/>
  <c r="B387" i="19"/>
  <c r="I384" i="19"/>
  <c r="H384" i="19"/>
  <c r="G384" i="19"/>
  <c r="E384" i="19"/>
  <c r="K383" i="19"/>
  <c r="J383" i="19"/>
  <c r="I383" i="19"/>
  <c r="E383" i="19"/>
  <c r="J382" i="19"/>
  <c r="I382" i="19"/>
  <c r="E382" i="19"/>
  <c r="K381" i="19"/>
  <c r="J381" i="19"/>
  <c r="E381" i="19"/>
  <c r="K380" i="19"/>
  <c r="J380" i="19"/>
  <c r="I380" i="19"/>
  <c r="H380" i="19"/>
  <c r="G380" i="19"/>
  <c r="F380" i="19"/>
  <c r="K379" i="19"/>
  <c r="J379" i="19"/>
  <c r="I379" i="19"/>
  <c r="H379" i="19"/>
  <c r="G379" i="19"/>
  <c r="F379" i="19"/>
  <c r="K378" i="19"/>
  <c r="J378" i="19"/>
  <c r="I378" i="19"/>
  <c r="H378" i="19"/>
  <c r="G378" i="19"/>
  <c r="F378" i="19"/>
  <c r="K377" i="19"/>
  <c r="J377" i="19"/>
  <c r="I377" i="19"/>
  <c r="H377" i="19"/>
  <c r="G377" i="19"/>
  <c r="F377" i="19"/>
  <c r="C376" i="19"/>
  <c r="V375" i="19"/>
  <c r="U375" i="19"/>
  <c r="T375" i="19"/>
  <c r="K382" i="19" s="1"/>
  <c r="J385" i="19" s="1"/>
  <c r="S375" i="19"/>
  <c r="R375" i="19"/>
  <c r="Q375" i="19"/>
  <c r="I381" i="19" s="1"/>
  <c r="H385" i="19" s="1"/>
  <c r="E375" i="19"/>
  <c r="D375" i="19"/>
  <c r="B375" i="19"/>
  <c r="I372" i="19"/>
  <c r="H372" i="19"/>
  <c r="G372" i="19"/>
  <c r="E372" i="19"/>
  <c r="J371" i="19"/>
  <c r="E371" i="19"/>
  <c r="K370" i="19"/>
  <c r="J370" i="19"/>
  <c r="E370" i="19"/>
  <c r="K369" i="19"/>
  <c r="J369" i="19"/>
  <c r="E369" i="19"/>
  <c r="K368" i="19"/>
  <c r="J368" i="19"/>
  <c r="I368" i="19"/>
  <c r="H368" i="19"/>
  <c r="G368" i="19"/>
  <c r="F368" i="19"/>
  <c r="K367" i="19"/>
  <c r="J367" i="19"/>
  <c r="I367" i="19"/>
  <c r="H367" i="19"/>
  <c r="G367" i="19"/>
  <c r="F367" i="19"/>
  <c r="K366" i="19"/>
  <c r="J366" i="19"/>
  <c r="I366" i="19"/>
  <c r="H366" i="19"/>
  <c r="G366" i="19"/>
  <c r="F366" i="19"/>
  <c r="K365" i="19"/>
  <c r="J373" i="19" s="1"/>
  <c r="J365" i="19"/>
  <c r="I365" i="19"/>
  <c r="H365" i="19"/>
  <c r="G365" i="19"/>
  <c r="F365" i="19"/>
  <c r="C364" i="19"/>
  <c r="V363" i="19"/>
  <c r="K371" i="19" s="1"/>
  <c r="U363" i="19"/>
  <c r="I371" i="19" s="1"/>
  <c r="T363" i="19"/>
  <c r="S363" i="19"/>
  <c r="I370" i="19" s="1"/>
  <c r="R363" i="19"/>
  <c r="Q363" i="19"/>
  <c r="I369" i="19" s="1"/>
  <c r="E363" i="19"/>
  <c r="D363" i="19"/>
  <c r="B363" i="19"/>
  <c r="I360" i="19"/>
  <c r="H360" i="19"/>
  <c r="G360" i="19"/>
  <c r="E360" i="19"/>
  <c r="J359" i="19"/>
  <c r="I359" i="19"/>
  <c r="E359" i="19"/>
  <c r="J358" i="19"/>
  <c r="E358" i="19"/>
  <c r="J357" i="19"/>
  <c r="I357" i="19"/>
  <c r="E357" i="19"/>
  <c r="K356" i="19"/>
  <c r="J356" i="19"/>
  <c r="I356" i="19"/>
  <c r="H356" i="19"/>
  <c r="G356" i="19"/>
  <c r="F356" i="19"/>
  <c r="K355" i="19"/>
  <c r="J355" i="19"/>
  <c r="I355" i="19"/>
  <c r="H355" i="19"/>
  <c r="G355" i="19"/>
  <c r="F355" i="19"/>
  <c r="K354" i="19"/>
  <c r="J354" i="19"/>
  <c r="I354" i="19"/>
  <c r="H354" i="19"/>
  <c r="G354" i="19"/>
  <c r="F354" i="19"/>
  <c r="K353" i="19"/>
  <c r="J353" i="19"/>
  <c r="I353" i="19"/>
  <c r="O361" i="19" s="1"/>
  <c r="H353" i="19"/>
  <c r="G353" i="19"/>
  <c r="F353" i="19"/>
  <c r="V352" i="19"/>
  <c r="K359" i="19" s="1"/>
  <c r="U352" i="19"/>
  <c r="T352" i="19"/>
  <c r="K358" i="19" s="1"/>
  <c r="S352" i="19"/>
  <c r="I358" i="19" s="1"/>
  <c r="R352" i="19"/>
  <c r="K357" i="19" s="1"/>
  <c r="Q352" i="19"/>
  <c r="E352" i="19"/>
  <c r="D352" i="19"/>
  <c r="B352" i="19"/>
  <c r="A351" i="19"/>
  <c r="J349" i="19"/>
  <c r="I349" i="19"/>
  <c r="J348" i="19"/>
  <c r="I348" i="19"/>
  <c r="A347" i="19"/>
  <c r="I343" i="19"/>
  <c r="H343" i="19"/>
  <c r="G343" i="19"/>
  <c r="E343" i="19"/>
  <c r="J342" i="19"/>
  <c r="I342" i="19"/>
  <c r="E342" i="19"/>
  <c r="J341" i="19"/>
  <c r="E341" i="19"/>
  <c r="J340" i="19"/>
  <c r="I340" i="19"/>
  <c r="O344" i="19" s="1"/>
  <c r="E340" i="19"/>
  <c r="V339" i="19"/>
  <c r="U339" i="19"/>
  <c r="T339" i="19"/>
  <c r="S339" i="19"/>
  <c r="R339" i="19"/>
  <c r="Q339" i="19"/>
  <c r="K339" i="19"/>
  <c r="J339" i="19"/>
  <c r="I339" i="19"/>
  <c r="H339" i="19"/>
  <c r="F339" i="19"/>
  <c r="E339" i="19"/>
  <c r="D339" i="19"/>
  <c r="B339" i="19"/>
  <c r="K338" i="19"/>
  <c r="J338" i="19"/>
  <c r="I338" i="19"/>
  <c r="H338" i="19"/>
  <c r="G338" i="19"/>
  <c r="F338" i="19"/>
  <c r="K337" i="19"/>
  <c r="J337" i="19"/>
  <c r="I337" i="19"/>
  <c r="H337" i="19"/>
  <c r="G337" i="19"/>
  <c r="F337" i="19"/>
  <c r="K336" i="19"/>
  <c r="J336" i="19"/>
  <c r="I336" i="19"/>
  <c r="H336" i="19"/>
  <c r="G336" i="19"/>
  <c r="F336" i="19"/>
  <c r="K335" i="19"/>
  <c r="J335" i="19"/>
  <c r="I335" i="19"/>
  <c r="H335" i="19"/>
  <c r="G335" i="19"/>
  <c r="F335" i="19"/>
  <c r="C334" i="19"/>
  <c r="V333" i="19"/>
  <c r="K342" i="19" s="1"/>
  <c r="U333" i="19"/>
  <c r="T333" i="19"/>
  <c r="K341" i="19" s="1"/>
  <c r="S333" i="19"/>
  <c r="I341" i="19" s="1"/>
  <c r="R333" i="19"/>
  <c r="K340" i="19" s="1"/>
  <c r="Q333" i="19"/>
  <c r="E333" i="19"/>
  <c r="D333" i="19"/>
  <c r="B333" i="19"/>
  <c r="I330" i="19"/>
  <c r="H330" i="19"/>
  <c r="G330" i="19"/>
  <c r="E330" i="19"/>
  <c r="J329" i="19"/>
  <c r="E329" i="19"/>
  <c r="J328" i="19"/>
  <c r="I328" i="19"/>
  <c r="E328" i="19"/>
  <c r="J327" i="19"/>
  <c r="E327" i="19"/>
  <c r="V326" i="19"/>
  <c r="U326" i="19"/>
  <c r="T326" i="19"/>
  <c r="S326" i="19"/>
  <c r="R326" i="19"/>
  <c r="Q326" i="19"/>
  <c r="K326" i="19"/>
  <c r="J326" i="19"/>
  <c r="I326" i="19"/>
  <c r="H326" i="19"/>
  <c r="F326" i="19"/>
  <c r="E326" i="19"/>
  <c r="D326" i="19"/>
  <c r="B326" i="19"/>
  <c r="V325" i="19"/>
  <c r="U325" i="19"/>
  <c r="T325" i="19"/>
  <c r="S325" i="19"/>
  <c r="R325" i="19"/>
  <c r="Q325" i="19"/>
  <c r="K325" i="19"/>
  <c r="J325" i="19"/>
  <c r="I325" i="19"/>
  <c r="H325" i="19"/>
  <c r="F325" i="19"/>
  <c r="E325" i="19"/>
  <c r="D325" i="19"/>
  <c r="B325" i="19"/>
  <c r="V324" i="19"/>
  <c r="U324" i="19"/>
  <c r="T324" i="19"/>
  <c r="S324" i="19"/>
  <c r="R324" i="19"/>
  <c r="Q324" i="19"/>
  <c r="K324" i="19"/>
  <c r="J324" i="19"/>
  <c r="I324" i="19"/>
  <c r="H324" i="19"/>
  <c r="F324" i="19"/>
  <c r="E324" i="19"/>
  <c r="D324" i="19"/>
  <c r="B324" i="19"/>
  <c r="V323" i="19"/>
  <c r="U323" i="19"/>
  <c r="T323" i="19"/>
  <c r="S323" i="19"/>
  <c r="R323" i="19"/>
  <c r="Q323" i="19"/>
  <c r="K323" i="19"/>
  <c r="J323" i="19"/>
  <c r="I323" i="19"/>
  <c r="H323" i="19"/>
  <c r="F323" i="19"/>
  <c r="E323" i="19"/>
  <c r="D323" i="19"/>
  <c r="B323" i="19"/>
  <c r="K322" i="19"/>
  <c r="J322" i="19"/>
  <c r="I322" i="19"/>
  <c r="H322" i="19"/>
  <c r="G322" i="19"/>
  <c r="F322" i="19"/>
  <c r="K321" i="19"/>
  <c r="J321" i="19"/>
  <c r="I321" i="19"/>
  <c r="H321" i="19"/>
  <c r="G321" i="19"/>
  <c r="F321" i="19"/>
  <c r="K320" i="19"/>
  <c r="J320" i="19"/>
  <c r="I320" i="19"/>
  <c r="H320" i="19"/>
  <c r="G320" i="19"/>
  <c r="F320" i="19"/>
  <c r="K319" i="19"/>
  <c r="J319" i="19"/>
  <c r="I319" i="19"/>
  <c r="O331" i="19" s="1"/>
  <c r="H319" i="19"/>
  <c r="G319" i="19"/>
  <c r="F319" i="19"/>
  <c r="C318" i="19"/>
  <c r="V317" i="19"/>
  <c r="K329" i="19" s="1"/>
  <c r="U317" i="19"/>
  <c r="I329" i="19" s="1"/>
  <c r="T317" i="19"/>
  <c r="K328" i="19" s="1"/>
  <c r="S317" i="19"/>
  <c r="R317" i="19"/>
  <c r="K327" i="19" s="1"/>
  <c r="Q317" i="19"/>
  <c r="I327" i="19" s="1"/>
  <c r="E317" i="19"/>
  <c r="D317" i="19"/>
  <c r="B317" i="19"/>
  <c r="I314" i="19"/>
  <c r="H314" i="19"/>
  <c r="G314" i="19"/>
  <c r="E314" i="19"/>
  <c r="J313" i="19"/>
  <c r="E313" i="19"/>
  <c r="J312" i="19"/>
  <c r="I312" i="19"/>
  <c r="E312" i="19"/>
  <c r="V311" i="19"/>
  <c r="U311" i="19"/>
  <c r="T311" i="19"/>
  <c r="S311" i="19"/>
  <c r="R311" i="19"/>
  <c r="Q311" i="19"/>
  <c r="K311" i="19"/>
  <c r="J311" i="19"/>
  <c r="I311" i="19"/>
  <c r="H311" i="19"/>
  <c r="F311" i="19"/>
  <c r="E311" i="19"/>
  <c r="D311" i="19"/>
  <c r="B311" i="19"/>
  <c r="V310" i="19"/>
  <c r="U310" i="19"/>
  <c r="T310" i="19"/>
  <c r="K313" i="19" s="1"/>
  <c r="S310" i="19"/>
  <c r="R310" i="19"/>
  <c r="Q310" i="19"/>
  <c r="K310" i="19"/>
  <c r="J310" i="19"/>
  <c r="I310" i="19"/>
  <c r="H310" i="19"/>
  <c r="F310" i="19"/>
  <c r="E310" i="19"/>
  <c r="D310" i="19"/>
  <c r="B310" i="19"/>
  <c r="K309" i="19"/>
  <c r="J309" i="19"/>
  <c r="I309" i="19"/>
  <c r="H309" i="19"/>
  <c r="G309" i="19"/>
  <c r="F309" i="19"/>
  <c r="K308" i="19"/>
  <c r="J315" i="19" s="1"/>
  <c r="J308" i="19"/>
  <c r="I308" i="19"/>
  <c r="H308" i="19"/>
  <c r="G308" i="19"/>
  <c r="F308" i="19"/>
  <c r="V307" i="19"/>
  <c r="U307" i="19"/>
  <c r="T307" i="19"/>
  <c r="S307" i="19"/>
  <c r="I313" i="19" s="1"/>
  <c r="R307" i="19"/>
  <c r="K312" i="19" s="1"/>
  <c r="Q307" i="19"/>
  <c r="E307" i="19"/>
  <c r="D307" i="19"/>
  <c r="B307" i="19"/>
  <c r="P305" i="19"/>
  <c r="J305" i="19"/>
  <c r="C304" i="19"/>
  <c r="V303" i="19"/>
  <c r="U303" i="19"/>
  <c r="T303" i="19"/>
  <c r="S303" i="19"/>
  <c r="R303" i="19"/>
  <c r="Q303" i="19"/>
  <c r="K303" i="19"/>
  <c r="J303" i="19"/>
  <c r="I303" i="19"/>
  <c r="O305" i="19" s="1"/>
  <c r="H303" i="19"/>
  <c r="G303" i="19"/>
  <c r="F303" i="19"/>
  <c r="E303" i="19"/>
  <c r="D303" i="19"/>
  <c r="B303" i="19"/>
  <c r="H301" i="19"/>
  <c r="I300" i="19"/>
  <c r="H300" i="19"/>
  <c r="G300" i="19"/>
  <c r="E300" i="19"/>
  <c r="J299" i="19"/>
  <c r="I299" i="19"/>
  <c r="E299" i="19"/>
  <c r="J298" i="19"/>
  <c r="I298" i="19"/>
  <c r="E298" i="19"/>
  <c r="J297" i="19"/>
  <c r="I297" i="19"/>
  <c r="E297" i="19"/>
  <c r="K296" i="19"/>
  <c r="J296" i="19"/>
  <c r="I296" i="19"/>
  <c r="H296" i="19"/>
  <c r="G296" i="19"/>
  <c r="F296" i="19"/>
  <c r="K295" i="19"/>
  <c r="J295" i="19"/>
  <c r="I295" i="19"/>
  <c r="H295" i="19"/>
  <c r="G295" i="19"/>
  <c r="F295" i="19"/>
  <c r="K294" i="19"/>
  <c r="J294" i="19"/>
  <c r="I294" i="19"/>
  <c r="O301" i="19" s="1"/>
  <c r="H294" i="19"/>
  <c r="G294" i="19"/>
  <c r="F294" i="19"/>
  <c r="K293" i="19"/>
  <c r="J293" i="19"/>
  <c r="I293" i="19"/>
  <c r="H293" i="19"/>
  <c r="G293" i="19"/>
  <c r="F293" i="19"/>
  <c r="V292" i="19"/>
  <c r="K299" i="19" s="1"/>
  <c r="U292" i="19"/>
  <c r="T292" i="19"/>
  <c r="K298" i="19" s="1"/>
  <c r="S292" i="19"/>
  <c r="R292" i="19"/>
  <c r="K297" i="19" s="1"/>
  <c r="Q292" i="19"/>
  <c r="E292" i="19"/>
  <c r="D292" i="19"/>
  <c r="B292" i="19"/>
  <c r="I289" i="19"/>
  <c r="H289" i="19"/>
  <c r="G289" i="19"/>
  <c r="E289" i="19"/>
  <c r="J288" i="19"/>
  <c r="E288" i="19"/>
  <c r="K287" i="19"/>
  <c r="J287" i="19"/>
  <c r="I287" i="19"/>
  <c r="E287" i="19"/>
  <c r="J286" i="19"/>
  <c r="E286" i="19"/>
  <c r="K285" i="19"/>
  <c r="J285" i="19"/>
  <c r="I285" i="19"/>
  <c r="H285" i="19"/>
  <c r="G285" i="19"/>
  <c r="F285" i="19"/>
  <c r="K284" i="19"/>
  <c r="J284" i="19"/>
  <c r="I284" i="19"/>
  <c r="H284" i="19"/>
  <c r="G284" i="19"/>
  <c r="F284" i="19"/>
  <c r="K283" i="19"/>
  <c r="J283" i="19"/>
  <c r="I283" i="19"/>
  <c r="H283" i="19"/>
  <c r="G283" i="19"/>
  <c r="F283" i="19"/>
  <c r="K282" i="19"/>
  <c r="J282" i="19"/>
  <c r="I282" i="19"/>
  <c r="O290" i="19" s="1"/>
  <c r="H282" i="19"/>
  <c r="G282" i="19"/>
  <c r="F282" i="19"/>
  <c r="C281" i="19"/>
  <c r="V280" i="19"/>
  <c r="K288" i="19" s="1"/>
  <c r="U280" i="19"/>
  <c r="I288" i="19" s="1"/>
  <c r="T280" i="19"/>
  <c r="S280" i="19"/>
  <c r="R280" i="19"/>
  <c r="K286" i="19" s="1"/>
  <c r="Q280" i="19"/>
  <c r="I286" i="19" s="1"/>
  <c r="E280" i="19"/>
  <c r="D280" i="19"/>
  <c r="B280" i="19"/>
  <c r="P278" i="19"/>
  <c r="O278" i="19"/>
  <c r="H278" i="19"/>
  <c r="V277" i="19"/>
  <c r="U277" i="19"/>
  <c r="T277" i="19"/>
  <c r="S277" i="19"/>
  <c r="R277" i="19"/>
  <c r="Q277" i="19"/>
  <c r="K277" i="19"/>
  <c r="J278" i="19" s="1"/>
  <c r="J277" i="19"/>
  <c r="I277" i="19"/>
  <c r="H277" i="19"/>
  <c r="G277" i="19"/>
  <c r="F277" i="19"/>
  <c r="E277" i="19"/>
  <c r="D277" i="19"/>
  <c r="B277" i="19"/>
  <c r="P275" i="19"/>
  <c r="V274" i="19"/>
  <c r="U274" i="19"/>
  <c r="T274" i="19"/>
  <c r="S274" i="19"/>
  <c r="R274" i="19"/>
  <c r="Q274" i="19"/>
  <c r="K274" i="19"/>
  <c r="J275" i="19" s="1"/>
  <c r="J274" i="19"/>
  <c r="I274" i="19"/>
  <c r="H275" i="19" s="1"/>
  <c r="H274" i="19"/>
  <c r="G274" i="19"/>
  <c r="F274" i="19"/>
  <c r="E274" i="19"/>
  <c r="D274" i="19"/>
  <c r="B274" i="19"/>
  <c r="I271" i="19"/>
  <c r="H271" i="19"/>
  <c r="G271" i="19"/>
  <c r="E271" i="19"/>
  <c r="J270" i="19"/>
  <c r="I270" i="19"/>
  <c r="E270" i="19"/>
  <c r="J269" i="19"/>
  <c r="E269" i="19"/>
  <c r="V268" i="19"/>
  <c r="U268" i="19"/>
  <c r="T268" i="19"/>
  <c r="S268" i="19"/>
  <c r="R268" i="19"/>
  <c r="Q268" i="19"/>
  <c r="K268" i="19"/>
  <c r="J268" i="19"/>
  <c r="I268" i="19"/>
  <c r="H268" i="19"/>
  <c r="F268" i="19"/>
  <c r="E268" i="19"/>
  <c r="D268" i="19"/>
  <c r="B268" i="19"/>
  <c r="V267" i="19"/>
  <c r="U267" i="19"/>
  <c r="T267" i="19"/>
  <c r="S267" i="19"/>
  <c r="R267" i="19"/>
  <c r="Q267" i="19"/>
  <c r="K267" i="19"/>
  <c r="J267" i="19"/>
  <c r="I267" i="19"/>
  <c r="H267" i="19"/>
  <c r="F267" i="19"/>
  <c r="E267" i="19"/>
  <c r="D267" i="19"/>
  <c r="B267" i="19"/>
  <c r="K266" i="19"/>
  <c r="J266" i="19"/>
  <c r="I266" i="19"/>
  <c r="H266" i="19"/>
  <c r="G266" i="19"/>
  <c r="F266" i="19"/>
  <c r="K265" i="19"/>
  <c r="J265" i="19"/>
  <c r="I265" i="19"/>
  <c r="H265" i="19"/>
  <c r="G265" i="19"/>
  <c r="F265" i="19"/>
  <c r="C264" i="19"/>
  <c r="V263" i="19"/>
  <c r="U263" i="19"/>
  <c r="T263" i="19"/>
  <c r="S263" i="19"/>
  <c r="R263" i="19"/>
  <c r="K269" i="19" s="1"/>
  <c r="Q263" i="19"/>
  <c r="I269" i="19" s="1"/>
  <c r="O272" i="19" s="1"/>
  <c r="E263" i="19"/>
  <c r="D263" i="19"/>
  <c r="B263" i="19"/>
  <c r="I260" i="19"/>
  <c r="H260" i="19"/>
  <c r="G260" i="19"/>
  <c r="E260" i="19"/>
  <c r="K259" i="19"/>
  <c r="J259" i="19"/>
  <c r="E259" i="19"/>
  <c r="J258" i="19"/>
  <c r="I258" i="19"/>
  <c r="E258" i="19"/>
  <c r="K257" i="19"/>
  <c r="P261" i="19" s="1"/>
  <c r="J257" i="19"/>
  <c r="I257" i="19"/>
  <c r="H257" i="19"/>
  <c r="G257" i="19"/>
  <c r="F257" i="19"/>
  <c r="K256" i="19"/>
  <c r="J256" i="19"/>
  <c r="I256" i="19"/>
  <c r="H256" i="19"/>
  <c r="G256" i="19"/>
  <c r="F256" i="19"/>
  <c r="C255" i="19"/>
  <c r="V254" i="19"/>
  <c r="U254" i="19"/>
  <c r="T254" i="19"/>
  <c r="S254" i="19"/>
  <c r="I259" i="19" s="1"/>
  <c r="R254" i="19"/>
  <c r="K258" i="19" s="1"/>
  <c r="Q254" i="19"/>
  <c r="E254" i="19"/>
  <c r="D254" i="19"/>
  <c r="B254" i="19"/>
  <c r="I251" i="19"/>
  <c r="H251" i="19"/>
  <c r="G251" i="19"/>
  <c r="E251" i="19"/>
  <c r="J250" i="19"/>
  <c r="I250" i="19"/>
  <c r="E250" i="19"/>
  <c r="J249" i="19"/>
  <c r="E249" i="19"/>
  <c r="V248" i="19"/>
  <c r="U248" i="19"/>
  <c r="T248" i="19"/>
  <c r="S248" i="19"/>
  <c r="R248" i="19"/>
  <c r="Q248" i="19"/>
  <c r="K248" i="19"/>
  <c r="J248" i="19"/>
  <c r="I248" i="19"/>
  <c r="H248" i="19"/>
  <c r="F248" i="19"/>
  <c r="E248" i="19"/>
  <c r="D248" i="19"/>
  <c r="B248" i="19"/>
  <c r="V247" i="19"/>
  <c r="U247" i="19"/>
  <c r="T247" i="19"/>
  <c r="K250" i="19" s="1"/>
  <c r="S247" i="19"/>
  <c r="R247" i="19"/>
  <c r="Q247" i="19"/>
  <c r="K247" i="19"/>
  <c r="J247" i="19"/>
  <c r="I247" i="19"/>
  <c r="H247" i="19"/>
  <c r="F247" i="19"/>
  <c r="E247" i="19"/>
  <c r="D247" i="19"/>
  <c r="B247" i="19"/>
  <c r="K246" i="19"/>
  <c r="J246" i="19"/>
  <c r="I246" i="19"/>
  <c r="H246" i="19"/>
  <c r="G246" i="19"/>
  <c r="F246" i="19"/>
  <c r="K245" i="19"/>
  <c r="J252" i="19" s="1"/>
  <c r="J245" i="19"/>
  <c r="I245" i="19"/>
  <c r="H245" i="19"/>
  <c r="G245" i="19"/>
  <c r="F245" i="19"/>
  <c r="C244" i="19"/>
  <c r="V243" i="19"/>
  <c r="U243" i="19"/>
  <c r="T243" i="19"/>
  <c r="S243" i="19"/>
  <c r="R243" i="19"/>
  <c r="K249" i="19" s="1"/>
  <c r="Q243" i="19"/>
  <c r="I249" i="19" s="1"/>
  <c r="O252" i="19" s="1"/>
  <c r="E243" i="19"/>
  <c r="D243" i="19"/>
  <c r="B243" i="19"/>
  <c r="P241" i="19"/>
  <c r="I240" i="19"/>
  <c r="H240" i="19"/>
  <c r="G240" i="19"/>
  <c r="E240" i="19"/>
  <c r="K239" i="19"/>
  <c r="J239" i="19"/>
  <c r="E239" i="19"/>
  <c r="J238" i="19"/>
  <c r="I238" i="19"/>
  <c r="E238" i="19"/>
  <c r="K237" i="19"/>
  <c r="J237" i="19"/>
  <c r="I237" i="19"/>
  <c r="H237" i="19"/>
  <c r="G237" i="19"/>
  <c r="F237" i="19"/>
  <c r="K236" i="19"/>
  <c r="J236" i="19"/>
  <c r="I236" i="19"/>
  <c r="H236" i="19"/>
  <c r="G236" i="19"/>
  <c r="F236" i="19"/>
  <c r="C235" i="19"/>
  <c r="V234" i="19"/>
  <c r="U234" i="19"/>
  <c r="T234" i="19"/>
  <c r="S234" i="19"/>
  <c r="I239" i="19" s="1"/>
  <c r="R234" i="19"/>
  <c r="K238" i="19" s="1"/>
  <c r="Q234" i="19"/>
  <c r="E234" i="19"/>
  <c r="D234" i="19"/>
  <c r="B234" i="19"/>
  <c r="I231" i="19"/>
  <c r="H231" i="19"/>
  <c r="G231" i="19"/>
  <c r="E231" i="19"/>
  <c r="J230" i="19"/>
  <c r="I230" i="19"/>
  <c r="E230" i="19"/>
  <c r="J229" i="19"/>
  <c r="E229" i="19"/>
  <c r="V228" i="19"/>
  <c r="U228" i="19"/>
  <c r="T228" i="19"/>
  <c r="K230" i="19" s="1"/>
  <c r="J232" i="19" s="1"/>
  <c r="S228" i="19"/>
  <c r="R228" i="19"/>
  <c r="Q228" i="19"/>
  <c r="K228" i="19"/>
  <c r="J228" i="19"/>
  <c r="I228" i="19"/>
  <c r="H228" i="19"/>
  <c r="F228" i="19"/>
  <c r="E228" i="19"/>
  <c r="D228" i="19"/>
  <c r="B228" i="19"/>
  <c r="K227" i="19"/>
  <c r="J227" i="19"/>
  <c r="I227" i="19"/>
  <c r="H227" i="19"/>
  <c r="G227" i="19"/>
  <c r="F227" i="19"/>
  <c r="K226" i="19"/>
  <c r="J226" i="19"/>
  <c r="I226" i="19"/>
  <c r="H226" i="19"/>
  <c r="G226" i="19"/>
  <c r="F226" i="19"/>
  <c r="C225" i="19"/>
  <c r="V224" i="19"/>
  <c r="U224" i="19"/>
  <c r="T224" i="19"/>
  <c r="S224" i="19"/>
  <c r="R224" i="19"/>
  <c r="K229" i="19" s="1"/>
  <c r="Q224" i="19"/>
  <c r="I229" i="19" s="1"/>
  <c r="O232" i="19" s="1"/>
  <c r="E224" i="19"/>
  <c r="D224" i="19"/>
  <c r="B224" i="19"/>
  <c r="I221" i="19"/>
  <c r="H221" i="19"/>
  <c r="G221" i="19"/>
  <c r="E221" i="19"/>
  <c r="J220" i="19"/>
  <c r="E220" i="19"/>
  <c r="K219" i="19"/>
  <c r="J219" i="19"/>
  <c r="I219" i="19"/>
  <c r="E219" i="19"/>
  <c r="J218" i="19"/>
  <c r="E218" i="19"/>
  <c r="K217" i="19"/>
  <c r="J217" i="19"/>
  <c r="I217" i="19"/>
  <c r="H217" i="19"/>
  <c r="G217" i="19"/>
  <c r="F217" i="19"/>
  <c r="K216" i="19"/>
  <c r="J216" i="19"/>
  <c r="I216" i="19"/>
  <c r="H216" i="19"/>
  <c r="G216" i="19"/>
  <c r="F216" i="19"/>
  <c r="K215" i="19"/>
  <c r="J215" i="19"/>
  <c r="I215" i="19"/>
  <c r="H215" i="19"/>
  <c r="G215" i="19"/>
  <c r="F215" i="19"/>
  <c r="C214" i="19"/>
  <c r="V213" i="19"/>
  <c r="K220" i="19" s="1"/>
  <c r="U213" i="19"/>
  <c r="I220" i="19" s="1"/>
  <c r="T213" i="19"/>
  <c r="S213" i="19"/>
  <c r="R213" i="19"/>
  <c r="K218" i="19" s="1"/>
  <c r="Q213" i="19"/>
  <c r="I218" i="19" s="1"/>
  <c r="E213" i="19"/>
  <c r="D213" i="19"/>
  <c r="B213" i="19"/>
  <c r="I210" i="19"/>
  <c r="H210" i="19"/>
  <c r="G210" i="19"/>
  <c r="E210" i="19"/>
  <c r="J209" i="19"/>
  <c r="E209" i="19"/>
  <c r="K208" i="19"/>
  <c r="J208" i="19"/>
  <c r="I208" i="19"/>
  <c r="E208" i="19"/>
  <c r="J207" i="19"/>
  <c r="E207" i="19"/>
  <c r="K206" i="19"/>
  <c r="J206" i="19"/>
  <c r="I206" i="19"/>
  <c r="H206" i="19"/>
  <c r="G206" i="19"/>
  <c r="F206" i="19"/>
  <c r="K205" i="19"/>
  <c r="J205" i="19"/>
  <c r="I205" i="19"/>
  <c r="H205" i="19"/>
  <c r="G205" i="19"/>
  <c r="F205" i="19"/>
  <c r="K204" i="19"/>
  <c r="J204" i="19"/>
  <c r="I204" i="19"/>
  <c r="H204" i="19"/>
  <c r="G204" i="19"/>
  <c r="F204" i="19"/>
  <c r="C203" i="19"/>
  <c r="V202" i="19"/>
  <c r="K209" i="19" s="1"/>
  <c r="U202" i="19"/>
  <c r="I209" i="19" s="1"/>
  <c r="T202" i="19"/>
  <c r="S202" i="19"/>
  <c r="R202" i="19"/>
  <c r="K207" i="19" s="1"/>
  <c r="Q202" i="19"/>
  <c r="I207" i="19" s="1"/>
  <c r="E202" i="19"/>
  <c r="D202" i="19"/>
  <c r="B202" i="19"/>
  <c r="I199" i="19"/>
  <c r="H199" i="19"/>
  <c r="G199" i="19"/>
  <c r="E199" i="19"/>
  <c r="J198" i="19"/>
  <c r="E198" i="19"/>
  <c r="J197" i="19"/>
  <c r="I197" i="19"/>
  <c r="E197" i="19"/>
  <c r="J196" i="19"/>
  <c r="E196" i="19"/>
  <c r="V195" i="19"/>
  <c r="U195" i="19"/>
  <c r="T195" i="19"/>
  <c r="S195" i="19"/>
  <c r="R195" i="19"/>
  <c r="Q195" i="19"/>
  <c r="K195" i="19"/>
  <c r="J195" i="19"/>
  <c r="I195" i="19"/>
  <c r="H195" i="19"/>
  <c r="F195" i="19"/>
  <c r="E195" i="19"/>
  <c r="D195" i="19"/>
  <c r="B195" i="19"/>
  <c r="V194" i="19"/>
  <c r="U194" i="19"/>
  <c r="T194" i="19"/>
  <c r="S194" i="19"/>
  <c r="R194" i="19"/>
  <c r="Q194" i="19"/>
  <c r="K194" i="19"/>
  <c r="J194" i="19"/>
  <c r="I194" i="19"/>
  <c r="H194" i="19"/>
  <c r="F194" i="19"/>
  <c r="E194" i="19"/>
  <c r="D194" i="19"/>
  <c r="B194" i="19"/>
  <c r="V193" i="19"/>
  <c r="U193" i="19"/>
  <c r="T193" i="19"/>
  <c r="S193" i="19"/>
  <c r="R193" i="19"/>
  <c r="Q193" i="19"/>
  <c r="K193" i="19"/>
  <c r="J193" i="19"/>
  <c r="I193" i="19"/>
  <c r="H193" i="19"/>
  <c r="F193" i="19"/>
  <c r="E193" i="19"/>
  <c r="D193" i="19"/>
  <c r="B193" i="19"/>
  <c r="K192" i="19"/>
  <c r="J192" i="19"/>
  <c r="I192" i="19"/>
  <c r="H192" i="19"/>
  <c r="G192" i="19"/>
  <c r="F192" i="19"/>
  <c r="K191" i="19"/>
  <c r="J191" i="19"/>
  <c r="I191" i="19"/>
  <c r="H191" i="19"/>
  <c r="G191" i="19"/>
  <c r="F191" i="19"/>
  <c r="K190" i="19"/>
  <c r="J190" i="19"/>
  <c r="I190" i="19"/>
  <c r="H190" i="19"/>
  <c r="G190" i="19"/>
  <c r="F190" i="19"/>
  <c r="K189" i="19"/>
  <c r="J189" i="19"/>
  <c r="I189" i="19"/>
  <c r="H189" i="19"/>
  <c r="G189" i="19"/>
  <c r="F189" i="19"/>
  <c r="C188" i="19"/>
  <c r="V187" i="19"/>
  <c r="K198" i="19" s="1"/>
  <c r="U187" i="19"/>
  <c r="I198" i="19" s="1"/>
  <c r="T187" i="19"/>
  <c r="S187" i="19"/>
  <c r="R187" i="19"/>
  <c r="Q187" i="19"/>
  <c r="I196" i="19" s="1"/>
  <c r="E187" i="19"/>
  <c r="D187" i="19"/>
  <c r="B187" i="19"/>
  <c r="I184" i="19"/>
  <c r="H184" i="19"/>
  <c r="G184" i="19"/>
  <c r="E184" i="19"/>
  <c r="J183" i="19"/>
  <c r="E183" i="19"/>
  <c r="J182" i="19"/>
  <c r="I182" i="19"/>
  <c r="E182" i="19"/>
  <c r="J181" i="19"/>
  <c r="E181" i="19"/>
  <c r="V180" i="19"/>
  <c r="U180" i="19"/>
  <c r="T180" i="19"/>
  <c r="S180" i="19"/>
  <c r="R180" i="19"/>
  <c r="Q180" i="19"/>
  <c r="K180" i="19"/>
  <c r="J180" i="19"/>
  <c r="I180" i="19"/>
  <c r="H180" i="19"/>
  <c r="F180" i="19"/>
  <c r="E180" i="19"/>
  <c r="D180" i="19"/>
  <c r="B180" i="19"/>
  <c r="V179" i="19"/>
  <c r="U179" i="19"/>
  <c r="T179" i="19"/>
  <c r="S179" i="19"/>
  <c r="R179" i="19"/>
  <c r="Q179" i="19"/>
  <c r="K179" i="19"/>
  <c r="J179" i="19"/>
  <c r="I179" i="19"/>
  <c r="H179" i="19"/>
  <c r="F179" i="19"/>
  <c r="E179" i="19"/>
  <c r="D179" i="19"/>
  <c r="B179" i="19"/>
  <c r="K178" i="19"/>
  <c r="J178" i="19"/>
  <c r="I178" i="19"/>
  <c r="H178" i="19"/>
  <c r="G178" i="19"/>
  <c r="F178" i="19"/>
  <c r="K177" i="19"/>
  <c r="J177" i="19"/>
  <c r="I177" i="19"/>
  <c r="H177" i="19"/>
  <c r="G177" i="19"/>
  <c r="F177" i="19"/>
  <c r="K176" i="19"/>
  <c r="J176" i="19"/>
  <c r="I176" i="19"/>
  <c r="H176" i="19"/>
  <c r="G176" i="19"/>
  <c r="F176" i="19"/>
  <c r="K175" i="19"/>
  <c r="J175" i="19"/>
  <c r="I175" i="19"/>
  <c r="H175" i="19"/>
  <c r="G175" i="19"/>
  <c r="F175" i="19"/>
  <c r="C174" i="19"/>
  <c r="V173" i="19"/>
  <c r="K183" i="19" s="1"/>
  <c r="U173" i="19"/>
  <c r="I183" i="19" s="1"/>
  <c r="T173" i="19"/>
  <c r="S173" i="19"/>
  <c r="R173" i="19"/>
  <c r="Q173" i="19"/>
  <c r="I181" i="19" s="1"/>
  <c r="E173" i="19"/>
  <c r="D173" i="19"/>
  <c r="B173" i="19"/>
  <c r="J170" i="19"/>
  <c r="E170" i="19"/>
  <c r="K169" i="19"/>
  <c r="J169" i="19"/>
  <c r="I169" i="19"/>
  <c r="H169" i="19"/>
  <c r="G169" i="19"/>
  <c r="F169" i="19"/>
  <c r="K168" i="19"/>
  <c r="J168" i="19"/>
  <c r="I168" i="19"/>
  <c r="H168" i="19"/>
  <c r="G168" i="19"/>
  <c r="F168" i="19"/>
  <c r="V167" i="19"/>
  <c r="K170" i="19" s="1"/>
  <c r="J171" i="19" s="1"/>
  <c r="U167" i="19"/>
  <c r="I170" i="19" s="1"/>
  <c r="H171" i="19" s="1"/>
  <c r="T167" i="19"/>
  <c r="S167" i="19"/>
  <c r="R167" i="19"/>
  <c r="Q167" i="19"/>
  <c r="E167" i="19"/>
  <c r="D167" i="19"/>
  <c r="B167" i="19"/>
  <c r="I164" i="19"/>
  <c r="H164" i="19"/>
  <c r="G164" i="19"/>
  <c r="E164" i="19"/>
  <c r="J163" i="19"/>
  <c r="E163" i="19"/>
  <c r="J162" i="19"/>
  <c r="I162" i="19"/>
  <c r="E162" i="19"/>
  <c r="J161" i="19"/>
  <c r="E161" i="19"/>
  <c r="K160" i="19"/>
  <c r="J160" i="19"/>
  <c r="I160" i="19"/>
  <c r="H160" i="19"/>
  <c r="G160" i="19"/>
  <c r="F160" i="19"/>
  <c r="K159" i="19"/>
  <c r="J159" i="19"/>
  <c r="I159" i="19"/>
  <c r="H159" i="19"/>
  <c r="G159" i="19"/>
  <c r="F159" i="19"/>
  <c r="K158" i="19"/>
  <c r="J158" i="19"/>
  <c r="I158" i="19"/>
  <c r="O165" i="19" s="1"/>
  <c r="H158" i="19"/>
  <c r="G158" i="19"/>
  <c r="F158" i="19"/>
  <c r="V157" i="19"/>
  <c r="K163" i="19" s="1"/>
  <c r="U157" i="19"/>
  <c r="I163" i="19" s="1"/>
  <c r="T157" i="19"/>
  <c r="K162" i="19" s="1"/>
  <c r="S157" i="19"/>
  <c r="R157" i="19"/>
  <c r="K161" i="19" s="1"/>
  <c r="Q157" i="19"/>
  <c r="I161" i="19" s="1"/>
  <c r="E157" i="19"/>
  <c r="D157" i="19"/>
  <c r="B157" i="19"/>
  <c r="I154" i="19"/>
  <c r="H154" i="19"/>
  <c r="G154" i="19"/>
  <c r="E154" i="19"/>
  <c r="K153" i="19"/>
  <c r="J153" i="19"/>
  <c r="E153" i="19"/>
  <c r="J152" i="19"/>
  <c r="E152" i="19"/>
  <c r="K151" i="19"/>
  <c r="J151" i="19"/>
  <c r="E151" i="19"/>
  <c r="K150" i="19"/>
  <c r="J150" i="19"/>
  <c r="I150" i="19"/>
  <c r="H150" i="19"/>
  <c r="G150" i="19"/>
  <c r="F150" i="19"/>
  <c r="K149" i="19"/>
  <c r="J149" i="19"/>
  <c r="I149" i="19"/>
  <c r="H149" i="19"/>
  <c r="G149" i="19"/>
  <c r="F149" i="19"/>
  <c r="K148" i="19"/>
  <c r="P155" i="19" s="1"/>
  <c r="J148" i="19"/>
  <c r="I148" i="19"/>
  <c r="H148" i="19"/>
  <c r="G148" i="19"/>
  <c r="F148" i="19"/>
  <c r="K147" i="19"/>
  <c r="J147" i="19"/>
  <c r="I147" i="19"/>
  <c r="H147" i="19"/>
  <c r="G147" i="19"/>
  <c r="F147" i="19"/>
  <c r="C146" i="19"/>
  <c r="V145" i="19"/>
  <c r="U145" i="19"/>
  <c r="I153" i="19" s="1"/>
  <c r="T145" i="19"/>
  <c r="K152" i="19" s="1"/>
  <c r="S145" i="19"/>
  <c r="I152" i="19" s="1"/>
  <c r="R145" i="19"/>
  <c r="Q145" i="19"/>
  <c r="I151" i="19" s="1"/>
  <c r="E145" i="19"/>
  <c r="D145" i="19"/>
  <c r="B145" i="19"/>
  <c r="J143" i="19"/>
  <c r="I142" i="19"/>
  <c r="H142" i="19"/>
  <c r="G142" i="19"/>
  <c r="E142" i="19"/>
  <c r="K141" i="19"/>
  <c r="J141" i="19"/>
  <c r="I141" i="19"/>
  <c r="E141" i="19"/>
  <c r="J140" i="19"/>
  <c r="E140" i="19"/>
  <c r="J139" i="19"/>
  <c r="E139" i="19"/>
  <c r="K138" i="19"/>
  <c r="J138" i="19"/>
  <c r="I138" i="19"/>
  <c r="H138" i="19"/>
  <c r="G138" i="19"/>
  <c r="F138" i="19"/>
  <c r="K137" i="19"/>
  <c r="J137" i="19"/>
  <c r="I137" i="19"/>
  <c r="H137" i="19"/>
  <c r="G137" i="19"/>
  <c r="F137" i="19"/>
  <c r="K136" i="19"/>
  <c r="P143" i="19" s="1"/>
  <c r="J136" i="19"/>
  <c r="I136" i="19"/>
  <c r="H136" i="19"/>
  <c r="G136" i="19"/>
  <c r="F136" i="19"/>
  <c r="K135" i="19"/>
  <c r="J135" i="19"/>
  <c r="I135" i="19"/>
  <c r="H135" i="19"/>
  <c r="G135" i="19"/>
  <c r="F135" i="19"/>
  <c r="C134" i="19"/>
  <c r="V133" i="19"/>
  <c r="U133" i="19"/>
  <c r="T133" i="19"/>
  <c r="K140" i="19" s="1"/>
  <c r="S133" i="19"/>
  <c r="I140" i="19" s="1"/>
  <c r="R133" i="19"/>
  <c r="K139" i="19" s="1"/>
  <c r="Q133" i="19"/>
  <c r="I139" i="19" s="1"/>
  <c r="E133" i="19"/>
  <c r="D133" i="19"/>
  <c r="B133" i="19"/>
  <c r="I130" i="19"/>
  <c r="H130" i="19"/>
  <c r="G130" i="19"/>
  <c r="E130" i="19"/>
  <c r="J129" i="19"/>
  <c r="E129" i="19"/>
  <c r="J128" i="19"/>
  <c r="E128" i="19"/>
  <c r="J127" i="19"/>
  <c r="I127" i="19"/>
  <c r="E127" i="19"/>
  <c r="V126" i="19"/>
  <c r="U126" i="19"/>
  <c r="T126" i="19"/>
  <c r="S126" i="19"/>
  <c r="R126" i="19"/>
  <c r="Q126" i="19"/>
  <c r="K126" i="19"/>
  <c r="J126" i="19"/>
  <c r="I126" i="19"/>
  <c r="H126" i="19"/>
  <c r="F126" i="19"/>
  <c r="E126" i="19"/>
  <c r="D126" i="19"/>
  <c r="B126" i="19"/>
  <c r="V125" i="19"/>
  <c r="U125" i="19"/>
  <c r="T125" i="19"/>
  <c r="K128" i="19" s="1"/>
  <c r="S125" i="19"/>
  <c r="R125" i="19"/>
  <c r="Q125" i="19"/>
  <c r="K125" i="19"/>
  <c r="J125" i="19"/>
  <c r="I125" i="19"/>
  <c r="H125" i="19"/>
  <c r="F125" i="19"/>
  <c r="E125" i="19"/>
  <c r="D125" i="19"/>
  <c r="B125" i="19"/>
  <c r="K124" i="19"/>
  <c r="J124" i="19"/>
  <c r="I124" i="19"/>
  <c r="H124" i="19"/>
  <c r="G124" i="19"/>
  <c r="F124" i="19"/>
  <c r="K123" i="19"/>
  <c r="J123" i="19"/>
  <c r="I123" i="19"/>
  <c r="H123" i="19"/>
  <c r="G123" i="19"/>
  <c r="F123" i="19"/>
  <c r="K122" i="19"/>
  <c r="J122" i="19"/>
  <c r="I122" i="19"/>
  <c r="H122" i="19"/>
  <c r="G122" i="19"/>
  <c r="F122" i="19"/>
  <c r="K121" i="19"/>
  <c r="J121" i="19"/>
  <c r="I121" i="19"/>
  <c r="H121" i="19"/>
  <c r="G121" i="19"/>
  <c r="F121" i="19"/>
  <c r="C120" i="19"/>
  <c r="V119" i="19"/>
  <c r="U119" i="19"/>
  <c r="I129" i="19" s="1"/>
  <c r="T119" i="19"/>
  <c r="S119" i="19"/>
  <c r="I128" i="19" s="1"/>
  <c r="R119" i="19"/>
  <c r="K127" i="19" s="1"/>
  <c r="Q119" i="19"/>
  <c r="E119" i="19"/>
  <c r="D119" i="19"/>
  <c r="B119" i="19"/>
  <c r="J117" i="19"/>
  <c r="I116" i="19"/>
  <c r="H116" i="19"/>
  <c r="G116" i="19"/>
  <c r="E116" i="19"/>
  <c r="J115" i="19"/>
  <c r="I115" i="19"/>
  <c r="E115" i="19"/>
  <c r="J114" i="19"/>
  <c r="E114" i="19"/>
  <c r="V113" i="19"/>
  <c r="U113" i="19"/>
  <c r="T113" i="19"/>
  <c r="K115" i="19" s="1"/>
  <c r="S113" i="19"/>
  <c r="R113" i="19"/>
  <c r="Q113" i="19"/>
  <c r="K113" i="19"/>
  <c r="J113" i="19"/>
  <c r="I113" i="19"/>
  <c r="H113" i="19"/>
  <c r="F113" i="19"/>
  <c r="E113" i="19"/>
  <c r="D113" i="19"/>
  <c r="B113" i="19"/>
  <c r="K112" i="19"/>
  <c r="J112" i="19"/>
  <c r="I112" i="19"/>
  <c r="H112" i="19"/>
  <c r="G112" i="19"/>
  <c r="F112" i="19"/>
  <c r="K111" i="19"/>
  <c r="J111" i="19"/>
  <c r="I111" i="19"/>
  <c r="H117" i="19" s="1"/>
  <c r="H111" i="19"/>
  <c r="G111" i="19"/>
  <c r="F111" i="19"/>
  <c r="C110" i="19"/>
  <c r="V109" i="19"/>
  <c r="U109" i="19"/>
  <c r="T109" i="19"/>
  <c r="S109" i="19"/>
  <c r="R109" i="19"/>
  <c r="K114" i="19" s="1"/>
  <c r="P117" i="19" s="1"/>
  <c r="Q109" i="19"/>
  <c r="I114" i="19" s="1"/>
  <c r="O117" i="19" s="1"/>
  <c r="E109" i="19"/>
  <c r="D109" i="19"/>
  <c r="B109" i="19"/>
  <c r="I106" i="19"/>
  <c r="H106" i="19"/>
  <c r="G106" i="19"/>
  <c r="E106" i="19"/>
  <c r="J105" i="19"/>
  <c r="E105" i="19"/>
  <c r="J104" i="19"/>
  <c r="E104" i="19"/>
  <c r="V103" i="19"/>
  <c r="U103" i="19"/>
  <c r="T103" i="19"/>
  <c r="S103" i="19"/>
  <c r="R103" i="19"/>
  <c r="Q103" i="19"/>
  <c r="K103" i="19"/>
  <c r="J103" i="19"/>
  <c r="I103" i="19"/>
  <c r="H103" i="19"/>
  <c r="F103" i="19"/>
  <c r="E103" i="19"/>
  <c r="D103" i="19"/>
  <c r="B103" i="19"/>
  <c r="K102" i="19"/>
  <c r="J102" i="19"/>
  <c r="I102" i="19"/>
  <c r="H102" i="19"/>
  <c r="G102" i="19"/>
  <c r="F102" i="19"/>
  <c r="K101" i="19"/>
  <c r="J101" i="19"/>
  <c r="I101" i="19"/>
  <c r="H101" i="19"/>
  <c r="G101" i="19"/>
  <c r="F101" i="19"/>
  <c r="K100" i="19"/>
  <c r="J100" i="19"/>
  <c r="I100" i="19"/>
  <c r="H100" i="19"/>
  <c r="G100" i="19"/>
  <c r="F100" i="19"/>
  <c r="C99" i="19"/>
  <c r="V98" i="19"/>
  <c r="U98" i="19"/>
  <c r="T98" i="19"/>
  <c r="K105" i="19" s="1"/>
  <c r="S98" i="19"/>
  <c r="I105" i="19" s="1"/>
  <c r="R98" i="19"/>
  <c r="K104" i="19" s="1"/>
  <c r="Q98" i="19"/>
  <c r="I104" i="19" s="1"/>
  <c r="E98" i="19"/>
  <c r="D98" i="19"/>
  <c r="B98" i="19"/>
  <c r="H96" i="19"/>
  <c r="C95" i="19"/>
  <c r="V94" i="19"/>
  <c r="U94" i="19"/>
  <c r="T94" i="19"/>
  <c r="S94" i="19"/>
  <c r="R94" i="19"/>
  <c r="Q94" i="19"/>
  <c r="K94" i="19"/>
  <c r="J96" i="19" s="1"/>
  <c r="J94" i="19"/>
  <c r="I94" i="19"/>
  <c r="O96" i="19" s="1"/>
  <c r="H94" i="19"/>
  <c r="G94" i="19"/>
  <c r="F94" i="19"/>
  <c r="E94" i="19"/>
  <c r="D94" i="19"/>
  <c r="B94" i="19"/>
  <c r="I91" i="19"/>
  <c r="H91" i="19"/>
  <c r="G91" i="19"/>
  <c r="E91" i="19"/>
  <c r="K90" i="19"/>
  <c r="J90" i="19"/>
  <c r="E90" i="19"/>
  <c r="J89" i="19"/>
  <c r="E89" i="19"/>
  <c r="K88" i="19"/>
  <c r="J88" i="19"/>
  <c r="E88" i="19"/>
  <c r="K87" i="19"/>
  <c r="J87" i="19"/>
  <c r="I87" i="19"/>
  <c r="H87" i="19"/>
  <c r="G87" i="19"/>
  <c r="F87" i="19"/>
  <c r="K86" i="19"/>
  <c r="J86" i="19"/>
  <c r="I86" i="19"/>
  <c r="H86" i="19"/>
  <c r="G86" i="19"/>
  <c r="F86" i="19"/>
  <c r="K85" i="19"/>
  <c r="J85" i="19"/>
  <c r="I85" i="19"/>
  <c r="H85" i="19"/>
  <c r="G85" i="19"/>
  <c r="F85" i="19"/>
  <c r="K84" i="19"/>
  <c r="J84" i="19"/>
  <c r="I84" i="19"/>
  <c r="H84" i="19"/>
  <c r="G84" i="19"/>
  <c r="F84" i="19"/>
  <c r="C83" i="19"/>
  <c r="V82" i="19"/>
  <c r="U82" i="19"/>
  <c r="I90" i="19" s="1"/>
  <c r="T82" i="19"/>
  <c r="K89" i="19" s="1"/>
  <c r="P92" i="19" s="1"/>
  <c r="S82" i="19"/>
  <c r="I89" i="19" s="1"/>
  <c r="R82" i="19"/>
  <c r="Q82" i="19"/>
  <c r="I88" i="19" s="1"/>
  <c r="E82" i="19"/>
  <c r="D82" i="19"/>
  <c r="B82" i="19"/>
  <c r="I79" i="19"/>
  <c r="H79" i="19"/>
  <c r="G79" i="19"/>
  <c r="E79" i="19"/>
  <c r="K78" i="19"/>
  <c r="J78" i="19"/>
  <c r="I78" i="19"/>
  <c r="E78" i="19"/>
  <c r="J77" i="19"/>
  <c r="E77" i="19"/>
  <c r="K76" i="19"/>
  <c r="J76" i="19"/>
  <c r="I76" i="19"/>
  <c r="E76" i="19"/>
  <c r="K75" i="19"/>
  <c r="J75" i="19"/>
  <c r="I75" i="19"/>
  <c r="H75" i="19"/>
  <c r="G75" i="19"/>
  <c r="F75" i="19"/>
  <c r="K74" i="19"/>
  <c r="J80" i="19" s="1"/>
  <c r="J74" i="19"/>
  <c r="I74" i="19"/>
  <c r="H74" i="19"/>
  <c r="G74" i="19"/>
  <c r="F74" i="19"/>
  <c r="K73" i="19"/>
  <c r="J73" i="19"/>
  <c r="I73" i="19"/>
  <c r="H73" i="19"/>
  <c r="G73" i="19"/>
  <c r="F73" i="19"/>
  <c r="C72" i="19"/>
  <c r="V71" i="19"/>
  <c r="U71" i="19"/>
  <c r="T71" i="19"/>
  <c r="K77" i="19" s="1"/>
  <c r="S71" i="19"/>
  <c r="I77" i="19" s="1"/>
  <c r="R71" i="19"/>
  <c r="Q71" i="19"/>
  <c r="E71" i="19"/>
  <c r="D71" i="19"/>
  <c r="B71" i="19"/>
  <c r="O69" i="19"/>
  <c r="J69" i="19"/>
  <c r="V68" i="19"/>
  <c r="U68" i="19"/>
  <c r="T68" i="19"/>
  <c r="S68" i="19"/>
  <c r="R68" i="19"/>
  <c r="Q68" i="19"/>
  <c r="K68" i="19"/>
  <c r="P69" i="19" s="1"/>
  <c r="J68" i="19"/>
  <c r="I68" i="19"/>
  <c r="H69" i="19" s="1"/>
  <c r="H68" i="19"/>
  <c r="G68" i="19"/>
  <c r="F68" i="19"/>
  <c r="E68" i="19"/>
  <c r="D68" i="19"/>
  <c r="B68" i="19"/>
  <c r="J65" i="19"/>
  <c r="E65" i="19"/>
  <c r="K64" i="19"/>
  <c r="J64" i="19"/>
  <c r="I64" i="19"/>
  <c r="H64" i="19"/>
  <c r="G64" i="19"/>
  <c r="F64" i="19"/>
  <c r="K63" i="19"/>
  <c r="P66" i="19" s="1"/>
  <c r="J63" i="19"/>
  <c r="I63" i="19"/>
  <c r="H63" i="19"/>
  <c r="G63" i="19"/>
  <c r="F63" i="19"/>
  <c r="C62" i="19"/>
  <c r="V61" i="19"/>
  <c r="K65" i="19" s="1"/>
  <c r="U61" i="19"/>
  <c r="I65" i="19" s="1"/>
  <c r="H66" i="19" s="1"/>
  <c r="T61" i="19"/>
  <c r="S61" i="19"/>
  <c r="R61" i="19"/>
  <c r="Q61" i="19"/>
  <c r="E61" i="19"/>
  <c r="D61" i="19"/>
  <c r="B61" i="19"/>
  <c r="O59" i="19"/>
  <c r="I58" i="19"/>
  <c r="H58" i="19"/>
  <c r="G58" i="19"/>
  <c r="E58" i="19"/>
  <c r="J57" i="19"/>
  <c r="E57" i="19"/>
  <c r="J56" i="19"/>
  <c r="I56" i="19"/>
  <c r="E56" i="19"/>
  <c r="K55" i="19"/>
  <c r="J55" i="19"/>
  <c r="I55" i="19"/>
  <c r="H55" i="19"/>
  <c r="G55" i="19"/>
  <c r="F55" i="19"/>
  <c r="C54" i="19"/>
  <c r="V53" i="19"/>
  <c r="U53" i="19"/>
  <c r="T53" i="19"/>
  <c r="K57" i="19" s="1"/>
  <c r="S53" i="19"/>
  <c r="I57" i="19" s="1"/>
  <c r="R53" i="19"/>
  <c r="K56" i="19" s="1"/>
  <c r="Q53" i="19"/>
  <c r="E53" i="19"/>
  <c r="D53" i="19"/>
  <c r="B53" i="19"/>
  <c r="I50" i="19"/>
  <c r="H50" i="19"/>
  <c r="G50" i="19"/>
  <c r="E50" i="19"/>
  <c r="K49" i="19"/>
  <c r="J49" i="19"/>
  <c r="E49" i="19"/>
  <c r="J48" i="19"/>
  <c r="E48" i="19"/>
  <c r="K47" i="19"/>
  <c r="J47" i="19"/>
  <c r="E47" i="19"/>
  <c r="K46" i="19"/>
  <c r="J46" i="19"/>
  <c r="I46" i="19"/>
  <c r="H46" i="19"/>
  <c r="G46" i="19"/>
  <c r="F46" i="19"/>
  <c r="K45" i="19"/>
  <c r="J45" i="19"/>
  <c r="I45" i="19"/>
  <c r="H45" i="19"/>
  <c r="G45" i="19"/>
  <c r="F45" i="19"/>
  <c r="K44" i="19"/>
  <c r="J51" i="19" s="1"/>
  <c r="J44" i="19"/>
  <c r="I44" i="19"/>
  <c r="H44" i="19"/>
  <c r="G44" i="19"/>
  <c r="F44" i="19"/>
  <c r="C43" i="19"/>
  <c r="V42" i="19"/>
  <c r="U42" i="19"/>
  <c r="I49" i="19" s="1"/>
  <c r="T42" i="19"/>
  <c r="K48" i="19" s="1"/>
  <c r="S42" i="19"/>
  <c r="I48" i="19" s="1"/>
  <c r="O51" i="19" s="1"/>
  <c r="R42" i="19"/>
  <c r="Q42" i="19"/>
  <c r="I47" i="19" s="1"/>
  <c r="E42" i="19"/>
  <c r="D42" i="19"/>
  <c r="B42" i="19"/>
  <c r="O40" i="19"/>
  <c r="I39" i="19"/>
  <c r="H39" i="19"/>
  <c r="G39" i="19"/>
  <c r="E39" i="19"/>
  <c r="K38" i="19"/>
  <c r="J38" i="19"/>
  <c r="E38" i="19"/>
  <c r="J37" i="19"/>
  <c r="E37" i="19"/>
  <c r="K36" i="19"/>
  <c r="J36" i="19"/>
  <c r="E36" i="19"/>
  <c r="K35" i="19"/>
  <c r="J35" i="19"/>
  <c r="I35" i="19"/>
  <c r="H35" i="19"/>
  <c r="G35" i="19"/>
  <c r="F35" i="19"/>
  <c r="K34" i="19"/>
  <c r="J34" i="19"/>
  <c r="I34" i="19"/>
  <c r="H34" i="19"/>
  <c r="G34" i="19"/>
  <c r="F34" i="19"/>
  <c r="K33" i="19"/>
  <c r="J33" i="19"/>
  <c r="I33" i="19"/>
  <c r="H33" i="19"/>
  <c r="G33" i="19"/>
  <c r="F33" i="19"/>
  <c r="C32" i="19"/>
  <c r="V31" i="19"/>
  <c r="U31" i="19"/>
  <c r="I38" i="19" s="1"/>
  <c r="T31" i="19"/>
  <c r="K37" i="19" s="1"/>
  <c r="S31" i="19"/>
  <c r="I37" i="19" s="1"/>
  <c r="R31" i="19"/>
  <c r="Q31" i="19"/>
  <c r="I36" i="19" s="1"/>
  <c r="E31" i="19"/>
  <c r="D31" i="19"/>
  <c r="B31" i="19"/>
  <c r="A30" i="19"/>
  <c r="A28" i="19"/>
  <c r="J21" i="19"/>
  <c r="I21" i="19"/>
  <c r="I19" i="19"/>
  <c r="J18" i="19"/>
  <c r="I18" i="19"/>
  <c r="J17" i="19"/>
  <c r="I17" i="19"/>
  <c r="I13" i="19" s="1"/>
  <c r="J16" i="19"/>
  <c r="I16" i="19"/>
  <c r="J15" i="19"/>
  <c r="I15" i="19"/>
  <c r="J14" i="19"/>
  <c r="I14" i="19"/>
  <c r="A1" i="19"/>
  <c r="J131" i="19" l="1"/>
  <c r="P165" i="19"/>
  <c r="O261" i="19"/>
  <c r="H261" i="19"/>
  <c r="P361" i="19"/>
  <c r="O456" i="19"/>
  <c r="H507" i="19"/>
  <c r="J602" i="19"/>
  <c r="H586" i="19"/>
  <c r="P59" i="19"/>
  <c r="O66" i="19"/>
  <c r="K129" i="19"/>
  <c r="H272" i="19"/>
  <c r="P290" i="19"/>
  <c r="J290" i="19"/>
  <c r="J344" i="19"/>
  <c r="J456" i="19"/>
  <c r="H473" i="19"/>
  <c r="J507" i="19"/>
  <c r="O574" i="19"/>
  <c r="O155" i="19"/>
  <c r="H155" i="19"/>
  <c r="P200" i="19"/>
  <c r="H80" i="19"/>
  <c r="O80" i="19"/>
  <c r="H606" i="19" s="1"/>
  <c r="J155" i="19"/>
  <c r="J261" i="19"/>
  <c r="P331" i="19"/>
  <c r="O385" i="19"/>
  <c r="O393" i="19"/>
  <c r="O440" i="19"/>
  <c r="H476" i="19" s="1"/>
  <c r="P440" i="19"/>
  <c r="H456" i="19"/>
  <c r="O562" i="19"/>
  <c r="H143" i="19"/>
  <c r="O241" i="19"/>
  <c r="H241" i="19"/>
  <c r="P473" i="19"/>
  <c r="O491" i="19"/>
  <c r="J514" i="19"/>
  <c r="P599" i="19"/>
  <c r="J13" i="19"/>
  <c r="P80" i="19"/>
  <c r="O171" i="19"/>
  <c r="K181" i="19"/>
  <c r="J185" i="19" s="1"/>
  <c r="K197" i="19"/>
  <c r="P232" i="19"/>
  <c r="H252" i="19"/>
  <c r="J301" i="19"/>
  <c r="H373" i="19"/>
  <c r="P373" i="19"/>
  <c r="P385" i="19"/>
  <c r="P393" i="19"/>
  <c r="O401" i="19"/>
  <c r="O413" i="19"/>
  <c r="J440" i="19"/>
  <c r="P456" i="19"/>
  <c r="P507" i="19"/>
  <c r="O541" i="19"/>
  <c r="H602" i="19" s="1"/>
  <c r="O550" i="19"/>
  <c r="P586" i="19"/>
  <c r="J586" i="19"/>
  <c r="O599" i="19"/>
  <c r="H40" i="19"/>
  <c r="O92" i="19"/>
  <c r="H610" i="19" s="1"/>
  <c r="H92" i="19"/>
  <c r="O107" i="19"/>
  <c r="O185" i="19"/>
  <c r="K182" i="19"/>
  <c r="K196" i="19"/>
  <c r="O211" i="19"/>
  <c r="O222" i="19"/>
  <c r="H232" i="19"/>
  <c r="J241" i="19"/>
  <c r="K270" i="19"/>
  <c r="P272" i="19" s="1"/>
  <c r="P315" i="19"/>
  <c r="O315" i="19"/>
  <c r="H344" i="19"/>
  <c r="J473" i="19"/>
  <c r="O473" i="19"/>
  <c r="J541" i="19"/>
  <c r="H51" i="19"/>
  <c r="H131" i="19"/>
  <c r="O131" i="19"/>
  <c r="O143" i="19"/>
  <c r="P171" i="19"/>
  <c r="O200" i="19"/>
  <c r="P252" i="19"/>
  <c r="P301" i="19"/>
  <c r="H413" i="19"/>
  <c r="O586" i="19"/>
  <c r="H599" i="19"/>
  <c r="J40" i="19"/>
  <c r="H59" i="19"/>
  <c r="J92" i="19"/>
  <c r="P107" i="19"/>
  <c r="P211" i="19"/>
  <c r="P222" i="19"/>
  <c r="P344" i="19"/>
  <c r="H574" i="19"/>
  <c r="H107" i="19"/>
  <c r="H185" i="19"/>
  <c r="H200" i="19"/>
  <c r="H211" i="19"/>
  <c r="H222" i="19"/>
  <c r="H290" i="19"/>
  <c r="H331" i="19"/>
  <c r="O416" i="19"/>
  <c r="H460" i="19"/>
  <c r="H511" i="19"/>
  <c r="O523" i="19"/>
  <c r="H526" i="19" s="1"/>
  <c r="H562" i="19"/>
  <c r="P96" i="19"/>
  <c r="J107" i="19"/>
  <c r="P131" i="19"/>
  <c r="H165" i="19"/>
  <c r="J200" i="19"/>
  <c r="J211" i="19"/>
  <c r="J222" i="19"/>
  <c r="O275" i="19"/>
  <c r="H305" i="19"/>
  <c r="J331" i="19"/>
  <c r="H361" i="19"/>
  <c r="O373" i="19"/>
  <c r="H425" i="19" s="1"/>
  <c r="P444" i="19"/>
  <c r="P495" i="19"/>
  <c r="J562" i="19"/>
  <c r="P40" i="19"/>
  <c r="J66" i="19"/>
  <c r="J165" i="19"/>
  <c r="H315" i="19"/>
  <c r="J361" i="19"/>
  <c r="J419" i="19"/>
  <c r="H440" i="19"/>
  <c r="H491" i="19"/>
  <c r="H550" i="19"/>
  <c r="J577" i="19"/>
  <c r="O507" i="19"/>
  <c r="P51" i="19"/>
  <c r="J59" i="19"/>
  <c r="J422" i="19"/>
  <c r="P185" i="19" l="1"/>
  <c r="J610" i="19" s="1"/>
  <c r="H347" i="19"/>
  <c r="J425" i="19"/>
  <c r="H514" i="19"/>
  <c r="J272" i="19"/>
  <c r="J476" i="19"/>
  <c r="J606" i="19" l="1"/>
  <c r="J347" i="19"/>
  <c r="H57" i="18" l="1"/>
  <c r="H54" i="18"/>
  <c r="C57" i="18"/>
  <c r="C54" i="18"/>
  <c r="J22" i="18"/>
  <c r="I22" i="18"/>
  <c r="I51" i="18"/>
  <c r="J51" i="18"/>
  <c r="I50" i="18"/>
  <c r="J50" i="18"/>
  <c r="I47" i="18"/>
  <c r="J47" i="18"/>
  <c r="I46" i="18"/>
  <c r="J46" i="18"/>
  <c r="H41" i="18"/>
  <c r="G41" i="18"/>
  <c r="E41" i="18"/>
  <c r="J40" i="18"/>
  <c r="E40" i="18"/>
  <c r="J39" i="18"/>
  <c r="E39" i="18"/>
  <c r="J38" i="18"/>
  <c r="H38" i="18"/>
  <c r="G38" i="18"/>
  <c r="F38" i="18"/>
  <c r="E37" i="18"/>
  <c r="D37" i="18"/>
  <c r="H34" i="18"/>
  <c r="G34" i="18"/>
  <c r="E34" i="18"/>
  <c r="J33" i="18"/>
  <c r="E33" i="18"/>
  <c r="J32" i="18"/>
  <c r="E32" i="18"/>
  <c r="J31" i="18"/>
  <c r="H31" i="18"/>
  <c r="G31" i="18"/>
  <c r="F31" i="18"/>
  <c r="E30" i="18"/>
  <c r="D30" i="18"/>
  <c r="A29" i="18"/>
  <c r="A11" i="18"/>
  <c r="A8" i="18"/>
  <c r="A6" i="18"/>
  <c r="A1" i="18"/>
  <c r="H56" i="17"/>
  <c r="H53" i="17"/>
  <c r="C56" i="17"/>
  <c r="C53" i="17"/>
  <c r="J22" i="17"/>
  <c r="I22" i="17"/>
  <c r="I50" i="17"/>
  <c r="J50" i="17"/>
  <c r="I49" i="17"/>
  <c r="J49" i="17"/>
  <c r="I46" i="17"/>
  <c r="J46" i="17"/>
  <c r="I45" i="17"/>
  <c r="J45" i="17"/>
  <c r="J40" i="17"/>
  <c r="E40" i="17"/>
  <c r="J39" i="17"/>
  <c r="H39" i="17"/>
  <c r="G39" i="17"/>
  <c r="F39" i="17"/>
  <c r="J38" i="17"/>
  <c r="H38" i="17"/>
  <c r="G38" i="17"/>
  <c r="F38" i="17"/>
  <c r="E37" i="17"/>
  <c r="D37" i="17"/>
  <c r="B37" i="17"/>
  <c r="H34" i="17"/>
  <c r="G34" i="17"/>
  <c r="E34" i="17"/>
  <c r="J33" i="17"/>
  <c r="E33" i="17"/>
  <c r="J32" i="17"/>
  <c r="E32" i="17"/>
  <c r="J31" i="17"/>
  <c r="H31" i="17"/>
  <c r="G31" i="17"/>
  <c r="F31" i="17"/>
  <c r="E30" i="17"/>
  <c r="D30" i="17"/>
  <c r="A29" i="17"/>
  <c r="A11" i="17"/>
  <c r="A8" i="17"/>
  <c r="A6" i="17"/>
  <c r="A1" i="17"/>
  <c r="H85" i="16"/>
  <c r="H82" i="16"/>
  <c r="C85" i="16"/>
  <c r="C82" i="16"/>
  <c r="J22" i="16"/>
  <c r="I22" i="16"/>
  <c r="I79" i="16"/>
  <c r="J79" i="16"/>
  <c r="I78" i="16"/>
  <c r="J78" i="16"/>
  <c r="I75" i="16"/>
  <c r="J75" i="16"/>
  <c r="I74" i="16"/>
  <c r="J74" i="16"/>
  <c r="H69" i="16"/>
  <c r="G69" i="16"/>
  <c r="E69" i="16"/>
  <c r="J68" i="16"/>
  <c r="E68" i="16"/>
  <c r="J67" i="16"/>
  <c r="E67" i="16"/>
  <c r="J66" i="16"/>
  <c r="H66" i="16"/>
  <c r="G66" i="16"/>
  <c r="F66" i="16"/>
  <c r="E65" i="16"/>
  <c r="D65" i="16"/>
  <c r="H62" i="16"/>
  <c r="G62" i="16"/>
  <c r="E62" i="16"/>
  <c r="J61" i="16"/>
  <c r="E61" i="16"/>
  <c r="J60" i="16"/>
  <c r="E60" i="16"/>
  <c r="J59" i="16"/>
  <c r="H59" i="16"/>
  <c r="G59" i="16"/>
  <c r="F59" i="16"/>
  <c r="E58" i="16"/>
  <c r="D58" i="16"/>
  <c r="H55" i="16"/>
  <c r="G55" i="16"/>
  <c r="E55" i="16"/>
  <c r="J54" i="16"/>
  <c r="E54" i="16"/>
  <c r="J53" i="16"/>
  <c r="E53" i="16"/>
  <c r="J52" i="16"/>
  <c r="H52" i="16"/>
  <c r="G52" i="16"/>
  <c r="F52" i="16"/>
  <c r="E51" i="16"/>
  <c r="D51" i="16"/>
  <c r="H48" i="16"/>
  <c r="G48" i="16"/>
  <c r="E48" i="16"/>
  <c r="J47" i="16"/>
  <c r="E47" i="16"/>
  <c r="J46" i="16"/>
  <c r="E46" i="16"/>
  <c r="J45" i="16"/>
  <c r="H45" i="16"/>
  <c r="G45" i="16"/>
  <c r="F45" i="16"/>
  <c r="E44" i="16"/>
  <c r="D44" i="16"/>
  <c r="H41" i="16"/>
  <c r="G41" i="16"/>
  <c r="E41" i="16"/>
  <c r="J40" i="16"/>
  <c r="E40" i="16"/>
  <c r="J39" i="16"/>
  <c r="E39" i="16"/>
  <c r="J38" i="16"/>
  <c r="H38" i="16"/>
  <c r="G38" i="16"/>
  <c r="F38" i="16"/>
  <c r="E37" i="16"/>
  <c r="D37" i="16"/>
  <c r="H34" i="16"/>
  <c r="G34" i="16"/>
  <c r="E34" i="16"/>
  <c r="J33" i="16"/>
  <c r="E33" i="16"/>
  <c r="J32" i="16"/>
  <c r="E32" i="16"/>
  <c r="J31" i="16"/>
  <c r="H31" i="16"/>
  <c r="G31" i="16"/>
  <c r="F31" i="16"/>
  <c r="E30" i="16"/>
  <c r="D30" i="16"/>
  <c r="A29" i="16"/>
  <c r="A11" i="16"/>
  <c r="A8" i="16"/>
  <c r="A6" i="16"/>
  <c r="A1" i="16"/>
  <c r="H56" i="15"/>
  <c r="H53" i="15"/>
  <c r="C56" i="15"/>
  <c r="C53" i="15"/>
  <c r="J22" i="15"/>
  <c r="I22" i="15"/>
  <c r="I50" i="15"/>
  <c r="J50" i="15"/>
  <c r="I49" i="15"/>
  <c r="J49" i="15"/>
  <c r="I46" i="15"/>
  <c r="J46" i="15"/>
  <c r="I45" i="15"/>
  <c r="J45" i="15"/>
  <c r="J40" i="15"/>
  <c r="E40" i="15"/>
  <c r="J39" i="15"/>
  <c r="H39" i="15"/>
  <c r="G39" i="15"/>
  <c r="F39" i="15"/>
  <c r="J38" i="15"/>
  <c r="H38" i="15"/>
  <c r="G38" i="15"/>
  <c r="F38" i="15"/>
  <c r="E37" i="15"/>
  <c r="D37" i="15"/>
  <c r="B37" i="15"/>
  <c r="H34" i="15"/>
  <c r="G34" i="15"/>
  <c r="E34" i="15"/>
  <c r="J33" i="15"/>
  <c r="E33" i="15"/>
  <c r="J32" i="15"/>
  <c r="E32" i="15"/>
  <c r="J31" i="15"/>
  <c r="H31" i="15"/>
  <c r="G31" i="15"/>
  <c r="F31" i="15"/>
  <c r="E30" i="15"/>
  <c r="D30" i="15"/>
  <c r="A29" i="15"/>
  <c r="A11" i="15"/>
  <c r="A8" i="15"/>
  <c r="A6" i="15"/>
  <c r="A1" i="15"/>
  <c r="H89" i="14"/>
  <c r="H86" i="14"/>
  <c r="C89" i="14"/>
  <c r="C86" i="14"/>
  <c r="J22" i="14"/>
  <c r="I22" i="14"/>
  <c r="I83" i="14"/>
  <c r="J83" i="14"/>
  <c r="I82" i="14"/>
  <c r="J82" i="14"/>
  <c r="I79" i="14"/>
  <c r="J79" i="14"/>
  <c r="I78" i="14"/>
  <c r="J78" i="14"/>
  <c r="J73" i="14"/>
  <c r="H73" i="14"/>
  <c r="G73" i="14"/>
  <c r="F73" i="14"/>
  <c r="E73" i="14"/>
  <c r="D73" i="14"/>
  <c r="B73" i="14"/>
  <c r="H70" i="14"/>
  <c r="G70" i="14"/>
  <c r="E70" i="14"/>
  <c r="J69" i="14"/>
  <c r="E69" i="14"/>
  <c r="J68" i="14"/>
  <c r="E68" i="14"/>
  <c r="J67" i="14"/>
  <c r="H67" i="14"/>
  <c r="G67" i="14"/>
  <c r="F67" i="14"/>
  <c r="J66" i="14"/>
  <c r="H66" i="14"/>
  <c r="G66" i="14"/>
  <c r="F66" i="14"/>
  <c r="E65" i="14"/>
  <c r="D65" i="14"/>
  <c r="B65" i="14"/>
  <c r="J62" i="14"/>
  <c r="H62" i="14"/>
  <c r="G62" i="14"/>
  <c r="F62" i="14"/>
  <c r="E62" i="14"/>
  <c r="D62" i="14"/>
  <c r="B62" i="14"/>
  <c r="H59" i="14"/>
  <c r="G59" i="14"/>
  <c r="E59" i="14"/>
  <c r="J58" i="14"/>
  <c r="E58" i="14"/>
  <c r="J57" i="14"/>
  <c r="E57" i="14"/>
  <c r="J56" i="14"/>
  <c r="E56" i="14"/>
  <c r="J55" i="14"/>
  <c r="H55" i="14"/>
  <c r="G55" i="14"/>
  <c r="F55" i="14"/>
  <c r="J54" i="14"/>
  <c r="H54" i="14"/>
  <c r="G54" i="14"/>
  <c r="F54" i="14"/>
  <c r="J53" i="14"/>
  <c r="H53" i="14"/>
  <c r="G53" i="14"/>
  <c r="F53" i="14"/>
  <c r="J52" i="14"/>
  <c r="H52" i="14"/>
  <c r="G52" i="14"/>
  <c r="F52" i="14"/>
  <c r="E51" i="14"/>
  <c r="D51" i="14"/>
  <c r="B51" i="14"/>
  <c r="A50" i="14"/>
  <c r="I48" i="14"/>
  <c r="J48" i="14"/>
  <c r="I47" i="14"/>
  <c r="J47" i="14"/>
  <c r="J42" i="14"/>
  <c r="H42" i="14"/>
  <c r="G42" i="14"/>
  <c r="F42" i="14"/>
  <c r="D42" i="14"/>
  <c r="B42" i="14"/>
  <c r="H39" i="14"/>
  <c r="G39" i="14"/>
  <c r="E39" i="14"/>
  <c r="J38" i="14"/>
  <c r="E38" i="14"/>
  <c r="J37" i="14"/>
  <c r="E37" i="14"/>
  <c r="J36" i="14"/>
  <c r="E36" i="14"/>
  <c r="J35" i="14"/>
  <c r="H35" i="14"/>
  <c r="G35" i="14"/>
  <c r="F35" i="14"/>
  <c r="J34" i="14"/>
  <c r="H34" i="14"/>
  <c r="G34" i="14"/>
  <c r="F34" i="14"/>
  <c r="J33" i="14"/>
  <c r="H33" i="14"/>
  <c r="G33" i="14"/>
  <c r="F33" i="14"/>
  <c r="J32" i="14"/>
  <c r="H32" i="14"/>
  <c r="G32" i="14"/>
  <c r="F32" i="14"/>
  <c r="D30" i="14"/>
  <c r="B30" i="14"/>
  <c r="A29" i="14"/>
  <c r="A11" i="14"/>
  <c r="A8" i="14"/>
  <c r="A6" i="14"/>
  <c r="A1" i="14"/>
  <c r="H203" i="13"/>
  <c r="H200" i="13"/>
  <c r="C203" i="13"/>
  <c r="C200" i="13"/>
  <c r="J22" i="13"/>
  <c r="I22" i="13"/>
  <c r="I197" i="13"/>
  <c r="J197" i="13"/>
  <c r="I196" i="13"/>
  <c r="J196" i="13"/>
  <c r="I193" i="13"/>
  <c r="J193" i="13"/>
  <c r="I192" i="13"/>
  <c r="J192" i="13"/>
  <c r="H187" i="13"/>
  <c r="G187" i="13"/>
  <c r="E187" i="13"/>
  <c r="J186" i="13"/>
  <c r="E186" i="13"/>
  <c r="J185" i="13"/>
  <c r="E185" i="13"/>
  <c r="J184" i="13"/>
  <c r="H184" i="13"/>
  <c r="F184" i="13"/>
  <c r="D184" i="13"/>
  <c r="B184" i="13"/>
  <c r="J183" i="13"/>
  <c r="H183" i="13"/>
  <c r="G183" i="13"/>
  <c r="F183" i="13"/>
  <c r="J182" i="13"/>
  <c r="H182" i="13"/>
  <c r="G182" i="13"/>
  <c r="F182" i="13"/>
  <c r="D180" i="13"/>
  <c r="B180" i="13"/>
  <c r="H177" i="13"/>
  <c r="G177" i="13"/>
  <c r="E177" i="13"/>
  <c r="J176" i="13"/>
  <c r="E176" i="13"/>
  <c r="J175" i="13"/>
  <c r="E175" i="13"/>
  <c r="J174" i="13"/>
  <c r="H174" i="13"/>
  <c r="F174" i="13"/>
  <c r="D174" i="13"/>
  <c r="B174" i="13"/>
  <c r="J173" i="13"/>
  <c r="H173" i="13"/>
  <c r="G173" i="13"/>
  <c r="F173" i="13"/>
  <c r="D171" i="13"/>
  <c r="B171" i="13"/>
  <c r="H168" i="13"/>
  <c r="G168" i="13"/>
  <c r="E168" i="13"/>
  <c r="J167" i="13"/>
  <c r="E167" i="13"/>
  <c r="J166" i="13"/>
  <c r="E166" i="13"/>
  <c r="J165" i="13"/>
  <c r="E165" i="13"/>
  <c r="J164" i="13"/>
  <c r="H164" i="13"/>
  <c r="F164" i="13"/>
  <c r="D164" i="13"/>
  <c r="B164" i="13"/>
  <c r="J163" i="13"/>
  <c r="H163" i="13"/>
  <c r="G163" i="13"/>
  <c r="F163" i="13"/>
  <c r="J162" i="13"/>
  <c r="H162" i="13"/>
  <c r="G162" i="13"/>
  <c r="F162" i="13"/>
  <c r="J161" i="13"/>
  <c r="H161" i="13"/>
  <c r="G161" i="13"/>
  <c r="F161" i="13"/>
  <c r="D159" i="13"/>
  <c r="B159" i="13"/>
  <c r="H156" i="13"/>
  <c r="G156" i="13"/>
  <c r="E156" i="13"/>
  <c r="J155" i="13"/>
  <c r="E155" i="13"/>
  <c r="J154" i="13"/>
  <c r="E154" i="13"/>
  <c r="J153" i="13"/>
  <c r="H153" i="13"/>
  <c r="F153" i="13"/>
  <c r="D153" i="13"/>
  <c r="B153" i="13"/>
  <c r="J152" i="13"/>
  <c r="H152" i="13"/>
  <c r="G152" i="13"/>
  <c r="F152" i="13"/>
  <c r="D150" i="13"/>
  <c r="B150" i="13"/>
  <c r="A149" i="13"/>
  <c r="I147" i="13"/>
  <c r="J147" i="13"/>
  <c r="I146" i="13"/>
  <c r="J146" i="13"/>
  <c r="J141" i="13"/>
  <c r="H141" i="13"/>
  <c r="G141" i="13"/>
  <c r="F141" i="13"/>
  <c r="E141" i="13"/>
  <c r="D141" i="13"/>
  <c r="B141" i="13"/>
  <c r="H138" i="13"/>
  <c r="G138" i="13"/>
  <c r="E138" i="13"/>
  <c r="J137" i="13"/>
  <c r="E137" i="13"/>
  <c r="J136" i="13"/>
  <c r="E136" i="13"/>
  <c r="J135" i="13"/>
  <c r="H135" i="13"/>
  <c r="G135" i="13"/>
  <c r="F135" i="13"/>
  <c r="J134" i="13"/>
  <c r="H134" i="13"/>
  <c r="G134" i="13"/>
  <c r="F134" i="13"/>
  <c r="E133" i="13"/>
  <c r="D133" i="13"/>
  <c r="B133" i="13"/>
  <c r="J130" i="13"/>
  <c r="H130" i="13"/>
  <c r="G130" i="13"/>
  <c r="F130" i="13"/>
  <c r="E130" i="13"/>
  <c r="D130" i="13"/>
  <c r="B130" i="13"/>
  <c r="H127" i="13"/>
  <c r="G127" i="13"/>
  <c r="E127" i="13"/>
  <c r="J126" i="13"/>
  <c r="E126" i="13"/>
  <c r="J125" i="13"/>
  <c r="E125" i="13"/>
  <c r="J124" i="13"/>
  <c r="H124" i="13"/>
  <c r="G124" i="13"/>
  <c r="F124" i="13"/>
  <c r="J123" i="13"/>
  <c r="H123" i="13"/>
  <c r="G123" i="13"/>
  <c r="F123" i="13"/>
  <c r="E122" i="13"/>
  <c r="D122" i="13"/>
  <c r="B122" i="13"/>
  <c r="J119" i="13"/>
  <c r="H119" i="13"/>
  <c r="G119" i="13"/>
  <c r="F119" i="13"/>
  <c r="E119" i="13"/>
  <c r="D119" i="13"/>
  <c r="B119" i="13"/>
  <c r="H116" i="13"/>
  <c r="G116" i="13"/>
  <c r="E116" i="13"/>
  <c r="J115" i="13"/>
  <c r="E115" i="13"/>
  <c r="J114" i="13"/>
  <c r="E114" i="13"/>
  <c r="J113" i="13"/>
  <c r="E113" i="13"/>
  <c r="J112" i="13"/>
  <c r="H112" i="13"/>
  <c r="G112" i="13"/>
  <c r="F112" i="13"/>
  <c r="J111" i="13"/>
  <c r="H111" i="13"/>
  <c r="G111" i="13"/>
  <c r="F111" i="13"/>
  <c r="J110" i="13"/>
  <c r="H110" i="13"/>
  <c r="G110" i="13"/>
  <c r="F110" i="13"/>
  <c r="J109" i="13"/>
  <c r="H109" i="13"/>
  <c r="G109" i="13"/>
  <c r="F109" i="13"/>
  <c r="D107" i="13"/>
  <c r="B107" i="13"/>
  <c r="A106" i="13"/>
  <c r="I104" i="13"/>
  <c r="J104" i="13"/>
  <c r="I103" i="13"/>
  <c r="J103" i="13"/>
  <c r="J97" i="13"/>
  <c r="H97" i="13"/>
  <c r="G97" i="13"/>
  <c r="F97" i="13"/>
  <c r="D97" i="13"/>
  <c r="B97" i="13"/>
  <c r="H94" i="13"/>
  <c r="G94" i="13"/>
  <c r="E94" i="13"/>
  <c r="J93" i="13"/>
  <c r="E93" i="13"/>
  <c r="J92" i="13"/>
  <c r="E92" i="13"/>
  <c r="J91" i="13"/>
  <c r="E91" i="13"/>
  <c r="J90" i="13"/>
  <c r="H90" i="13"/>
  <c r="G90" i="13"/>
  <c r="F90" i="13"/>
  <c r="J89" i="13"/>
  <c r="H89" i="13"/>
  <c r="G89" i="13"/>
  <c r="F89" i="13"/>
  <c r="J88" i="13"/>
  <c r="H88" i="13"/>
  <c r="G88" i="13"/>
  <c r="F88" i="13"/>
  <c r="D86" i="13"/>
  <c r="B86" i="13"/>
  <c r="H83" i="13"/>
  <c r="G83" i="13"/>
  <c r="E83" i="13"/>
  <c r="J82" i="13"/>
  <c r="E82" i="13"/>
  <c r="J81" i="13"/>
  <c r="E81" i="13"/>
  <c r="J80" i="13"/>
  <c r="E80" i="13"/>
  <c r="J79" i="13"/>
  <c r="H79" i="13"/>
  <c r="G79" i="13"/>
  <c r="F79" i="13"/>
  <c r="J78" i="13"/>
  <c r="H78" i="13"/>
  <c r="G78" i="13"/>
  <c r="F78" i="13"/>
  <c r="J77" i="13"/>
  <c r="H77" i="13"/>
  <c r="G77" i="13"/>
  <c r="F77" i="13"/>
  <c r="D75" i="13"/>
  <c r="B75" i="13"/>
  <c r="J72" i="13"/>
  <c r="E72" i="13"/>
  <c r="J71" i="13"/>
  <c r="H71" i="13"/>
  <c r="G71" i="13"/>
  <c r="F71" i="13"/>
  <c r="J70" i="13"/>
  <c r="H70" i="13"/>
  <c r="G70" i="13"/>
  <c r="F70" i="13"/>
  <c r="D68" i="13"/>
  <c r="B68" i="13"/>
  <c r="H65" i="13"/>
  <c r="G65" i="13"/>
  <c r="E65" i="13"/>
  <c r="J64" i="13"/>
  <c r="E64" i="13"/>
  <c r="J63" i="13"/>
  <c r="E63" i="13"/>
  <c r="J62" i="13"/>
  <c r="H62" i="13"/>
  <c r="G62" i="13"/>
  <c r="F62" i="13"/>
  <c r="D60" i="13"/>
  <c r="B60" i="13"/>
  <c r="H57" i="13"/>
  <c r="G57" i="13"/>
  <c r="E57" i="13"/>
  <c r="J56" i="13"/>
  <c r="E56" i="13"/>
  <c r="J55" i="13"/>
  <c r="E55" i="13"/>
  <c r="J54" i="13"/>
  <c r="E54" i="13"/>
  <c r="J53" i="13"/>
  <c r="H53" i="13"/>
  <c r="G53" i="13"/>
  <c r="F53" i="13"/>
  <c r="J52" i="13"/>
  <c r="H52" i="13"/>
  <c r="G52" i="13"/>
  <c r="F52" i="13"/>
  <c r="J51" i="13"/>
  <c r="H51" i="13"/>
  <c r="G51" i="13"/>
  <c r="F51" i="13"/>
  <c r="D49" i="13"/>
  <c r="B49" i="13"/>
  <c r="H46" i="13"/>
  <c r="G46" i="13"/>
  <c r="E46" i="13"/>
  <c r="J45" i="13"/>
  <c r="E45" i="13"/>
  <c r="J44" i="13"/>
  <c r="E44" i="13"/>
  <c r="J43" i="13"/>
  <c r="E43" i="13"/>
  <c r="J42" i="13"/>
  <c r="H42" i="13"/>
  <c r="G42" i="13"/>
  <c r="F42" i="13"/>
  <c r="J41" i="13"/>
  <c r="H41" i="13"/>
  <c r="G41" i="13"/>
  <c r="F41" i="13"/>
  <c r="J40" i="13"/>
  <c r="H40" i="13"/>
  <c r="G40" i="13"/>
  <c r="F40" i="13"/>
  <c r="D38" i="13"/>
  <c r="B38" i="13"/>
  <c r="H35" i="13"/>
  <c r="G35" i="13"/>
  <c r="E35" i="13"/>
  <c r="J34" i="13"/>
  <c r="E34" i="13"/>
  <c r="J33" i="13"/>
  <c r="E33" i="13"/>
  <c r="J32" i="13"/>
  <c r="H32" i="13"/>
  <c r="G32" i="13"/>
  <c r="F32" i="13"/>
  <c r="D30" i="13"/>
  <c r="B30" i="13"/>
  <c r="A29" i="13"/>
  <c r="A11" i="13"/>
  <c r="A8" i="13"/>
  <c r="A6" i="13"/>
  <c r="A1" i="13"/>
  <c r="H194" i="12"/>
  <c r="H191" i="12"/>
  <c r="C194" i="12"/>
  <c r="C191" i="12"/>
  <c r="J22" i="12"/>
  <c r="I22" i="12"/>
  <c r="I188" i="12"/>
  <c r="J188" i="12"/>
  <c r="I187" i="12"/>
  <c r="J187" i="12"/>
  <c r="I184" i="12"/>
  <c r="J184" i="12"/>
  <c r="I183" i="12"/>
  <c r="J183" i="12"/>
  <c r="H178" i="12"/>
  <c r="G178" i="12"/>
  <c r="E178" i="12"/>
  <c r="J177" i="12"/>
  <c r="E177" i="12"/>
  <c r="J176" i="12"/>
  <c r="E176" i="12"/>
  <c r="J175" i="12"/>
  <c r="H175" i="12"/>
  <c r="F175" i="12"/>
  <c r="D175" i="12"/>
  <c r="B175" i="12"/>
  <c r="J174" i="12"/>
  <c r="H174" i="12"/>
  <c r="G174" i="12"/>
  <c r="F174" i="12"/>
  <c r="J173" i="12"/>
  <c r="H173" i="12"/>
  <c r="G173" i="12"/>
  <c r="F173" i="12"/>
  <c r="D171" i="12"/>
  <c r="B171" i="12"/>
  <c r="H168" i="12"/>
  <c r="G168" i="12"/>
  <c r="E168" i="12"/>
  <c r="J167" i="12"/>
  <c r="E167" i="12"/>
  <c r="J166" i="12"/>
  <c r="E166" i="12"/>
  <c r="J165" i="12"/>
  <c r="H165" i="12"/>
  <c r="F165" i="12"/>
  <c r="D165" i="12"/>
  <c r="B165" i="12"/>
  <c r="J164" i="12"/>
  <c r="H164" i="12"/>
  <c r="G164" i="12"/>
  <c r="F164" i="12"/>
  <c r="D162" i="12"/>
  <c r="B162" i="12"/>
  <c r="H159" i="12"/>
  <c r="G159" i="12"/>
  <c r="E159" i="12"/>
  <c r="J158" i="12"/>
  <c r="E158" i="12"/>
  <c r="J157" i="12"/>
  <c r="E157" i="12"/>
  <c r="J156" i="12"/>
  <c r="E156" i="12"/>
  <c r="J155" i="12"/>
  <c r="H155" i="12"/>
  <c r="F155" i="12"/>
  <c r="D155" i="12"/>
  <c r="B155" i="12"/>
  <c r="J154" i="12"/>
  <c r="H154" i="12"/>
  <c r="G154" i="12"/>
  <c r="F154" i="12"/>
  <c r="J153" i="12"/>
  <c r="H153" i="12"/>
  <c r="G153" i="12"/>
  <c r="F153" i="12"/>
  <c r="J152" i="12"/>
  <c r="H152" i="12"/>
  <c r="G152" i="12"/>
  <c r="F152" i="12"/>
  <c r="D150" i="12"/>
  <c r="B150" i="12"/>
  <c r="H147" i="12"/>
  <c r="G147" i="12"/>
  <c r="E147" i="12"/>
  <c r="J146" i="12"/>
  <c r="E146" i="12"/>
  <c r="J145" i="12"/>
  <c r="E145" i="12"/>
  <c r="J144" i="12"/>
  <c r="H144" i="12"/>
  <c r="F144" i="12"/>
  <c r="D144" i="12"/>
  <c r="B144" i="12"/>
  <c r="J143" i="12"/>
  <c r="H143" i="12"/>
  <c r="G143" i="12"/>
  <c r="F143" i="12"/>
  <c r="D141" i="12"/>
  <c r="B141" i="12"/>
  <c r="A140" i="12"/>
  <c r="I138" i="12"/>
  <c r="J138" i="12"/>
  <c r="I137" i="12"/>
  <c r="J137" i="12"/>
  <c r="J132" i="12"/>
  <c r="H132" i="12"/>
  <c r="G132" i="12"/>
  <c r="F132" i="12"/>
  <c r="E132" i="12"/>
  <c r="D132" i="12"/>
  <c r="B132" i="12"/>
  <c r="H129" i="12"/>
  <c r="G129" i="12"/>
  <c r="E129" i="12"/>
  <c r="J128" i="12"/>
  <c r="E128" i="12"/>
  <c r="J127" i="12"/>
  <c r="E127" i="12"/>
  <c r="J126" i="12"/>
  <c r="E126" i="12"/>
  <c r="J125" i="12"/>
  <c r="H125" i="12"/>
  <c r="G125" i="12"/>
  <c r="F125" i="12"/>
  <c r="J124" i="12"/>
  <c r="H124" i="12"/>
  <c r="G124" i="12"/>
  <c r="F124" i="12"/>
  <c r="J123" i="12"/>
  <c r="H123" i="12"/>
  <c r="G123" i="12"/>
  <c r="F123" i="12"/>
  <c r="J122" i="12"/>
  <c r="H122" i="12"/>
  <c r="G122" i="12"/>
  <c r="F122" i="12"/>
  <c r="E121" i="12"/>
  <c r="D121" i="12"/>
  <c r="B121" i="12"/>
  <c r="J118" i="12"/>
  <c r="H118" i="12"/>
  <c r="G118" i="12"/>
  <c r="F118" i="12"/>
  <c r="E118" i="12"/>
  <c r="D118" i="12"/>
  <c r="B118" i="12"/>
  <c r="H115" i="12"/>
  <c r="G115" i="12"/>
  <c r="E115" i="12"/>
  <c r="J114" i="12"/>
  <c r="E114" i="12"/>
  <c r="J113" i="12"/>
  <c r="E113" i="12"/>
  <c r="J112" i="12"/>
  <c r="E112" i="12"/>
  <c r="J111" i="12"/>
  <c r="H111" i="12"/>
  <c r="G111" i="12"/>
  <c r="F111" i="12"/>
  <c r="J110" i="12"/>
  <c r="H110" i="12"/>
  <c r="G110" i="12"/>
  <c r="F110" i="12"/>
  <c r="J109" i="12"/>
  <c r="H109" i="12"/>
  <c r="G109" i="12"/>
  <c r="F109" i="12"/>
  <c r="J108" i="12"/>
  <c r="H108" i="12"/>
  <c r="G108" i="12"/>
  <c r="F108" i="12"/>
  <c r="D106" i="12"/>
  <c r="B106" i="12"/>
  <c r="J103" i="12"/>
  <c r="H103" i="12"/>
  <c r="G103" i="12"/>
  <c r="F103" i="12"/>
  <c r="E103" i="12"/>
  <c r="D103" i="12"/>
  <c r="B103" i="12"/>
  <c r="H100" i="12"/>
  <c r="G100" i="12"/>
  <c r="E100" i="12"/>
  <c r="J99" i="12"/>
  <c r="E99" i="12"/>
  <c r="J98" i="12"/>
  <c r="E98" i="12"/>
  <c r="J97" i="12"/>
  <c r="E97" i="12"/>
  <c r="J96" i="12"/>
  <c r="H96" i="12"/>
  <c r="G96" i="12"/>
  <c r="F96" i="12"/>
  <c r="J95" i="12"/>
  <c r="H95" i="12"/>
  <c r="G95" i="12"/>
  <c r="F95" i="12"/>
  <c r="J94" i="12"/>
  <c r="H94" i="12"/>
  <c r="G94" i="12"/>
  <c r="F94" i="12"/>
  <c r="D92" i="12"/>
  <c r="B92" i="12"/>
  <c r="H89" i="12"/>
  <c r="G89" i="12"/>
  <c r="E89" i="12"/>
  <c r="J88" i="12"/>
  <c r="E88" i="12"/>
  <c r="J87" i="12"/>
  <c r="E87" i="12"/>
  <c r="J86" i="12"/>
  <c r="E86" i="12"/>
  <c r="J85" i="12"/>
  <c r="H85" i="12"/>
  <c r="G85" i="12"/>
  <c r="F85" i="12"/>
  <c r="J84" i="12"/>
  <c r="H84" i="12"/>
  <c r="G84" i="12"/>
  <c r="F84" i="12"/>
  <c r="J83" i="12"/>
  <c r="H83" i="12"/>
  <c r="G83" i="12"/>
  <c r="F83" i="12"/>
  <c r="D81" i="12"/>
  <c r="B81" i="12"/>
  <c r="A80" i="12"/>
  <c r="I78" i="12"/>
  <c r="J78" i="12"/>
  <c r="I77" i="12"/>
  <c r="J77" i="12"/>
  <c r="J72" i="12"/>
  <c r="E72" i="12"/>
  <c r="J71" i="12"/>
  <c r="H71" i="12"/>
  <c r="G71" i="12"/>
  <c r="F71" i="12"/>
  <c r="J70" i="12"/>
  <c r="H70" i="12"/>
  <c r="G70" i="12"/>
  <c r="F70" i="12"/>
  <c r="D68" i="12"/>
  <c r="B68" i="12"/>
  <c r="H65" i="12"/>
  <c r="G65" i="12"/>
  <c r="E65" i="12"/>
  <c r="J64" i="12"/>
  <c r="E64" i="12"/>
  <c r="J63" i="12"/>
  <c r="E63" i="12"/>
  <c r="J62" i="12"/>
  <c r="H62" i="12"/>
  <c r="G62" i="12"/>
  <c r="F62" i="12"/>
  <c r="D60" i="12"/>
  <c r="B60" i="12"/>
  <c r="H57" i="12"/>
  <c r="G57" i="12"/>
  <c r="E57" i="12"/>
  <c r="J56" i="12"/>
  <c r="E56" i="12"/>
  <c r="J55" i="12"/>
  <c r="E55" i="12"/>
  <c r="J54" i="12"/>
  <c r="E54" i="12"/>
  <c r="J53" i="12"/>
  <c r="H53" i="12"/>
  <c r="G53" i="12"/>
  <c r="F53" i="12"/>
  <c r="J52" i="12"/>
  <c r="H52" i="12"/>
  <c r="G52" i="12"/>
  <c r="F52" i="12"/>
  <c r="J51" i="12"/>
  <c r="H51" i="12"/>
  <c r="G51" i="12"/>
  <c r="F51" i="12"/>
  <c r="D49" i="12"/>
  <c r="B49" i="12"/>
  <c r="H46" i="12"/>
  <c r="G46" i="12"/>
  <c r="E46" i="12"/>
  <c r="J45" i="12"/>
  <c r="E45" i="12"/>
  <c r="J44" i="12"/>
  <c r="E44" i="12"/>
  <c r="J43" i="12"/>
  <c r="E43" i="12"/>
  <c r="J42" i="12"/>
  <c r="H42" i="12"/>
  <c r="G42" i="12"/>
  <c r="F42" i="12"/>
  <c r="J41" i="12"/>
  <c r="H41" i="12"/>
  <c r="G41" i="12"/>
  <c r="F41" i="12"/>
  <c r="J40" i="12"/>
  <c r="H40" i="12"/>
  <c r="G40" i="12"/>
  <c r="F40" i="12"/>
  <c r="D38" i="12"/>
  <c r="B38" i="12"/>
  <c r="H35" i="12"/>
  <c r="G35" i="12"/>
  <c r="E35" i="12"/>
  <c r="J34" i="12"/>
  <c r="E34" i="12"/>
  <c r="J33" i="12"/>
  <c r="E33" i="12"/>
  <c r="J32" i="12"/>
  <c r="H32" i="12"/>
  <c r="G32" i="12"/>
  <c r="F32" i="12"/>
  <c r="D30" i="12"/>
  <c r="B30" i="12"/>
  <c r="A29" i="12"/>
  <c r="A11" i="12"/>
  <c r="A8" i="12"/>
  <c r="A6" i="12"/>
  <c r="A1" i="12"/>
  <c r="H94" i="11"/>
  <c r="H91" i="11"/>
  <c r="C94" i="11"/>
  <c r="C91" i="11"/>
  <c r="J22" i="11"/>
  <c r="I22" i="11"/>
  <c r="I88" i="11"/>
  <c r="J88" i="11"/>
  <c r="I87" i="11"/>
  <c r="J87" i="11"/>
  <c r="I84" i="11"/>
  <c r="J84" i="11"/>
  <c r="I83" i="11"/>
  <c r="J83" i="11"/>
  <c r="J78" i="11"/>
  <c r="H78" i="11"/>
  <c r="G78" i="11"/>
  <c r="F78" i="11"/>
  <c r="E78" i="11"/>
  <c r="D78" i="11"/>
  <c r="B78" i="11"/>
  <c r="H75" i="11"/>
  <c r="G75" i="11"/>
  <c r="E75" i="11"/>
  <c r="J74" i="11"/>
  <c r="E74" i="11"/>
  <c r="J73" i="11"/>
  <c r="E73" i="11"/>
  <c r="J72" i="11"/>
  <c r="E72" i="11"/>
  <c r="J71" i="11"/>
  <c r="H71" i="11"/>
  <c r="G71" i="11"/>
  <c r="F71" i="11"/>
  <c r="J70" i="11"/>
  <c r="H70" i="11"/>
  <c r="G70" i="11"/>
  <c r="F70" i="11"/>
  <c r="J69" i="11"/>
  <c r="H69" i="11"/>
  <c r="G69" i="11"/>
  <c r="F69" i="11"/>
  <c r="J68" i="11"/>
  <c r="H68" i="11"/>
  <c r="G68" i="11"/>
  <c r="F68" i="11"/>
  <c r="E67" i="11"/>
  <c r="D67" i="11"/>
  <c r="B67" i="11"/>
  <c r="J63" i="11"/>
  <c r="H63" i="11"/>
  <c r="G63" i="11"/>
  <c r="F63" i="11"/>
  <c r="D63" i="11"/>
  <c r="B63" i="11"/>
  <c r="H60" i="11"/>
  <c r="G60" i="11"/>
  <c r="E60" i="11"/>
  <c r="J59" i="11"/>
  <c r="E59" i="11"/>
  <c r="J58" i="11"/>
  <c r="E58" i="11"/>
  <c r="J57" i="11"/>
  <c r="E57" i="11"/>
  <c r="J56" i="11"/>
  <c r="H56" i="11"/>
  <c r="G56" i="11"/>
  <c r="F56" i="11"/>
  <c r="J55" i="11"/>
  <c r="H55" i="11"/>
  <c r="G55" i="11"/>
  <c r="F55" i="11"/>
  <c r="J54" i="11"/>
  <c r="H54" i="11"/>
  <c r="G54" i="11"/>
  <c r="F54" i="11"/>
  <c r="J53" i="11"/>
  <c r="H53" i="11"/>
  <c r="G53" i="11"/>
  <c r="F53" i="11"/>
  <c r="D51" i="11"/>
  <c r="B51" i="11"/>
  <c r="A50" i="11"/>
  <c r="I48" i="11"/>
  <c r="J48" i="11"/>
  <c r="I47" i="11"/>
  <c r="J47" i="11"/>
  <c r="J42" i="11"/>
  <c r="H42" i="11"/>
  <c r="G42" i="11"/>
  <c r="F42" i="11"/>
  <c r="D42" i="11"/>
  <c r="B42" i="11"/>
  <c r="H39" i="11"/>
  <c r="G39" i="11"/>
  <c r="E39" i="11"/>
  <c r="J38" i="11"/>
  <c r="E38" i="11"/>
  <c r="J37" i="11"/>
  <c r="E37" i="11"/>
  <c r="J36" i="11"/>
  <c r="E36" i="11"/>
  <c r="J35" i="11"/>
  <c r="H35" i="11"/>
  <c r="G35" i="11"/>
  <c r="F35" i="11"/>
  <c r="J34" i="11"/>
  <c r="H34" i="11"/>
  <c r="G34" i="11"/>
  <c r="F34" i="11"/>
  <c r="J33" i="11"/>
  <c r="H33" i="11"/>
  <c r="G33" i="11"/>
  <c r="F33" i="11"/>
  <c r="J32" i="11"/>
  <c r="H32" i="11"/>
  <c r="G32" i="11"/>
  <c r="F32" i="11"/>
  <c r="D30" i="11"/>
  <c r="B30" i="11"/>
  <c r="A29" i="11"/>
  <c r="A11" i="11"/>
  <c r="A8" i="11"/>
  <c r="A6" i="11"/>
  <c r="A1" i="11"/>
  <c r="H207" i="10"/>
  <c r="H204" i="10"/>
  <c r="C207" i="10"/>
  <c r="C204" i="10"/>
  <c r="J22" i="10"/>
  <c r="I22" i="10"/>
  <c r="I201" i="10"/>
  <c r="J201" i="10"/>
  <c r="I200" i="10"/>
  <c r="J200" i="10"/>
  <c r="I197" i="10"/>
  <c r="J197" i="10"/>
  <c r="I196" i="10"/>
  <c r="J196" i="10"/>
  <c r="H191" i="10"/>
  <c r="G191" i="10"/>
  <c r="E191" i="10"/>
  <c r="J190" i="10"/>
  <c r="E190" i="10"/>
  <c r="J189" i="10"/>
  <c r="E189" i="10"/>
  <c r="J188" i="10"/>
  <c r="H188" i="10"/>
  <c r="F188" i="10"/>
  <c r="D188" i="10"/>
  <c r="B188" i="10"/>
  <c r="J187" i="10"/>
  <c r="H187" i="10"/>
  <c r="G187" i="10"/>
  <c r="F187" i="10"/>
  <c r="J186" i="10"/>
  <c r="H186" i="10"/>
  <c r="G186" i="10"/>
  <c r="F186" i="10"/>
  <c r="D184" i="10"/>
  <c r="B184" i="10"/>
  <c r="H181" i="10"/>
  <c r="G181" i="10"/>
  <c r="E181" i="10"/>
  <c r="J180" i="10"/>
  <c r="E180" i="10"/>
  <c r="J179" i="10"/>
  <c r="E179" i="10"/>
  <c r="J178" i="10"/>
  <c r="H178" i="10"/>
  <c r="F178" i="10"/>
  <c r="D178" i="10"/>
  <c r="B178" i="10"/>
  <c r="J177" i="10"/>
  <c r="H177" i="10"/>
  <c r="G177" i="10"/>
  <c r="F177" i="10"/>
  <c r="D175" i="10"/>
  <c r="B175" i="10"/>
  <c r="H172" i="10"/>
  <c r="G172" i="10"/>
  <c r="E172" i="10"/>
  <c r="J171" i="10"/>
  <c r="E171" i="10"/>
  <c r="J170" i="10"/>
  <c r="E170" i="10"/>
  <c r="J169" i="10"/>
  <c r="E169" i="10"/>
  <c r="J168" i="10"/>
  <c r="H168" i="10"/>
  <c r="F168" i="10"/>
  <c r="D168" i="10"/>
  <c r="B168" i="10"/>
  <c r="J167" i="10"/>
  <c r="H167" i="10"/>
  <c r="G167" i="10"/>
  <c r="F167" i="10"/>
  <c r="J166" i="10"/>
  <c r="H166" i="10"/>
  <c r="G166" i="10"/>
  <c r="F166" i="10"/>
  <c r="J165" i="10"/>
  <c r="H165" i="10"/>
  <c r="G165" i="10"/>
  <c r="F165" i="10"/>
  <c r="D163" i="10"/>
  <c r="B163" i="10"/>
  <c r="H160" i="10"/>
  <c r="G160" i="10"/>
  <c r="E160" i="10"/>
  <c r="J159" i="10"/>
  <c r="E159" i="10"/>
  <c r="J158" i="10"/>
  <c r="E158" i="10"/>
  <c r="J157" i="10"/>
  <c r="H157" i="10"/>
  <c r="F157" i="10"/>
  <c r="D157" i="10"/>
  <c r="B157" i="10"/>
  <c r="J156" i="10"/>
  <c r="H156" i="10"/>
  <c r="G156" i="10"/>
  <c r="F156" i="10"/>
  <c r="D154" i="10"/>
  <c r="B154" i="10"/>
  <c r="A153" i="10"/>
  <c r="I151" i="10"/>
  <c r="J151" i="10"/>
  <c r="I150" i="10"/>
  <c r="J150" i="10"/>
  <c r="J145" i="10"/>
  <c r="H145" i="10"/>
  <c r="G145" i="10"/>
  <c r="F145" i="10"/>
  <c r="E145" i="10"/>
  <c r="D145" i="10"/>
  <c r="B145" i="10"/>
  <c r="H142" i="10"/>
  <c r="G142" i="10"/>
  <c r="E142" i="10"/>
  <c r="J141" i="10"/>
  <c r="E141" i="10"/>
  <c r="J140" i="10"/>
  <c r="E140" i="10"/>
  <c r="J139" i="10"/>
  <c r="H139" i="10"/>
  <c r="G139" i="10"/>
  <c r="F139" i="10"/>
  <c r="J138" i="10"/>
  <c r="H138" i="10"/>
  <c r="G138" i="10"/>
  <c r="F138" i="10"/>
  <c r="D137" i="10"/>
  <c r="B137" i="10"/>
  <c r="J134" i="10"/>
  <c r="H134" i="10"/>
  <c r="G134" i="10"/>
  <c r="F134" i="10"/>
  <c r="E134" i="10"/>
  <c r="D134" i="10"/>
  <c r="B134" i="10"/>
  <c r="H131" i="10"/>
  <c r="G131" i="10"/>
  <c r="E131" i="10"/>
  <c r="J130" i="10"/>
  <c r="E130" i="10"/>
  <c r="J129" i="10"/>
  <c r="E129" i="10"/>
  <c r="J128" i="10"/>
  <c r="H128" i="10"/>
  <c r="G128" i="10"/>
  <c r="F128" i="10"/>
  <c r="J127" i="10"/>
  <c r="H127" i="10"/>
  <c r="G127" i="10"/>
  <c r="F127" i="10"/>
  <c r="E126" i="10"/>
  <c r="D126" i="10"/>
  <c r="B126" i="10"/>
  <c r="J122" i="10"/>
  <c r="H122" i="10"/>
  <c r="G122" i="10"/>
  <c r="F122" i="10"/>
  <c r="D122" i="10"/>
  <c r="B122" i="10"/>
  <c r="H119" i="10"/>
  <c r="G119" i="10"/>
  <c r="E119" i="10"/>
  <c r="J118" i="10"/>
  <c r="E118" i="10"/>
  <c r="J117" i="10"/>
  <c r="E117" i="10"/>
  <c r="J116" i="10"/>
  <c r="E116" i="10"/>
  <c r="J115" i="10"/>
  <c r="H115" i="10"/>
  <c r="G115" i="10"/>
  <c r="F115" i="10"/>
  <c r="J114" i="10"/>
  <c r="H114" i="10"/>
  <c r="G114" i="10"/>
  <c r="F114" i="10"/>
  <c r="J113" i="10"/>
  <c r="H113" i="10"/>
  <c r="G113" i="10"/>
  <c r="F113" i="10"/>
  <c r="J112" i="10"/>
  <c r="H112" i="10"/>
  <c r="G112" i="10"/>
  <c r="F112" i="10"/>
  <c r="D110" i="10"/>
  <c r="B110" i="10"/>
  <c r="A109" i="10"/>
  <c r="I107" i="10"/>
  <c r="J107" i="10"/>
  <c r="I106" i="10"/>
  <c r="J106" i="10"/>
  <c r="J100" i="10"/>
  <c r="H100" i="10"/>
  <c r="G100" i="10"/>
  <c r="F100" i="10"/>
  <c r="D100" i="10"/>
  <c r="B100" i="10"/>
  <c r="J97" i="10"/>
  <c r="H97" i="10"/>
  <c r="G97" i="10"/>
  <c r="F97" i="10"/>
  <c r="D97" i="10"/>
  <c r="B97" i="10"/>
  <c r="H94" i="10"/>
  <c r="G94" i="10"/>
  <c r="E94" i="10"/>
  <c r="J93" i="10"/>
  <c r="E93" i="10"/>
  <c r="J92" i="10"/>
  <c r="E92" i="10"/>
  <c r="J91" i="10"/>
  <c r="E91" i="10"/>
  <c r="J90" i="10"/>
  <c r="H90" i="10"/>
  <c r="G90" i="10"/>
  <c r="F90" i="10"/>
  <c r="J89" i="10"/>
  <c r="H89" i="10"/>
  <c r="G89" i="10"/>
  <c r="F89" i="10"/>
  <c r="J88" i="10"/>
  <c r="H88" i="10"/>
  <c r="G88" i="10"/>
  <c r="F88" i="10"/>
  <c r="D86" i="10"/>
  <c r="B86" i="10"/>
  <c r="H83" i="10"/>
  <c r="G83" i="10"/>
  <c r="E83" i="10"/>
  <c r="J82" i="10"/>
  <c r="E82" i="10"/>
  <c r="J81" i="10"/>
  <c r="E81" i="10"/>
  <c r="J80" i="10"/>
  <c r="E80" i="10"/>
  <c r="J79" i="10"/>
  <c r="H79" i="10"/>
  <c r="G79" i="10"/>
  <c r="F79" i="10"/>
  <c r="J78" i="10"/>
  <c r="H78" i="10"/>
  <c r="G78" i="10"/>
  <c r="F78" i="10"/>
  <c r="J77" i="10"/>
  <c r="H77" i="10"/>
  <c r="G77" i="10"/>
  <c r="F77" i="10"/>
  <c r="D75" i="10"/>
  <c r="B75" i="10"/>
  <c r="J72" i="10"/>
  <c r="E72" i="10"/>
  <c r="J71" i="10"/>
  <c r="H71" i="10"/>
  <c r="G71" i="10"/>
  <c r="F71" i="10"/>
  <c r="J70" i="10"/>
  <c r="H70" i="10"/>
  <c r="G70" i="10"/>
  <c r="F70" i="10"/>
  <c r="D68" i="10"/>
  <c r="B68" i="10"/>
  <c r="H65" i="10"/>
  <c r="G65" i="10"/>
  <c r="E65" i="10"/>
  <c r="J64" i="10"/>
  <c r="E64" i="10"/>
  <c r="J63" i="10"/>
  <c r="E63" i="10"/>
  <c r="J62" i="10"/>
  <c r="H62" i="10"/>
  <c r="G62" i="10"/>
  <c r="F62" i="10"/>
  <c r="D60" i="10"/>
  <c r="B60" i="10"/>
  <c r="H57" i="10"/>
  <c r="G57" i="10"/>
  <c r="E57" i="10"/>
  <c r="J56" i="10"/>
  <c r="E56" i="10"/>
  <c r="J55" i="10"/>
  <c r="E55" i="10"/>
  <c r="J54" i="10"/>
  <c r="E54" i="10"/>
  <c r="J53" i="10"/>
  <c r="H53" i="10"/>
  <c r="G53" i="10"/>
  <c r="F53" i="10"/>
  <c r="J52" i="10"/>
  <c r="H52" i="10"/>
  <c r="G52" i="10"/>
  <c r="F52" i="10"/>
  <c r="J51" i="10"/>
  <c r="H51" i="10"/>
  <c r="G51" i="10"/>
  <c r="F51" i="10"/>
  <c r="D49" i="10"/>
  <c r="B49" i="10"/>
  <c r="H46" i="10"/>
  <c r="G46" i="10"/>
  <c r="E46" i="10"/>
  <c r="J45" i="10"/>
  <c r="E45" i="10"/>
  <c r="J44" i="10"/>
  <c r="E44" i="10"/>
  <c r="J43" i="10"/>
  <c r="E43" i="10"/>
  <c r="J42" i="10"/>
  <c r="H42" i="10"/>
  <c r="G42" i="10"/>
  <c r="F42" i="10"/>
  <c r="J41" i="10"/>
  <c r="H41" i="10"/>
  <c r="G41" i="10"/>
  <c r="F41" i="10"/>
  <c r="J40" i="10"/>
  <c r="H40" i="10"/>
  <c r="G40" i="10"/>
  <c r="F40" i="10"/>
  <c r="D38" i="10"/>
  <c r="B38" i="10"/>
  <c r="H35" i="10"/>
  <c r="G35" i="10"/>
  <c r="E35" i="10"/>
  <c r="J34" i="10"/>
  <c r="E34" i="10"/>
  <c r="J33" i="10"/>
  <c r="E33" i="10"/>
  <c r="J32" i="10"/>
  <c r="H32" i="10"/>
  <c r="G32" i="10"/>
  <c r="F32" i="10"/>
  <c r="D30" i="10"/>
  <c r="B30" i="10"/>
  <c r="A29" i="10"/>
  <c r="A11" i="10"/>
  <c r="A8" i="10"/>
  <c r="A6" i="10"/>
  <c r="A1" i="10"/>
  <c r="H231" i="9"/>
  <c r="H228" i="9"/>
  <c r="C231" i="9"/>
  <c r="C228" i="9"/>
  <c r="J22" i="9"/>
  <c r="I22" i="9"/>
  <c r="I225" i="9"/>
  <c r="J225" i="9"/>
  <c r="I224" i="9"/>
  <c r="J224" i="9"/>
  <c r="I221" i="9"/>
  <c r="J221" i="9"/>
  <c r="I220" i="9"/>
  <c r="J220" i="9"/>
  <c r="H215" i="9"/>
  <c r="G215" i="9"/>
  <c r="E215" i="9"/>
  <c r="J214" i="9"/>
  <c r="E214" i="9"/>
  <c r="J213" i="9"/>
  <c r="E213" i="9"/>
  <c r="J212" i="9"/>
  <c r="H212" i="9"/>
  <c r="F212" i="9"/>
  <c r="D212" i="9"/>
  <c r="B212" i="9"/>
  <c r="J211" i="9"/>
  <c r="H211" i="9"/>
  <c r="G211" i="9"/>
  <c r="F211" i="9"/>
  <c r="J210" i="9"/>
  <c r="H210" i="9"/>
  <c r="G210" i="9"/>
  <c r="F210" i="9"/>
  <c r="D208" i="9"/>
  <c r="B208" i="9"/>
  <c r="H205" i="9"/>
  <c r="G205" i="9"/>
  <c r="E205" i="9"/>
  <c r="J204" i="9"/>
  <c r="E204" i="9"/>
  <c r="J203" i="9"/>
  <c r="E203" i="9"/>
  <c r="J202" i="9"/>
  <c r="H202" i="9"/>
  <c r="F202" i="9"/>
  <c r="D202" i="9"/>
  <c r="B202" i="9"/>
  <c r="J201" i="9"/>
  <c r="H201" i="9"/>
  <c r="G201" i="9"/>
  <c r="F201" i="9"/>
  <c r="D199" i="9"/>
  <c r="B199" i="9"/>
  <c r="H196" i="9"/>
  <c r="G196" i="9"/>
  <c r="E196" i="9"/>
  <c r="J195" i="9"/>
  <c r="E195" i="9"/>
  <c r="J194" i="9"/>
  <c r="E194" i="9"/>
  <c r="J193" i="9"/>
  <c r="H193" i="9"/>
  <c r="F193" i="9"/>
  <c r="D193" i="9"/>
  <c r="B193" i="9"/>
  <c r="J192" i="9"/>
  <c r="H192" i="9"/>
  <c r="G192" i="9"/>
  <c r="F192" i="9"/>
  <c r="D190" i="9"/>
  <c r="B190" i="9"/>
  <c r="H187" i="9"/>
  <c r="G187" i="9"/>
  <c r="E187" i="9"/>
  <c r="J186" i="9"/>
  <c r="E186" i="9"/>
  <c r="J185" i="9"/>
  <c r="E185" i="9"/>
  <c r="J184" i="9"/>
  <c r="E184" i="9"/>
  <c r="J183" i="9"/>
  <c r="H183" i="9"/>
  <c r="F183" i="9"/>
  <c r="D183" i="9"/>
  <c r="B183" i="9"/>
  <c r="J182" i="9"/>
  <c r="H182" i="9"/>
  <c r="G182" i="9"/>
  <c r="F182" i="9"/>
  <c r="J181" i="9"/>
  <c r="H181" i="9"/>
  <c r="G181" i="9"/>
  <c r="F181" i="9"/>
  <c r="J180" i="9"/>
  <c r="H180" i="9"/>
  <c r="G180" i="9"/>
  <c r="F180" i="9"/>
  <c r="D178" i="9"/>
  <c r="B178" i="9"/>
  <c r="A177" i="9"/>
  <c r="I175" i="9"/>
  <c r="J175" i="9"/>
  <c r="I174" i="9"/>
  <c r="J174" i="9"/>
  <c r="J169" i="9"/>
  <c r="H169" i="9"/>
  <c r="G169" i="9"/>
  <c r="F169" i="9"/>
  <c r="E169" i="9"/>
  <c r="D169" i="9"/>
  <c r="B169" i="9"/>
  <c r="H166" i="9"/>
  <c r="G166" i="9"/>
  <c r="E166" i="9"/>
  <c r="J165" i="9"/>
  <c r="E165" i="9"/>
  <c r="J164" i="9"/>
  <c r="E164" i="9"/>
  <c r="J163" i="9"/>
  <c r="E163" i="9"/>
  <c r="J162" i="9"/>
  <c r="H162" i="9"/>
  <c r="G162" i="9"/>
  <c r="F162" i="9"/>
  <c r="J161" i="9"/>
  <c r="H161" i="9"/>
  <c r="G161" i="9"/>
  <c r="F161" i="9"/>
  <c r="J160" i="9"/>
  <c r="H160" i="9"/>
  <c r="G160" i="9"/>
  <c r="F160" i="9"/>
  <c r="J159" i="9"/>
  <c r="H159" i="9"/>
  <c r="G159" i="9"/>
  <c r="F159" i="9"/>
  <c r="E158" i="9"/>
  <c r="D158" i="9"/>
  <c r="B158" i="9"/>
  <c r="H155" i="9"/>
  <c r="G155" i="9"/>
  <c r="E155" i="9"/>
  <c r="J154" i="9"/>
  <c r="E154" i="9"/>
  <c r="J153" i="9"/>
  <c r="E153" i="9"/>
  <c r="J152" i="9"/>
  <c r="E152" i="9"/>
  <c r="J151" i="9"/>
  <c r="H151" i="9"/>
  <c r="G151" i="9"/>
  <c r="F151" i="9"/>
  <c r="J150" i="9"/>
  <c r="H150" i="9"/>
  <c r="G150" i="9"/>
  <c r="F150" i="9"/>
  <c r="J149" i="9"/>
  <c r="H149" i="9"/>
  <c r="G149" i="9"/>
  <c r="F149" i="9"/>
  <c r="J148" i="9"/>
  <c r="H148" i="9"/>
  <c r="G148" i="9"/>
  <c r="F148" i="9"/>
  <c r="D146" i="9"/>
  <c r="B146" i="9"/>
  <c r="H143" i="9"/>
  <c r="G143" i="9"/>
  <c r="E143" i="9"/>
  <c r="J142" i="9"/>
  <c r="E142" i="9"/>
  <c r="J141" i="9"/>
  <c r="E141" i="9"/>
  <c r="J140" i="9"/>
  <c r="E140" i="9"/>
  <c r="J139" i="9"/>
  <c r="H139" i="9"/>
  <c r="G139" i="9"/>
  <c r="F139" i="9"/>
  <c r="J138" i="9"/>
  <c r="H138" i="9"/>
  <c r="G138" i="9"/>
  <c r="F138" i="9"/>
  <c r="J137" i="9"/>
  <c r="H137" i="9"/>
  <c r="G137" i="9"/>
  <c r="F137" i="9"/>
  <c r="J136" i="9"/>
  <c r="H136" i="9"/>
  <c r="G136" i="9"/>
  <c r="F136" i="9"/>
  <c r="D134" i="9"/>
  <c r="B134" i="9"/>
  <c r="H131" i="9"/>
  <c r="G131" i="9"/>
  <c r="E131" i="9"/>
  <c r="J130" i="9"/>
  <c r="E130" i="9"/>
  <c r="J129" i="9"/>
  <c r="E129" i="9"/>
  <c r="J128" i="9"/>
  <c r="E128" i="9"/>
  <c r="J127" i="9"/>
  <c r="H127" i="9"/>
  <c r="G127" i="9"/>
  <c r="F127" i="9"/>
  <c r="J126" i="9"/>
  <c r="H126" i="9"/>
  <c r="G126" i="9"/>
  <c r="F126" i="9"/>
  <c r="J125" i="9"/>
  <c r="H125" i="9"/>
  <c r="G125" i="9"/>
  <c r="F125" i="9"/>
  <c r="J124" i="9"/>
  <c r="H124" i="9"/>
  <c r="G124" i="9"/>
  <c r="F124" i="9"/>
  <c r="D122" i="9"/>
  <c r="B122" i="9"/>
  <c r="J118" i="9"/>
  <c r="H118" i="9"/>
  <c r="G118" i="9"/>
  <c r="F118" i="9"/>
  <c r="D118" i="9"/>
  <c r="B118" i="9"/>
  <c r="H115" i="9"/>
  <c r="G115" i="9"/>
  <c r="E115" i="9"/>
  <c r="J114" i="9"/>
  <c r="E114" i="9"/>
  <c r="J113" i="9"/>
  <c r="E113" i="9"/>
  <c r="J112" i="9"/>
  <c r="E112" i="9"/>
  <c r="J111" i="9"/>
  <c r="H111" i="9"/>
  <c r="G111" i="9"/>
  <c r="F111" i="9"/>
  <c r="J110" i="9"/>
  <c r="H110" i="9"/>
  <c r="G110" i="9"/>
  <c r="F110" i="9"/>
  <c r="J109" i="9"/>
  <c r="H109" i="9"/>
  <c r="G109" i="9"/>
  <c r="F109" i="9"/>
  <c r="J108" i="9"/>
  <c r="H108" i="9"/>
  <c r="G108" i="9"/>
  <c r="F108" i="9"/>
  <c r="D106" i="9"/>
  <c r="B106" i="9"/>
  <c r="J103" i="9"/>
  <c r="H103" i="9"/>
  <c r="G103" i="9"/>
  <c r="F103" i="9"/>
  <c r="E103" i="9"/>
  <c r="D103" i="9"/>
  <c r="B103" i="9"/>
  <c r="H100" i="9"/>
  <c r="G100" i="9"/>
  <c r="E100" i="9"/>
  <c r="J99" i="9"/>
  <c r="E99" i="9"/>
  <c r="J98" i="9"/>
  <c r="E98" i="9"/>
  <c r="J97" i="9"/>
  <c r="E97" i="9"/>
  <c r="J96" i="9"/>
  <c r="H96" i="9"/>
  <c r="G96" i="9"/>
  <c r="F96" i="9"/>
  <c r="J95" i="9"/>
  <c r="H95" i="9"/>
  <c r="G95" i="9"/>
  <c r="F95" i="9"/>
  <c r="J94" i="9"/>
  <c r="H94" i="9"/>
  <c r="G94" i="9"/>
  <c r="F94" i="9"/>
  <c r="D92" i="9"/>
  <c r="B92" i="9"/>
  <c r="H89" i="9"/>
  <c r="G89" i="9"/>
  <c r="E89" i="9"/>
  <c r="J88" i="9"/>
  <c r="E88" i="9"/>
  <c r="J87" i="9"/>
  <c r="E87" i="9"/>
  <c r="J86" i="9"/>
  <c r="E86" i="9"/>
  <c r="J85" i="9"/>
  <c r="H85" i="9"/>
  <c r="G85" i="9"/>
  <c r="F85" i="9"/>
  <c r="J84" i="9"/>
  <c r="H84" i="9"/>
  <c r="G84" i="9"/>
  <c r="F84" i="9"/>
  <c r="J83" i="9"/>
  <c r="H83" i="9"/>
  <c r="G83" i="9"/>
  <c r="F83" i="9"/>
  <c r="D81" i="9"/>
  <c r="B81" i="9"/>
  <c r="A80" i="9"/>
  <c r="I78" i="9"/>
  <c r="J78" i="9"/>
  <c r="I77" i="9"/>
  <c r="J77" i="9"/>
  <c r="J72" i="9"/>
  <c r="E72" i="9"/>
  <c r="J71" i="9"/>
  <c r="H71" i="9"/>
  <c r="G71" i="9"/>
  <c r="F71" i="9"/>
  <c r="J70" i="9"/>
  <c r="H70" i="9"/>
  <c r="G70" i="9"/>
  <c r="F70" i="9"/>
  <c r="D68" i="9"/>
  <c r="B68" i="9"/>
  <c r="H65" i="9"/>
  <c r="G65" i="9"/>
  <c r="E65" i="9"/>
  <c r="J64" i="9"/>
  <c r="E64" i="9"/>
  <c r="J63" i="9"/>
  <c r="E63" i="9"/>
  <c r="J62" i="9"/>
  <c r="H62" i="9"/>
  <c r="G62" i="9"/>
  <c r="F62" i="9"/>
  <c r="D60" i="9"/>
  <c r="B60" i="9"/>
  <c r="H57" i="9"/>
  <c r="G57" i="9"/>
  <c r="E57" i="9"/>
  <c r="J56" i="9"/>
  <c r="E56" i="9"/>
  <c r="J55" i="9"/>
  <c r="E55" i="9"/>
  <c r="J54" i="9"/>
  <c r="E54" i="9"/>
  <c r="J53" i="9"/>
  <c r="H53" i="9"/>
  <c r="G53" i="9"/>
  <c r="F53" i="9"/>
  <c r="J52" i="9"/>
  <c r="H52" i="9"/>
  <c r="G52" i="9"/>
  <c r="F52" i="9"/>
  <c r="J51" i="9"/>
  <c r="H51" i="9"/>
  <c r="G51" i="9"/>
  <c r="F51" i="9"/>
  <c r="D49" i="9"/>
  <c r="B49" i="9"/>
  <c r="H46" i="9"/>
  <c r="G46" i="9"/>
  <c r="E46" i="9"/>
  <c r="J45" i="9"/>
  <c r="E45" i="9"/>
  <c r="J44" i="9"/>
  <c r="E44" i="9"/>
  <c r="J43" i="9"/>
  <c r="E43" i="9"/>
  <c r="J42" i="9"/>
  <c r="H42" i="9"/>
  <c r="G42" i="9"/>
  <c r="F42" i="9"/>
  <c r="J41" i="9"/>
  <c r="H41" i="9"/>
  <c r="G41" i="9"/>
  <c r="F41" i="9"/>
  <c r="J40" i="9"/>
  <c r="H40" i="9"/>
  <c r="G40" i="9"/>
  <c r="F40" i="9"/>
  <c r="D38" i="9"/>
  <c r="B38" i="9"/>
  <c r="H35" i="9"/>
  <c r="G35" i="9"/>
  <c r="E35" i="9"/>
  <c r="J34" i="9"/>
  <c r="E34" i="9"/>
  <c r="J33" i="9"/>
  <c r="E33" i="9"/>
  <c r="J32" i="9"/>
  <c r="H32" i="9"/>
  <c r="G32" i="9"/>
  <c r="F32" i="9"/>
  <c r="D30" i="9"/>
  <c r="B30" i="9"/>
  <c r="A29" i="9"/>
  <c r="A11" i="9"/>
  <c r="A8" i="9"/>
  <c r="A6" i="9"/>
  <c r="A1" i="9"/>
  <c r="H183" i="8"/>
  <c r="H180" i="8"/>
  <c r="C183" i="8"/>
  <c r="C180" i="8"/>
  <c r="J22" i="8"/>
  <c r="I22" i="8"/>
  <c r="I177" i="8"/>
  <c r="J177" i="8"/>
  <c r="I176" i="8"/>
  <c r="J176" i="8"/>
  <c r="I173" i="8"/>
  <c r="J173" i="8"/>
  <c r="I172" i="8"/>
  <c r="J172" i="8"/>
  <c r="J167" i="8"/>
  <c r="H167" i="8"/>
  <c r="G167" i="8"/>
  <c r="F167" i="8"/>
  <c r="E167" i="8"/>
  <c r="D167" i="8"/>
  <c r="B167" i="8"/>
  <c r="J164" i="8"/>
  <c r="H164" i="8"/>
  <c r="G164" i="8"/>
  <c r="F164" i="8"/>
  <c r="E164" i="8"/>
  <c r="D164" i="8"/>
  <c r="B164" i="8"/>
  <c r="J161" i="8"/>
  <c r="H161" i="8"/>
  <c r="G161" i="8"/>
  <c r="F161" i="8"/>
  <c r="E161" i="8"/>
  <c r="D161" i="8"/>
  <c r="B161" i="8"/>
  <c r="J158" i="8"/>
  <c r="H158" i="8"/>
  <c r="G158" i="8"/>
  <c r="F158" i="8"/>
  <c r="E158" i="8"/>
  <c r="D158" i="8"/>
  <c r="B158" i="8"/>
  <c r="J155" i="8"/>
  <c r="H155" i="8"/>
  <c r="G155" i="8"/>
  <c r="F155" i="8"/>
  <c r="E155" i="8"/>
  <c r="D155" i="8"/>
  <c r="B155" i="8"/>
  <c r="J152" i="8"/>
  <c r="H152" i="8"/>
  <c r="G152" i="8"/>
  <c r="F152" i="8"/>
  <c r="E152" i="8"/>
  <c r="D152" i="8"/>
  <c r="B152" i="8"/>
  <c r="J149" i="8"/>
  <c r="H149" i="8"/>
  <c r="G149" i="8"/>
  <c r="F149" i="8"/>
  <c r="E149" i="8"/>
  <c r="D149" i="8"/>
  <c r="B149" i="8"/>
  <c r="J146" i="8"/>
  <c r="H146" i="8"/>
  <c r="G146" i="8"/>
  <c r="F146" i="8"/>
  <c r="E146" i="8"/>
  <c r="D146" i="8"/>
  <c r="B146" i="8"/>
  <c r="J143" i="8"/>
  <c r="H143" i="8"/>
  <c r="G143" i="8"/>
  <c r="F143" i="8"/>
  <c r="E143" i="8"/>
  <c r="D143" i="8"/>
  <c r="B143" i="8"/>
  <c r="J140" i="8"/>
  <c r="H140" i="8"/>
  <c r="G140" i="8"/>
  <c r="F140" i="8"/>
  <c r="E140" i="8"/>
  <c r="D140" i="8"/>
  <c r="B140" i="8"/>
  <c r="J137" i="8"/>
  <c r="H137" i="8"/>
  <c r="G137" i="8"/>
  <c r="F137" i="8"/>
  <c r="E137" i="8"/>
  <c r="D137" i="8"/>
  <c r="B137" i="8"/>
  <c r="A136" i="8"/>
  <c r="I134" i="8"/>
  <c r="J134" i="8"/>
  <c r="I133" i="8"/>
  <c r="J133" i="8"/>
  <c r="J128" i="8"/>
  <c r="H128" i="8"/>
  <c r="G128" i="8"/>
  <c r="F128" i="8"/>
  <c r="E128" i="8"/>
  <c r="D128" i="8"/>
  <c r="B128" i="8"/>
  <c r="J125" i="8"/>
  <c r="H125" i="8"/>
  <c r="G125" i="8"/>
  <c r="F125" i="8"/>
  <c r="E125" i="8"/>
  <c r="D125" i="8"/>
  <c r="B125" i="8"/>
  <c r="J122" i="8"/>
  <c r="H122" i="8"/>
  <c r="G122" i="8"/>
  <c r="F122" i="8"/>
  <c r="E122" i="8"/>
  <c r="D122" i="8"/>
  <c r="B122" i="8"/>
  <c r="A121" i="8"/>
  <c r="I119" i="8"/>
  <c r="J119" i="8"/>
  <c r="I118" i="8"/>
  <c r="J118" i="8"/>
  <c r="J113" i="8"/>
  <c r="H113" i="8"/>
  <c r="G113" i="8"/>
  <c r="F113" i="8"/>
  <c r="E113" i="8"/>
  <c r="D113" i="8"/>
  <c r="B113" i="8"/>
  <c r="A112" i="8"/>
  <c r="I110" i="8"/>
  <c r="J110" i="8"/>
  <c r="I109" i="8"/>
  <c r="J109" i="8"/>
  <c r="H104" i="8"/>
  <c r="G104" i="8"/>
  <c r="E104" i="8"/>
  <c r="J103" i="8"/>
  <c r="E103" i="8"/>
  <c r="J102" i="8"/>
  <c r="E102" i="8"/>
  <c r="J101" i="8"/>
  <c r="E101" i="8"/>
  <c r="J100" i="8"/>
  <c r="H100" i="8"/>
  <c r="G100" i="8"/>
  <c r="F100" i="8"/>
  <c r="J99" i="8"/>
  <c r="H99" i="8"/>
  <c r="G99" i="8"/>
  <c r="F99" i="8"/>
  <c r="J98" i="8"/>
  <c r="H98" i="8"/>
  <c r="G98" i="8"/>
  <c r="F98" i="8"/>
  <c r="J97" i="8"/>
  <c r="H97" i="8"/>
  <c r="G97" i="8"/>
  <c r="F97" i="8"/>
  <c r="D95" i="8"/>
  <c r="B95" i="8"/>
  <c r="H92" i="8"/>
  <c r="G92" i="8"/>
  <c r="E92" i="8"/>
  <c r="J91" i="8"/>
  <c r="E91" i="8"/>
  <c r="J90" i="8"/>
  <c r="E90" i="8"/>
  <c r="J89" i="8"/>
  <c r="E89" i="8"/>
  <c r="J88" i="8"/>
  <c r="H88" i="8"/>
  <c r="G88" i="8"/>
  <c r="F88" i="8"/>
  <c r="J87" i="8"/>
  <c r="H87" i="8"/>
  <c r="G87" i="8"/>
  <c r="F87" i="8"/>
  <c r="J86" i="8"/>
  <c r="H86" i="8"/>
  <c r="G86" i="8"/>
  <c r="F86" i="8"/>
  <c r="J85" i="8"/>
  <c r="H85" i="8"/>
  <c r="G85" i="8"/>
  <c r="F85" i="8"/>
  <c r="D83" i="8"/>
  <c r="B83" i="8"/>
  <c r="H80" i="8"/>
  <c r="G80" i="8"/>
  <c r="E80" i="8"/>
  <c r="J79" i="8"/>
  <c r="E79" i="8"/>
  <c r="J78" i="8"/>
  <c r="E78" i="8"/>
  <c r="J77" i="8"/>
  <c r="E77" i="8"/>
  <c r="J76" i="8"/>
  <c r="H76" i="8"/>
  <c r="G76" i="8"/>
  <c r="F76" i="8"/>
  <c r="J75" i="8"/>
  <c r="H75" i="8"/>
  <c r="G75" i="8"/>
  <c r="F75" i="8"/>
  <c r="J74" i="8"/>
  <c r="H74" i="8"/>
  <c r="G74" i="8"/>
  <c r="F74" i="8"/>
  <c r="J73" i="8"/>
  <c r="H73" i="8"/>
  <c r="G73" i="8"/>
  <c r="F73" i="8"/>
  <c r="D71" i="8"/>
  <c r="B71" i="8"/>
  <c r="H68" i="8"/>
  <c r="G68" i="8"/>
  <c r="E68" i="8"/>
  <c r="J67" i="8"/>
  <c r="E67" i="8"/>
  <c r="J66" i="8"/>
  <c r="E66" i="8"/>
  <c r="J65" i="8"/>
  <c r="E65" i="8"/>
  <c r="J64" i="8"/>
  <c r="H64" i="8"/>
  <c r="G64" i="8"/>
  <c r="F64" i="8"/>
  <c r="J63" i="8"/>
  <c r="H63" i="8"/>
  <c r="G63" i="8"/>
  <c r="F63" i="8"/>
  <c r="J62" i="8"/>
  <c r="H62" i="8"/>
  <c r="G62" i="8"/>
  <c r="F62" i="8"/>
  <c r="J61" i="8"/>
  <c r="H61" i="8"/>
  <c r="G61" i="8"/>
  <c r="F61" i="8"/>
  <c r="D59" i="8"/>
  <c r="B59" i="8"/>
  <c r="H56" i="8"/>
  <c r="G56" i="8"/>
  <c r="E56" i="8"/>
  <c r="J55" i="8"/>
  <c r="E55" i="8"/>
  <c r="J54" i="8"/>
  <c r="E54" i="8"/>
  <c r="J53" i="8"/>
  <c r="E53" i="8"/>
  <c r="J52" i="8"/>
  <c r="H52" i="8"/>
  <c r="G52" i="8"/>
  <c r="F52" i="8"/>
  <c r="J51" i="8"/>
  <c r="H51" i="8"/>
  <c r="G51" i="8"/>
  <c r="F51" i="8"/>
  <c r="J50" i="8"/>
  <c r="H50" i="8"/>
  <c r="G50" i="8"/>
  <c r="F50" i="8"/>
  <c r="E49" i="8"/>
  <c r="D49" i="8"/>
  <c r="B49" i="8"/>
  <c r="H46" i="8"/>
  <c r="G46" i="8"/>
  <c r="E46" i="8"/>
  <c r="J45" i="8"/>
  <c r="E45" i="8"/>
  <c r="J44" i="8"/>
  <c r="E44" i="8"/>
  <c r="J43" i="8"/>
  <c r="H43" i="8"/>
  <c r="G43" i="8"/>
  <c r="F43" i="8"/>
  <c r="J42" i="8"/>
  <c r="H42" i="8"/>
  <c r="G42" i="8"/>
  <c r="F42" i="8"/>
  <c r="E41" i="8"/>
  <c r="D41" i="8"/>
  <c r="B41" i="8"/>
  <c r="H38" i="8"/>
  <c r="G38" i="8"/>
  <c r="E38" i="8"/>
  <c r="J37" i="8"/>
  <c r="E37" i="8"/>
  <c r="J36" i="8"/>
  <c r="E36" i="8"/>
  <c r="J35" i="8"/>
  <c r="E35" i="8"/>
  <c r="J34" i="8"/>
  <c r="H34" i="8"/>
  <c r="G34" i="8"/>
  <c r="F34" i="8"/>
  <c r="J33" i="8"/>
  <c r="H33" i="8"/>
  <c r="G33" i="8"/>
  <c r="F33" i="8"/>
  <c r="J32" i="8"/>
  <c r="H32" i="8"/>
  <c r="G32" i="8"/>
  <c r="F32" i="8"/>
  <c r="J31" i="8"/>
  <c r="H31" i="8"/>
  <c r="G31" i="8"/>
  <c r="F31" i="8"/>
  <c r="E30" i="8"/>
  <c r="D30" i="8"/>
  <c r="B30" i="8"/>
  <c r="A29" i="8"/>
  <c r="A11" i="8"/>
  <c r="A8" i="8"/>
  <c r="A6" i="8"/>
  <c r="A1" i="8"/>
  <c r="H160" i="6"/>
  <c r="H157" i="6"/>
  <c r="C160" i="6"/>
  <c r="C157" i="6"/>
  <c r="J22" i="6"/>
  <c r="I22" i="6"/>
  <c r="I154" i="6"/>
  <c r="J154" i="6"/>
  <c r="I153" i="6"/>
  <c r="J153" i="6"/>
  <c r="I150" i="6"/>
  <c r="J150" i="6"/>
  <c r="I149" i="6"/>
  <c r="J149" i="6"/>
  <c r="H144" i="6"/>
  <c r="G144" i="6"/>
  <c r="E144" i="6"/>
  <c r="J143" i="6"/>
  <c r="E143" i="6"/>
  <c r="J142" i="6"/>
  <c r="E142" i="6"/>
  <c r="J141" i="6"/>
  <c r="E141" i="6"/>
  <c r="J140" i="6"/>
  <c r="H140" i="6"/>
  <c r="G140" i="6"/>
  <c r="F140" i="6"/>
  <c r="J139" i="6"/>
  <c r="H139" i="6"/>
  <c r="G139" i="6"/>
  <c r="F139" i="6"/>
  <c r="J138" i="6"/>
  <c r="H138" i="6"/>
  <c r="G138" i="6"/>
  <c r="F138" i="6"/>
  <c r="E137" i="6"/>
  <c r="D137" i="6"/>
  <c r="H134" i="6"/>
  <c r="G134" i="6"/>
  <c r="E134" i="6"/>
  <c r="J133" i="6"/>
  <c r="E133" i="6"/>
  <c r="J132" i="6"/>
  <c r="E132" i="6"/>
  <c r="J131" i="6"/>
  <c r="E131" i="6"/>
  <c r="J130" i="6"/>
  <c r="H130" i="6"/>
  <c r="G130" i="6"/>
  <c r="F130" i="6"/>
  <c r="J129" i="6"/>
  <c r="H129" i="6"/>
  <c r="G129" i="6"/>
  <c r="F129" i="6"/>
  <c r="J128" i="6"/>
  <c r="H128" i="6"/>
  <c r="G128" i="6"/>
  <c r="F128" i="6"/>
  <c r="E127" i="6"/>
  <c r="D127" i="6"/>
  <c r="H124" i="6"/>
  <c r="G124" i="6"/>
  <c r="E124" i="6"/>
  <c r="J123" i="6"/>
  <c r="E123" i="6"/>
  <c r="J122" i="6"/>
  <c r="E122" i="6"/>
  <c r="J121" i="6"/>
  <c r="E121" i="6"/>
  <c r="J120" i="6"/>
  <c r="H120" i="6"/>
  <c r="G120" i="6"/>
  <c r="F120" i="6"/>
  <c r="J119" i="6"/>
  <c r="H119" i="6"/>
  <c r="G119" i="6"/>
  <c r="F119" i="6"/>
  <c r="J118" i="6"/>
  <c r="H118" i="6"/>
  <c r="G118" i="6"/>
  <c r="F118" i="6"/>
  <c r="D116" i="6"/>
  <c r="H113" i="6"/>
  <c r="G113" i="6"/>
  <c r="E113" i="6"/>
  <c r="J112" i="6"/>
  <c r="E112" i="6"/>
  <c r="J111" i="6"/>
  <c r="E111" i="6"/>
  <c r="J110" i="6"/>
  <c r="E110" i="6"/>
  <c r="J109" i="6"/>
  <c r="H109" i="6"/>
  <c r="G109" i="6"/>
  <c r="F109" i="6"/>
  <c r="J108" i="6"/>
  <c r="H108" i="6"/>
  <c r="G108" i="6"/>
  <c r="F108" i="6"/>
  <c r="J107" i="6"/>
  <c r="H107" i="6"/>
  <c r="G107" i="6"/>
  <c r="F107" i="6"/>
  <c r="D105" i="6"/>
  <c r="H102" i="6"/>
  <c r="G102" i="6"/>
  <c r="E102" i="6"/>
  <c r="J101" i="6"/>
  <c r="E101" i="6"/>
  <c r="J100" i="6"/>
  <c r="E100" i="6"/>
  <c r="J99" i="6"/>
  <c r="E99" i="6"/>
  <c r="J98" i="6"/>
  <c r="H98" i="6"/>
  <c r="G98" i="6"/>
  <c r="F98" i="6"/>
  <c r="J97" i="6"/>
  <c r="H97" i="6"/>
  <c r="G97" i="6"/>
  <c r="F97" i="6"/>
  <c r="J96" i="6"/>
  <c r="H96" i="6"/>
  <c r="G96" i="6"/>
  <c r="F96" i="6"/>
  <c r="D94" i="6"/>
  <c r="H91" i="6"/>
  <c r="G91" i="6"/>
  <c r="E91" i="6"/>
  <c r="J90" i="6"/>
  <c r="E90" i="6"/>
  <c r="J89" i="6"/>
  <c r="E89" i="6"/>
  <c r="J88" i="6"/>
  <c r="E88" i="6"/>
  <c r="J87" i="6"/>
  <c r="H87" i="6"/>
  <c r="G87" i="6"/>
  <c r="F87" i="6"/>
  <c r="J86" i="6"/>
  <c r="H86" i="6"/>
  <c r="G86" i="6"/>
  <c r="F86" i="6"/>
  <c r="J85" i="6"/>
  <c r="H85" i="6"/>
  <c r="G85" i="6"/>
  <c r="F85" i="6"/>
  <c r="E84" i="6"/>
  <c r="D84" i="6"/>
  <c r="H81" i="6"/>
  <c r="G81" i="6"/>
  <c r="E81" i="6"/>
  <c r="J80" i="6"/>
  <c r="E80" i="6"/>
  <c r="J79" i="6"/>
  <c r="E79" i="6"/>
  <c r="J78" i="6"/>
  <c r="E78" i="6"/>
  <c r="J77" i="6"/>
  <c r="H77" i="6"/>
  <c r="G77" i="6"/>
  <c r="F77" i="6"/>
  <c r="J76" i="6"/>
  <c r="H76" i="6"/>
  <c r="G76" i="6"/>
  <c r="F76" i="6"/>
  <c r="J75" i="6"/>
  <c r="H75" i="6"/>
  <c r="G75" i="6"/>
  <c r="F75" i="6"/>
  <c r="E74" i="6"/>
  <c r="D74" i="6"/>
  <c r="A73" i="6"/>
  <c r="I71" i="6"/>
  <c r="J71" i="6"/>
  <c r="I70" i="6"/>
  <c r="J70" i="6"/>
  <c r="J65" i="6"/>
  <c r="E65" i="6"/>
  <c r="J64" i="6"/>
  <c r="H64" i="6"/>
  <c r="G64" i="6"/>
  <c r="F64" i="6"/>
  <c r="J63" i="6"/>
  <c r="H63" i="6"/>
  <c r="G63" i="6"/>
  <c r="F63" i="6"/>
  <c r="E62" i="6"/>
  <c r="D62" i="6"/>
  <c r="B62" i="6"/>
  <c r="H59" i="6"/>
  <c r="G59" i="6"/>
  <c r="E59" i="6"/>
  <c r="J58" i="6"/>
  <c r="E58" i="6"/>
  <c r="J57" i="6"/>
  <c r="E57" i="6"/>
  <c r="J56" i="6"/>
  <c r="E56" i="6"/>
  <c r="J55" i="6"/>
  <c r="H55" i="6"/>
  <c r="G55" i="6"/>
  <c r="F55" i="6"/>
  <c r="J54" i="6"/>
  <c r="H54" i="6"/>
  <c r="G54" i="6"/>
  <c r="F54" i="6"/>
  <c r="J53" i="6"/>
  <c r="H53" i="6"/>
  <c r="G53" i="6"/>
  <c r="F53" i="6"/>
  <c r="D51" i="6"/>
  <c r="H48" i="6"/>
  <c r="G48" i="6"/>
  <c r="E48" i="6"/>
  <c r="J47" i="6"/>
  <c r="E47" i="6"/>
  <c r="J46" i="6"/>
  <c r="E46" i="6"/>
  <c r="J45" i="6"/>
  <c r="E45" i="6"/>
  <c r="J44" i="6"/>
  <c r="H44" i="6"/>
  <c r="G44" i="6"/>
  <c r="F44" i="6"/>
  <c r="J43" i="6"/>
  <c r="H43" i="6"/>
  <c r="G43" i="6"/>
  <c r="F43" i="6"/>
  <c r="J42" i="6"/>
  <c r="H42" i="6"/>
  <c r="G42" i="6"/>
  <c r="F42" i="6"/>
  <c r="D40" i="6"/>
  <c r="H37" i="6"/>
  <c r="G37" i="6"/>
  <c r="E37" i="6"/>
  <c r="J36" i="6"/>
  <c r="E36" i="6"/>
  <c r="J35" i="6"/>
  <c r="E35" i="6"/>
  <c r="J34" i="6"/>
  <c r="E34" i="6"/>
  <c r="J33" i="6"/>
  <c r="H33" i="6"/>
  <c r="G33" i="6"/>
  <c r="F33" i="6"/>
  <c r="J32" i="6"/>
  <c r="H32" i="6"/>
  <c r="G32" i="6"/>
  <c r="F32" i="6"/>
  <c r="J31" i="6"/>
  <c r="H31" i="6"/>
  <c r="G31" i="6"/>
  <c r="F31" i="6"/>
  <c r="D30" i="6"/>
  <c r="B30" i="6"/>
  <c r="A29" i="6"/>
  <c r="A11" i="6"/>
  <c r="A6" i="6"/>
  <c r="A1" i="6"/>
  <c r="D12" i="1" l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AC28" i="1"/>
  <c r="AE28" i="1"/>
  <c r="AD28" i="1" s="1"/>
  <c r="AF28" i="1"/>
  <c r="AG28" i="1"/>
  <c r="CU28" i="1" s="1"/>
  <c r="AH28" i="1"/>
  <c r="CV28" i="1" s="1"/>
  <c r="AI28" i="1"/>
  <c r="CW28" i="1" s="1"/>
  <c r="AJ28" i="1"/>
  <c r="CX28" i="1" s="1"/>
  <c r="FR28" i="1"/>
  <c r="GL28" i="1"/>
  <c r="GO28" i="1"/>
  <c r="GP28" i="1"/>
  <c r="GV28" i="1"/>
  <c r="HC28" i="1" s="1"/>
  <c r="I29" i="1"/>
  <c r="K29" i="1"/>
  <c r="R29" i="1"/>
  <c r="AC29" i="1"/>
  <c r="P29" i="1" s="1"/>
  <c r="AE29" i="1"/>
  <c r="AD29" i="1" s="1"/>
  <c r="AF29" i="1"/>
  <c r="AG29" i="1"/>
  <c r="CU29" i="1" s="1"/>
  <c r="AH29" i="1"/>
  <c r="CV29" i="1" s="1"/>
  <c r="U29" i="1" s="1"/>
  <c r="AI29" i="1"/>
  <c r="CW29" i="1" s="1"/>
  <c r="V29" i="1" s="1"/>
  <c r="AJ29" i="1"/>
  <c r="CX29" i="1" s="1"/>
  <c r="W29" i="1" s="1"/>
  <c r="FR29" i="1"/>
  <c r="GL29" i="1"/>
  <c r="GO29" i="1"/>
  <c r="GP29" i="1"/>
  <c r="GV29" i="1"/>
  <c r="HC29" i="1" s="1"/>
  <c r="GX29" i="1" s="1"/>
  <c r="I30" i="1"/>
  <c r="Q30" i="1" s="1"/>
  <c r="I43" i="6" s="1"/>
  <c r="K30" i="1"/>
  <c r="AC30" i="1"/>
  <c r="AE30" i="1"/>
  <c r="AF30" i="1"/>
  <c r="AG30" i="1"/>
  <c r="CU30" i="1" s="1"/>
  <c r="T30" i="1" s="1"/>
  <c r="AH30" i="1"/>
  <c r="CV30" i="1" s="1"/>
  <c r="AI30" i="1"/>
  <c r="CW30" i="1" s="1"/>
  <c r="AJ30" i="1"/>
  <c r="CX30" i="1" s="1"/>
  <c r="FR30" i="1"/>
  <c r="GL30" i="1"/>
  <c r="GO30" i="1"/>
  <c r="CC37" i="1" s="1"/>
  <c r="AT37" i="1" s="1"/>
  <c r="GP30" i="1"/>
  <c r="GV30" i="1"/>
  <c r="HC30" i="1" s="1"/>
  <c r="I31" i="1"/>
  <c r="K31" i="1"/>
  <c r="AC31" i="1"/>
  <c r="AE31" i="1"/>
  <c r="AD31" i="1" s="1"/>
  <c r="AF31" i="1"/>
  <c r="CT31" i="1" s="1"/>
  <c r="AG31" i="1"/>
  <c r="CU31" i="1" s="1"/>
  <c r="T31" i="1" s="1"/>
  <c r="AH31" i="1"/>
  <c r="CV31" i="1" s="1"/>
  <c r="AI31" i="1"/>
  <c r="CW31" i="1" s="1"/>
  <c r="AJ31" i="1"/>
  <c r="CX31" i="1" s="1"/>
  <c r="FR31" i="1"/>
  <c r="GL31" i="1"/>
  <c r="GO31" i="1"/>
  <c r="GP31" i="1"/>
  <c r="GV31" i="1"/>
  <c r="HC31" i="1" s="1"/>
  <c r="GX31" i="1" s="1"/>
  <c r="I32" i="1"/>
  <c r="K32" i="1"/>
  <c r="AC32" i="1"/>
  <c r="CQ32" i="1" s="1"/>
  <c r="AE32" i="1"/>
  <c r="CR32" i="1" s="1"/>
  <c r="AF32" i="1"/>
  <c r="AG32" i="1"/>
  <c r="CU32" i="1" s="1"/>
  <c r="AH32" i="1"/>
  <c r="CV32" i="1" s="1"/>
  <c r="AI32" i="1"/>
  <c r="CW32" i="1" s="1"/>
  <c r="AJ32" i="1"/>
  <c r="CX32" i="1" s="1"/>
  <c r="W32" i="1" s="1"/>
  <c r="FR32" i="1"/>
  <c r="BY37" i="1" s="1"/>
  <c r="GL32" i="1"/>
  <c r="GO32" i="1"/>
  <c r="GP32" i="1"/>
  <c r="GV32" i="1"/>
  <c r="HC32" i="1" s="1"/>
  <c r="I33" i="1"/>
  <c r="Q33" i="1" s="1"/>
  <c r="K54" i="6" s="1"/>
  <c r="K33" i="1"/>
  <c r="AC33" i="1"/>
  <c r="AD33" i="1"/>
  <c r="AE33" i="1"/>
  <c r="CR33" i="1" s="1"/>
  <c r="AF33" i="1"/>
  <c r="CT33" i="1" s="1"/>
  <c r="AG33" i="1"/>
  <c r="CU33" i="1" s="1"/>
  <c r="AH33" i="1"/>
  <c r="CV33" i="1" s="1"/>
  <c r="AI33" i="1"/>
  <c r="CW33" i="1" s="1"/>
  <c r="AJ33" i="1"/>
  <c r="CX33" i="1" s="1"/>
  <c r="CS33" i="1"/>
  <c r="FR33" i="1"/>
  <c r="GL33" i="1"/>
  <c r="GO33" i="1"/>
  <c r="GP33" i="1"/>
  <c r="GV33" i="1"/>
  <c r="HC33" i="1" s="1"/>
  <c r="AC34" i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V34" i="1"/>
  <c r="U34" i="1" s="1"/>
  <c r="FR34" i="1"/>
  <c r="GL34" i="1"/>
  <c r="GO34" i="1"/>
  <c r="GP34" i="1"/>
  <c r="GV34" i="1"/>
  <c r="HC34" i="1" s="1"/>
  <c r="GX34" i="1" s="1"/>
  <c r="AC35" i="1"/>
  <c r="AE35" i="1"/>
  <c r="R35" i="1" s="1"/>
  <c r="AF35" i="1"/>
  <c r="AG35" i="1"/>
  <c r="CU35" i="1" s="1"/>
  <c r="T35" i="1" s="1"/>
  <c r="AH35" i="1"/>
  <c r="CV35" i="1" s="1"/>
  <c r="U35" i="1" s="1"/>
  <c r="AI35" i="1"/>
  <c r="AJ35" i="1"/>
  <c r="CX35" i="1" s="1"/>
  <c r="W35" i="1" s="1"/>
  <c r="CR35" i="1"/>
  <c r="CW35" i="1"/>
  <c r="V35" i="1" s="1"/>
  <c r="FR35" i="1"/>
  <c r="GL35" i="1"/>
  <c r="GO35" i="1"/>
  <c r="FU37" i="1" s="1"/>
  <c r="GP35" i="1"/>
  <c r="GV35" i="1"/>
  <c r="HC35" i="1" s="1"/>
  <c r="GX35" i="1" s="1"/>
  <c r="B37" i="1"/>
  <c r="B26" i="1" s="1"/>
  <c r="C37" i="1"/>
  <c r="C26" i="1" s="1"/>
  <c r="D37" i="1"/>
  <c r="D26" i="1" s="1"/>
  <c r="F37" i="1"/>
  <c r="F26" i="1" s="1"/>
  <c r="G37" i="1"/>
  <c r="BX37" i="1"/>
  <c r="CK37" i="1"/>
  <c r="CL37" i="1"/>
  <c r="BC37" i="1" s="1"/>
  <c r="BC26" i="1" s="1"/>
  <c r="CM37" i="1"/>
  <c r="BD37" i="1" s="1"/>
  <c r="FP37" i="1"/>
  <c r="FP26" i="1" s="1"/>
  <c r="GC37" i="1"/>
  <c r="GD37" i="1"/>
  <c r="GD26" i="1" s="1"/>
  <c r="GE37" i="1"/>
  <c r="GE26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AC71" i="1"/>
  <c r="P71" i="1" s="1"/>
  <c r="AE71" i="1"/>
  <c r="AF71" i="1"/>
  <c r="S71" i="1" s="1"/>
  <c r="I75" i="6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FR71" i="1"/>
  <c r="GL71" i="1"/>
  <c r="GN71" i="1"/>
  <c r="GP71" i="1"/>
  <c r="GV71" i="1"/>
  <c r="HC71" i="1" s="1"/>
  <c r="GX71" i="1" s="1"/>
  <c r="AC72" i="1"/>
  <c r="CQ72" i="1" s="1"/>
  <c r="AE72" i="1"/>
  <c r="AD72" i="1" s="1"/>
  <c r="AF72" i="1"/>
  <c r="CT72" i="1" s="1"/>
  <c r="AG72" i="1"/>
  <c r="AH72" i="1"/>
  <c r="AI72" i="1"/>
  <c r="CW72" i="1" s="1"/>
  <c r="V72" i="1" s="1"/>
  <c r="AJ72" i="1"/>
  <c r="CX72" i="1" s="1"/>
  <c r="W72" i="1" s="1"/>
  <c r="CU72" i="1"/>
  <c r="T72" i="1" s="1"/>
  <c r="CV72" i="1"/>
  <c r="U72" i="1" s="1"/>
  <c r="FR72" i="1"/>
  <c r="GL72" i="1"/>
  <c r="GN72" i="1"/>
  <c r="GP72" i="1"/>
  <c r="GV72" i="1"/>
  <c r="HC72" i="1" s="1"/>
  <c r="GX72" i="1" s="1"/>
  <c r="AC73" i="1"/>
  <c r="P73" i="1" s="1"/>
  <c r="AE73" i="1"/>
  <c r="CR73" i="1" s="1"/>
  <c r="AF73" i="1"/>
  <c r="AG73" i="1"/>
  <c r="AH73" i="1"/>
  <c r="AI73" i="1"/>
  <c r="CW73" i="1" s="1"/>
  <c r="V73" i="1" s="1"/>
  <c r="AJ73" i="1"/>
  <c r="CX73" i="1" s="1"/>
  <c r="W73" i="1" s="1"/>
  <c r="CU73" i="1"/>
  <c r="T73" i="1" s="1"/>
  <c r="CV73" i="1"/>
  <c r="U73" i="1" s="1"/>
  <c r="I91" i="6" s="1"/>
  <c r="FR73" i="1"/>
  <c r="GL73" i="1"/>
  <c r="GN73" i="1"/>
  <c r="GP73" i="1"/>
  <c r="GV73" i="1"/>
  <c r="HC73" i="1" s="1"/>
  <c r="GX73" i="1" s="1"/>
  <c r="AC74" i="1"/>
  <c r="AE74" i="1"/>
  <c r="R74" i="1" s="1"/>
  <c r="AF74" i="1"/>
  <c r="S74" i="1" s="1"/>
  <c r="K85" i="6" s="1"/>
  <c r="AG74" i="1"/>
  <c r="CU74" i="1" s="1"/>
  <c r="T74" i="1" s="1"/>
  <c r="AH74" i="1"/>
  <c r="CV74" i="1" s="1"/>
  <c r="U74" i="1" s="1"/>
  <c r="AI74" i="1"/>
  <c r="AJ74" i="1"/>
  <c r="CX74" i="1" s="1"/>
  <c r="W74" i="1" s="1"/>
  <c r="CW74" i="1"/>
  <c r="V74" i="1" s="1"/>
  <c r="FR74" i="1"/>
  <c r="GL74" i="1"/>
  <c r="GN74" i="1"/>
  <c r="GP74" i="1"/>
  <c r="GV74" i="1"/>
  <c r="HC74" i="1" s="1"/>
  <c r="GX74" i="1" s="1"/>
  <c r="I75" i="1"/>
  <c r="K75" i="1"/>
  <c r="Q75" i="1"/>
  <c r="I97" i="6" s="1"/>
  <c r="AC75" i="1"/>
  <c r="AE75" i="1"/>
  <c r="R75" i="1" s="1"/>
  <c r="AF75" i="1"/>
  <c r="AG75" i="1"/>
  <c r="CU75" i="1" s="1"/>
  <c r="AH75" i="1"/>
  <c r="CV75" i="1" s="1"/>
  <c r="U75" i="1" s="1"/>
  <c r="I102" i="6" s="1"/>
  <c r="AI75" i="1"/>
  <c r="CW75" i="1" s="1"/>
  <c r="V75" i="1" s="1"/>
  <c r="AJ75" i="1"/>
  <c r="CX75" i="1" s="1"/>
  <c r="W75" i="1" s="1"/>
  <c r="FR75" i="1"/>
  <c r="GL75" i="1"/>
  <c r="GN75" i="1"/>
  <c r="GP75" i="1"/>
  <c r="GV75" i="1"/>
  <c r="HC75" i="1" s="1"/>
  <c r="I76" i="1"/>
  <c r="K76" i="1"/>
  <c r="AC76" i="1"/>
  <c r="CQ76" i="1" s="1"/>
  <c r="AD76" i="1"/>
  <c r="AE76" i="1"/>
  <c r="R76" i="1" s="1"/>
  <c r="AF76" i="1"/>
  <c r="S76" i="1" s="1"/>
  <c r="AG76" i="1"/>
  <c r="CU76" i="1" s="1"/>
  <c r="AH76" i="1"/>
  <c r="CV76" i="1" s="1"/>
  <c r="AI76" i="1"/>
  <c r="CW76" i="1" s="1"/>
  <c r="V76" i="1" s="1"/>
  <c r="AJ76" i="1"/>
  <c r="CX76" i="1" s="1"/>
  <c r="CT76" i="1"/>
  <c r="FR76" i="1"/>
  <c r="GL76" i="1"/>
  <c r="GN76" i="1"/>
  <c r="GP76" i="1"/>
  <c r="GV76" i="1"/>
  <c r="HC76" i="1" s="1"/>
  <c r="GX76" i="1" s="1"/>
  <c r="I77" i="1"/>
  <c r="K77" i="1"/>
  <c r="AC77" i="1"/>
  <c r="AE77" i="1"/>
  <c r="AF77" i="1"/>
  <c r="AG77" i="1"/>
  <c r="CU77" i="1" s="1"/>
  <c r="AH77" i="1"/>
  <c r="CV77" i="1" s="1"/>
  <c r="AI77" i="1"/>
  <c r="CW77" i="1" s="1"/>
  <c r="AJ77" i="1"/>
  <c r="CX77" i="1" s="1"/>
  <c r="FR77" i="1"/>
  <c r="GL77" i="1"/>
  <c r="GN77" i="1"/>
  <c r="GP77" i="1"/>
  <c r="GV77" i="1"/>
  <c r="HC77" i="1" s="1"/>
  <c r="I78" i="1"/>
  <c r="K78" i="1"/>
  <c r="AC78" i="1"/>
  <c r="AE78" i="1"/>
  <c r="AF78" i="1"/>
  <c r="CT78" i="1" s="1"/>
  <c r="AG78" i="1"/>
  <c r="CU78" i="1" s="1"/>
  <c r="T78" i="1" s="1"/>
  <c r="AH78" i="1"/>
  <c r="CV78" i="1" s="1"/>
  <c r="AI78" i="1"/>
  <c r="AJ78" i="1"/>
  <c r="CX78" i="1" s="1"/>
  <c r="W78" i="1" s="1"/>
  <c r="CQ78" i="1"/>
  <c r="CW78" i="1"/>
  <c r="V78" i="1" s="1"/>
  <c r="FR78" i="1"/>
  <c r="GL78" i="1"/>
  <c r="GN78" i="1"/>
  <c r="GP78" i="1"/>
  <c r="GV78" i="1"/>
  <c r="HC78" i="1" s="1"/>
  <c r="GX78" i="1" s="1"/>
  <c r="I79" i="1"/>
  <c r="K79" i="1"/>
  <c r="AC79" i="1"/>
  <c r="P79" i="1" s="1"/>
  <c r="AE79" i="1"/>
  <c r="Q79" i="1" s="1"/>
  <c r="I119" i="6" s="1"/>
  <c r="AF79" i="1"/>
  <c r="S79" i="1" s="1"/>
  <c r="I118" i="6" s="1"/>
  <c r="AG79" i="1"/>
  <c r="CU79" i="1" s="1"/>
  <c r="T79" i="1" s="1"/>
  <c r="AH79" i="1"/>
  <c r="CV79" i="1" s="1"/>
  <c r="U79" i="1" s="1"/>
  <c r="I124" i="6" s="1"/>
  <c r="AI79" i="1"/>
  <c r="CW79" i="1" s="1"/>
  <c r="V79" i="1" s="1"/>
  <c r="AJ79" i="1"/>
  <c r="CX79" i="1" s="1"/>
  <c r="W79" i="1" s="1"/>
  <c r="FR79" i="1"/>
  <c r="GL79" i="1"/>
  <c r="GN79" i="1"/>
  <c r="GP79" i="1"/>
  <c r="GV79" i="1"/>
  <c r="HC79" i="1" s="1"/>
  <c r="GX79" i="1" s="1"/>
  <c r="I80" i="1"/>
  <c r="K80" i="1"/>
  <c r="AC80" i="1"/>
  <c r="AE80" i="1"/>
  <c r="AF80" i="1"/>
  <c r="AG80" i="1"/>
  <c r="CU80" i="1" s="1"/>
  <c r="AH80" i="1"/>
  <c r="CV80" i="1" s="1"/>
  <c r="AI80" i="1"/>
  <c r="CW80" i="1" s="1"/>
  <c r="V80" i="1" s="1"/>
  <c r="AJ80" i="1"/>
  <c r="CX80" i="1" s="1"/>
  <c r="W80" i="1" s="1"/>
  <c r="FR80" i="1"/>
  <c r="GL80" i="1"/>
  <c r="GN80" i="1"/>
  <c r="GP80" i="1"/>
  <c r="GV80" i="1"/>
  <c r="HC80" i="1" s="1"/>
  <c r="AC81" i="1"/>
  <c r="AE81" i="1"/>
  <c r="AD81" i="1" s="1"/>
  <c r="AF81" i="1"/>
  <c r="CT81" i="1" s="1"/>
  <c r="AG81" i="1"/>
  <c r="CU81" i="1" s="1"/>
  <c r="T81" i="1" s="1"/>
  <c r="AH81" i="1"/>
  <c r="CV81" i="1" s="1"/>
  <c r="U81" i="1" s="1"/>
  <c r="I134" i="6" s="1"/>
  <c r="AI81" i="1"/>
  <c r="CW81" i="1" s="1"/>
  <c r="V81" i="1" s="1"/>
  <c r="AJ81" i="1"/>
  <c r="CX81" i="1" s="1"/>
  <c r="W81" i="1" s="1"/>
  <c r="FR81" i="1"/>
  <c r="GL81" i="1"/>
  <c r="GN81" i="1"/>
  <c r="GP81" i="1"/>
  <c r="GV81" i="1"/>
  <c r="HC81" i="1" s="1"/>
  <c r="GX81" i="1" s="1"/>
  <c r="R82" i="1"/>
  <c r="AC82" i="1"/>
  <c r="AE82" i="1"/>
  <c r="Q82" i="1" s="1"/>
  <c r="K129" i="6" s="1"/>
  <c r="AF82" i="1"/>
  <c r="S82" i="1" s="1"/>
  <c r="K128" i="6" s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FR82" i="1"/>
  <c r="GL82" i="1"/>
  <c r="GN82" i="1"/>
  <c r="GP82" i="1"/>
  <c r="GV82" i="1"/>
  <c r="HC82" i="1" s="1"/>
  <c r="GX82" i="1" s="1"/>
  <c r="Q83" i="1"/>
  <c r="I139" i="6" s="1"/>
  <c r="AC83" i="1"/>
  <c r="CQ83" i="1" s="1"/>
  <c r="AE83" i="1"/>
  <c r="AF83" i="1"/>
  <c r="S83" i="1" s="1"/>
  <c r="I138" i="6" s="1"/>
  <c r="AG83" i="1"/>
  <c r="CU83" i="1" s="1"/>
  <c r="T83" i="1" s="1"/>
  <c r="AH83" i="1"/>
  <c r="CV83" i="1" s="1"/>
  <c r="U83" i="1" s="1"/>
  <c r="I144" i="6" s="1"/>
  <c r="AI83" i="1"/>
  <c r="CW83" i="1" s="1"/>
  <c r="V83" i="1" s="1"/>
  <c r="AJ83" i="1"/>
  <c r="CX83" i="1" s="1"/>
  <c r="W83" i="1" s="1"/>
  <c r="CR83" i="1"/>
  <c r="FR83" i="1"/>
  <c r="GL83" i="1"/>
  <c r="GN83" i="1"/>
  <c r="GP83" i="1"/>
  <c r="GV83" i="1"/>
  <c r="HC83" i="1" s="1"/>
  <c r="GX83" i="1" s="1"/>
  <c r="AC84" i="1"/>
  <c r="CQ84" i="1" s="1"/>
  <c r="AE84" i="1"/>
  <c r="CS84" i="1" s="1"/>
  <c r="AF84" i="1"/>
  <c r="S84" i="1" s="1"/>
  <c r="K138" i="6" s="1"/>
  <c r="AG84" i="1"/>
  <c r="AH84" i="1"/>
  <c r="CV84" i="1" s="1"/>
  <c r="U84" i="1" s="1"/>
  <c r="AI84" i="1"/>
  <c r="CW84" i="1" s="1"/>
  <c r="V84" i="1" s="1"/>
  <c r="AJ84" i="1"/>
  <c r="CX84" i="1" s="1"/>
  <c r="W84" i="1" s="1"/>
  <c r="CT84" i="1"/>
  <c r="CU84" i="1"/>
  <c r="T84" i="1" s="1"/>
  <c r="CZ84" i="1"/>
  <c r="Y84" i="1" s="1"/>
  <c r="T137" i="6" s="1"/>
  <c r="K142" i="6" s="1"/>
  <c r="FR84" i="1"/>
  <c r="GL84" i="1"/>
  <c r="GN84" i="1"/>
  <c r="GP84" i="1"/>
  <c r="GV84" i="1"/>
  <c r="HC84" i="1" s="1"/>
  <c r="GX84" i="1" s="1"/>
  <c r="B86" i="1"/>
  <c r="B69" i="1" s="1"/>
  <c r="C86" i="1"/>
  <c r="C69" i="1" s="1"/>
  <c r="D86" i="1"/>
  <c r="D69" i="1" s="1"/>
  <c r="F86" i="1"/>
  <c r="F69" i="1" s="1"/>
  <c r="G86" i="1"/>
  <c r="BX86" i="1"/>
  <c r="AO86" i="1" s="1"/>
  <c r="AO69" i="1" s="1"/>
  <c r="CK86" i="1"/>
  <c r="CK69" i="1" s="1"/>
  <c r="CL86" i="1"/>
  <c r="CM86" i="1"/>
  <c r="FP86" i="1"/>
  <c r="EG86" i="1" s="1"/>
  <c r="GC86" i="1"/>
  <c r="GC69" i="1" s="1"/>
  <c r="GD86" i="1"/>
  <c r="GE86" i="1"/>
  <c r="GE69" i="1" s="1"/>
  <c r="B116" i="1"/>
  <c r="B22" i="1" s="1"/>
  <c r="C116" i="1"/>
  <c r="C22" i="1" s="1"/>
  <c r="D116" i="1"/>
  <c r="D22" i="1" s="1"/>
  <c r="F116" i="1"/>
  <c r="F22" i="1" s="1"/>
  <c r="G116" i="1"/>
  <c r="F145" i="1"/>
  <c r="P145" i="1"/>
  <c r="F149" i="1"/>
  <c r="P149" i="1"/>
  <c r="D155" i="1"/>
  <c r="E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D159" i="1"/>
  <c r="E161" i="1"/>
  <c r="Z161" i="1"/>
  <c r="AA161" i="1"/>
  <c r="AM161" i="1"/>
  <c r="AN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R161" i="1"/>
  <c r="DS161" i="1"/>
  <c r="EE161" i="1"/>
  <c r="EF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I163" i="1"/>
  <c r="K163" i="1"/>
  <c r="AC163" i="1"/>
  <c r="AE163" i="1"/>
  <c r="AD163" i="1" s="1"/>
  <c r="AF163" i="1"/>
  <c r="AG163" i="1"/>
  <c r="CU163" i="1" s="1"/>
  <c r="AH163" i="1"/>
  <c r="CV163" i="1" s="1"/>
  <c r="AI163" i="1"/>
  <c r="CW163" i="1" s="1"/>
  <c r="AJ163" i="1"/>
  <c r="CX163" i="1" s="1"/>
  <c r="FR163" i="1"/>
  <c r="GL163" i="1"/>
  <c r="GO163" i="1"/>
  <c r="GP163" i="1"/>
  <c r="GV163" i="1"/>
  <c r="HC163" i="1" s="1"/>
  <c r="I164" i="1"/>
  <c r="K164" i="1"/>
  <c r="AC164" i="1"/>
  <c r="AD164" i="1"/>
  <c r="AE164" i="1"/>
  <c r="CR164" i="1" s="1"/>
  <c r="AF164" i="1"/>
  <c r="CT164" i="1" s="1"/>
  <c r="AG164" i="1"/>
  <c r="CU164" i="1" s="1"/>
  <c r="AH164" i="1"/>
  <c r="CV164" i="1" s="1"/>
  <c r="AI164" i="1"/>
  <c r="CW164" i="1" s="1"/>
  <c r="AJ164" i="1"/>
  <c r="CX164" i="1" s="1"/>
  <c r="CS164" i="1"/>
  <c r="FR164" i="1"/>
  <c r="GL164" i="1"/>
  <c r="GO164" i="1"/>
  <c r="GP164" i="1"/>
  <c r="GV164" i="1"/>
  <c r="HC164" i="1" s="1"/>
  <c r="I165" i="1"/>
  <c r="K165" i="1"/>
  <c r="AC165" i="1"/>
  <c r="AE165" i="1"/>
  <c r="AD165" i="1" s="1"/>
  <c r="AF165" i="1"/>
  <c r="AG165" i="1"/>
  <c r="CU165" i="1" s="1"/>
  <c r="AH165" i="1"/>
  <c r="CV165" i="1" s="1"/>
  <c r="U165" i="1" s="1"/>
  <c r="AI165" i="1"/>
  <c r="CW165" i="1" s="1"/>
  <c r="AJ165" i="1"/>
  <c r="CX165" i="1" s="1"/>
  <c r="FR165" i="1"/>
  <c r="GL165" i="1"/>
  <c r="GO165" i="1"/>
  <c r="GP165" i="1"/>
  <c r="GV165" i="1"/>
  <c r="HC165" i="1" s="1"/>
  <c r="I166" i="1"/>
  <c r="K166" i="1"/>
  <c r="AC166" i="1"/>
  <c r="AE166" i="1"/>
  <c r="AF166" i="1"/>
  <c r="CT166" i="1" s="1"/>
  <c r="AG166" i="1"/>
  <c r="CU166" i="1" s="1"/>
  <c r="AH166" i="1"/>
  <c r="CV166" i="1" s="1"/>
  <c r="AI166" i="1"/>
  <c r="CW166" i="1" s="1"/>
  <c r="AJ166" i="1"/>
  <c r="CX166" i="1" s="1"/>
  <c r="FR166" i="1"/>
  <c r="GL166" i="1"/>
  <c r="GO166" i="1"/>
  <c r="GP166" i="1"/>
  <c r="GV166" i="1"/>
  <c r="HC166" i="1" s="1"/>
  <c r="I167" i="1"/>
  <c r="K167" i="1"/>
  <c r="AC167" i="1"/>
  <c r="AD167" i="1"/>
  <c r="AE167" i="1"/>
  <c r="CR167" i="1" s="1"/>
  <c r="AF167" i="1"/>
  <c r="AG167" i="1"/>
  <c r="CU167" i="1" s="1"/>
  <c r="T167" i="1" s="1"/>
  <c r="AH167" i="1"/>
  <c r="CV167" i="1" s="1"/>
  <c r="AI167" i="1"/>
  <c r="CW167" i="1" s="1"/>
  <c r="AJ167" i="1"/>
  <c r="CX167" i="1" s="1"/>
  <c r="W167" i="1" s="1"/>
  <c r="CQ167" i="1"/>
  <c r="CS167" i="1"/>
  <c r="FR167" i="1"/>
  <c r="GL167" i="1"/>
  <c r="GO167" i="1"/>
  <c r="GP167" i="1"/>
  <c r="GV167" i="1"/>
  <c r="HC167" i="1" s="1"/>
  <c r="GX167" i="1" s="1"/>
  <c r="I168" i="1"/>
  <c r="K168" i="1"/>
  <c r="AC168" i="1"/>
  <c r="AE168" i="1"/>
  <c r="R168" i="1" s="1"/>
  <c r="AF168" i="1"/>
  <c r="AG168" i="1"/>
  <c r="CU168" i="1" s="1"/>
  <c r="AH168" i="1"/>
  <c r="CV168" i="1" s="1"/>
  <c r="U168" i="1" s="1"/>
  <c r="AI168" i="1"/>
  <c r="CW168" i="1" s="1"/>
  <c r="V168" i="1" s="1"/>
  <c r="AJ168" i="1"/>
  <c r="CT168" i="1"/>
  <c r="CX168" i="1"/>
  <c r="W168" i="1" s="1"/>
  <c r="FR168" i="1"/>
  <c r="GL168" i="1"/>
  <c r="GO168" i="1"/>
  <c r="GP168" i="1"/>
  <c r="GV168" i="1"/>
  <c r="HC168" i="1" s="1"/>
  <c r="I169" i="1"/>
  <c r="K169" i="1"/>
  <c r="S169" i="1"/>
  <c r="AC169" i="1"/>
  <c r="CQ169" i="1" s="1"/>
  <c r="AE169" i="1"/>
  <c r="AF169" i="1"/>
  <c r="CT169" i="1" s="1"/>
  <c r="AG169" i="1"/>
  <c r="CU169" i="1" s="1"/>
  <c r="T169" i="1" s="1"/>
  <c r="AH169" i="1"/>
  <c r="CV169" i="1" s="1"/>
  <c r="AI169" i="1"/>
  <c r="AJ169" i="1"/>
  <c r="CX169" i="1" s="1"/>
  <c r="W169" i="1" s="1"/>
  <c r="CW169" i="1"/>
  <c r="V169" i="1" s="1"/>
  <c r="FR169" i="1"/>
  <c r="GL169" i="1"/>
  <c r="GO169" i="1"/>
  <c r="GP169" i="1"/>
  <c r="GV169" i="1"/>
  <c r="HC169" i="1" s="1"/>
  <c r="GX169" i="1" s="1"/>
  <c r="I170" i="1"/>
  <c r="K170" i="1"/>
  <c r="AC170" i="1"/>
  <c r="AE170" i="1"/>
  <c r="AF170" i="1"/>
  <c r="AG170" i="1"/>
  <c r="CU170" i="1" s="1"/>
  <c r="AH170" i="1"/>
  <c r="CV170" i="1" s="1"/>
  <c r="AI170" i="1"/>
  <c r="CW170" i="1" s="1"/>
  <c r="AJ170" i="1"/>
  <c r="CX170" i="1" s="1"/>
  <c r="FR170" i="1"/>
  <c r="GL170" i="1"/>
  <c r="GO170" i="1"/>
  <c r="GP170" i="1"/>
  <c r="GV170" i="1"/>
  <c r="HC170" i="1" s="1"/>
  <c r="AC171" i="1"/>
  <c r="AE171" i="1"/>
  <c r="CR171" i="1" s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FR171" i="1"/>
  <c r="GL171" i="1"/>
  <c r="GO171" i="1"/>
  <c r="GP171" i="1"/>
  <c r="GV171" i="1"/>
  <c r="HC171" i="1" s="1"/>
  <c r="GX171" i="1" s="1"/>
  <c r="AC172" i="1"/>
  <c r="AE172" i="1"/>
  <c r="AF172" i="1"/>
  <c r="CT172" i="1" s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FR172" i="1"/>
  <c r="GL172" i="1"/>
  <c r="GO172" i="1"/>
  <c r="GP172" i="1"/>
  <c r="GV172" i="1"/>
  <c r="HC172" i="1" s="1"/>
  <c r="GX172" i="1"/>
  <c r="I173" i="1"/>
  <c r="K173" i="1"/>
  <c r="AC173" i="1"/>
  <c r="CQ173" i="1" s="1"/>
  <c r="AE173" i="1"/>
  <c r="AF173" i="1"/>
  <c r="AG173" i="1"/>
  <c r="CU173" i="1" s="1"/>
  <c r="AH173" i="1"/>
  <c r="CV173" i="1" s="1"/>
  <c r="AI173" i="1"/>
  <c r="CW173" i="1" s="1"/>
  <c r="AJ173" i="1"/>
  <c r="CX173" i="1" s="1"/>
  <c r="FR173" i="1"/>
  <c r="GL173" i="1"/>
  <c r="GO173" i="1"/>
  <c r="GP173" i="1"/>
  <c r="GV173" i="1"/>
  <c r="HC173" i="1" s="1"/>
  <c r="I174" i="1"/>
  <c r="K174" i="1"/>
  <c r="AC174" i="1"/>
  <c r="CQ174" i="1" s="1"/>
  <c r="AE174" i="1"/>
  <c r="CR174" i="1" s="1"/>
  <c r="AF174" i="1"/>
  <c r="AG174" i="1"/>
  <c r="CU174" i="1" s="1"/>
  <c r="AH174" i="1"/>
  <c r="CV174" i="1" s="1"/>
  <c r="AI174" i="1"/>
  <c r="CW174" i="1" s="1"/>
  <c r="V174" i="1" s="1"/>
  <c r="AJ174" i="1"/>
  <c r="CX174" i="1" s="1"/>
  <c r="W174" i="1" s="1"/>
  <c r="FR174" i="1"/>
  <c r="GL174" i="1"/>
  <c r="GO174" i="1"/>
  <c r="GP174" i="1"/>
  <c r="GV174" i="1"/>
  <c r="HC174" i="1" s="1"/>
  <c r="I175" i="1"/>
  <c r="K175" i="1"/>
  <c r="AC175" i="1"/>
  <c r="AE175" i="1"/>
  <c r="AF175" i="1"/>
  <c r="CT175" i="1" s="1"/>
  <c r="AG175" i="1"/>
  <c r="CU175" i="1" s="1"/>
  <c r="AH175" i="1"/>
  <c r="CV175" i="1" s="1"/>
  <c r="AI175" i="1"/>
  <c r="CW175" i="1" s="1"/>
  <c r="AJ175" i="1"/>
  <c r="CX175" i="1" s="1"/>
  <c r="W175" i="1" s="1"/>
  <c r="FR175" i="1"/>
  <c r="GL175" i="1"/>
  <c r="GO175" i="1"/>
  <c r="GP175" i="1"/>
  <c r="GV175" i="1"/>
  <c r="HC175" i="1" s="1"/>
  <c r="I176" i="1"/>
  <c r="K176" i="1"/>
  <c r="AC176" i="1"/>
  <c r="AE176" i="1"/>
  <c r="AD176" i="1" s="1"/>
  <c r="AF176" i="1"/>
  <c r="AG176" i="1"/>
  <c r="CU176" i="1" s="1"/>
  <c r="AH176" i="1"/>
  <c r="CV176" i="1" s="1"/>
  <c r="AI176" i="1"/>
  <c r="CW176" i="1" s="1"/>
  <c r="AJ176" i="1"/>
  <c r="CX176" i="1" s="1"/>
  <c r="W176" i="1" s="1"/>
  <c r="FR176" i="1"/>
  <c r="GL176" i="1"/>
  <c r="GO176" i="1"/>
  <c r="GP176" i="1"/>
  <c r="GV176" i="1"/>
  <c r="HC176" i="1" s="1"/>
  <c r="I177" i="1"/>
  <c r="K177" i="1"/>
  <c r="AC177" i="1"/>
  <c r="AE177" i="1"/>
  <c r="CR177" i="1" s="1"/>
  <c r="AF177" i="1"/>
  <c r="AG177" i="1"/>
  <c r="CU177" i="1" s="1"/>
  <c r="T177" i="1" s="1"/>
  <c r="AH177" i="1"/>
  <c r="CV177" i="1" s="1"/>
  <c r="AI177" i="1"/>
  <c r="CW177" i="1" s="1"/>
  <c r="V177" i="1" s="1"/>
  <c r="AJ177" i="1"/>
  <c r="CX177" i="1" s="1"/>
  <c r="CS177" i="1"/>
  <c r="CT177" i="1"/>
  <c r="FR177" i="1"/>
  <c r="GL177" i="1"/>
  <c r="GO177" i="1"/>
  <c r="GP177" i="1"/>
  <c r="GV177" i="1"/>
  <c r="HC177" i="1" s="1"/>
  <c r="I178" i="1"/>
  <c r="K178" i="1"/>
  <c r="AC178" i="1"/>
  <c r="AE178" i="1"/>
  <c r="AF178" i="1"/>
  <c r="CT178" i="1" s="1"/>
  <c r="AG178" i="1"/>
  <c r="CU178" i="1" s="1"/>
  <c r="AH178" i="1"/>
  <c r="CV178" i="1" s="1"/>
  <c r="AI178" i="1"/>
  <c r="CW178" i="1" s="1"/>
  <c r="AJ178" i="1"/>
  <c r="CX178" i="1" s="1"/>
  <c r="CR178" i="1"/>
  <c r="FR178" i="1"/>
  <c r="GL178" i="1"/>
  <c r="GO178" i="1"/>
  <c r="GP178" i="1"/>
  <c r="GV178" i="1"/>
  <c r="HC178" i="1" s="1"/>
  <c r="I179" i="1"/>
  <c r="K179" i="1"/>
  <c r="AC179" i="1"/>
  <c r="AE179" i="1"/>
  <c r="AD179" i="1" s="1"/>
  <c r="AF179" i="1"/>
  <c r="AG179" i="1"/>
  <c r="CU179" i="1" s="1"/>
  <c r="AH179" i="1"/>
  <c r="CV179" i="1" s="1"/>
  <c r="AI179" i="1"/>
  <c r="CW179" i="1" s="1"/>
  <c r="V179" i="1" s="1"/>
  <c r="AJ179" i="1"/>
  <c r="CR179" i="1"/>
  <c r="CS179" i="1"/>
  <c r="CX179" i="1"/>
  <c r="W179" i="1" s="1"/>
  <c r="FR179" i="1"/>
  <c r="GL179" i="1"/>
  <c r="GO179" i="1"/>
  <c r="GP179" i="1"/>
  <c r="GV179" i="1"/>
  <c r="HC179" i="1" s="1"/>
  <c r="GX179" i="1" s="1"/>
  <c r="I180" i="1"/>
  <c r="K180" i="1"/>
  <c r="AC180" i="1"/>
  <c r="CQ180" i="1" s="1"/>
  <c r="AE180" i="1"/>
  <c r="AF180" i="1"/>
  <c r="CT180" i="1" s="1"/>
  <c r="AG180" i="1"/>
  <c r="CU180" i="1" s="1"/>
  <c r="AH180" i="1"/>
  <c r="AI180" i="1"/>
  <c r="CW180" i="1" s="1"/>
  <c r="AJ180" i="1"/>
  <c r="CX180" i="1" s="1"/>
  <c r="CV180" i="1"/>
  <c r="FR180" i="1"/>
  <c r="GL180" i="1"/>
  <c r="GO180" i="1"/>
  <c r="GP180" i="1"/>
  <c r="GV180" i="1"/>
  <c r="HC180" i="1"/>
  <c r="AC181" i="1"/>
  <c r="AE181" i="1"/>
  <c r="CR181" i="1" s="1"/>
  <c r="AF181" i="1"/>
  <c r="AG181" i="1"/>
  <c r="CU181" i="1" s="1"/>
  <c r="AH181" i="1"/>
  <c r="CV181" i="1" s="1"/>
  <c r="AI181" i="1"/>
  <c r="CW181" i="1" s="1"/>
  <c r="AJ181" i="1"/>
  <c r="CX181" i="1" s="1"/>
  <c r="FR181" i="1"/>
  <c r="GL181" i="1"/>
  <c r="GO181" i="1"/>
  <c r="GP181" i="1"/>
  <c r="GV181" i="1"/>
  <c r="HC181" i="1"/>
  <c r="AC182" i="1"/>
  <c r="AE182" i="1"/>
  <c r="AF182" i="1"/>
  <c r="CT182" i="1" s="1"/>
  <c r="AG182" i="1"/>
  <c r="CU182" i="1" s="1"/>
  <c r="AH182" i="1"/>
  <c r="CV182" i="1" s="1"/>
  <c r="AI182" i="1"/>
  <c r="CW182" i="1" s="1"/>
  <c r="AJ182" i="1"/>
  <c r="CX182" i="1" s="1"/>
  <c r="FR182" i="1"/>
  <c r="GL182" i="1"/>
  <c r="GO182" i="1"/>
  <c r="GP182" i="1"/>
  <c r="GV182" i="1"/>
  <c r="HC182" i="1" s="1"/>
  <c r="I183" i="1"/>
  <c r="K183" i="1"/>
  <c r="AC183" i="1"/>
  <c r="CQ183" i="1" s="1"/>
  <c r="AE183" i="1"/>
  <c r="AF183" i="1"/>
  <c r="AG183" i="1"/>
  <c r="CU183" i="1" s="1"/>
  <c r="AH183" i="1"/>
  <c r="CV183" i="1" s="1"/>
  <c r="AI183" i="1"/>
  <c r="CW183" i="1" s="1"/>
  <c r="AJ183" i="1"/>
  <c r="CX183" i="1" s="1"/>
  <c r="FR183" i="1"/>
  <c r="GL183" i="1"/>
  <c r="GO183" i="1"/>
  <c r="GP183" i="1"/>
  <c r="GV183" i="1"/>
  <c r="HC183" i="1" s="1"/>
  <c r="I184" i="1"/>
  <c r="K184" i="1"/>
  <c r="AC184" i="1"/>
  <c r="AE184" i="1"/>
  <c r="AF184" i="1"/>
  <c r="AG184" i="1"/>
  <c r="CU184" i="1" s="1"/>
  <c r="AH184" i="1"/>
  <c r="AI184" i="1"/>
  <c r="CW184" i="1" s="1"/>
  <c r="AJ184" i="1"/>
  <c r="CX184" i="1" s="1"/>
  <c r="W184" i="1" s="1"/>
  <c r="CS184" i="1"/>
  <c r="CV184" i="1"/>
  <c r="FR184" i="1"/>
  <c r="GL184" i="1"/>
  <c r="GO184" i="1"/>
  <c r="GP184" i="1"/>
  <c r="GV184" i="1"/>
  <c r="HC184" i="1" s="1"/>
  <c r="AC185" i="1"/>
  <c r="AE185" i="1"/>
  <c r="AF185" i="1"/>
  <c r="AG185" i="1"/>
  <c r="CU185" i="1" s="1"/>
  <c r="AH185" i="1"/>
  <c r="CV185" i="1" s="1"/>
  <c r="AI185" i="1"/>
  <c r="CW185" i="1" s="1"/>
  <c r="AJ185" i="1"/>
  <c r="CX185" i="1" s="1"/>
  <c r="FR185" i="1"/>
  <c r="GL185" i="1"/>
  <c r="GO185" i="1"/>
  <c r="GP185" i="1"/>
  <c r="GV185" i="1"/>
  <c r="HC185" i="1" s="1"/>
  <c r="AC186" i="1"/>
  <c r="AE186" i="1"/>
  <c r="AF186" i="1"/>
  <c r="AG186" i="1"/>
  <c r="CU186" i="1" s="1"/>
  <c r="AH186" i="1"/>
  <c r="CV186" i="1" s="1"/>
  <c r="AI186" i="1"/>
  <c r="CW186" i="1" s="1"/>
  <c r="AJ186" i="1"/>
  <c r="CX186" i="1" s="1"/>
  <c r="FR186" i="1"/>
  <c r="GL186" i="1"/>
  <c r="GO186" i="1"/>
  <c r="GP186" i="1"/>
  <c r="GV186" i="1"/>
  <c r="HC186" i="1" s="1"/>
  <c r="I187" i="1"/>
  <c r="Q187" i="1" s="1"/>
  <c r="K187" i="1"/>
  <c r="AC187" i="1"/>
  <c r="AE187" i="1"/>
  <c r="AD187" i="1" s="1"/>
  <c r="AF187" i="1"/>
  <c r="AG187" i="1"/>
  <c r="CU187" i="1" s="1"/>
  <c r="AH187" i="1"/>
  <c r="CV187" i="1" s="1"/>
  <c r="AI187" i="1"/>
  <c r="CW187" i="1" s="1"/>
  <c r="AJ187" i="1"/>
  <c r="CX187" i="1" s="1"/>
  <c r="W187" i="1" s="1"/>
  <c r="CQ187" i="1"/>
  <c r="CR187" i="1"/>
  <c r="CS187" i="1"/>
  <c r="FR187" i="1"/>
  <c r="GL187" i="1"/>
  <c r="GO187" i="1"/>
  <c r="GP187" i="1"/>
  <c r="GV187" i="1"/>
  <c r="HC187" i="1" s="1"/>
  <c r="I188" i="1"/>
  <c r="I190" i="1" s="1"/>
  <c r="K188" i="1"/>
  <c r="AC188" i="1"/>
  <c r="CQ188" i="1" s="1"/>
  <c r="AE188" i="1"/>
  <c r="AF188" i="1"/>
  <c r="CT188" i="1" s="1"/>
  <c r="AG188" i="1"/>
  <c r="CU188" i="1" s="1"/>
  <c r="AH188" i="1"/>
  <c r="CV188" i="1" s="1"/>
  <c r="AI188" i="1"/>
  <c r="CW188" i="1" s="1"/>
  <c r="V188" i="1" s="1"/>
  <c r="AJ188" i="1"/>
  <c r="CX188" i="1" s="1"/>
  <c r="W188" i="1" s="1"/>
  <c r="FR188" i="1"/>
  <c r="GL188" i="1"/>
  <c r="GO188" i="1"/>
  <c r="GP188" i="1"/>
  <c r="GV188" i="1"/>
  <c r="HC188" i="1" s="1"/>
  <c r="AC189" i="1"/>
  <c r="AE189" i="1"/>
  <c r="CS189" i="1" s="1"/>
  <c r="AF189" i="1"/>
  <c r="CT189" i="1" s="1"/>
  <c r="AG189" i="1"/>
  <c r="CU189" i="1" s="1"/>
  <c r="AH189" i="1"/>
  <c r="CV189" i="1" s="1"/>
  <c r="AI189" i="1"/>
  <c r="CW189" i="1" s="1"/>
  <c r="AJ189" i="1"/>
  <c r="CX189" i="1" s="1"/>
  <c r="FR189" i="1"/>
  <c r="GL189" i="1"/>
  <c r="GO189" i="1"/>
  <c r="GP189" i="1"/>
  <c r="GV189" i="1"/>
  <c r="HC189" i="1" s="1"/>
  <c r="AC190" i="1"/>
  <c r="AE190" i="1"/>
  <c r="AD190" i="1" s="1"/>
  <c r="AF190" i="1"/>
  <c r="CT190" i="1" s="1"/>
  <c r="AG190" i="1"/>
  <c r="CU190" i="1" s="1"/>
  <c r="AH190" i="1"/>
  <c r="CV190" i="1" s="1"/>
  <c r="AI190" i="1"/>
  <c r="CW190" i="1" s="1"/>
  <c r="V190" i="1" s="1"/>
  <c r="AJ190" i="1"/>
  <c r="CX190" i="1" s="1"/>
  <c r="FR190" i="1"/>
  <c r="GL190" i="1"/>
  <c r="GO190" i="1"/>
  <c r="GP190" i="1"/>
  <c r="GV190" i="1"/>
  <c r="HC190" i="1" s="1"/>
  <c r="AC191" i="1"/>
  <c r="AE191" i="1"/>
  <c r="AF191" i="1"/>
  <c r="AG191" i="1"/>
  <c r="AH191" i="1"/>
  <c r="AI191" i="1"/>
  <c r="CW191" i="1" s="1"/>
  <c r="AJ191" i="1"/>
  <c r="CX191" i="1" s="1"/>
  <c r="CU191" i="1"/>
  <c r="CV191" i="1"/>
  <c r="FR191" i="1"/>
  <c r="GL191" i="1"/>
  <c r="GO191" i="1"/>
  <c r="GP191" i="1"/>
  <c r="GV191" i="1"/>
  <c r="HC191" i="1" s="1"/>
  <c r="AC192" i="1"/>
  <c r="CQ192" i="1" s="1"/>
  <c r="AE192" i="1"/>
  <c r="CS192" i="1" s="1"/>
  <c r="AF192" i="1"/>
  <c r="AG192" i="1"/>
  <c r="CU192" i="1" s="1"/>
  <c r="AH192" i="1"/>
  <c r="CV192" i="1" s="1"/>
  <c r="AI192" i="1"/>
  <c r="CW192" i="1" s="1"/>
  <c r="AJ192" i="1"/>
  <c r="CX192" i="1" s="1"/>
  <c r="FR192" i="1"/>
  <c r="GL192" i="1"/>
  <c r="GO192" i="1"/>
  <c r="GP192" i="1"/>
  <c r="GV192" i="1"/>
  <c r="HC192" i="1" s="1"/>
  <c r="I193" i="1"/>
  <c r="K193" i="1"/>
  <c r="AC193" i="1"/>
  <c r="AD193" i="1"/>
  <c r="AB193" i="1" s="1"/>
  <c r="AE193" i="1"/>
  <c r="AF193" i="1"/>
  <c r="CT193" i="1" s="1"/>
  <c r="AG193" i="1"/>
  <c r="CU193" i="1" s="1"/>
  <c r="AH193" i="1"/>
  <c r="CV193" i="1" s="1"/>
  <c r="AI193" i="1"/>
  <c r="CW193" i="1" s="1"/>
  <c r="AJ193" i="1"/>
  <c r="CX193" i="1"/>
  <c r="FR193" i="1"/>
  <c r="GL193" i="1"/>
  <c r="GO193" i="1"/>
  <c r="GP193" i="1"/>
  <c r="GV193" i="1"/>
  <c r="HC193" i="1" s="1"/>
  <c r="I194" i="1"/>
  <c r="K194" i="1"/>
  <c r="AC194" i="1"/>
  <c r="AE194" i="1"/>
  <c r="AD194" i="1" s="1"/>
  <c r="AF194" i="1"/>
  <c r="AG194" i="1"/>
  <c r="CU194" i="1" s="1"/>
  <c r="AH194" i="1"/>
  <c r="CV194" i="1" s="1"/>
  <c r="U194" i="1" s="1"/>
  <c r="AI194" i="1"/>
  <c r="CW194" i="1" s="1"/>
  <c r="V194" i="1" s="1"/>
  <c r="AJ194" i="1"/>
  <c r="CX194" i="1" s="1"/>
  <c r="FR194" i="1"/>
  <c r="GL194" i="1"/>
  <c r="GO194" i="1"/>
  <c r="GP194" i="1"/>
  <c r="GV194" i="1"/>
  <c r="HC194" i="1"/>
  <c r="GX194" i="1" s="1"/>
  <c r="I195" i="1"/>
  <c r="K195" i="1"/>
  <c r="AC195" i="1"/>
  <c r="AD195" i="1"/>
  <c r="AB195" i="1" s="1"/>
  <c r="AE195" i="1"/>
  <c r="R195" i="1" s="1"/>
  <c r="AF195" i="1"/>
  <c r="AG195" i="1"/>
  <c r="CU195" i="1" s="1"/>
  <c r="AH195" i="1"/>
  <c r="CV195" i="1" s="1"/>
  <c r="U195" i="1" s="1"/>
  <c r="AI195" i="1"/>
  <c r="CW195" i="1" s="1"/>
  <c r="AJ195" i="1"/>
  <c r="CX195" i="1" s="1"/>
  <c r="FR195" i="1"/>
  <c r="GL195" i="1"/>
  <c r="GO195" i="1"/>
  <c r="GP195" i="1"/>
  <c r="GV195" i="1"/>
  <c r="HC195" i="1" s="1"/>
  <c r="GX195" i="1" s="1"/>
  <c r="I196" i="1"/>
  <c r="K196" i="1"/>
  <c r="AC196" i="1"/>
  <c r="CQ196" i="1" s="1"/>
  <c r="AE196" i="1"/>
  <c r="CS196" i="1" s="1"/>
  <c r="AF196" i="1"/>
  <c r="AG196" i="1"/>
  <c r="CU196" i="1" s="1"/>
  <c r="AH196" i="1"/>
  <c r="CV196" i="1" s="1"/>
  <c r="AI196" i="1"/>
  <c r="CW196" i="1" s="1"/>
  <c r="AJ196" i="1"/>
  <c r="CX196" i="1" s="1"/>
  <c r="W196" i="1" s="1"/>
  <c r="FR196" i="1"/>
  <c r="GL196" i="1"/>
  <c r="GO196" i="1"/>
  <c r="GP196" i="1"/>
  <c r="GV196" i="1"/>
  <c r="HC196" i="1" s="1"/>
  <c r="W197" i="1"/>
  <c r="AC197" i="1"/>
  <c r="AE197" i="1"/>
  <c r="AF197" i="1"/>
  <c r="CT197" i="1" s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FR197" i="1"/>
  <c r="GL197" i="1"/>
  <c r="GO197" i="1"/>
  <c r="GP197" i="1"/>
  <c r="GV197" i="1"/>
  <c r="HC197" i="1" s="1"/>
  <c r="GX197" i="1" s="1"/>
  <c r="R198" i="1"/>
  <c r="AC198" i="1"/>
  <c r="P198" i="1" s="1"/>
  <c r="AE198" i="1"/>
  <c r="AF198" i="1"/>
  <c r="S198" i="1" s="1"/>
  <c r="AG198" i="1"/>
  <c r="CU198" i="1" s="1"/>
  <c r="T198" i="1" s="1"/>
  <c r="AH198" i="1"/>
  <c r="CV198" i="1" s="1"/>
  <c r="U198" i="1" s="1"/>
  <c r="AI198" i="1"/>
  <c r="CW198" i="1" s="1"/>
  <c r="V198" i="1" s="1"/>
  <c r="AJ198" i="1"/>
  <c r="CX198" i="1" s="1"/>
  <c r="W198" i="1" s="1"/>
  <c r="FR198" i="1"/>
  <c r="GL198" i="1"/>
  <c r="GO198" i="1"/>
  <c r="GP198" i="1"/>
  <c r="GV198" i="1"/>
  <c r="HC198" i="1" s="1"/>
  <c r="GX198" i="1" s="1"/>
  <c r="AC199" i="1"/>
  <c r="AD199" i="1"/>
  <c r="AE199" i="1"/>
  <c r="R199" i="1" s="1"/>
  <c r="AF199" i="1"/>
  <c r="S199" i="1" s="1"/>
  <c r="AG199" i="1"/>
  <c r="AH199" i="1"/>
  <c r="AI199" i="1"/>
  <c r="AJ199" i="1"/>
  <c r="CX199" i="1" s="1"/>
  <c r="W199" i="1" s="1"/>
  <c r="CU199" i="1"/>
  <c r="T199" i="1" s="1"/>
  <c r="CV199" i="1"/>
  <c r="U199" i="1" s="1"/>
  <c r="CW199" i="1"/>
  <c r="V199" i="1" s="1"/>
  <c r="CY199" i="1"/>
  <c r="X199" i="1" s="1"/>
  <c r="CZ199" i="1"/>
  <c r="Y199" i="1" s="1"/>
  <c r="FR199" i="1"/>
  <c r="GL199" i="1"/>
  <c r="GO199" i="1"/>
  <c r="GP199" i="1"/>
  <c r="GV199" i="1"/>
  <c r="HC199" i="1" s="1"/>
  <c r="GX199" i="1" s="1"/>
  <c r="AC200" i="1"/>
  <c r="AD200" i="1"/>
  <c r="CR200" i="1" s="1"/>
  <c r="AE200" i="1"/>
  <c r="CS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Q200" i="1"/>
  <c r="FR200" i="1"/>
  <c r="GL200" i="1"/>
  <c r="GO200" i="1"/>
  <c r="GP200" i="1"/>
  <c r="GV200" i="1"/>
  <c r="HC200" i="1" s="1"/>
  <c r="GX200" i="1" s="1"/>
  <c r="I201" i="1"/>
  <c r="K201" i="1"/>
  <c r="AC201" i="1"/>
  <c r="AE201" i="1"/>
  <c r="AF201" i="1"/>
  <c r="AG201" i="1"/>
  <c r="CU201" i="1" s="1"/>
  <c r="AH201" i="1"/>
  <c r="CV201" i="1" s="1"/>
  <c r="AI201" i="1"/>
  <c r="CW201" i="1" s="1"/>
  <c r="AJ201" i="1"/>
  <c r="CX201" i="1" s="1"/>
  <c r="FR201" i="1"/>
  <c r="GL201" i="1"/>
  <c r="GO201" i="1"/>
  <c r="GP201" i="1"/>
  <c r="GV201" i="1"/>
  <c r="HC201" i="1" s="1"/>
  <c r="I202" i="1"/>
  <c r="I204" i="1" s="1"/>
  <c r="K202" i="1"/>
  <c r="AC202" i="1"/>
  <c r="AE202" i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X202" i="1" s="1"/>
  <c r="W202" i="1" s="1"/>
  <c r="FR202" i="1"/>
  <c r="GL202" i="1"/>
  <c r="GO202" i="1"/>
  <c r="GP202" i="1"/>
  <c r="GV202" i="1"/>
  <c r="HC202" i="1" s="1"/>
  <c r="GX202" i="1" s="1"/>
  <c r="AC203" i="1"/>
  <c r="CQ203" i="1" s="1"/>
  <c r="AE203" i="1"/>
  <c r="AD203" i="1" s="1"/>
  <c r="AF203" i="1"/>
  <c r="CT203" i="1" s="1"/>
  <c r="AG203" i="1"/>
  <c r="CU203" i="1" s="1"/>
  <c r="AH203" i="1"/>
  <c r="CV203" i="1" s="1"/>
  <c r="AI203" i="1"/>
  <c r="CW203" i="1" s="1"/>
  <c r="AJ203" i="1"/>
  <c r="CX203" i="1" s="1"/>
  <c r="CR203" i="1"/>
  <c r="CS203" i="1"/>
  <c r="FR203" i="1"/>
  <c r="GL203" i="1"/>
  <c r="GO203" i="1"/>
  <c r="GP203" i="1"/>
  <c r="GV203" i="1"/>
  <c r="HC203" i="1" s="1"/>
  <c r="AC204" i="1"/>
  <c r="CQ204" i="1" s="1"/>
  <c r="AE204" i="1"/>
  <c r="AF204" i="1"/>
  <c r="AG204" i="1"/>
  <c r="CU204" i="1" s="1"/>
  <c r="AH204" i="1"/>
  <c r="CV204" i="1" s="1"/>
  <c r="AI204" i="1"/>
  <c r="CW204" i="1" s="1"/>
  <c r="AJ204" i="1"/>
  <c r="CX204" i="1" s="1"/>
  <c r="FR204" i="1"/>
  <c r="GL204" i="1"/>
  <c r="GO204" i="1"/>
  <c r="GP204" i="1"/>
  <c r="GV204" i="1"/>
  <c r="HC204" i="1" s="1"/>
  <c r="AC205" i="1"/>
  <c r="AE205" i="1"/>
  <c r="AF205" i="1"/>
  <c r="CT205" i="1" s="1"/>
  <c r="AG205" i="1"/>
  <c r="CU205" i="1" s="1"/>
  <c r="AH205" i="1"/>
  <c r="CV205" i="1" s="1"/>
  <c r="AI205" i="1"/>
  <c r="CW205" i="1" s="1"/>
  <c r="AJ205" i="1"/>
  <c r="CX205" i="1" s="1"/>
  <c r="FR205" i="1"/>
  <c r="GL205" i="1"/>
  <c r="GO205" i="1"/>
  <c r="GP205" i="1"/>
  <c r="GV205" i="1"/>
  <c r="HC205" i="1" s="1"/>
  <c r="I206" i="1"/>
  <c r="Q206" i="1" s="1"/>
  <c r="AC206" i="1"/>
  <c r="AE206" i="1"/>
  <c r="AF206" i="1"/>
  <c r="AG206" i="1"/>
  <c r="CU206" i="1" s="1"/>
  <c r="AH206" i="1"/>
  <c r="CV206" i="1" s="1"/>
  <c r="AI206" i="1"/>
  <c r="CW206" i="1" s="1"/>
  <c r="AJ206" i="1"/>
  <c r="CX206" i="1" s="1"/>
  <c r="FR206" i="1"/>
  <c r="GL206" i="1"/>
  <c r="GO206" i="1"/>
  <c r="GP206" i="1"/>
  <c r="GV206" i="1"/>
  <c r="HC206" i="1" s="1"/>
  <c r="I207" i="1"/>
  <c r="K207" i="1"/>
  <c r="AC207" i="1"/>
  <c r="AE207" i="1"/>
  <c r="AD207" i="1" s="1"/>
  <c r="AF207" i="1"/>
  <c r="AG207" i="1"/>
  <c r="CU207" i="1" s="1"/>
  <c r="AH207" i="1"/>
  <c r="CV207" i="1" s="1"/>
  <c r="AI207" i="1"/>
  <c r="CW207" i="1" s="1"/>
  <c r="AJ207" i="1"/>
  <c r="CX207" i="1" s="1"/>
  <c r="FR207" i="1"/>
  <c r="GL207" i="1"/>
  <c r="GO207" i="1"/>
  <c r="GP207" i="1"/>
  <c r="GV207" i="1"/>
  <c r="HC207" i="1" s="1"/>
  <c r="I208" i="1"/>
  <c r="I210" i="1" s="1"/>
  <c r="K208" i="1"/>
  <c r="AC208" i="1"/>
  <c r="CQ208" i="1" s="1"/>
  <c r="AE208" i="1"/>
  <c r="AF208" i="1"/>
  <c r="S208" i="1" s="1"/>
  <c r="AG208" i="1"/>
  <c r="CU208" i="1" s="1"/>
  <c r="T208" i="1" s="1"/>
  <c r="AH208" i="1"/>
  <c r="CV208" i="1" s="1"/>
  <c r="U208" i="1" s="1"/>
  <c r="AI208" i="1"/>
  <c r="AJ208" i="1"/>
  <c r="CX208" i="1" s="1"/>
  <c r="W208" i="1" s="1"/>
  <c r="CW208" i="1"/>
  <c r="V208" i="1" s="1"/>
  <c r="FR208" i="1"/>
  <c r="GL208" i="1"/>
  <c r="GO208" i="1"/>
  <c r="GP208" i="1"/>
  <c r="GV208" i="1"/>
  <c r="HC208" i="1" s="1"/>
  <c r="GX208" i="1" s="1"/>
  <c r="AC209" i="1"/>
  <c r="AE209" i="1"/>
  <c r="AF209" i="1"/>
  <c r="AG209" i="1"/>
  <c r="CU209" i="1" s="1"/>
  <c r="AH209" i="1"/>
  <c r="CV209" i="1" s="1"/>
  <c r="AI209" i="1"/>
  <c r="CW209" i="1" s="1"/>
  <c r="AJ209" i="1"/>
  <c r="CX209" i="1" s="1"/>
  <c r="CQ209" i="1"/>
  <c r="FR209" i="1"/>
  <c r="GL209" i="1"/>
  <c r="GO209" i="1"/>
  <c r="GP209" i="1"/>
  <c r="GV209" i="1"/>
  <c r="HC209" i="1" s="1"/>
  <c r="AC210" i="1"/>
  <c r="CQ210" i="1" s="1"/>
  <c r="AE210" i="1"/>
  <c r="AF210" i="1"/>
  <c r="AG210" i="1"/>
  <c r="CU210" i="1" s="1"/>
  <c r="T210" i="1" s="1"/>
  <c r="AH210" i="1"/>
  <c r="CV210" i="1" s="1"/>
  <c r="AI210" i="1"/>
  <c r="CW210" i="1" s="1"/>
  <c r="V210" i="1" s="1"/>
  <c r="AJ210" i="1"/>
  <c r="CX210" i="1" s="1"/>
  <c r="W210" i="1" s="1"/>
  <c r="FR210" i="1"/>
  <c r="GL210" i="1"/>
  <c r="GO210" i="1"/>
  <c r="GP210" i="1"/>
  <c r="GV210" i="1"/>
  <c r="HC210" i="1" s="1"/>
  <c r="AC211" i="1"/>
  <c r="CQ211" i="1" s="1"/>
  <c r="AE211" i="1"/>
  <c r="AF211" i="1"/>
  <c r="CT211" i="1" s="1"/>
  <c r="AG211" i="1"/>
  <c r="AH211" i="1"/>
  <c r="AI211" i="1"/>
  <c r="AJ211" i="1"/>
  <c r="CX211" i="1" s="1"/>
  <c r="CU211" i="1"/>
  <c r="CV211" i="1"/>
  <c r="CW211" i="1"/>
  <c r="FR211" i="1"/>
  <c r="GL211" i="1"/>
  <c r="GO211" i="1"/>
  <c r="GP211" i="1"/>
  <c r="GV211" i="1"/>
  <c r="HC211" i="1" s="1"/>
  <c r="I212" i="1"/>
  <c r="AC212" i="1"/>
  <c r="AD212" i="1"/>
  <c r="AE212" i="1"/>
  <c r="CS212" i="1" s="1"/>
  <c r="AF212" i="1"/>
  <c r="CT212" i="1" s="1"/>
  <c r="AG212" i="1"/>
  <c r="AH212" i="1"/>
  <c r="CV212" i="1" s="1"/>
  <c r="U212" i="1" s="1"/>
  <c r="AI212" i="1"/>
  <c r="CW212" i="1" s="1"/>
  <c r="AJ212" i="1"/>
  <c r="CX212" i="1" s="1"/>
  <c r="CU212" i="1"/>
  <c r="T212" i="1" s="1"/>
  <c r="FR212" i="1"/>
  <c r="GL212" i="1"/>
  <c r="GO212" i="1"/>
  <c r="GP212" i="1"/>
  <c r="GV212" i="1"/>
  <c r="HC212" i="1" s="1"/>
  <c r="GX212" i="1" s="1"/>
  <c r="AC213" i="1"/>
  <c r="CQ213" i="1" s="1"/>
  <c r="AE213" i="1"/>
  <c r="AF213" i="1"/>
  <c r="AG213" i="1"/>
  <c r="CU213" i="1" s="1"/>
  <c r="AH213" i="1"/>
  <c r="CV213" i="1" s="1"/>
  <c r="AI213" i="1"/>
  <c r="CW213" i="1" s="1"/>
  <c r="AJ213" i="1"/>
  <c r="CX213" i="1" s="1"/>
  <c r="FR213" i="1"/>
  <c r="GL213" i="1"/>
  <c r="GO213" i="1"/>
  <c r="GP213" i="1"/>
  <c r="GV213" i="1"/>
  <c r="HC213" i="1" s="1"/>
  <c r="I214" i="1"/>
  <c r="P214" i="1" s="1"/>
  <c r="AC214" i="1"/>
  <c r="AE214" i="1"/>
  <c r="AF214" i="1"/>
  <c r="AG214" i="1"/>
  <c r="CU214" i="1" s="1"/>
  <c r="AH214" i="1"/>
  <c r="CV214" i="1" s="1"/>
  <c r="AI214" i="1"/>
  <c r="CW214" i="1" s="1"/>
  <c r="AJ214" i="1"/>
  <c r="CX214" i="1" s="1"/>
  <c r="CQ214" i="1"/>
  <c r="FR214" i="1"/>
  <c r="GL214" i="1"/>
  <c r="GO214" i="1"/>
  <c r="GP214" i="1"/>
  <c r="GV214" i="1"/>
  <c r="HC214" i="1" s="1"/>
  <c r="I215" i="1"/>
  <c r="K215" i="1"/>
  <c r="AC215" i="1"/>
  <c r="CQ215" i="1" s="1"/>
  <c r="AE215" i="1"/>
  <c r="CR215" i="1" s="1"/>
  <c r="AF215" i="1"/>
  <c r="AG215" i="1"/>
  <c r="CU215" i="1" s="1"/>
  <c r="AH215" i="1"/>
  <c r="CV215" i="1" s="1"/>
  <c r="AI215" i="1"/>
  <c r="CW215" i="1" s="1"/>
  <c r="AJ215" i="1"/>
  <c r="CX215" i="1" s="1"/>
  <c r="CS215" i="1"/>
  <c r="FR215" i="1"/>
  <c r="GL215" i="1"/>
  <c r="GO215" i="1"/>
  <c r="GP215" i="1"/>
  <c r="GV215" i="1"/>
  <c r="HC215" i="1" s="1"/>
  <c r="I216" i="1"/>
  <c r="K216" i="1"/>
  <c r="AC216" i="1"/>
  <c r="CQ216" i="1" s="1"/>
  <c r="AE216" i="1"/>
  <c r="AF216" i="1"/>
  <c r="CT216" i="1" s="1"/>
  <c r="AG216" i="1"/>
  <c r="CU216" i="1" s="1"/>
  <c r="T216" i="1" s="1"/>
  <c r="AH216" i="1"/>
  <c r="CV216" i="1" s="1"/>
  <c r="U216" i="1" s="1"/>
  <c r="AI216" i="1"/>
  <c r="CW216" i="1" s="1"/>
  <c r="V216" i="1" s="1"/>
  <c r="AJ216" i="1"/>
  <c r="CX216" i="1" s="1"/>
  <c r="CR216" i="1"/>
  <c r="FR216" i="1"/>
  <c r="GL216" i="1"/>
  <c r="GO216" i="1"/>
  <c r="GP216" i="1"/>
  <c r="GV216" i="1"/>
  <c r="HC216" i="1" s="1"/>
  <c r="GX216" i="1" s="1"/>
  <c r="I217" i="1"/>
  <c r="K217" i="1"/>
  <c r="AC217" i="1"/>
  <c r="CQ217" i="1" s="1"/>
  <c r="AE217" i="1"/>
  <c r="AD217" i="1" s="1"/>
  <c r="AF217" i="1"/>
  <c r="AG217" i="1"/>
  <c r="CU217" i="1" s="1"/>
  <c r="AH217" i="1"/>
  <c r="CV217" i="1" s="1"/>
  <c r="AI217" i="1"/>
  <c r="CW217" i="1" s="1"/>
  <c r="AJ217" i="1"/>
  <c r="CS217" i="1"/>
  <c r="CX217" i="1"/>
  <c r="FR217" i="1"/>
  <c r="GL217" i="1"/>
  <c r="GO217" i="1"/>
  <c r="GP217" i="1"/>
  <c r="GV217" i="1"/>
  <c r="HC217" i="1" s="1"/>
  <c r="I218" i="1"/>
  <c r="K218" i="1"/>
  <c r="AC218" i="1"/>
  <c r="AE218" i="1"/>
  <c r="CR218" i="1" s="1"/>
  <c r="AF218" i="1"/>
  <c r="CT218" i="1" s="1"/>
  <c r="AG218" i="1"/>
  <c r="CU218" i="1" s="1"/>
  <c r="T218" i="1" s="1"/>
  <c r="AH218" i="1"/>
  <c r="CV218" i="1" s="1"/>
  <c r="U218" i="1" s="1"/>
  <c r="AI218" i="1"/>
  <c r="CW218" i="1" s="1"/>
  <c r="AJ218" i="1"/>
  <c r="CX218" i="1" s="1"/>
  <c r="W218" i="1" s="1"/>
  <c r="FR218" i="1"/>
  <c r="GL218" i="1"/>
  <c r="GO218" i="1"/>
  <c r="GP218" i="1"/>
  <c r="GV218" i="1"/>
  <c r="HC218" i="1" s="1"/>
  <c r="GX218" i="1" s="1"/>
  <c r="I219" i="1"/>
  <c r="K219" i="1"/>
  <c r="AC219" i="1"/>
  <c r="CQ219" i="1" s="1"/>
  <c r="AE219" i="1"/>
  <c r="AF219" i="1"/>
  <c r="AG219" i="1"/>
  <c r="CU219" i="1" s="1"/>
  <c r="AH219" i="1"/>
  <c r="CV219" i="1" s="1"/>
  <c r="AI219" i="1"/>
  <c r="CW219" i="1" s="1"/>
  <c r="AJ219" i="1"/>
  <c r="CX219" i="1" s="1"/>
  <c r="W219" i="1" s="1"/>
  <c r="FR219" i="1"/>
  <c r="GL219" i="1"/>
  <c r="GO219" i="1"/>
  <c r="GP219" i="1"/>
  <c r="GV219" i="1"/>
  <c r="HC219" i="1"/>
  <c r="I220" i="1"/>
  <c r="I222" i="1" s="1"/>
  <c r="Q222" i="1" s="1"/>
  <c r="K220" i="1"/>
  <c r="AC220" i="1"/>
  <c r="AE220" i="1"/>
  <c r="AD220" i="1" s="1"/>
  <c r="AF220" i="1"/>
  <c r="AG220" i="1"/>
  <c r="CU220" i="1" s="1"/>
  <c r="AH220" i="1"/>
  <c r="CV220" i="1" s="1"/>
  <c r="AI220" i="1"/>
  <c r="CW220" i="1" s="1"/>
  <c r="V220" i="1" s="1"/>
  <c r="AJ220" i="1"/>
  <c r="CX220" i="1" s="1"/>
  <c r="CQ220" i="1"/>
  <c r="FR220" i="1"/>
  <c r="GL220" i="1"/>
  <c r="GO220" i="1"/>
  <c r="GP220" i="1"/>
  <c r="GV220" i="1"/>
  <c r="HC220" i="1" s="1"/>
  <c r="AC221" i="1"/>
  <c r="CQ221" i="1" s="1"/>
  <c r="AE221" i="1"/>
  <c r="CR221" i="1" s="1"/>
  <c r="AF221" i="1"/>
  <c r="CT221" i="1" s="1"/>
  <c r="AG221" i="1"/>
  <c r="CU221" i="1" s="1"/>
  <c r="AH221" i="1"/>
  <c r="CV221" i="1" s="1"/>
  <c r="AI221" i="1"/>
  <c r="CW221" i="1" s="1"/>
  <c r="AJ221" i="1"/>
  <c r="CX221" i="1" s="1"/>
  <c r="CS221" i="1"/>
  <c r="FR221" i="1"/>
  <c r="GL221" i="1"/>
  <c r="GO221" i="1"/>
  <c r="GP221" i="1"/>
  <c r="GV221" i="1"/>
  <c r="HC221" i="1" s="1"/>
  <c r="AC222" i="1"/>
  <c r="AE222" i="1"/>
  <c r="CS222" i="1" s="1"/>
  <c r="AF222" i="1"/>
  <c r="CT222" i="1" s="1"/>
  <c r="AG222" i="1"/>
  <c r="CU222" i="1" s="1"/>
  <c r="AH222" i="1"/>
  <c r="CV222" i="1" s="1"/>
  <c r="AI222" i="1"/>
  <c r="CW222" i="1" s="1"/>
  <c r="AJ222" i="1"/>
  <c r="CX222" i="1" s="1"/>
  <c r="FR222" i="1"/>
  <c r="GL222" i="1"/>
  <c r="GO222" i="1"/>
  <c r="GP222" i="1"/>
  <c r="GV222" i="1"/>
  <c r="HC222" i="1" s="1"/>
  <c r="I223" i="1"/>
  <c r="P223" i="1" s="1"/>
  <c r="K223" i="1"/>
  <c r="AC223" i="1"/>
  <c r="CQ223" i="1" s="1"/>
  <c r="AE223" i="1"/>
  <c r="AF223" i="1"/>
  <c r="AG223" i="1"/>
  <c r="CU223" i="1" s="1"/>
  <c r="AH223" i="1"/>
  <c r="CV223" i="1" s="1"/>
  <c r="AI223" i="1"/>
  <c r="CW223" i="1" s="1"/>
  <c r="AJ223" i="1"/>
  <c r="CX223" i="1" s="1"/>
  <c r="W223" i="1" s="1"/>
  <c r="FR223" i="1"/>
  <c r="GL223" i="1"/>
  <c r="GO223" i="1"/>
  <c r="GP223" i="1"/>
  <c r="GV223" i="1"/>
  <c r="HC223" i="1" s="1"/>
  <c r="I224" i="1"/>
  <c r="K224" i="1"/>
  <c r="AC224" i="1"/>
  <c r="AE224" i="1"/>
  <c r="AF224" i="1"/>
  <c r="CT224" i="1" s="1"/>
  <c r="AG224" i="1"/>
  <c r="CU224" i="1" s="1"/>
  <c r="AH224" i="1"/>
  <c r="CV224" i="1" s="1"/>
  <c r="AI224" i="1"/>
  <c r="CW224" i="1" s="1"/>
  <c r="AJ224" i="1"/>
  <c r="CX224" i="1" s="1"/>
  <c r="W224" i="1" s="1"/>
  <c r="FR224" i="1"/>
  <c r="GL224" i="1"/>
  <c r="GO224" i="1"/>
  <c r="GP224" i="1"/>
  <c r="GV224" i="1"/>
  <c r="HC224" i="1" s="1"/>
  <c r="I225" i="1"/>
  <c r="K225" i="1"/>
  <c r="AC225" i="1"/>
  <c r="CQ225" i="1" s="1"/>
  <c r="AE225" i="1"/>
  <c r="CS225" i="1" s="1"/>
  <c r="AF225" i="1"/>
  <c r="AG225" i="1"/>
  <c r="CU225" i="1" s="1"/>
  <c r="AH225" i="1"/>
  <c r="CV225" i="1" s="1"/>
  <c r="AI225" i="1"/>
  <c r="CW225" i="1" s="1"/>
  <c r="AJ225" i="1"/>
  <c r="CX225" i="1" s="1"/>
  <c r="W225" i="1" s="1"/>
  <c r="FR225" i="1"/>
  <c r="GL225" i="1"/>
  <c r="GO225" i="1"/>
  <c r="GP225" i="1"/>
  <c r="GV225" i="1"/>
  <c r="HC225" i="1" s="1"/>
  <c r="I226" i="1"/>
  <c r="K226" i="1"/>
  <c r="AC226" i="1"/>
  <c r="AE226" i="1"/>
  <c r="AD226" i="1" s="1"/>
  <c r="AF226" i="1"/>
  <c r="CT226" i="1" s="1"/>
  <c r="AG226" i="1"/>
  <c r="CU226" i="1" s="1"/>
  <c r="AH226" i="1"/>
  <c r="AI226" i="1"/>
  <c r="CW226" i="1" s="1"/>
  <c r="AJ226" i="1"/>
  <c r="CX226" i="1" s="1"/>
  <c r="CV226" i="1"/>
  <c r="FR226" i="1"/>
  <c r="GL226" i="1"/>
  <c r="GO226" i="1"/>
  <c r="GP226" i="1"/>
  <c r="GV226" i="1"/>
  <c r="HC226" i="1" s="1"/>
  <c r="AC227" i="1"/>
  <c r="CQ227" i="1" s="1"/>
  <c r="AE227" i="1"/>
  <c r="AF227" i="1"/>
  <c r="CT227" i="1" s="1"/>
  <c r="AG227" i="1"/>
  <c r="CU227" i="1" s="1"/>
  <c r="AH227" i="1"/>
  <c r="CV227" i="1" s="1"/>
  <c r="AI227" i="1"/>
  <c r="CW227" i="1" s="1"/>
  <c r="AJ227" i="1"/>
  <c r="CX227" i="1" s="1"/>
  <c r="FR227" i="1"/>
  <c r="GL227" i="1"/>
  <c r="GO227" i="1"/>
  <c r="GP227" i="1"/>
  <c r="GV227" i="1"/>
  <c r="HC227" i="1" s="1"/>
  <c r="AC228" i="1"/>
  <c r="AE228" i="1"/>
  <c r="AF228" i="1"/>
  <c r="CT228" i="1" s="1"/>
  <c r="AG228" i="1"/>
  <c r="CU228" i="1" s="1"/>
  <c r="AH228" i="1"/>
  <c r="AI228" i="1"/>
  <c r="CW228" i="1" s="1"/>
  <c r="AJ228" i="1"/>
  <c r="CX228" i="1" s="1"/>
  <c r="CR228" i="1"/>
  <c r="CV228" i="1"/>
  <c r="FR228" i="1"/>
  <c r="GL228" i="1"/>
  <c r="GO228" i="1"/>
  <c r="GP228" i="1"/>
  <c r="GV228" i="1"/>
  <c r="HC228" i="1" s="1"/>
  <c r="AC229" i="1"/>
  <c r="AE229" i="1"/>
  <c r="AD229" i="1" s="1"/>
  <c r="AF229" i="1"/>
  <c r="CT229" i="1" s="1"/>
  <c r="AG229" i="1"/>
  <c r="CU229" i="1" s="1"/>
  <c r="AH229" i="1"/>
  <c r="CV229" i="1" s="1"/>
  <c r="AI229" i="1"/>
  <c r="CW229" i="1" s="1"/>
  <c r="AJ229" i="1"/>
  <c r="CX229" i="1" s="1"/>
  <c r="FR229" i="1"/>
  <c r="GL229" i="1"/>
  <c r="GO229" i="1"/>
  <c r="GP229" i="1"/>
  <c r="GV229" i="1"/>
  <c r="HC229" i="1" s="1"/>
  <c r="AC230" i="1"/>
  <c r="CQ230" i="1" s="1"/>
  <c r="AE230" i="1"/>
  <c r="AF230" i="1"/>
  <c r="CT230" i="1" s="1"/>
  <c r="AG230" i="1"/>
  <c r="CU230" i="1" s="1"/>
  <c r="AH230" i="1"/>
  <c r="CV230" i="1" s="1"/>
  <c r="AI230" i="1"/>
  <c r="CW230" i="1" s="1"/>
  <c r="AJ230" i="1"/>
  <c r="CX230" i="1" s="1"/>
  <c r="FR230" i="1"/>
  <c r="GL230" i="1"/>
  <c r="GO230" i="1"/>
  <c r="GP230" i="1"/>
  <c r="GV230" i="1"/>
  <c r="HC230" i="1" s="1"/>
  <c r="I231" i="1"/>
  <c r="K231" i="1"/>
  <c r="AC231" i="1"/>
  <c r="CQ231" i="1" s="1"/>
  <c r="AE231" i="1"/>
  <c r="AF231" i="1"/>
  <c r="CT231" i="1" s="1"/>
  <c r="AG231" i="1"/>
  <c r="CU231" i="1" s="1"/>
  <c r="AH231" i="1"/>
  <c r="CV231" i="1" s="1"/>
  <c r="AI231" i="1"/>
  <c r="CW231" i="1" s="1"/>
  <c r="AJ231" i="1"/>
  <c r="CX231" i="1" s="1"/>
  <c r="W231" i="1" s="1"/>
  <c r="FR231" i="1"/>
  <c r="GL231" i="1"/>
  <c r="GO231" i="1"/>
  <c r="GP231" i="1"/>
  <c r="GV231" i="1"/>
  <c r="HC231" i="1" s="1"/>
  <c r="I232" i="1"/>
  <c r="K232" i="1"/>
  <c r="AC232" i="1"/>
  <c r="AE232" i="1"/>
  <c r="AF232" i="1"/>
  <c r="CT232" i="1" s="1"/>
  <c r="AG232" i="1"/>
  <c r="CU232" i="1" s="1"/>
  <c r="AH232" i="1"/>
  <c r="CV232" i="1" s="1"/>
  <c r="AI232" i="1"/>
  <c r="CW232" i="1" s="1"/>
  <c r="AJ232" i="1"/>
  <c r="CX232" i="1" s="1"/>
  <c r="W232" i="1" s="1"/>
  <c r="FR232" i="1"/>
  <c r="GL232" i="1"/>
  <c r="GO232" i="1"/>
  <c r="GP232" i="1"/>
  <c r="GV232" i="1"/>
  <c r="HC232" i="1" s="1"/>
  <c r="I233" i="1"/>
  <c r="K233" i="1"/>
  <c r="AC233" i="1"/>
  <c r="AE233" i="1"/>
  <c r="AF233" i="1"/>
  <c r="AG233" i="1"/>
  <c r="CU233" i="1" s="1"/>
  <c r="AH233" i="1"/>
  <c r="CV233" i="1" s="1"/>
  <c r="AI233" i="1"/>
  <c r="CW233" i="1" s="1"/>
  <c r="AJ233" i="1"/>
  <c r="CX233" i="1" s="1"/>
  <c r="W233" i="1" s="1"/>
  <c r="FR233" i="1"/>
  <c r="GL233" i="1"/>
  <c r="GO233" i="1"/>
  <c r="GP233" i="1"/>
  <c r="GV233" i="1"/>
  <c r="HC233" i="1" s="1"/>
  <c r="I234" i="1"/>
  <c r="K234" i="1"/>
  <c r="AC234" i="1"/>
  <c r="AE234" i="1"/>
  <c r="CR234" i="1" s="1"/>
  <c r="AF234" i="1"/>
  <c r="CT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Q234" i="1"/>
  <c r="FR234" i="1"/>
  <c r="GL234" i="1"/>
  <c r="GO234" i="1"/>
  <c r="GP234" i="1"/>
  <c r="GV234" i="1"/>
  <c r="HC234" i="1" s="1"/>
  <c r="GX234" i="1" s="1"/>
  <c r="AC235" i="1"/>
  <c r="AE235" i="1"/>
  <c r="AF235" i="1"/>
  <c r="CT235" i="1" s="1"/>
  <c r="AG235" i="1"/>
  <c r="CU235" i="1" s="1"/>
  <c r="AH235" i="1"/>
  <c r="CV235" i="1" s="1"/>
  <c r="AI235" i="1"/>
  <c r="CW235" i="1" s="1"/>
  <c r="AJ235" i="1"/>
  <c r="CX235" i="1" s="1"/>
  <c r="CR235" i="1"/>
  <c r="FR235" i="1"/>
  <c r="GL235" i="1"/>
  <c r="GO235" i="1"/>
  <c r="GP235" i="1"/>
  <c r="GV235" i="1"/>
  <c r="HC235" i="1" s="1"/>
  <c r="AC236" i="1"/>
  <c r="AE236" i="1"/>
  <c r="AF236" i="1"/>
  <c r="CT236" i="1" s="1"/>
  <c r="AG236" i="1"/>
  <c r="CU236" i="1" s="1"/>
  <c r="AH236" i="1"/>
  <c r="CV236" i="1" s="1"/>
  <c r="AI236" i="1"/>
  <c r="CW236" i="1" s="1"/>
  <c r="AJ236" i="1"/>
  <c r="CX236" i="1" s="1"/>
  <c r="FR236" i="1"/>
  <c r="GL236" i="1"/>
  <c r="GO236" i="1"/>
  <c r="GP236" i="1"/>
  <c r="GV236" i="1"/>
  <c r="HC236" i="1" s="1"/>
  <c r="AC237" i="1"/>
  <c r="CQ237" i="1" s="1"/>
  <c r="AE237" i="1"/>
  <c r="CR237" i="1" s="1"/>
  <c r="AF237" i="1"/>
  <c r="CT237" i="1" s="1"/>
  <c r="AG237" i="1"/>
  <c r="CU237" i="1" s="1"/>
  <c r="AH237" i="1"/>
  <c r="CV237" i="1" s="1"/>
  <c r="AI237" i="1"/>
  <c r="CW237" i="1" s="1"/>
  <c r="AJ237" i="1"/>
  <c r="CX237" i="1"/>
  <c r="FR237" i="1"/>
  <c r="GL237" i="1"/>
  <c r="GO237" i="1"/>
  <c r="GP237" i="1"/>
  <c r="GV237" i="1"/>
  <c r="HC237" i="1" s="1"/>
  <c r="I238" i="1"/>
  <c r="V238" i="1"/>
  <c r="AC238" i="1"/>
  <c r="AE238" i="1"/>
  <c r="AD238" i="1" s="1"/>
  <c r="AF238" i="1"/>
  <c r="CT238" i="1" s="1"/>
  <c r="AG238" i="1"/>
  <c r="AH238" i="1"/>
  <c r="AI238" i="1"/>
  <c r="CW238" i="1" s="1"/>
  <c r="AJ238" i="1"/>
  <c r="CX238" i="1" s="1"/>
  <c r="CU238" i="1"/>
  <c r="CV238" i="1"/>
  <c r="U238" i="1" s="1"/>
  <c r="FR238" i="1"/>
  <c r="GL238" i="1"/>
  <c r="GO238" i="1"/>
  <c r="GP238" i="1"/>
  <c r="GV238" i="1"/>
  <c r="HC238" i="1" s="1"/>
  <c r="I239" i="1"/>
  <c r="K239" i="1"/>
  <c r="AC239" i="1"/>
  <c r="CQ239" i="1" s="1"/>
  <c r="AE239" i="1"/>
  <c r="CS239" i="1" s="1"/>
  <c r="AF239" i="1"/>
  <c r="AG239" i="1"/>
  <c r="CU239" i="1" s="1"/>
  <c r="AH239" i="1"/>
  <c r="CV239" i="1" s="1"/>
  <c r="AI239" i="1"/>
  <c r="CW239" i="1" s="1"/>
  <c r="AJ239" i="1"/>
  <c r="CX239" i="1" s="1"/>
  <c r="FR239" i="1"/>
  <c r="GL239" i="1"/>
  <c r="GO239" i="1"/>
  <c r="GP239" i="1"/>
  <c r="GV239" i="1"/>
  <c r="HC239" i="1" s="1"/>
  <c r="I240" i="1"/>
  <c r="K240" i="1"/>
  <c r="AC240" i="1"/>
  <c r="AE240" i="1"/>
  <c r="CS240" i="1" s="1"/>
  <c r="AF240" i="1"/>
  <c r="AG240" i="1"/>
  <c r="CU240" i="1" s="1"/>
  <c r="AH240" i="1"/>
  <c r="CV240" i="1" s="1"/>
  <c r="AI240" i="1"/>
  <c r="CW240" i="1" s="1"/>
  <c r="AJ240" i="1"/>
  <c r="CX240" i="1" s="1"/>
  <c r="FR240" i="1"/>
  <c r="GL240" i="1"/>
  <c r="GO240" i="1"/>
  <c r="GP240" i="1"/>
  <c r="GV240" i="1"/>
  <c r="HC240" i="1" s="1"/>
  <c r="GX240" i="1" s="1"/>
  <c r="AC241" i="1"/>
  <c r="AE241" i="1"/>
  <c r="CS241" i="1" s="1"/>
  <c r="AF241" i="1"/>
  <c r="CT241" i="1" s="1"/>
  <c r="AG241" i="1"/>
  <c r="CU241" i="1" s="1"/>
  <c r="T241" i="1" s="1"/>
  <c r="AH241" i="1"/>
  <c r="CV241" i="1" s="1"/>
  <c r="U241" i="1" s="1"/>
  <c r="AI241" i="1"/>
  <c r="CW241" i="1" s="1"/>
  <c r="V241" i="1" s="1"/>
  <c r="AJ241" i="1"/>
  <c r="CX241" i="1" s="1"/>
  <c r="W241" i="1" s="1"/>
  <c r="CR241" i="1"/>
  <c r="FR241" i="1"/>
  <c r="GL241" i="1"/>
  <c r="GO241" i="1"/>
  <c r="GP241" i="1"/>
  <c r="GV241" i="1"/>
  <c r="HC241" i="1" s="1"/>
  <c r="GX241" i="1" s="1"/>
  <c r="AC242" i="1"/>
  <c r="AE242" i="1"/>
  <c r="CR242" i="1" s="1"/>
  <c r="AF242" i="1"/>
  <c r="S242" i="1" s="1"/>
  <c r="CY242" i="1" s="1"/>
  <c r="X242" i="1" s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Z242" i="1"/>
  <c r="Y242" i="1" s="1"/>
  <c r="FR242" i="1"/>
  <c r="GL242" i="1"/>
  <c r="GO242" i="1"/>
  <c r="GP242" i="1"/>
  <c r="GV242" i="1"/>
  <c r="HC242" i="1" s="1"/>
  <c r="GX242" i="1" s="1"/>
  <c r="I243" i="1"/>
  <c r="K243" i="1"/>
  <c r="AC243" i="1"/>
  <c r="AE243" i="1"/>
  <c r="AD243" i="1" s="1"/>
  <c r="AF243" i="1"/>
  <c r="CT243" i="1" s="1"/>
  <c r="AG243" i="1"/>
  <c r="CU243" i="1" s="1"/>
  <c r="AH243" i="1"/>
  <c r="CV243" i="1" s="1"/>
  <c r="AI243" i="1"/>
  <c r="CW243" i="1" s="1"/>
  <c r="AJ243" i="1"/>
  <c r="CX243" i="1" s="1"/>
  <c r="FR243" i="1"/>
  <c r="GL243" i="1"/>
  <c r="GO243" i="1"/>
  <c r="GP243" i="1"/>
  <c r="GV243" i="1"/>
  <c r="HC243" i="1" s="1"/>
  <c r="I244" i="1"/>
  <c r="K244" i="1"/>
  <c r="AC244" i="1"/>
  <c r="CQ244" i="1" s="1"/>
  <c r="AE244" i="1"/>
  <c r="AF244" i="1"/>
  <c r="CT244" i="1" s="1"/>
  <c r="AG244" i="1"/>
  <c r="CU244" i="1" s="1"/>
  <c r="AH244" i="1"/>
  <c r="CV244" i="1" s="1"/>
  <c r="AI244" i="1"/>
  <c r="CW244" i="1" s="1"/>
  <c r="AJ244" i="1"/>
  <c r="CX244" i="1"/>
  <c r="FR244" i="1"/>
  <c r="GL244" i="1"/>
  <c r="GO244" i="1"/>
  <c r="GP244" i="1"/>
  <c r="GV244" i="1"/>
  <c r="HC244" i="1" s="1"/>
  <c r="I245" i="1"/>
  <c r="K245" i="1"/>
  <c r="AC245" i="1"/>
  <c r="AE245" i="1"/>
  <c r="AF245" i="1"/>
  <c r="AG245" i="1"/>
  <c r="CU245" i="1" s="1"/>
  <c r="T245" i="1" s="1"/>
  <c r="AH245" i="1"/>
  <c r="CV245" i="1" s="1"/>
  <c r="AI245" i="1"/>
  <c r="CW245" i="1" s="1"/>
  <c r="AJ245" i="1"/>
  <c r="CX245" i="1" s="1"/>
  <c r="W245" i="1" s="1"/>
  <c r="CQ245" i="1"/>
  <c r="FR245" i="1"/>
  <c r="GL245" i="1"/>
  <c r="GO245" i="1"/>
  <c r="GP245" i="1"/>
  <c r="GV245" i="1"/>
  <c r="HC245" i="1" s="1"/>
  <c r="I246" i="1"/>
  <c r="P246" i="1" s="1"/>
  <c r="K246" i="1"/>
  <c r="AC246" i="1"/>
  <c r="AE246" i="1"/>
  <c r="AF246" i="1"/>
  <c r="CT246" i="1" s="1"/>
  <c r="AG246" i="1"/>
  <c r="CU246" i="1" s="1"/>
  <c r="AH246" i="1"/>
  <c r="CV246" i="1" s="1"/>
  <c r="AI246" i="1"/>
  <c r="CW246" i="1" s="1"/>
  <c r="AJ246" i="1"/>
  <c r="CX246" i="1" s="1"/>
  <c r="CQ246" i="1"/>
  <c r="FR246" i="1"/>
  <c r="GL246" i="1"/>
  <c r="GO246" i="1"/>
  <c r="GP246" i="1"/>
  <c r="GV246" i="1"/>
  <c r="HC246" i="1" s="1"/>
  <c r="I247" i="1"/>
  <c r="K247" i="1"/>
  <c r="AC247" i="1"/>
  <c r="AE247" i="1"/>
  <c r="CS247" i="1" s="1"/>
  <c r="AF247" i="1"/>
  <c r="CT247" i="1" s="1"/>
  <c r="AG247" i="1"/>
  <c r="CU247" i="1" s="1"/>
  <c r="AH247" i="1"/>
  <c r="CV247" i="1" s="1"/>
  <c r="AI247" i="1"/>
  <c r="CW247" i="1" s="1"/>
  <c r="AJ247" i="1"/>
  <c r="CX247" i="1" s="1"/>
  <c r="CQ247" i="1"/>
  <c r="CR247" i="1"/>
  <c r="FR247" i="1"/>
  <c r="GL247" i="1"/>
  <c r="GO247" i="1"/>
  <c r="GP247" i="1"/>
  <c r="GV247" i="1"/>
  <c r="HC247" i="1" s="1"/>
  <c r="I248" i="1"/>
  <c r="K248" i="1"/>
  <c r="AC248" i="1"/>
  <c r="AE248" i="1"/>
  <c r="AF248" i="1"/>
  <c r="CT248" i="1" s="1"/>
  <c r="AG248" i="1"/>
  <c r="AH248" i="1"/>
  <c r="AI248" i="1"/>
  <c r="CW248" i="1" s="1"/>
  <c r="AJ248" i="1"/>
  <c r="CU248" i="1"/>
  <c r="CV248" i="1"/>
  <c r="U248" i="1" s="1"/>
  <c r="CX248" i="1"/>
  <c r="W248" i="1" s="1"/>
  <c r="FR248" i="1"/>
  <c r="GL248" i="1"/>
  <c r="GO248" i="1"/>
  <c r="GP248" i="1"/>
  <c r="GV248" i="1"/>
  <c r="HC248" i="1" s="1"/>
  <c r="AC249" i="1"/>
  <c r="P249" i="1" s="1"/>
  <c r="AD249" i="1"/>
  <c r="AE249" i="1"/>
  <c r="Q249" i="1" s="1"/>
  <c r="AF249" i="1"/>
  <c r="AG249" i="1"/>
  <c r="CU249" i="1" s="1"/>
  <c r="T249" i="1" s="1"/>
  <c r="AH249" i="1"/>
  <c r="CV249" i="1" s="1"/>
  <c r="U249" i="1" s="1"/>
  <c r="AI249" i="1"/>
  <c r="CW249" i="1" s="1"/>
  <c r="V249" i="1" s="1"/>
  <c r="AJ249" i="1"/>
  <c r="CX249" i="1" s="1"/>
  <c r="W249" i="1" s="1"/>
  <c r="CS249" i="1"/>
  <c r="FR249" i="1"/>
  <c r="GL249" i="1"/>
  <c r="GO249" i="1"/>
  <c r="GP249" i="1"/>
  <c r="GV249" i="1"/>
  <c r="HC249" i="1" s="1"/>
  <c r="GX249" i="1" s="1"/>
  <c r="AC250" i="1"/>
  <c r="CQ250" i="1" s="1"/>
  <c r="AE250" i="1"/>
  <c r="CR250" i="1" s="1"/>
  <c r="AF250" i="1"/>
  <c r="CT250" i="1" s="1"/>
  <c r="AG250" i="1"/>
  <c r="CU250" i="1" s="1"/>
  <c r="T250" i="1" s="1"/>
  <c r="AH250" i="1"/>
  <c r="CV250" i="1" s="1"/>
  <c r="U250" i="1" s="1"/>
  <c r="AI250" i="1"/>
  <c r="CW250" i="1" s="1"/>
  <c r="V250" i="1" s="1"/>
  <c r="AJ250" i="1"/>
  <c r="CX250" i="1" s="1"/>
  <c r="W250" i="1" s="1"/>
  <c r="FR250" i="1"/>
  <c r="GL250" i="1"/>
  <c r="GO250" i="1"/>
  <c r="GP250" i="1"/>
  <c r="GV250" i="1"/>
  <c r="HC250" i="1" s="1"/>
  <c r="GX250" i="1" s="1"/>
  <c r="I251" i="1"/>
  <c r="AC251" i="1"/>
  <c r="AE251" i="1"/>
  <c r="AF251" i="1"/>
  <c r="AG251" i="1"/>
  <c r="CU251" i="1" s="1"/>
  <c r="AH251" i="1"/>
  <c r="CV251" i="1" s="1"/>
  <c r="AI251" i="1"/>
  <c r="CW251" i="1" s="1"/>
  <c r="AJ251" i="1"/>
  <c r="CX251" i="1" s="1"/>
  <c r="FR251" i="1"/>
  <c r="GL251" i="1"/>
  <c r="GO251" i="1"/>
  <c r="GP251" i="1"/>
  <c r="GV251" i="1"/>
  <c r="HC251" i="1" s="1"/>
  <c r="I252" i="1"/>
  <c r="AC252" i="1"/>
  <c r="AE252" i="1"/>
  <c r="AF252" i="1"/>
  <c r="AG252" i="1"/>
  <c r="CU252" i="1" s="1"/>
  <c r="AH252" i="1"/>
  <c r="CV252" i="1" s="1"/>
  <c r="U252" i="1" s="1"/>
  <c r="AI252" i="1"/>
  <c r="CW252" i="1" s="1"/>
  <c r="AJ252" i="1"/>
  <c r="CX252" i="1" s="1"/>
  <c r="W252" i="1" s="1"/>
  <c r="FR252" i="1"/>
  <c r="GL252" i="1"/>
  <c r="GO252" i="1"/>
  <c r="GP252" i="1"/>
  <c r="GV252" i="1"/>
  <c r="HC252" i="1" s="1"/>
  <c r="GX252" i="1" s="1"/>
  <c r="I253" i="1"/>
  <c r="AC253" i="1"/>
  <c r="AE253" i="1"/>
  <c r="AF253" i="1"/>
  <c r="CT253" i="1" s="1"/>
  <c r="AG253" i="1"/>
  <c r="CU253" i="1" s="1"/>
  <c r="AH253" i="1"/>
  <c r="CV253" i="1" s="1"/>
  <c r="AI253" i="1"/>
  <c r="CW253" i="1" s="1"/>
  <c r="AJ253" i="1"/>
  <c r="CX253" i="1" s="1"/>
  <c r="CQ253" i="1"/>
  <c r="FR253" i="1"/>
  <c r="GL253" i="1"/>
  <c r="GO253" i="1"/>
  <c r="GP253" i="1"/>
  <c r="GV253" i="1"/>
  <c r="HC253" i="1" s="1"/>
  <c r="I254" i="1"/>
  <c r="AC254" i="1"/>
  <c r="AD254" i="1"/>
  <c r="AE254" i="1"/>
  <c r="CR254" i="1" s="1"/>
  <c r="AF254" i="1"/>
  <c r="CT254" i="1" s="1"/>
  <c r="AG254" i="1"/>
  <c r="AH254" i="1"/>
  <c r="CV254" i="1" s="1"/>
  <c r="U254" i="1" s="1"/>
  <c r="AI254" i="1"/>
  <c r="CW254" i="1" s="1"/>
  <c r="AJ254" i="1"/>
  <c r="CX254" i="1" s="1"/>
  <c r="CU254" i="1"/>
  <c r="FR254" i="1"/>
  <c r="GL254" i="1"/>
  <c r="GO254" i="1"/>
  <c r="GP254" i="1"/>
  <c r="GV254" i="1"/>
  <c r="HC254" i="1" s="1"/>
  <c r="I255" i="1"/>
  <c r="K255" i="1"/>
  <c r="AC255" i="1"/>
  <c r="AE255" i="1"/>
  <c r="AD255" i="1" s="1"/>
  <c r="AF255" i="1"/>
  <c r="AG255" i="1"/>
  <c r="AH255" i="1"/>
  <c r="CV255" i="1" s="1"/>
  <c r="AI255" i="1"/>
  <c r="CW255" i="1" s="1"/>
  <c r="AJ255" i="1"/>
  <c r="CX255" i="1" s="1"/>
  <c r="W255" i="1" s="1"/>
  <c r="CQ255" i="1"/>
  <c r="CR255" i="1"/>
  <c r="CS255" i="1"/>
  <c r="CT255" i="1"/>
  <c r="CU255" i="1"/>
  <c r="FR255" i="1"/>
  <c r="GL255" i="1"/>
  <c r="GO255" i="1"/>
  <c r="GP255" i="1"/>
  <c r="GV255" i="1"/>
  <c r="HC255" i="1" s="1"/>
  <c r="I256" i="1"/>
  <c r="K256" i="1"/>
  <c r="AC256" i="1"/>
  <c r="CQ256" i="1" s="1"/>
  <c r="AE256" i="1"/>
  <c r="AF256" i="1"/>
  <c r="CT256" i="1" s="1"/>
  <c r="AG256" i="1"/>
  <c r="CU256" i="1" s="1"/>
  <c r="AH256" i="1"/>
  <c r="CV256" i="1" s="1"/>
  <c r="AI256" i="1"/>
  <c r="CW256" i="1" s="1"/>
  <c r="AJ256" i="1"/>
  <c r="CX256" i="1" s="1"/>
  <c r="FR256" i="1"/>
  <c r="GL256" i="1"/>
  <c r="GO256" i="1"/>
  <c r="GP256" i="1"/>
  <c r="GV256" i="1"/>
  <c r="HC256" i="1" s="1"/>
  <c r="AC257" i="1"/>
  <c r="AE257" i="1"/>
  <c r="AF257" i="1"/>
  <c r="AG257" i="1"/>
  <c r="CU257" i="1" s="1"/>
  <c r="AH257" i="1"/>
  <c r="CV257" i="1" s="1"/>
  <c r="AI257" i="1"/>
  <c r="CW257" i="1" s="1"/>
  <c r="AJ257" i="1"/>
  <c r="CX257" i="1" s="1"/>
  <c r="FR257" i="1"/>
  <c r="GL257" i="1"/>
  <c r="GO257" i="1"/>
  <c r="GP257" i="1"/>
  <c r="GV257" i="1"/>
  <c r="HC257" i="1" s="1"/>
  <c r="AC258" i="1"/>
  <c r="AE258" i="1"/>
  <c r="CR258" i="1" s="1"/>
  <c r="AF258" i="1"/>
  <c r="CT258" i="1" s="1"/>
  <c r="AG258" i="1"/>
  <c r="CU258" i="1" s="1"/>
  <c r="AH258" i="1"/>
  <c r="CV258" i="1" s="1"/>
  <c r="AI258" i="1"/>
  <c r="CW258" i="1" s="1"/>
  <c r="AJ258" i="1"/>
  <c r="CX258" i="1" s="1"/>
  <c r="FR258" i="1"/>
  <c r="GL258" i="1"/>
  <c r="GO258" i="1"/>
  <c r="GP258" i="1"/>
  <c r="GV258" i="1"/>
  <c r="HC258" i="1" s="1"/>
  <c r="I259" i="1"/>
  <c r="AC259" i="1"/>
  <c r="AE259" i="1"/>
  <c r="AF259" i="1"/>
  <c r="CT259" i="1" s="1"/>
  <c r="AG259" i="1"/>
  <c r="CU259" i="1" s="1"/>
  <c r="AH259" i="1"/>
  <c r="CV259" i="1" s="1"/>
  <c r="AI259" i="1"/>
  <c r="CW259" i="1" s="1"/>
  <c r="AJ259" i="1"/>
  <c r="CX259" i="1" s="1"/>
  <c r="FR259" i="1"/>
  <c r="GL259" i="1"/>
  <c r="GO259" i="1"/>
  <c r="GP259" i="1"/>
  <c r="GV259" i="1"/>
  <c r="HC259" i="1" s="1"/>
  <c r="AC260" i="1"/>
  <c r="AE260" i="1"/>
  <c r="AF260" i="1"/>
  <c r="AG260" i="1"/>
  <c r="AH260" i="1"/>
  <c r="CV260" i="1" s="1"/>
  <c r="AI260" i="1"/>
  <c r="CW260" i="1" s="1"/>
  <c r="AJ260" i="1"/>
  <c r="CX260" i="1" s="1"/>
  <c r="CU260" i="1"/>
  <c r="FR260" i="1"/>
  <c r="GL260" i="1"/>
  <c r="GO260" i="1"/>
  <c r="GP260" i="1"/>
  <c r="GV260" i="1"/>
  <c r="HC260" i="1" s="1"/>
  <c r="AC261" i="1"/>
  <c r="AE261" i="1"/>
  <c r="AF261" i="1"/>
  <c r="CT261" i="1" s="1"/>
  <c r="AG261" i="1"/>
  <c r="CU261" i="1" s="1"/>
  <c r="AH261" i="1"/>
  <c r="AI261" i="1"/>
  <c r="AJ261" i="1"/>
  <c r="CX261" i="1" s="1"/>
  <c r="CV261" i="1"/>
  <c r="CW261" i="1"/>
  <c r="FR261" i="1"/>
  <c r="GL261" i="1"/>
  <c r="GO261" i="1"/>
  <c r="GP261" i="1"/>
  <c r="GV261" i="1"/>
  <c r="HC261" i="1" s="1"/>
  <c r="AC262" i="1"/>
  <c r="CQ262" i="1" s="1"/>
  <c r="AD262" i="1"/>
  <c r="AE262" i="1"/>
  <c r="CS262" i="1" s="1"/>
  <c r="AF262" i="1"/>
  <c r="CT262" i="1" s="1"/>
  <c r="AG262" i="1"/>
  <c r="CU262" i="1" s="1"/>
  <c r="AH262" i="1"/>
  <c r="CV262" i="1" s="1"/>
  <c r="AI262" i="1"/>
  <c r="CW262" i="1" s="1"/>
  <c r="AJ262" i="1"/>
  <c r="CX262" i="1" s="1"/>
  <c r="FR262" i="1"/>
  <c r="GL262" i="1"/>
  <c r="GO262" i="1"/>
  <c r="GP262" i="1"/>
  <c r="GV262" i="1"/>
  <c r="HC262" i="1" s="1"/>
  <c r="I263" i="1"/>
  <c r="AC263" i="1"/>
  <c r="AE263" i="1"/>
  <c r="AF263" i="1"/>
  <c r="AG263" i="1"/>
  <c r="CU263" i="1" s="1"/>
  <c r="AH263" i="1"/>
  <c r="CV263" i="1" s="1"/>
  <c r="AI263" i="1"/>
  <c r="CW263" i="1" s="1"/>
  <c r="AJ263" i="1"/>
  <c r="CX263" i="1" s="1"/>
  <c r="FR263" i="1"/>
  <c r="GL263" i="1"/>
  <c r="GO263" i="1"/>
  <c r="GP263" i="1"/>
  <c r="GV263" i="1"/>
  <c r="HC263" i="1" s="1"/>
  <c r="AC264" i="1"/>
  <c r="CQ264" i="1" s="1"/>
  <c r="AE264" i="1"/>
  <c r="AD264" i="1" s="1"/>
  <c r="AF264" i="1"/>
  <c r="AG264" i="1"/>
  <c r="CU264" i="1" s="1"/>
  <c r="AH264" i="1"/>
  <c r="CV264" i="1" s="1"/>
  <c r="AI264" i="1"/>
  <c r="CW264" i="1" s="1"/>
  <c r="AJ264" i="1"/>
  <c r="CX264" i="1" s="1"/>
  <c r="CS264" i="1"/>
  <c r="CT264" i="1"/>
  <c r="FR264" i="1"/>
  <c r="GL264" i="1"/>
  <c r="GO264" i="1"/>
  <c r="GP264" i="1"/>
  <c r="GV264" i="1"/>
  <c r="HC264" i="1" s="1"/>
  <c r="I265" i="1"/>
  <c r="I267" i="1" s="1"/>
  <c r="K265" i="1"/>
  <c r="AC265" i="1"/>
  <c r="AD265" i="1"/>
  <c r="AE265" i="1"/>
  <c r="CR265" i="1" s="1"/>
  <c r="AF265" i="1"/>
  <c r="AG265" i="1"/>
  <c r="CU265" i="1" s="1"/>
  <c r="AH265" i="1"/>
  <c r="CV265" i="1" s="1"/>
  <c r="AI265" i="1"/>
  <c r="CW265" i="1" s="1"/>
  <c r="AJ265" i="1"/>
  <c r="CX265" i="1" s="1"/>
  <c r="CS265" i="1"/>
  <c r="FR265" i="1"/>
  <c r="GL265" i="1"/>
  <c r="GO265" i="1"/>
  <c r="GP265" i="1"/>
  <c r="GV265" i="1"/>
  <c r="HC265" i="1" s="1"/>
  <c r="I266" i="1"/>
  <c r="K266" i="1"/>
  <c r="AC266" i="1"/>
  <c r="AE266" i="1"/>
  <c r="AF266" i="1"/>
  <c r="AG266" i="1"/>
  <c r="CU266" i="1" s="1"/>
  <c r="AH266" i="1"/>
  <c r="CV266" i="1" s="1"/>
  <c r="AI266" i="1"/>
  <c r="CW266" i="1" s="1"/>
  <c r="V266" i="1" s="1"/>
  <c r="AJ266" i="1"/>
  <c r="CX266" i="1" s="1"/>
  <c r="CS266" i="1"/>
  <c r="FR266" i="1"/>
  <c r="GL266" i="1"/>
  <c r="GO266" i="1"/>
  <c r="GP266" i="1"/>
  <c r="GV266" i="1"/>
  <c r="HC266" i="1" s="1"/>
  <c r="AC267" i="1"/>
  <c r="CQ267" i="1" s="1"/>
  <c r="AE267" i="1"/>
  <c r="AD267" i="1" s="1"/>
  <c r="AF267" i="1"/>
  <c r="CT267" i="1" s="1"/>
  <c r="AG267" i="1"/>
  <c r="AH267" i="1"/>
  <c r="AI267" i="1"/>
  <c r="CW267" i="1" s="1"/>
  <c r="AJ267" i="1"/>
  <c r="CU267" i="1"/>
  <c r="CV267" i="1"/>
  <c r="CX267" i="1"/>
  <c r="FR267" i="1"/>
  <c r="GL267" i="1"/>
  <c r="GO267" i="1"/>
  <c r="GP267" i="1"/>
  <c r="GV267" i="1"/>
  <c r="HC267" i="1" s="1"/>
  <c r="AC268" i="1"/>
  <c r="AE268" i="1"/>
  <c r="CR268" i="1" s="1"/>
  <c r="AF268" i="1"/>
  <c r="CT268" i="1" s="1"/>
  <c r="AG268" i="1"/>
  <c r="CU268" i="1" s="1"/>
  <c r="AH268" i="1"/>
  <c r="CV268" i="1" s="1"/>
  <c r="AI268" i="1"/>
  <c r="CW268" i="1" s="1"/>
  <c r="AJ268" i="1"/>
  <c r="CX268" i="1" s="1"/>
  <c r="FR268" i="1"/>
  <c r="GL268" i="1"/>
  <c r="GO268" i="1"/>
  <c r="GP268" i="1"/>
  <c r="GV268" i="1"/>
  <c r="HC268" i="1" s="1"/>
  <c r="B270" i="1"/>
  <c r="B161" i="1" s="1"/>
  <c r="C270" i="1"/>
  <c r="C161" i="1" s="1"/>
  <c r="D270" i="1"/>
  <c r="D161" i="1" s="1"/>
  <c r="F270" i="1"/>
  <c r="F161" i="1" s="1"/>
  <c r="G270" i="1"/>
  <c r="BX270" i="1"/>
  <c r="BX161" i="1" s="1"/>
  <c r="CK270" i="1"/>
  <c r="CK161" i="1" s="1"/>
  <c r="CL270" i="1"/>
  <c r="CL161" i="1" s="1"/>
  <c r="CM270" i="1"/>
  <c r="CM161" i="1" s="1"/>
  <c r="FP270" i="1"/>
  <c r="FP161" i="1" s="1"/>
  <c r="GC270" i="1"/>
  <c r="GC161" i="1" s="1"/>
  <c r="GD270" i="1"/>
  <c r="GD161" i="1" s="1"/>
  <c r="GE270" i="1"/>
  <c r="GE161" i="1" s="1"/>
  <c r="D300" i="1"/>
  <c r="E302" i="1"/>
  <c r="Z302" i="1"/>
  <c r="AA302" i="1"/>
  <c r="AM302" i="1"/>
  <c r="AN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R302" i="1"/>
  <c r="DS302" i="1"/>
  <c r="EE302" i="1"/>
  <c r="EF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AC304" i="1"/>
  <c r="AE304" i="1"/>
  <c r="AF304" i="1"/>
  <c r="S304" i="1" s="1"/>
  <c r="CY304" i="1" s="1"/>
  <c r="X304" i="1" s="1"/>
  <c r="AG304" i="1"/>
  <c r="CU304" i="1" s="1"/>
  <c r="T304" i="1" s="1"/>
  <c r="AH304" i="1"/>
  <c r="CV304" i="1" s="1"/>
  <c r="U304" i="1" s="1"/>
  <c r="AI304" i="1"/>
  <c r="CW304" i="1" s="1"/>
  <c r="V304" i="1" s="1"/>
  <c r="AJ304" i="1"/>
  <c r="CX304" i="1" s="1"/>
  <c r="W304" i="1" s="1"/>
  <c r="FR304" i="1"/>
  <c r="GL304" i="1"/>
  <c r="GN304" i="1"/>
  <c r="GP304" i="1"/>
  <c r="GV304" i="1"/>
  <c r="HC304" i="1" s="1"/>
  <c r="GX304" i="1" s="1"/>
  <c r="AC305" i="1"/>
  <c r="P305" i="1" s="1"/>
  <c r="AE305" i="1"/>
  <c r="Q305" i="1" s="1"/>
  <c r="AF305" i="1"/>
  <c r="S305" i="1" s="1"/>
  <c r="AG305" i="1"/>
  <c r="CU305" i="1" s="1"/>
  <c r="T305" i="1" s="1"/>
  <c r="AH305" i="1"/>
  <c r="CV305" i="1" s="1"/>
  <c r="U305" i="1" s="1"/>
  <c r="AI305" i="1"/>
  <c r="CW305" i="1" s="1"/>
  <c r="V305" i="1" s="1"/>
  <c r="AJ305" i="1"/>
  <c r="CX305" i="1" s="1"/>
  <c r="W305" i="1" s="1"/>
  <c r="CQ305" i="1"/>
  <c r="CS305" i="1"/>
  <c r="FR305" i="1"/>
  <c r="GL305" i="1"/>
  <c r="GN305" i="1"/>
  <c r="GP305" i="1"/>
  <c r="GV305" i="1"/>
  <c r="HC305" i="1" s="1"/>
  <c r="GX305" i="1" s="1"/>
  <c r="I306" i="1"/>
  <c r="K306" i="1"/>
  <c r="AC306" i="1"/>
  <c r="AE306" i="1"/>
  <c r="AD306" i="1" s="1"/>
  <c r="AF306" i="1"/>
  <c r="CT306" i="1" s="1"/>
  <c r="AG306" i="1"/>
  <c r="CU306" i="1" s="1"/>
  <c r="AH306" i="1"/>
  <c r="AI306" i="1"/>
  <c r="CW306" i="1" s="1"/>
  <c r="AJ306" i="1"/>
  <c r="CX306" i="1" s="1"/>
  <c r="CV306" i="1"/>
  <c r="FR306" i="1"/>
  <c r="GL306" i="1"/>
  <c r="GN306" i="1"/>
  <c r="GP306" i="1"/>
  <c r="GV306" i="1"/>
  <c r="HC306" i="1" s="1"/>
  <c r="I307" i="1"/>
  <c r="K307" i="1"/>
  <c r="AC307" i="1"/>
  <c r="AE307" i="1"/>
  <c r="AD307" i="1" s="1"/>
  <c r="AF307" i="1"/>
  <c r="CT307" i="1" s="1"/>
  <c r="AG307" i="1"/>
  <c r="CU307" i="1" s="1"/>
  <c r="T307" i="1" s="1"/>
  <c r="AH307" i="1"/>
  <c r="CV307" i="1" s="1"/>
  <c r="U307" i="1" s="1"/>
  <c r="AI307" i="1"/>
  <c r="CW307" i="1" s="1"/>
  <c r="V307" i="1" s="1"/>
  <c r="AJ307" i="1"/>
  <c r="CX307" i="1" s="1"/>
  <c r="FR307" i="1"/>
  <c r="GL307" i="1"/>
  <c r="GN307" i="1"/>
  <c r="GP307" i="1"/>
  <c r="GV307" i="1"/>
  <c r="HC307" i="1" s="1"/>
  <c r="I308" i="1"/>
  <c r="K308" i="1"/>
  <c r="AC308" i="1"/>
  <c r="AD308" i="1"/>
  <c r="AE308" i="1"/>
  <c r="R308" i="1" s="1"/>
  <c r="AF308" i="1"/>
  <c r="AG308" i="1"/>
  <c r="CU308" i="1" s="1"/>
  <c r="AH308" i="1"/>
  <c r="CV308" i="1" s="1"/>
  <c r="AI308" i="1"/>
  <c r="CW308" i="1" s="1"/>
  <c r="AJ308" i="1"/>
  <c r="CX308" i="1" s="1"/>
  <c r="FR308" i="1"/>
  <c r="GL308" i="1"/>
  <c r="GN308" i="1"/>
  <c r="GP308" i="1"/>
  <c r="GV308" i="1"/>
  <c r="HC308" i="1" s="1"/>
  <c r="GX308" i="1" s="1"/>
  <c r="I309" i="1"/>
  <c r="K309" i="1"/>
  <c r="AC309" i="1"/>
  <c r="CQ309" i="1" s="1"/>
  <c r="AE309" i="1"/>
  <c r="AF309" i="1"/>
  <c r="AG309" i="1"/>
  <c r="CU309" i="1" s="1"/>
  <c r="AH309" i="1"/>
  <c r="CV309" i="1" s="1"/>
  <c r="AI309" i="1"/>
  <c r="CW309" i="1" s="1"/>
  <c r="AJ309" i="1"/>
  <c r="CX309" i="1" s="1"/>
  <c r="W309" i="1" s="1"/>
  <c r="FR309" i="1"/>
  <c r="GL309" i="1"/>
  <c r="GN309" i="1"/>
  <c r="GP309" i="1"/>
  <c r="GV309" i="1"/>
  <c r="HC309" i="1" s="1"/>
  <c r="I310" i="1"/>
  <c r="K310" i="1"/>
  <c r="AC310" i="1"/>
  <c r="CQ310" i="1" s="1"/>
  <c r="AE310" i="1"/>
  <c r="AF310" i="1"/>
  <c r="AG310" i="1"/>
  <c r="CU310" i="1" s="1"/>
  <c r="AH310" i="1"/>
  <c r="CV310" i="1" s="1"/>
  <c r="U310" i="1" s="1"/>
  <c r="AI310" i="1"/>
  <c r="CW310" i="1" s="1"/>
  <c r="AJ310" i="1"/>
  <c r="CX310" i="1" s="1"/>
  <c r="FR310" i="1"/>
  <c r="GL310" i="1"/>
  <c r="GN310" i="1"/>
  <c r="GP310" i="1"/>
  <c r="GV310" i="1"/>
  <c r="HC310" i="1" s="1"/>
  <c r="I311" i="1"/>
  <c r="K311" i="1"/>
  <c r="AC311" i="1"/>
  <c r="AE311" i="1"/>
  <c r="AD311" i="1" s="1"/>
  <c r="AF311" i="1"/>
  <c r="AG311" i="1"/>
  <c r="AH311" i="1"/>
  <c r="AI311" i="1"/>
  <c r="CW311" i="1" s="1"/>
  <c r="AJ311" i="1"/>
  <c r="CX311" i="1" s="1"/>
  <c r="CU311" i="1"/>
  <c r="CV311" i="1"/>
  <c r="FR311" i="1"/>
  <c r="GL311" i="1"/>
  <c r="GN311" i="1"/>
  <c r="GP311" i="1"/>
  <c r="GV311" i="1"/>
  <c r="HC311" i="1" s="1"/>
  <c r="I312" i="1"/>
  <c r="Q312" i="1" s="1"/>
  <c r="K312" i="1"/>
  <c r="AC312" i="1"/>
  <c r="AE312" i="1"/>
  <c r="CS312" i="1" s="1"/>
  <c r="AF312" i="1"/>
  <c r="AG312" i="1"/>
  <c r="CU312" i="1" s="1"/>
  <c r="AH312" i="1"/>
  <c r="CV312" i="1" s="1"/>
  <c r="AI312" i="1"/>
  <c r="CW312" i="1" s="1"/>
  <c r="AJ312" i="1"/>
  <c r="CX312" i="1" s="1"/>
  <c r="W312" i="1" s="1"/>
  <c r="CQ312" i="1"/>
  <c r="FR312" i="1"/>
  <c r="GL312" i="1"/>
  <c r="GN312" i="1"/>
  <c r="GP312" i="1"/>
  <c r="GV312" i="1"/>
  <c r="HC312" i="1" s="1"/>
  <c r="GX312" i="1" s="1"/>
  <c r="I313" i="1"/>
  <c r="K313" i="1"/>
  <c r="AC313" i="1"/>
  <c r="AE313" i="1"/>
  <c r="AF313" i="1"/>
  <c r="CT313" i="1" s="1"/>
  <c r="AG313" i="1"/>
  <c r="CU313" i="1" s="1"/>
  <c r="AH313" i="1"/>
  <c r="CV313" i="1" s="1"/>
  <c r="AI313" i="1"/>
  <c r="CW313" i="1" s="1"/>
  <c r="AJ313" i="1"/>
  <c r="CX313" i="1" s="1"/>
  <c r="CQ313" i="1"/>
  <c r="FR313" i="1"/>
  <c r="GL313" i="1"/>
  <c r="GN313" i="1"/>
  <c r="GP313" i="1"/>
  <c r="GV313" i="1"/>
  <c r="HC313" i="1" s="1"/>
  <c r="I314" i="1"/>
  <c r="K314" i="1"/>
  <c r="AC314" i="1"/>
  <c r="AE314" i="1"/>
  <c r="AD314" i="1" s="1"/>
  <c r="AF314" i="1"/>
  <c r="AG314" i="1"/>
  <c r="CU314" i="1" s="1"/>
  <c r="AH314" i="1"/>
  <c r="CV314" i="1" s="1"/>
  <c r="AI314" i="1"/>
  <c r="CW314" i="1" s="1"/>
  <c r="AJ314" i="1"/>
  <c r="CX314" i="1" s="1"/>
  <c r="W314" i="1" s="1"/>
  <c r="FR314" i="1"/>
  <c r="GL314" i="1"/>
  <c r="GN314" i="1"/>
  <c r="GP314" i="1"/>
  <c r="GV314" i="1"/>
  <c r="HC314" i="1" s="1"/>
  <c r="I315" i="1"/>
  <c r="K315" i="1"/>
  <c r="AC315" i="1"/>
  <c r="CQ315" i="1" s="1"/>
  <c r="AD315" i="1"/>
  <c r="AE315" i="1"/>
  <c r="CS315" i="1" s="1"/>
  <c r="AF315" i="1"/>
  <c r="AG315" i="1"/>
  <c r="CU315" i="1" s="1"/>
  <c r="AH315" i="1"/>
  <c r="CV315" i="1" s="1"/>
  <c r="AI315" i="1"/>
  <c r="CW315" i="1" s="1"/>
  <c r="V315" i="1" s="1"/>
  <c r="AJ315" i="1"/>
  <c r="CX315" i="1" s="1"/>
  <c r="FR315" i="1"/>
  <c r="GL315" i="1"/>
  <c r="GN315" i="1"/>
  <c r="GP315" i="1"/>
  <c r="GV315" i="1"/>
  <c r="HC315" i="1" s="1"/>
  <c r="AC316" i="1"/>
  <c r="CQ316" i="1" s="1"/>
  <c r="AE316" i="1"/>
  <c r="AF316" i="1"/>
  <c r="AG316" i="1"/>
  <c r="CU316" i="1" s="1"/>
  <c r="T316" i="1" s="1"/>
  <c r="AH316" i="1"/>
  <c r="CV316" i="1" s="1"/>
  <c r="U316" i="1" s="1"/>
  <c r="AI316" i="1"/>
  <c r="CW316" i="1" s="1"/>
  <c r="V316" i="1" s="1"/>
  <c r="AJ316" i="1"/>
  <c r="CX316" i="1" s="1"/>
  <c r="W316" i="1" s="1"/>
  <c r="FR316" i="1"/>
  <c r="GL316" i="1"/>
  <c r="GO316" i="1"/>
  <c r="GP316" i="1"/>
  <c r="GV316" i="1"/>
  <c r="HC316" i="1" s="1"/>
  <c r="GX316" i="1" s="1"/>
  <c r="AC317" i="1"/>
  <c r="AE317" i="1"/>
  <c r="Q317" i="1" s="1"/>
  <c r="AF317" i="1"/>
  <c r="CT317" i="1" s="1"/>
  <c r="AG317" i="1"/>
  <c r="AH317" i="1"/>
  <c r="CV317" i="1" s="1"/>
  <c r="U317" i="1" s="1"/>
  <c r="AI317" i="1"/>
  <c r="CW317" i="1" s="1"/>
  <c r="V317" i="1" s="1"/>
  <c r="AJ317" i="1"/>
  <c r="CX317" i="1" s="1"/>
  <c r="W317" i="1" s="1"/>
  <c r="CU317" i="1"/>
  <c r="T317" i="1" s="1"/>
  <c r="FR317" i="1"/>
  <c r="GL317" i="1"/>
  <c r="GO317" i="1"/>
  <c r="GP317" i="1"/>
  <c r="GV317" i="1"/>
  <c r="HC317" i="1" s="1"/>
  <c r="GX317" i="1" s="1"/>
  <c r="R318" i="1"/>
  <c r="AC318" i="1"/>
  <c r="P318" i="1" s="1"/>
  <c r="AE318" i="1"/>
  <c r="AF318" i="1"/>
  <c r="S318" i="1" s="1"/>
  <c r="CY318" i="1" s="1"/>
  <c r="X318" i="1" s="1"/>
  <c r="AG318" i="1"/>
  <c r="CU318" i="1" s="1"/>
  <c r="T318" i="1" s="1"/>
  <c r="AH318" i="1"/>
  <c r="CV318" i="1" s="1"/>
  <c r="U318" i="1" s="1"/>
  <c r="AI318" i="1"/>
  <c r="CW318" i="1" s="1"/>
  <c r="V318" i="1" s="1"/>
  <c r="AJ318" i="1"/>
  <c r="CX318" i="1" s="1"/>
  <c r="W318" i="1" s="1"/>
  <c r="CQ318" i="1"/>
  <c r="CT318" i="1"/>
  <c r="FR318" i="1"/>
  <c r="GL318" i="1"/>
  <c r="GN318" i="1"/>
  <c r="GP318" i="1"/>
  <c r="GV318" i="1"/>
  <c r="HC318" i="1" s="1"/>
  <c r="GX318" i="1" s="1"/>
  <c r="AC319" i="1"/>
  <c r="AE319" i="1"/>
  <c r="AF319" i="1"/>
  <c r="AG319" i="1"/>
  <c r="CU319" i="1" s="1"/>
  <c r="T319" i="1" s="1"/>
  <c r="AH319" i="1"/>
  <c r="CV319" i="1" s="1"/>
  <c r="U319" i="1" s="1"/>
  <c r="AI319" i="1"/>
  <c r="CW319" i="1" s="1"/>
  <c r="V319" i="1" s="1"/>
  <c r="AJ319" i="1"/>
  <c r="CX319" i="1" s="1"/>
  <c r="W319" i="1" s="1"/>
  <c r="CQ319" i="1"/>
  <c r="FR319" i="1"/>
  <c r="GL319" i="1"/>
  <c r="GN319" i="1"/>
  <c r="GP319" i="1"/>
  <c r="GV319" i="1"/>
  <c r="HC319" i="1" s="1"/>
  <c r="GX319" i="1" s="1"/>
  <c r="AC320" i="1"/>
  <c r="P320" i="1" s="1"/>
  <c r="AE320" i="1"/>
  <c r="AF320" i="1"/>
  <c r="AG320" i="1"/>
  <c r="CU320" i="1" s="1"/>
  <c r="T320" i="1" s="1"/>
  <c r="AH320" i="1"/>
  <c r="CV320" i="1" s="1"/>
  <c r="U320" i="1" s="1"/>
  <c r="AI320" i="1"/>
  <c r="CW320" i="1" s="1"/>
  <c r="V320" i="1" s="1"/>
  <c r="AJ320" i="1"/>
  <c r="CX320" i="1" s="1"/>
  <c r="W320" i="1" s="1"/>
  <c r="FR320" i="1"/>
  <c r="GL320" i="1"/>
  <c r="GN320" i="1"/>
  <c r="GP320" i="1"/>
  <c r="GV320" i="1"/>
  <c r="HC320" i="1" s="1"/>
  <c r="GX320" i="1" s="1"/>
  <c r="S321" i="1"/>
  <c r="AC321" i="1"/>
  <c r="AE321" i="1"/>
  <c r="Q321" i="1" s="1"/>
  <c r="AF321" i="1"/>
  <c r="AG321" i="1"/>
  <c r="CU321" i="1" s="1"/>
  <c r="T321" i="1" s="1"/>
  <c r="AH321" i="1"/>
  <c r="CV321" i="1" s="1"/>
  <c r="U321" i="1" s="1"/>
  <c r="AI321" i="1"/>
  <c r="CW321" i="1" s="1"/>
  <c r="V321" i="1" s="1"/>
  <c r="AJ321" i="1"/>
  <c r="CT321" i="1"/>
  <c r="CX321" i="1"/>
  <c r="W321" i="1" s="1"/>
  <c r="FR321" i="1"/>
  <c r="GL321" i="1"/>
  <c r="GN321" i="1"/>
  <c r="GP321" i="1"/>
  <c r="GV321" i="1"/>
  <c r="HC321" i="1" s="1"/>
  <c r="GX321" i="1" s="1"/>
  <c r="B323" i="1"/>
  <c r="B302" i="1" s="1"/>
  <c r="C323" i="1"/>
  <c r="C302" i="1" s="1"/>
  <c r="D323" i="1"/>
  <c r="D302" i="1" s="1"/>
  <c r="F323" i="1"/>
  <c r="F302" i="1" s="1"/>
  <c r="G323" i="1"/>
  <c r="BB323" i="1"/>
  <c r="BX323" i="1"/>
  <c r="CK323" i="1"/>
  <c r="CK302" i="1" s="1"/>
  <c r="CL323" i="1"/>
  <c r="BC323" i="1" s="1"/>
  <c r="CM323" i="1"/>
  <c r="BD323" i="1" s="1"/>
  <c r="FP323" i="1"/>
  <c r="GC323" i="1"/>
  <c r="GD323" i="1"/>
  <c r="GD302" i="1" s="1"/>
  <c r="GE323" i="1"/>
  <c r="D353" i="1"/>
  <c r="E355" i="1"/>
  <c r="Z355" i="1"/>
  <c r="AA355" i="1"/>
  <c r="AM355" i="1"/>
  <c r="AN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R355" i="1"/>
  <c r="DS355" i="1"/>
  <c r="EE355" i="1"/>
  <c r="EF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I357" i="1"/>
  <c r="K357" i="1"/>
  <c r="AC357" i="1"/>
  <c r="AE357" i="1"/>
  <c r="AD357" i="1" s="1"/>
  <c r="AF357" i="1"/>
  <c r="AG357" i="1"/>
  <c r="CU357" i="1" s="1"/>
  <c r="AH357" i="1"/>
  <c r="CV357" i="1" s="1"/>
  <c r="AI357" i="1"/>
  <c r="CW357" i="1" s="1"/>
  <c r="AJ357" i="1"/>
  <c r="CX357" i="1" s="1"/>
  <c r="FR357" i="1"/>
  <c r="GL357" i="1"/>
  <c r="GN357" i="1"/>
  <c r="GP357" i="1"/>
  <c r="GV357" i="1"/>
  <c r="HC357" i="1" s="1"/>
  <c r="I358" i="1"/>
  <c r="K358" i="1"/>
  <c r="AC358" i="1"/>
  <c r="CQ358" i="1" s="1"/>
  <c r="AE358" i="1"/>
  <c r="AF358" i="1"/>
  <c r="CT358" i="1" s="1"/>
  <c r="AG358" i="1"/>
  <c r="CU358" i="1" s="1"/>
  <c r="AH358" i="1"/>
  <c r="CV358" i="1" s="1"/>
  <c r="AI358" i="1"/>
  <c r="CW358" i="1" s="1"/>
  <c r="AJ358" i="1"/>
  <c r="CX358" i="1" s="1"/>
  <c r="W358" i="1" s="1"/>
  <c r="FR358" i="1"/>
  <c r="GL358" i="1"/>
  <c r="GN358" i="1"/>
  <c r="GP358" i="1"/>
  <c r="GV358" i="1"/>
  <c r="HC358" i="1" s="1"/>
  <c r="I359" i="1"/>
  <c r="K359" i="1"/>
  <c r="AC359" i="1"/>
  <c r="AE359" i="1"/>
  <c r="AF359" i="1"/>
  <c r="CT359" i="1" s="1"/>
  <c r="AG359" i="1"/>
  <c r="CU359" i="1" s="1"/>
  <c r="AH359" i="1"/>
  <c r="CV359" i="1" s="1"/>
  <c r="AI359" i="1"/>
  <c r="CW359" i="1" s="1"/>
  <c r="AJ359" i="1"/>
  <c r="CX359" i="1" s="1"/>
  <c r="W359" i="1" s="1"/>
  <c r="FR359" i="1"/>
  <c r="GL359" i="1"/>
  <c r="GO359" i="1"/>
  <c r="GP359" i="1"/>
  <c r="GV359" i="1"/>
  <c r="HC359" i="1" s="1"/>
  <c r="I360" i="1"/>
  <c r="K360" i="1"/>
  <c r="AC360" i="1"/>
  <c r="AE360" i="1"/>
  <c r="AF360" i="1"/>
  <c r="CT360" i="1" s="1"/>
  <c r="AG360" i="1"/>
  <c r="CU360" i="1" s="1"/>
  <c r="AH360" i="1"/>
  <c r="CV360" i="1" s="1"/>
  <c r="U360" i="1" s="1"/>
  <c r="AI360" i="1"/>
  <c r="CW360" i="1" s="1"/>
  <c r="AJ360" i="1"/>
  <c r="CX360" i="1" s="1"/>
  <c r="W360" i="1" s="1"/>
  <c r="FR360" i="1"/>
  <c r="GL360" i="1"/>
  <c r="GO360" i="1"/>
  <c r="GP360" i="1"/>
  <c r="GV360" i="1"/>
  <c r="HC360" i="1" s="1"/>
  <c r="I361" i="1"/>
  <c r="K361" i="1"/>
  <c r="AC361" i="1"/>
  <c r="CQ361" i="1" s="1"/>
  <c r="AE361" i="1"/>
  <c r="AF361" i="1"/>
  <c r="AG361" i="1"/>
  <c r="CU361" i="1" s="1"/>
  <c r="AH361" i="1"/>
  <c r="CV361" i="1" s="1"/>
  <c r="AI361" i="1"/>
  <c r="CW361" i="1" s="1"/>
  <c r="AJ361" i="1"/>
  <c r="CX361" i="1" s="1"/>
  <c r="FR361" i="1"/>
  <c r="GL361" i="1"/>
  <c r="GN361" i="1"/>
  <c r="GP361" i="1"/>
  <c r="GV361" i="1"/>
  <c r="HC361" i="1" s="1"/>
  <c r="I362" i="1"/>
  <c r="K362" i="1"/>
  <c r="AC362" i="1"/>
  <c r="CQ362" i="1" s="1"/>
  <c r="AE362" i="1"/>
  <c r="AF362" i="1"/>
  <c r="AG362" i="1"/>
  <c r="CU362" i="1" s="1"/>
  <c r="AH362" i="1"/>
  <c r="CV362" i="1" s="1"/>
  <c r="AI362" i="1"/>
  <c r="CW362" i="1" s="1"/>
  <c r="AJ362" i="1"/>
  <c r="CX362" i="1" s="1"/>
  <c r="FR362" i="1"/>
  <c r="GL362" i="1"/>
  <c r="GN362" i="1"/>
  <c r="GP362" i="1"/>
  <c r="GV362" i="1"/>
  <c r="HC362" i="1"/>
  <c r="I363" i="1"/>
  <c r="K363" i="1"/>
  <c r="AC363" i="1"/>
  <c r="AE363" i="1"/>
  <c r="AD363" i="1" s="1"/>
  <c r="AF363" i="1"/>
  <c r="AG363" i="1"/>
  <c r="CU363" i="1" s="1"/>
  <c r="AH363" i="1"/>
  <c r="CV363" i="1" s="1"/>
  <c r="AI363" i="1"/>
  <c r="CW363" i="1" s="1"/>
  <c r="AJ363" i="1"/>
  <c r="CX363" i="1" s="1"/>
  <c r="CQ363" i="1"/>
  <c r="FR363" i="1"/>
  <c r="GL363" i="1"/>
  <c r="GO363" i="1"/>
  <c r="GP363" i="1"/>
  <c r="GV363" i="1"/>
  <c r="HC363" i="1"/>
  <c r="GX363" i="1" s="1"/>
  <c r="I364" i="1"/>
  <c r="K364" i="1"/>
  <c r="AC364" i="1"/>
  <c r="AE364" i="1"/>
  <c r="AF364" i="1"/>
  <c r="CT364" i="1" s="1"/>
  <c r="AG364" i="1"/>
  <c r="CU364" i="1" s="1"/>
  <c r="AH364" i="1"/>
  <c r="CV364" i="1" s="1"/>
  <c r="U364" i="1" s="1"/>
  <c r="AI364" i="1"/>
  <c r="CW364" i="1" s="1"/>
  <c r="V364" i="1" s="1"/>
  <c r="AJ364" i="1"/>
  <c r="CX364" i="1" s="1"/>
  <c r="FR364" i="1"/>
  <c r="GL364" i="1"/>
  <c r="GO364" i="1"/>
  <c r="GP364" i="1"/>
  <c r="GV364" i="1"/>
  <c r="HC364" i="1" s="1"/>
  <c r="I365" i="1"/>
  <c r="I367" i="1" s="1"/>
  <c r="K365" i="1"/>
  <c r="AC365" i="1"/>
  <c r="AE365" i="1"/>
  <c r="AF365" i="1"/>
  <c r="AG365" i="1"/>
  <c r="CU365" i="1" s="1"/>
  <c r="AH365" i="1"/>
  <c r="CV365" i="1" s="1"/>
  <c r="AI365" i="1"/>
  <c r="CW365" i="1" s="1"/>
  <c r="AJ365" i="1"/>
  <c r="CX365" i="1" s="1"/>
  <c r="W365" i="1" s="1"/>
  <c r="FR365" i="1"/>
  <c r="GL365" i="1"/>
  <c r="GN365" i="1"/>
  <c r="GP365" i="1"/>
  <c r="GV365" i="1"/>
  <c r="HC365" i="1" s="1"/>
  <c r="I366" i="1"/>
  <c r="K366" i="1"/>
  <c r="AC366" i="1"/>
  <c r="CQ366" i="1" s="1"/>
  <c r="AE366" i="1"/>
  <c r="AD366" i="1" s="1"/>
  <c r="AF366" i="1"/>
  <c r="CT366" i="1" s="1"/>
  <c r="AG366" i="1"/>
  <c r="CU366" i="1" s="1"/>
  <c r="AH366" i="1"/>
  <c r="CV366" i="1" s="1"/>
  <c r="U366" i="1" s="1"/>
  <c r="AI366" i="1"/>
  <c r="CW366" i="1" s="1"/>
  <c r="AJ366" i="1"/>
  <c r="CX366" i="1" s="1"/>
  <c r="W366" i="1" s="1"/>
  <c r="CR366" i="1"/>
  <c r="CS366" i="1"/>
  <c r="FR366" i="1"/>
  <c r="GL366" i="1"/>
  <c r="GN366" i="1"/>
  <c r="GP366" i="1"/>
  <c r="GV366" i="1"/>
  <c r="HC366" i="1" s="1"/>
  <c r="GX366" i="1" s="1"/>
  <c r="AC367" i="1"/>
  <c r="AE367" i="1"/>
  <c r="AF367" i="1"/>
  <c r="AG367" i="1"/>
  <c r="CU367" i="1" s="1"/>
  <c r="AH367" i="1"/>
  <c r="CV367" i="1" s="1"/>
  <c r="AI367" i="1"/>
  <c r="CW367" i="1" s="1"/>
  <c r="AJ367" i="1"/>
  <c r="CX367" i="1" s="1"/>
  <c r="CQ367" i="1"/>
  <c r="FR367" i="1"/>
  <c r="GL367" i="1"/>
  <c r="GN367" i="1"/>
  <c r="GP367" i="1"/>
  <c r="GV367" i="1"/>
  <c r="HC367" i="1" s="1"/>
  <c r="AC368" i="1"/>
  <c r="AE368" i="1"/>
  <c r="AF368" i="1"/>
  <c r="CT368" i="1" s="1"/>
  <c r="AG368" i="1"/>
  <c r="CU368" i="1" s="1"/>
  <c r="AH368" i="1"/>
  <c r="CV368" i="1" s="1"/>
  <c r="AI368" i="1"/>
  <c r="CW368" i="1" s="1"/>
  <c r="AJ368" i="1"/>
  <c r="CX368" i="1" s="1"/>
  <c r="FR368" i="1"/>
  <c r="GL368" i="1"/>
  <c r="GN368" i="1"/>
  <c r="GP368" i="1"/>
  <c r="GV368" i="1"/>
  <c r="HC368" i="1" s="1"/>
  <c r="B370" i="1"/>
  <c r="B355" i="1" s="1"/>
  <c r="C370" i="1"/>
  <c r="C355" i="1" s="1"/>
  <c r="D370" i="1"/>
  <c r="D355" i="1" s="1"/>
  <c r="F370" i="1"/>
  <c r="F355" i="1" s="1"/>
  <c r="G370" i="1"/>
  <c r="BX370" i="1"/>
  <c r="CK370" i="1"/>
  <c r="CK355" i="1" s="1"/>
  <c r="CL370" i="1"/>
  <c r="CM370" i="1"/>
  <c r="FP370" i="1"/>
  <c r="GC370" i="1"/>
  <c r="GC355" i="1" s="1"/>
  <c r="GD370" i="1"/>
  <c r="GD355" i="1" s="1"/>
  <c r="GE370" i="1"/>
  <c r="GE355" i="1" s="1"/>
  <c r="D400" i="1"/>
  <c r="E402" i="1"/>
  <c r="Z402" i="1"/>
  <c r="AA402" i="1"/>
  <c r="AM402" i="1"/>
  <c r="AN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R402" i="1"/>
  <c r="DS402" i="1"/>
  <c r="EE402" i="1"/>
  <c r="EF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I404" i="1"/>
  <c r="K404" i="1"/>
  <c r="AC404" i="1"/>
  <c r="AE404" i="1"/>
  <c r="CS404" i="1" s="1"/>
  <c r="AF404" i="1"/>
  <c r="AG404" i="1"/>
  <c r="CU404" i="1" s="1"/>
  <c r="AH404" i="1"/>
  <c r="CV404" i="1" s="1"/>
  <c r="AI404" i="1"/>
  <c r="CW404" i="1" s="1"/>
  <c r="AJ404" i="1"/>
  <c r="CX404" i="1" s="1"/>
  <c r="FR404" i="1"/>
  <c r="GL404" i="1"/>
  <c r="GN404" i="1"/>
  <c r="GP404" i="1"/>
  <c r="GV404" i="1"/>
  <c r="HC404" i="1" s="1"/>
  <c r="I405" i="1"/>
  <c r="K405" i="1"/>
  <c r="T405" i="1"/>
  <c r="AC405" i="1"/>
  <c r="P405" i="1" s="1"/>
  <c r="AE405" i="1"/>
  <c r="AD405" i="1" s="1"/>
  <c r="AF405" i="1"/>
  <c r="CT405" i="1" s="1"/>
  <c r="AG405" i="1"/>
  <c r="CU405" i="1" s="1"/>
  <c r="AH405" i="1"/>
  <c r="CV405" i="1" s="1"/>
  <c r="U405" i="1" s="1"/>
  <c r="AI405" i="1"/>
  <c r="CW405" i="1" s="1"/>
  <c r="V405" i="1" s="1"/>
  <c r="AJ405" i="1"/>
  <c r="CX405" i="1" s="1"/>
  <c r="W405" i="1" s="1"/>
  <c r="CR405" i="1"/>
  <c r="FR405" i="1"/>
  <c r="GL405" i="1"/>
  <c r="GN405" i="1"/>
  <c r="GP405" i="1"/>
  <c r="GV405" i="1"/>
  <c r="HC405" i="1" s="1"/>
  <c r="I406" i="1"/>
  <c r="K406" i="1"/>
  <c r="AC406" i="1"/>
  <c r="CQ406" i="1" s="1"/>
  <c r="AD406" i="1"/>
  <c r="AE406" i="1"/>
  <c r="CS406" i="1" s="1"/>
  <c r="AF406" i="1"/>
  <c r="CT406" i="1" s="1"/>
  <c r="AG406" i="1"/>
  <c r="CU406" i="1" s="1"/>
  <c r="AH406" i="1"/>
  <c r="CV406" i="1" s="1"/>
  <c r="U406" i="1" s="1"/>
  <c r="AI406" i="1"/>
  <c r="CW406" i="1" s="1"/>
  <c r="V406" i="1" s="1"/>
  <c r="AJ406" i="1"/>
  <c r="CX406" i="1" s="1"/>
  <c r="CR406" i="1"/>
  <c r="FR406" i="1"/>
  <c r="GL406" i="1"/>
  <c r="GN406" i="1"/>
  <c r="GP406" i="1"/>
  <c r="GV406" i="1"/>
  <c r="HC406" i="1" s="1"/>
  <c r="GX406" i="1" s="1"/>
  <c r="I407" i="1"/>
  <c r="K407" i="1"/>
  <c r="AC407" i="1"/>
  <c r="AE407" i="1"/>
  <c r="AF407" i="1"/>
  <c r="AG407" i="1"/>
  <c r="CU407" i="1" s="1"/>
  <c r="AH407" i="1"/>
  <c r="CV407" i="1" s="1"/>
  <c r="AI407" i="1"/>
  <c r="CW407" i="1" s="1"/>
  <c r="AJ407" i="1"/>
  <c r="CX407" i="1" s="1"/>
  <c r="W407" i="1" s="1"/>
  <c r="FR407" i="1"/>
  <c r="GL407" i="1"/>
  <c r="GN407" i="1"/>
  <c r="GP407" i="1"/>
  <c r="GV407" i="1"/>
  <c r="HC407" i="1" s="1"/>
  <c r="I408" i="1"/>
  <c r="K408" i="1"/>
  <c r="V408" i="1"/>
  <c r="AC408" i="1"/>
  <c r="P408" i="1" s="1"/>
  <c r="AE408" i="1"/>
  <c r="Q408" i="1" s="1"/>
  <c r="AF408" i="1"/>
  <c r="S408" i="1" s="1"/>
  <c r="AG408" i="1"/>
  <c r="CU408" i="1" s="1"/>
  <c r="T408" i="1" s="1"/>
  <c r="AH408" i="1"/>
  <c r="CV408" i="1" s="1"/>
  <c r="U408" i="1" s="1"/>
  <c r="AI408" i="1"/>
  <c r="AJ408" i="1"/>
  <c r="CX408" i="1" s="1"/>
  <c r="W408" i="1" s="1"/>
  <c r="CQ408" i="1"/>
  <c r="CT408" i="1"/>
  <c r="CW408" i="1"/>
  <c r="FR408" i="1"/>
  <c r="GL408" i="1"/>
  <c r="GN408" i="1"/>
  <c r="GP408" i="1"/>
  <c r="GV408" i="1"/>
  <c r="HC408" i="1" s="1"/>
  <c r="GX408" i="1" s="1"/>
  <c r="I409" i="1"/>
  <c r="K409" i="1"/>
  <c r="AC409" i="1"/>
  <c r="AE409" i="1"/>
  <c r="CR409" i="1" s="1"/>
  <c r="AF409" i="1"/>
  <c r="AG409" i="1"/>
  <c r="CU409" i="1" s="1"/>
  <c r="AH409" i="1"/>
  <c r="CV409" i="1" s="1"/>
  <c r="AI409" i="1"/>
  <c r="CW409" i="1" s="1"/>
  <c r="AJ409" i="1"/>
  <c r="CX409" i="1" s="1"/>
  <c r="W409" i="1" s="1"/>
  <c r="CQ409" i="1"/>
  <c r="FR409" i="1"/>
  <c r="GL409" i="1"/>
  <c r="GN409" i="1"/>
  <c r="GP409" i="1"/>
  <c r="GV409" i="1"/>
  <c r="HC409" i="1" s="1"/>
  <c r="I410" i="1"/>
  <c r="K410" i="1"/>
  <c r="AC410" i="1"/>
  <c r="AE410" i="1"/>
  <c r="AF410" i="1"/>
  <c r="CT410" i="1" s="1"/>
  <c r="AG410" i="1"/>
  <c r="AH410" i="1"/>
  <c r="CV410" i="1" s="1"/>
  <c r="AI410" i="1"/>
  <c r="CW410" i="1" s="1"/>
  <c r="AJ410" i="1"/>
  <c r="CX410" i="1" s="1"/>
  <c r="CU410" i="1"/>
  <c r="FR410" i="1"/>
  <c r="GL410" i="1"/>
  <c r="GO410" i="1"/>
  <c r="GP410" i="1"/>
  <c r="GV410" i="1"/>
  <c r="HC410" i="1" s="1"/>
  <c r="I411" i="1"/>
  <c r="S411" i="1" s="1"/>
  <c r="K411" i="1"/>
  <c r="AC411" i="1"/>
  <c r="CQ411" i="1" s="1"/>
  <c r="AE411" i="1"/>
  <c r="AF411" i="1"/>
  <c r="AG411" i="1"/>
  <c r="CU411" i="1" s="1"/>
  <c r="AH411" i="1"/>
  <c r="CV411" i="1" s="1"/>
  <c r="AI411" i="1"/>
  <c r="CW411" i="1" s="1"/>
  <c r="AJ411" i="1"/>
  <c r="CX411" i="1" s="1"/>
  <c r="W411" i="1" s="1"/>
  <c r="CT411" i="1"/>
  <c r="FR411" i="1"/>
  <c r="GL411" i="1"/>
  <c r="GO411" i="1"/>
  <c r="GP411" i="1"/>
  <c r="GV411" i="1"/>
  <c r="HC411" i="1" s="1"/>
  <c r="GX411" i="1" s="1"/>
  <c r="B413" i="1"/>
  <c r="B402" i="1" s="1"/>
  <c r="C413" i="1"/>
  <c r="C402" i="1" s="1"/>
  <c r="D413" i="1"/>
  <c r="D402" i="1" s="1"/>
  <c r="F413" i="1"/>
  <c r="F402" i="1" s="1"/>
  <c r="G413" i="1"/>
  <c r="BX413" i="1"/>
  <c r="BX402" i="1" s="1"/>
  <c r="CK413" i="1"/>
  <c r="CL413" i="1"/>
  <c r="CL402" i="1" s="1"/>
  <c r="CM413" i="1"/>
  <c r="BD413" i="1" s="1"/>
  <c r="FP413" i="1"/>
  <c r="EG413" i="1" s="1"/>
  <c r="P417" i="1" s="1"/>
  <c r="FV413" i="1"/>
  <c r="GC413" i="1"/>
  <c r="GD413" i="1"/>
  <c r="GD402" i="1" s="1"/>
  <c r="GE413" i="1"/>
  <c r="EV413" i="1" s="1"/>
  <c r="D443" i="1"/>
  <c r="E445" i="1"/>
  <c r="Z445" i="1"/>
  <c r="AA445" i="1"/>
  <c r="AM445" i="1"/>
  <c r="AN445" i="1"/>
  <c r="BE445" i="1"/>
  <c r="BF445" i="1"/>
  <c r="BG445" i="1"/>
  <c r="BH445" i="1"/>
  <c r="BI445" i="1"/>
  <c r="BJ445" i="1"/>
  <c r="BK445" i="1"/>
  <c r="BL445" i="1"/>
  <c r="BM445" i="1"/>
  <c r="BN445" i="1"/>
  <c r="BO445" i="1"/>
  <c r="BP445" i="1"/>
  <c r="BQ445" i="1"/>
  <c r="BR445" i="1"/>
  <c r="BS445" i="1"/>
  <c r="BT445" i="1"/>
  <c r="BU445" i="1"/>
  <c r="BV445" i="1"/>
  <c r="BW445" i="1"/>
  <c r="CN445" i="1"/>
  <c r="CO445" i="1"/>
  <c r="CP445" i="1"/>
  <c r="CQ445" i="1"/>
  <c r="CR445" i="1"/>
  <c r="CS445" i="1"/>
  <c r="CT445" i="1"/>
  <c r="CU445" i="1"/>
  <c r="CV445" i="1"/>
  <c r="CW445" i="1"/>
  <c r="CX445" i="1"/>
  <c r="CY445" i="1"/>
  <c r="CZ445" i="1"/>
  <c r="DA445" i="1"/>
  <c r="DB445" i="1"/>
  <c r="DC445" i="1"/>
  <c r="DD445" i="1"/>
  <c r="DE445" i="1"/>
  <c r="DF445" i="1"/>
  <c r="DR445" i="1"/>
  <c r="DS445" i="1"/>
  <c r="EE445" i="1"/>
  <c r="EF445" i="1"/>
  <c r="EW445" i="1"/>
  <c r="EX445" i="1"/>
  <c r="EY445" i="1"/>
  <c r="EZ445" i="1"/>
  <c r="FA445" i="1"/>
  <c r="FB445" i="1"/>
  <c r="FC445" i="1"/>
  <c r="FD445" i="1"/>
  <c r="FE445" i="1"/>
  <c r="FF445" i="1"/>
  <c r="FG445" i="1"/>
  <c r="FH445" i="1"/>
  <c r="FI445" i="1"/>
  <c r="FJ445" i="1"/>
  <c r="FK445" i="1"/>
  <c r="FL445" i="1"/>
  <c r="FM445" i="1"/>
  <c r="FN445" i="1"/>
  <c r="FO445" i="1"/>
  <c r="GF445" i="1"/>
  <c r="GG445" i="1"/>
  <c r="GH445" i="1"/>
  <c r="GI445" i="1"/>
  <c r="GJ445" i="1"/>
  <c r="GK445" i="1"/>
  <c r="GL445" i="1"/>
  <c r="GM445" i="1"/>
  <c r="GN445" i="1"/>
  <c r="GO445" i="1"/>
  <c r="GP445" i="1"/>
  <c r="GQ445" i="1"/>
  <c r="GR445" i="1"/>
  <c r="GS445" i="1"/>
  <c r="GT445" i="1"/>
  <c r="GU445" i="1"/>
  <c r="GV445" i="1"/>
  <c r="GW445" i="1"/>
  <c r="GX445" i="1"/>
  <c r="AC447" i="1"/>
  <c r="AE447" i="1"/>
  <c r="AF447" i="1"/>
  <c r="S447" i="1" s="1"/>
  <c r="AG447" i="1"/>
  <c r="CU447" i="1" s="1"/>
  <c r="T447" i="1" s="1"/>
  <c r="AG452" i="1" s="1"/>
  <c r="AG445" i="1" s="1"/>
  <c r="AH447" i="1"/>
  <c r="CV447" i="1" s="1"/>
  <c r="U447" i="1" s="1"/>
  <c r="AI447" i="1"/>
  <c r="CW447" i="1" s="1"/>
  <c r="V447" i="1" s="1"/>
  <c r="AJ447" i="1"/>
  <c r="CX447" i="1"/>
  <c r="W447" i="1" s="1"/>
  <c r="CZ447" i="1"/>
  <c r="Y447" i="1" s="1"/>
  <c r="GL447" i="1"/>
  <c r="BZ452" i="1" s="1"/>
  <c r="BZ445" i="1" s="1"/>
  <c r="GN447" i="1"/>
  <c r="GO447" i="1"/>
  <c r="GP447" i="1"/>
  <c r="GV447" i="1"/>
  <c r="HC447" i="1" s="1"/>
  <c r="GX447" i="1" s="1"/>
  <c r="AC448" i="1"/>
  <c r="P448" i="1" s="1"/>
  <c r="AE448" i="1"/>
  <c r="AD448" i="1" s="1"/>
  <c r="AF448" i="1"/>
  <c r="S448" i="1" s="1"/>
  <c r="CY448" i="1" s="1"/>
  <c r="X448" i="1" s="1"/>
  <c r="AG448" i="1"/>
  <c r="AH448" i="1"/>
  <c r="AI448" i="1"/>
  <c r="CW448" i="1" s="1"/>
  <c r="V448" i="1" s="1"/>
  <c r="AJ448" i="1"/>
  <c r="CX448" i="1" s="1"/>
  <c r="W448" i="1" s="1"/>
  <c r="CU448" i="1"/>
  <c r="T448" i="1" s="1"/>
  <c r="CV448" i="1"/>
  <c r="U448" i="1" s="1"/>
  <c r="GL448" i="1"/>
  <c r="GN448" i="1"/>
  <c r="FT452" i="1" s="1"/>
  <c r="GO448" i="1"/>
  <c r="FU452" i="1" s="1"/>
  <c r="GP448" i="1"/>
  <c r="GV448" i="1"/>
  <c r="HC448" i="1" s="1"/>
  <c r="GX448" i="1" s="1"/>
  <c r="AC449" i="1"/>
  <c r="AE449" i="1"/>
  <c r="AF449" i="1"/>
  <c r="CT449" i="1" s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GL449" i="1"/>
  <c r="GN449" i="1"/>
  <c r="GO449" i="1"/>
  <c r="GP449" i="1"/>
  <c r="CD452" i="1" s="1"/>
  <c r="CD445" i="1" s="1"/>
  <c r="GV449" i="1"/>
  <c r="HC449" i="1" s="1"/>
  <c r="GX449" i="1" s="1"/>
  <c r="AC450" i="1"/>
  <c r="AE450" i="1"/>
  <c r="AD450" i="1" s="1"/>
  <c r="AF450" i="1"/>
  <c r="AG450" i="1"/>
  <c r="CU450" i="1" s="1"/>
  <c r="T450" i="1" s="1"/>
  <c r="AH450" i="1"/>
  <c r="CV450" i="1" s="1"/>
  <c r="U450" i="1" s="1"/>
  <c r="AI450" i="1"/>
  <c r="CW450" i="1" s="1"/>
  <c r="V450" i="1" s="1"/>
  <c r="AJ450" i="1"/>
  <c r="CX450" i="1" s="1"/>
  <c r="W450" i="1" s="1"/>
  <c r="GL450" i="1"/>
  <c r="GN450" i="1"/>
  <c r="GO450" i="1"/>
  <c r="GP450" i="1"/>
  <c r="GV450" i="1"/>
  <c r="HC450" i="1" s="1"/>
  <c r="GX450" i="1" s="1"/>
  <c r="B452" i="1"/>
  <c r="B445" i="1" s="1"/>
  <c r="C452" i="1"/>
  <c r="C445" i="1" s="1"/>
  <c r="D452" i="1"/>
  <c r="D445" i="1" s="1"/>
  <c r="F452" i="1"/>
  <c r="F445" i="1" s="1"/>
  <c r="G452" i="1"/>
  <c r="BX452" i="1"/>
  <c r="BX445" i="1" s="1"/>
  <c r="CK452" i="1"/>
  <c r="CL452" i="1"/>
  <c r="CL445" i="1" s="1"/>
  <c r="CM452" i="1"/>
  <c r="FP452" i="1"/>
  <c r="EG452" i="1" s="1"/>
  <c r="GC452" i="1"/>
  <c r="GD452" i="1"/>
  <c r="GD445" i="1" s="1"/>
  <c r="GE452" i="1"/>
  <c r="D482" i="1"/>
  <c r="E484" i="1"/>
  <c r="Z484" i="1"/>
  <c r="AA484" i="1"/>
  <c r="AM484" i="1"/>
  <c r="AN484" i="1"/>
  <c r="BE484" i="1"/>
  <c r="BF484" i="1"/>
  <c r="BG484" i="1"/>
  <c r="BH484" i="1"/>
  <c r="BI484" i="1"/>
  <c r="BJ484" i="1"/>
  <c r="BK484" i="1"/>
  <c r="BL484" i="1"/>
  <c r="BM484" i="1"/>
  <c r="BN484" i="1"/>
  <c r="BO484" i="1"/>
  <c r="BP484" i="1"/>
  <c r="BQ484" i="1"/>
  <c r="BR484" i="1"/>
  <c r="BS484" i="1"/>
  <c r="BT484" i="1"/>
  <c r="BU484" i="1"/>
  <c r="BV484" i="1"/>
  <c r="BW484" i="1"/>
  <c r="CN484" i="1"/>
  <c r="CO484" i="1"/>
  <c r="CP484" i="1"/>
  <c r="CQ484" i="1"/>
  <c r="CR484" i="1"/>
  <c r="CS484" i="1"/>
  <c r="CT484" i="1"/>
  <c r="CU484" i="1"/>
  <c r="CV484" i="1"/>
  <c r="CW484" i="1"/>
  <c r="CX484" i="1"/>
  <c r="CY484" i="1"/>
  <c r="CZ484" i="1"/>
  <c r="DA484" i="1"/>
  <c r="DB484" i="1"/>
  <c r="DC484" i="1"/>
  <c r="DD484" i="1"/>
  <c r="DE484" i="1"/>
  <c r="DF484" i="1"/>
  <c r="DR484" i="1"/>
  <c r="DS484" i="1"/>
  <c r="EE484" i="1"/>
  <c r="EF484" i="1"/>
  <c r="EW484" i="1"/>
  <c r="EX484" i="1"/>
  <c r="EY484" i="1"/>
  <c r="EZ484" i="1"/>
  <c r="FA484" i="1"/>
  <c r="FB484" i="1"/>
  <c r="FC484" i="1"/>
  <c r="FD484" i="1"/>
  <c r="FE484" i="1"/>
  <c r="FF484" i="1"/>
  <c r="FG484" i="1"/>
  <c r="FH484" i="1"/>
  <c r="FI484" i="1"/>
  <c r="FJ484" i="1"/>
  <c r="FK484" i="1"/>
  <c r="FL484" i="1"/>
  <c r="FM484" i="1"/>
  <c r="FN484" i="1"/>
  <c r="FO484" i="1"/>
  <c r="GF484" i="1"/>
  <c r="GG484" i="1"/>
  <c r="GH484" i="1"/>
  <c r="GI484" i="1"/>
  <c r="GJ484" i="1"/>
  <c r="GK484" i="1"/>
  <c r="GL484" i="1"/>
  <c r="GM484" i="1"/>
  <c r="GN484" i="1"/>
  <c r="GO484" i="1"/>
  <c r="GP484" i="1"/>
  <c r="GQ484" i="1"/>
  <c r="GR484" i="1"/>
  <c r="GS484" i="1"/>
  <c r="GT484" i="1"/>
  <c r="GU484" i="1"/>
  <c r="GV484" i="1"/>
  <c r="GW484" i="1"/>
  <c r="GX484" i="1"/>
  <c r="I486" i="1"/>
  <c r="K486" i="1"/>
  <c r="U486" i="1"/>
  <c r="AC486" i="1"/>
  <c r="AE486" i="1"/>
  <c r="AD486" i="1" s="1"/>
  <c r="AF486" i="1"/>
  <c r="AG486" i="1"/>
  <c r="CU486" i="1" s="1"/>
  <c r="T486" i="1" s="1"/>
  <c r="AH486" i="1"/>
  <c r="CV486" i="1" s="1"/>
  <c r="AI486" i="1"/>
  <c r="CW486" i="1" s="1"/>
  <c r="V486" i="1" s="1"/>
  <c r="AJ486" i="1"/>
  <c r="CX486" i="1" s="1"/>
  <c r="CQ486" i="1"/>
  <c r="CT486" i="1"/>
  <c r="FR486" i="1"/>
  <c r="GL486" i="1"/>
  <c r="GO486" i="1"/>
  <c r="GP486" i="1"/>
  <c r="GV486" i="1"/>
  <c r="HC486" i="1" s="1"/>
  <c r="GX486" i="1" s="1"/>
  <c r="I487" i="1"/>
  <c r="K487" i="1"/>
  <c r="AC487" i="1"/>
  <c r="AE487" i="1"/>
  <c r="AF487" i="1"/>
  <c r="AG487" i="1"/>
  <c r="CU487" i="1" s="1"/>
  <c r="AH487" i="1"/>
  <c r="CV487" i="1" s="1"/>
  <c r="AI487" i="1"/>
  <c r="CW487" i="1" s="1"/>
  <c r="AJ487" i="1"/>
  <c r="CX487" i="1" s="1"/>
  <c r="FR487" i="1"/>
  <c r="GL487" i="1"/>
  <c r="GO487" i="1"/>
  <c r="GP487" i="1"/>
  <c r="GV487" i="1"/>
  <c r="HC487" i="1" s="1"/>
  <c r="AC488" i="1"/>
  <c r="AE488" i="1"/>
  <c r="AF488" i="1"/>
  <c r="CT488" i="1" s="1"/>
  <c r="AG488" i="1"/>
  <c r="CU488" i="1" s="1"/>
  <c r="AH488" i="1"/>
  <c r="CV488" i="1" s="1"/>
  <c r="AI488" i="1"/>
  <c r="CW488" i="1" s="1"/>
  <c r="AJ488" i="1"/>
  <c r="CX488" i="1" s="1"/>
  <c r="FR488" i="1"/>
  <c r="GL488" i="1"/>
  <c r="GO488" i="1"/>
  <c r="GP488" i="1"/>
  <c r="GV488" i="1"/>
  <c r="HC488" i="1"/>
  <c r="AC489" i="1"/>
  <c r="AD489" i="1"/>
  <c r="AE489" i="1"/>
  <c r="CS489" i="1" s="1"/>
  <c r="AF489" i="1"/>
  <c r="CT489" i="1" s="1"/>
  <c r="AG489" i="1"/>
  <c r="CU489" i="1" s="1"/>
  <c r="AH489" i="1"/>
  <c r="CV489" i="1" s="1"/>
  <c r="AI489" i="1"/>
  <c r="CW489" i="1" s="1"/>
  <c r="AJ489" i="1"/>
  <c r="CX489" i="1" s="1"/>
  <c r="CQ489" i="1"/>
  <c r="CR489" i="1"/>
  <c r="FR489" i="1"/>
  <c r="GL489" i="1"/>
  <c r="GO489" i="1"/>
  <c r="GP489" i="1"/>
  <c r="GV489" i="1"/>
  <c r="HC489" i="1" s="1"/>
  <c r="I490" i="1"/>
  <c r="K490" i="1"/>
  <c r="AC490" i="1"/>
  <c r="AE490" i="1"/>
  <c r="AD490" i="1" s="1"/>
  <c r="AF490" i="1"/>
  <c r="AG490" i="1"/>
  <c r="CU490" i="1" s="1"/>
  <c r="AH490" i="1"/>
  <c r="CV490" i="1" s="1"/>
  <c r="AI490" i="1"/>
  <c r="CW490" i="1" s="1"/>
  <c r="AJ490" i="1"/>
  <c r="CX490" i="1" s="1"/>
  <c r="FR490" i="1"/>
  <c r="GL490" i="1"/>
  <c r="GO490" i="1"/>
  <c r="GP490" i="1"/>
  <c r="GV490" i="1"/>
  <c r="HC490" i="1" s="1"/>
  <c r="I491" i="1"/>
  <c r="K491" i="1"/>
  <c r="AC491" i="1"/>
  <c r="AE491" i="1"/>
  <c r="AD491" i="1" s="1"/>
  <c r="AF491" i="1"/>
  <c r="CT491" i="1" s="1"/>
  <c r="AG491" i="1"/>
  <c r="AH491" i="1"/>
  <c r="AI491" i="1"/>
  <c r="CW491" i="1" s="1"/>
  <c r="AJ491" i="1"/>
  <c r="CX491" i="1" s="1"/>
  <c r="W491" i="1" s="1"/>
  <c r="CU491" i="1"/>
  <c r="CV491" i="1"/>
  <c r="FR491" i="1"/>
  <c r="GL491" i="1"/>
  <c r="GO491" i="1"/>
  <c r="GP491" i="1"/>
  <c r="GV491" i="1"/>
  <c r="HC491" i="1"/>
  <c r="GX491" i="1" s="1"/>
  <c r="I492" i="1"/>
  <c r="K492" i="1"/>
  <c r="AC492" i="1"/>
  <c r="AE492" i="1"/>
  <c r="AD492" i="1" s="1"/>
  <c r="AF492" i="1"/>
  <c r="AG492" i="1"/>
  <c r="CU492" i="1" s="1"/>
  <c r="T492" i="1" s="1"/>
  <c r="AH492" i="1"/>
  <c r="CV492" i="1" s="1"/>
  <c r="AI492" i="1"/>
  <c r="CW492" i="1" s="1"/>
  <c r="AJ492" i="1"/>
  <c r="CX492" i="1" s="1"/>
  <c r="CQ492" i="1"/>
  <c r="FR492" i="1"/>
  <c r="GL492" i="1"/>
  <c r="GO492" i="1"/>
  <c r="GP492" i="1"/>
  <c r="GV492" i="1"/>
  <c r="HC492" i="1" s="1"/>
  <c r="I493" i="1"/>
  <c r="K493" i="1"/>
  <c r="AC493" i="1"/>
  <c r="AE493" i="1"/>
  <c r="AF493" i="1"/>
  <c r="CT493" i="1" s="1"/>
  <c r="AG493" i="1"/>
  <c r="CU493" i="1" s="1"/>
  <c r="AH493" i="1"/>
  <c r="CV493" i="1" s="1"/>
  <c r="AI493" i="1"/>
  <c r="CW493" i="1" s="1"/>
  <c r="AJ493" i="1"/>
  <c r="CX493" i="1" s="1"/>
  <c r="FR493" i="1"/>
  <c r="GL493" i="1"/>
  <c r="GO493" i="1"/>
  <c r="GP493" i="1"/>
  <c r="GV493" i="1"/>
  <c r="HC493" i="1" s="1"/>
  <c r="I494" i="1"/>
  <c r="K494" i="1"/>
  <c r="AC494" i="1"/>
  <c r="AE494" i="1"/>
  <c r="AF494" i="1"/>
  <c r="CT494" i="1" s="1"/>
  <c r="AG494" i="1"/>
  <c r="CU494" i="1" s="1"/>
  <c r="T494" i="1" s="1"/>
  <c r="AH494" i="1"/>
  <c r="CV494" i="1" s="1"/>
  <c r="U494" i="1" s="1"/>
  <c r="AI494" i="1"/>
  <c r="CW494" i="1" s="1"/>
  <c r="V494" i="1" s="1"/>
  <c r="AJ494" i="1"/>
  <c r="CX494" i="1" s="1"/>
  <c r="FR494" i="1"/>
  <c r="GL494" i="1"/>
  <c r="GO494" i="1"/>
  <c r="GP494" i="1"/>
  <c r="GV494" i="1"/>
  <c r="HC494" i="1" s="1"/>
  <c r="GX494" i="1" s="1"/>
  <c r="I495" i="1"/>
  <c r="K495" i="1"/>
  <c r="AC495" i="1"/>
  <c r="AE495" i="1"/>
  <c r="AF495" i="1"/>
  <c r="AG495" i="1"/>
  <c r="CU495" i="1" s="1"/>
  <c r="AH495" i="1"/>
  <c r="CV495" i="1" s="1"/>
  <c r="AI495" i="1"/>
  <c r="CW495" i="1" s="1"/>
  <c r="AJ495" i="1"/>
  <c r="CX495" i="1" s="1"/>
  <c r="FR495" i="1"/>
  <c r="GL495" i="1"/>
  <c r="GO495" i="1"/>
  <c r="GP495" i="1"/>
  <c r="GV495" i="1"/>
  <c r="HC495" i="1" s="1"/>
  <c r="I496" i="1"/>
  <c r="K496" i="1"/>
  <c r="AC496" i="1"/>
  <c r="AE496" i="1"/>
  <c r="AF496" i="1"/>
  <c r="CT496" i="1" s="1"/>
  <c r="AG496" i="1"/>
  <c r="CU496" i="1" s="1"/>
  <c r="T496" i="1" s="1"/>
  <c r="AH496" i="1"/>
  <c r="CV496" i="1" s="1"/>
  <c r="AI496" i="1"/>
  <c r="CW496" i="1" s="1"/>
  <c r="AJ496" i="1"/>
  <c r="CX496" i="1" s="1"/>
  <c r="CR496" i="1"/>
  <c r="FR496" i="1"/>
  <c r="GL496" i="1"/>
  <c r="GO496" i="1"/>
  <c r="GP496" i="1"/>
  <c r="GV496" i="1"/>
  <c r="HC496" i="1" s="1"/>
  <c r="I497" i="1"/>
  <c r="K497" i="1"/>
  <c r="AC497" i="1"/>
  <c r="CQ497" i="1" s="1"/>
  <c r="AE497" i="1"/>
  <c r="AF497" i="1"/>
  <c r="CT497" i="1" s="1"/>
  <c r="AG497" i="1"/>
  <c r="CU497" i="1" s="1"/>
  <c r="AH497" i="1"/>
  <c r="CV497" i="1" s="1"/>
  <c r="AI497" i="1"/>
  <c r="CW497" i="1" s="1"/>
  <c r="AJ497" i="1"/>
  <c r="CX497" i="1" s="1"/>
  <c r="W497" i="1" s="1"/>
  <c r="FR497" i="1"/>
  <c r="GL497" i="1"/>
  <c r="GO497" i="1"/>
  <c r="GP497" i="1"/>
  <c r="GV497" i="1"/>
  <c r="HC497" i="1" s="1"/>
  <c r="I498" i="1"/>
  <c r="I500" i="1" s="1"/>
  <c r="R500" i="1" s="1"/>
  <c r="K498" i="1"/>
  <c r="AC498" i="1"/>
  <c r="AE498" i="1"/>
  <c r="CR498" i="1" s="1"/>
  <c r="AF498" i="1"/>
  <c r="CT498" i="1" s="1"/>
  <c r="AG498" i="1"/>
  <c r="CU498" i="1" s="1"/>
  <c r="AH498" i="1"/>
  <c r="CV498" i="1" s="1"/>
  <c r="AI498" i="1"/>
  <c r="CW498" i="1" s="1"/>
  <c r="V498" i="1" s="1"/>
  <c r="AJ498" i="1"/>
  <c r="CX498" i="1"/>
  <c r="W498" i="1" s="1"/>
  <c r="FR498" i="1"/>
  <c r="GL498" i="1"/>
  <c r="GO498" i="1"/>
  <c r="GP498" i="1"/>
  <c r="GV498" i="1"/>
  <c r="HC498" i="1" s="1"/>
  <c r="I499" i="1"/>
  <c r="K499" i="1"/>
  <c r="AC499" i="1"/>
  <c r="AD499" i="1"/>
  <c r="AE499" i="1"/>
  <c r="AF499" i="1"/>
  <c r="AG499" i="1"/>
  <c r="CU499" i="1" s="1"/>
  <c r="AH499" i="1"/>
  <c r="CV499" i="1" s="1"/>
  <c r="AI499" i="1"/>
  <c r="CW499" i="1" s="1"/>
  <c r="AJ499" i="1"/>
  <c r="CQ499" i="1"/>
  <c r="CR499" i="1"/>
  <c r="CS499" i="1"/>
  <c r="CT499" i="1"/>
  <c r="CX499" i="1"/>
  <c r="FR499" i="1"/>
  <c r="GL499" i="1"/>
  <c r="GO499" i="1"/>
  <c r="GP499" i="1"/>
  <c r="GV499" i="1"/>
  <c r="HC499" i="1" s="1"/>
  <c r="AC500" i="1"/>
  <c r="CQ500" i="1" s="1"/>
  <c r="AE500" i="1"/>
  <c r="AF500" i="1"/>
  <c r="CT500" i="1" s="1"/>
  <c r="AG500" i="1"/>
  <c r="CU500" i="1" s="1"/>
  <c r="AH500" i="1"/>
  <c r="CV500" i="1" s="1"/>
  <c r="AI500" i="1"/>
  <c r="CW500" i="1" s="1"/>
  <c r="AJ500" i="1"/>
  <c r="CX500" i="1" s="1"/>
  <c r="FR500" i="1"/>
  <c r="GL500" i="1"/>
  <c r="GO500" i="1"/>
  <c r="GP500" i="1"/>
  <c r="GV500" i="1"/>
  <c r="HC500" i="1" s="1"/>
  <c r="AC501" i="1"/>
  <c r="AE501" i="1"/>
  <c r="AD501" i="1" s="1"/>
  <c r="AF501" i="1"/>
  <c r="AG501" i="1"/>
  <c r="CU501" i="1" s="1"/>
  <c r="AH501" i="1"/>
  <c r="CV501" i="1" s="1"/>
  <c r="AI501" i="1"/>
  <c r="CW501" i="1" s="1"/>
  <c r="AJ501" i="1"/>
  <c r="CX501" i="1" s="1"/>
  <c r="FR501" i="1"/>
  <c r="GL501" i="1"/>
  <c r="GO501" i="1"/>
  <c r="GP501" i="1"/>
  <c r="GV501" i="1"/>
  <c r="HC501" i="1" s="1"/>
  <c r="I502" i="1"/>
  <c r="I504" i="1" s="1"/>
  <c r="K502" i="1"/>
  <c r="AC502" i="1"/>
  <c r="CQ502" i="1" s="1"/>
  <c r="AE502" i="1"/>
  <c r="CR502" i="1" s="1"/>
  <c r="AF502" i="1"/>
  <c r="AG502" i="1"/>
  <c r="CU502" i="1" s="1"/>
  <c r="AH502" i="1"/>
  <c r="CV502" i="1" s="1"/>
  <c r="U502" i="1" s="1"/>
  <c r="AI502" i="1"/>
  <c r="AJ502" i="1"/>
  <c r="CX502" i="1" s="1"/>
  <c r="W502" i="1" s="1"/>
  <c r="CW502" i="1"/>
  <c r="FR502" i="1"/>
  <c r="GL502" i="1"/>
  <c r="GN502" i="1"/>
  <c r="GP502" i="1"/>
  <c r="GV502" i="1"/>
  <c r="HC502" i="1" s="1"/>
  <c r="I503" i="1"/>
  <c r="I505" i="1" s="1"/>
  <c r="K503" i="1"/>
  <c r="AC503" i="1"/>
  <c r="AE503" i="1"/>
  <c r="AF503" i="1"/>
  <c r="AG503" i="1"/>
  <c r="CU503" i="1" s="1"/>
  <c r="AH503" i="1"/>
  <c r="CV503" i="1" s="1"/>
  <c r="AI503" i="1"/>
  <c r="CW503" i="1" s="1"/>
  <c r="AJ503" i="1"/>
  <c r="CX503" i="1" s="1"/>
  <c r="FR503" i="1"/>
  <c r="GL503" i="1"/>
  <c r="GN503" i="1"/>
  <c r="GP503" i="1"/>
  <c r="GV503" i="1"/>
  <c r="HC503" i="1" s="1"/>
  <c r="AC504" i="1"/>
  <c r="AE504" i="1"/>
  <c r="CR504" i="1" s="1"/>
  <c r="AF504" i="1"/>
  <c r="CT504" i="1" s="1"/>
  <c r="AG504" i="1"/>
  <c r="CU504" i="1" s="1"/>
  <c r="AH504" i="1"/>
  <c r="CV504" i="1" s="1"/>
  <c r="U504" i="1" s="1"/>
  <c r="AI504" i="1"/>
  <c r="CW504" i="1" s="1"/>
  <c r="AJ504" i="1"/>
  <c r="CX504" i="1" s="1"/>
  <c r="FR504" i="1"/>
  <c r="GL504" i="1"/>
  <c r="GN504" i="1"/>
  <c r="GP504" i="1"/>
  <c r="GV504" i="1"/>
  <c r="HC504" i="1" s="1"/>
  <c r="AC505" i="1"/>
  <c r="CQ505" i="1" s="1"/>
  <c r="AE505" i="1"/>
  <c r="AF505" i="1"/>
  <c r="AG505" i="1"/>
  <c r="CU505" i="1" s="1"/>
  <c r="AH505" i="1"/>
  <c r="CV505" i="1" s="1"/>
  <c r="AI505" i="1"/>
  <c r="CW505" i="1" s="1"/>
  <c r="V505" i="1" s="1"/>
  <c r="AJ505" i="1"/>
  <c r="CX505" i="1" s="1"/>
  <c r="FR505" i="1"/>
  <c r="GL505" i="1"/>
  <c r="GN505" i="1"/>
  <c r="GP505" i="1"/>
  <c r="GV505" i="1"/>
  <c r="HC505" i="1" s="1"/>
  <c r="GX505" i="1" s="1"/>
  <c r="B507" i="1"/>
  <c r="B484" i="1" s="1"/>
  <c r="C507" i="1"/>
  <c r="C484" i="1" s="1"/>
  <c r="D507" i="1"/>
  <c r="D484" i="1" s="1"/>
  <c r="F507" i="1"/>
  <c r="F484" i="1" s="1"/>
  <c r="G507" i="1"/>
  <c r="BX507" i="1"/>
  <c r="BX484" i="1" s="1"/>
  <c r="CK507" i="1"/>
  <c r="CL507" i="1"/>
  <c r="BC507" i="1" s="1"/>
  <c r="BC484" i="1" s="1"/>
  <c r="CM507" i="1"/>
  <c r="BD507" i="1" s="1"/>
  <c r="BD484" i="1" s="1"/>
  <c r="FP507" i="1"/>
  <c r="EG507" i="1" s="1"/>
  <c r="GC507" i="1"/>
  <c r="GD507" i="1"/>
  <c r="GE507" i="1"/>
  <c r="EV507" i="1" s="1"/>
  <c r="B537" i="1"/>
  <c r="B157" i="1" s="1"/>
  <c r="C537" i="1"/>
  <c r="C157" i="1" s="1"/>
  <c r="D537" i="1"/>
  <c r="D157" i="1" s="1"/>
  <c r="F537" i="1"/>
  <c r="F157" i="1" s="1"/>
  <c r="G537" i="1"/>
  <c r="D574" i="1"/>
  <c r="E576" i="1"/>
  <c r="Z576" i="1"/>
  <c r="AA576" i="1"/>
  <c r="AB576" i="1"/>
  <c r="AC576" i="1"/>
  <c r="AD576" i="1"/>
  <c r="AE576" i="1"/>
  <c r="AF576" i="1"/>
  <c r="AG576" i="1"/>
  <c r="AH576" i="1"/>
  <c r="AI576" i="1"/>
  <c r="AJ576" i="1"/>
  <c r="AK576" i="1"/>
  <c r="AL576" i="1"/>
  <c r="AM576" i="1"/>
  <c r="AN576" i="1"/>
  <c r="BE576" i="1"/>
  <c r="BF576" i="1"/>
  <c r="BG576" i="1"/>
  <c r="BH576" i="1"/>
  <c r="BI576" i="1"/>
  <c r="BJ576" i="1"/>
  <c r="BK576" i="1"/>
  <c r="BL576" i="1"/>
  <c r="BM576" i="1"/>
  <c r="BN576" i="1"/>
  <c r="BO576" i="1"/>
  <c r="BP576" i="1"/>
  <c r="BQ576" i="1"/>
  <c r="BR576" i="1"/>
  <c r="BS576" i="1"/>
  <c r="BT576" i="1"/>
  <c r="BU576" i="1"/>
  <c r="BV576" i="1"/>
  <c r="BW576" i="1"/>
  <c r="BX576" i="1"/>
  <c r="BY576" i="1"/>
  <c r="BZ576" i="1"/>
  <c r="CA576" i="1"/>
  <c r="CB576" i="1"/>
  <c r="CC576" i="1"/>
  <c r="CD576" i="1"/>
  <c r="CE576" i="1"/>
  <c r="CF576" i="1"/>
  <c r="CG576" i="1"/>
  <c r="CH576" i="1"/>
  <c r="CI576" i="1"/>
  <c r="CJ576" i="1"/>
  <c r="CK576" i="1"/>
  <c r="CL576" i="1"/>
  <c r="CM576" i="1"/>
  <c r="CN576" i="1"/>
  <c r="CO576" i="1"/>
  <c r="CP576" i="1"/>
  <c r="CQ576" i="1"/>
  <c r="CR576" i="1"/>
  <c r="CS576" i="1"/>
  <c r="CT576" i="1"/>
  <c r="CU576" i="1"/>
  <c r="CV576" i="1"/>
  <c r="CW576" i="1"/>
  <c r="CX576" i="1"/>
  <c r="CY576" i="1"/>
  <c r="CZ576" i="1"/>
  <c r="DA576" i="1"/>
  <c r="DB576" i="1"/>
  <c r="DC576" i="1"/>
  <c r="DD576" i="1"/>
  <c r="DE576" i="1"/>
  <c r="DF576" i="1"/>
  <c r="DR576" i="1"/>
  <c r="DS576" i="1"/>
  <c r="DT576" i="1"/>
  <c r="DU576" i="1"/>
  <c r="DV576" i="1"/>
  <c r="DW576" i="1"/>
  <c r="DX576" i="1"/>
  <c r="DY576" i="1"/>
  <c r="DZ576" i="1"/>
  <c r="EA576" i="1"/>
  <c r="EB576" i="1"/>
  <c r="EC576" i="1"/>
  <c r="ED576" i="1"/>
  <c r="EE576" i="1"/>
  <c r="EF576" i="1"/>
  <c r="EW576" i="1"/>
  <c r="EX576" i="1"/>
  <c r="EY576" i="1"/>
  <c r="EZ576" i="1"/>
  <c r="FA576" i="1"/>
  <c r="FB576" i="1"/>
  <c r="FC576" i="1"/>
  <c r="FD576" i="1"/>
  <c r="FE576" i="1"/>
  <c r="FF576" i="1"/>
  <c r="FG576" i="1"/>
  <c r="FH576" i="1"/>
  <c r="FI576" i="1"/>
  <c r="FJ576" i="1"/>
  <c r="FK576" i="1"/>
  <c r="FL576" i="1"/>
  <c r="FM576" i="1"/>
  <c r="FN576" i="1"/>
  <c r="FO576" i="1"/>
  <c r="FP576" i="1"/>
  <c r="FQ576" i="1"/>
  <c r="FR576" i="1"/>
  <c r="FS576" i="1"/>
  <c r="FT576" i="1"/>
  <c r="FU576" i="1"/>
  <c r="FV576" i="1"/>
  <c r="FW576" i="1"/>
  <c r="FX576" i="1"/>
  <c r="FY576" i="1"/>
  <c r="FZ576" i="1"/>
  <c r="GA576" i="1"/>
  <c r="GB576" i="1"/>
  <c r="GC576" i="1"/>
  <c r="GD576" i="1"/>
  <c r="GE576" i="1"/>
  <c r="GF576" i="1"/>
  <c r="GG576" i="1"/>
  <c r="GH576" i="1"/>
  <c r="GI576" i="1"/>
  <c r="GJ576" i="1"/>
  <c r="GK576" i="1"/>
  <c r="GL576" i="1"/>
  <c r="GM576" i="1"/>
  <c r="GN576" i="1"/>
  <c r="GO576" i="1"/>
  <c r="GP576" i="1"/>
  <c r="GQ576" i="1"/>
  <c r="GR576" i="1"/>
  <c r="GS576" i="1"/>
  <c r="GT576" i="1"/>
  <c r="GU576" i="1"/>
  <c r="GV576" i="1"/>
  <c r="GW576" i="1"/>
  <c r="GX576" i="1"/>
  <c r="D578" i="1"/>
  <c r="E580" i="1"/>
  <c r="Z580" i="1"/>
  <c r="AA580" i="1"/>
  <c r="AM580" i="1"/>
  <c r="AN580" i="1"/>
  <c r="BE580" i="1"/>
  <c r="BF580" i="1"/>
  <c r="BG580" i="1"/>
  <c r="BH580" i="1"/>
  <c r="BI580" i="1"/>
  <c r="BJ580" i="1"/>
  <c r="BK580" i="1"/>
  <c r="BL580" i="1"/>
  <c r="BM580" i="1"/>
  <c r="BN580" i="1"/>
  <c r="BO580" i="1"/>
  <c r="BP580" i="1"/>
  <c r="BQ580" i="1"/>
  <c r="BR580" i="1"/>
  <c r="BS580" i="1"/>
  <c r="BT580" i="1"/>
  <c r="BU580" i="1"/>
  <c r="BV580" i="1"/>
  <c r="BW580" i="1"/>
  <c r="CN580" i="1"/>
  <c r="CO580" i="1"/>
  <c r="CP580" i="1"/>
  <c r="CQ580" i="1"/>
  <c r="CR580" i="1"/>
  <c r="CS580" i="1"/>
  <c r="CT580" i="1"/>
  <c r="CU580" i="1"/>
  <c r="CV580" i="1"/>
  <c r="CW580" i="1"/>
  <c r="CX580" i="1"/>
  <c r="CY580" i="1"/>
  <c r="CZ580" i="1"/>
  <c r="DA580" i="1"/>
  <c r="DB580" i="1"/>
  <c r="DC580" i="1"/>
  <c r="DD580" i="1"/>
  <c r="DE580" i="1"/>
  <c r="DF580" i="1"/>
  <c r="DR580" i="1"/>
  <c r="DS580" i="1"/>
  <c r="EE580" i="1"/>
  <c r="EF580" i="1"/>
  <c r="EW580" i="1"/>
  <c r="EX580" i="1"/>
  <c r="EY580" i="1"/>
  <c r="EZ580" i="1"/>
  <c r="FA580" i="1"/>
  <c r="FB580" i="1"/>
  <c r="FC580" i="1"/>
  <c r="FD580" i="1"/>
  <c r="FE580" i="1"/>
  <c r="FF580" i="1"/>
  <c r="FG580" i="1"/>
  <c r="FH580" i="1"/>
  <c r="FI580" i="1"/>
  <c r="FJ580" i="1"/>
  <c r="FK580" i="1"/>
  <c r="FL580" i="1"/>
  <c r="FM580" i="1"/>
  <c r="FN580" i="1"/>
  <c r="FO580" i="1"/>
  <c r="GC580" i="1"/>
  <c r="GF580" i="1"/>
  <c r="GG580" i="1"/>
  <c r="GH580" i="1"/>
  <c r="GI580" i="1"/>
  <c r="GJ580" i="1"/>
  <c r="GK580" i="1"/>
  <c r="GL580" i="1"/>
  <c r="GM580" i="1"/>
  <c r="GN580" i="1"/>
  <c r="GO580" i="1"/>
  <c r="GP580" i="1"/>
  <c r="GQ580" i="1"/>
  <c r="GR580" i="1"/>
  <c r="GS580" i="1"/>
  <c r="GT580" i="1"/>
  <c r="GU580" i="1"/>
  <c r="GV580" i="1"/>
  <c r="GW580" i="1"/>
  <c r="GX580" i="1"/>
  <c r="AC582" i="1"/>
  <c r="AE582" i="1"/>
  <c r="AF582" i="1"/>
  <c r="CT582" i="1" s="1"/>
  <c r="AG582" i="1"/>
  <c r="CU582" i="1" s="1"/>
  <c r="T582" i="1" s="1"/>
  <c r="AH582" i="1"/>
  <c r="CV582" i="1" s="1"/>
  <c r="U582" i="1" s="1"/>
  <c r="I38" i="8" s="1"/>
  <c r="AI582" i="1"/>
  <c r="CW582" i="1" s="1"/>
  <c r="V582" i="1" s="1"/>
  <c r="AJ582" i="1"/>
  <c r="CX582" i="1" s="1"/>
  <c r="W582" i="1" s="1"/>
  <c r="FR582" i="1"/>
  <c r="GL582" i="1"/>
  <c r="GN582" i="1"/>
  <c r="GP582" i="1"/>
  <c r="GV582" i="1"/>
  <c r="HC582" i="1"/>
  <c r="GX582" i="1" s="1"/>
  <c r="AC583" i="1"/>
  <c r="AE583" i="1"/>
  <c r="CS583" i="1" s="1"/>
  <c r="AF583" i="1"/>
  <c r="AG583" i="1"/>
  <c r="CU583" i="1" s="1"/>
  <c r="T583" i="1" s="1"/>
  <c r="AH583" i="1"/>
  <c r="CV583" i="1" s="1"/>
  <c r="U583" i="1" s="1"/>
  <c r="AI583" i="1"/>
  <c r="CW583" i="1" s="1"/>
  <c r="V583" i="1" s="1"/>
  <c r="AJ583" i="1"/>
  <c r="CX583" i="1" s="1"/>
  <c r="W583" i="1" s="1"/>
  <c r="FR583" i="1"/>
  <c r="GL583" i="1"/>
  <c r="GN583" i="1"/>
  <c r="GP583" i="1"/>
  <c r="GV583" i="1"/>
  <c r="HC583" i="1" s="1"/>
  <c r="GX583" i="1" s="1"/>
  <c r="AC584" i="1"/>
  <c r="AE584" i="1"/>
  <c r="CS584" i="1" s="1"/>
  <c r="AF584" i="1"/>
  <c r="AG584" i="1"/>
  <c r="CU584" i="1" s="1"/>
  <c r="T584" i="1" s="1"/>
  <c r="AH584" i="1"/>
  <c r="CV584" i="1" s="1"/>
  <c r="U584" i="1" s="1"/>
  <c r="I46" i="8" s="1"/>
  <c r="AI584" i="1"/>
  <c r="CW584" i="1" s="1"/>
  <c r="V584" i="1" s="1"/>
  <c r="AJ584" i="1"/>
  <c r="CX584" i="1" s="1"/>
  <c r="W584" i="1" s="1"/>
  <c r="CQ584" i="1"/>
  <c r="FR584" i="1"/>
  <c r="GL584" i="1"/>
  <c r="GN584" i="1"/>
  <c r="GP584" i="1"/>
  <c r="GV584" i="1"/>
  <c r="HC584" i="1" s="1"/>
  <c r="GX584" i="1" s="1"/>
  <c r="AC585" i="1"/>
  <c r="P585" i="1" s="1"/>
  <c r="K43" i="8" s="1"/>
  <c r="AE585" i="1"/>
  <c r="AF585" i="1"/>
  <c r="AG585" i="1"/>
  <c r="CU585" i="1" s="1"/>
  <c r="T585" i="1" s="1"/>
  <c r="AH585" i="1"/>
  <c r="CV585" i="1" s="1"/>
  <c r="U585" i="1" s="1"/>
  <c r="AI585" i="1"/>
  <c r="CW585" i="1" s="1"/>
  <c r="V585" i="1" s="1"/>
  <c r="AJ585" i="1"/>
  <c r="CX585" i="1" s="1"/>
  <c r="W585" i="1" s="1"/>
  <c r="FR585" i="1"/>
  <c r="GL585" i="1"/>
  <c r="GN585" i="1"/>
  <c r="GP585" i="1"/>
  <c r="GV585" i="1"/>
  <c r="HC585" i="1" s="1"/>
  <c r="GX585" i="1" s="1"/>
  <c r="AC586" i="1"/>
  <c r="P586" i="1" s="1"/>
  <c r="AE586" i="1"/>
  <c r="R586" i="1" s="1"/>
  <c r="AF586" i="1"/>
  <c r="S586" i="1" s="1"/>
  <c r="AG586" i="1"/>
  <c r="CU586" i="1" s="1"/>
  <c r="T586" i="1" s="1"/>
  <c r="AH586" i="1"/>
  <c r="CV586" i="1" s="1"/>
  <c r="U586" i="1" s="1"/>
  <c r="I56" i="8" s="1"/>
  <c r="AI586" i="1"/>
  <c r="CW586" i="1" s="1"/>
  <c r="V586" i="1" s="1"/>
  <c r="AJ586" i="1"/>
  <c r="CX586" i="1" s="1"/>
  <c r="W586" i="1" s="1"/>
  <c r="CQ586" i="1"/>
  <c r="CS586" i="1"/>
  <c r="CT586" i="1"/>
  <c r="FR586" i="1"/>
  <c r="GL586" i="1"/>
  <c r="GN586" i="1"/>
  <c r="GP586" i="1"/>
  <c r="GV586" i="1"/>
  <c r="HC586" i="1" s="1"/>
  <c r="GX586" i="1" s="1"/>
  <c r="AC587" i="1"/>
  <c r="P587" i="1" s="1"/>
  <c r="AE587" i="1"/>
  <c r="AF587" i="1"/>
  <c r="AG587" i="1"/>
  <c r="CU587" i="1" s="1"/>
  <c r="T587" i="1" s="1"/>
  <c r="AH587" i="1"/>
  <c r="CV587" i="1" s="1"/>
  <c r="U587" i="1" s="1"/>
  <c r="AI587" i="1"/>
  <c r="CW587" i="1" s="1"/>
  <c r="V587" i="1" s="1"/>
  <c r="AJ587" i="1"/>
  <c r="CX587" i="1" s="1"/>
  <c r="W587" i="1" s="1"/>
  <c r="CQ587" i="1"/>
  <c r="FR587" i="1"/>
  <c r="GL587" i="1"/>
  <c r="GN587" i="1"/>
  <c r="GP587" i="1"/>
  <c r="GV587" i="1"/>
  <c r="HC587" i="1" s="1"/>
  <c r="GX587" i="1" s="1"/>
  <c r="I588" i="1"/>
  <c r="K588" i="1"/>
  <c r="AC588" i="1"/>
  <c r="CQ588" i="1" s="1"/>
  <c r="AE588" i="1"/>
  <c r="AF588" i="1"/>
  <c r="CT588" i="1" s="1"/>
  <c r="AG588" i="1"/>
  <c r="CU588" i="1" s="1"/>
  <c r="AH588" i="1"/>
  <c r="CV588" i="1" s="1"/>
  <c r="U588" i="1" s="1"/>
  <c r="I68" i="8" s="1"/>
  <c r="AI588" i="1"/>
  <c r="CW588" i="1" s="1"/>
  <c r="AJ588" i="1"/>
  <c r="CX588" i="1" s="1"/>
  <c r="FR588" i="1"/>
  <c r="GL588" i="1"/>
  <c r="GN588" i="1"/>
  <c r="GP588" i="1"/>
  <c r="GV588" i="1"/>
  <c r="HC588" i="1" s="1"/>
  <c r="I589" i="1"/>
  <c r="Q589" i="1" s="1"/>
  <c r="K62" i="8" s="1"/>
  <c r="K589" i="1"/>
  <c r="AC589" i="1"/>
  <c r="AE589" i="1"/>
  <c r="AD589" i="1" s="1"/>
  <c r="AF589" i="1"/>
  <c r="AG589" i="1"/>
  <c r="CU589" i="1" s="1"/>
  <c r="AH589" i="1"/>
  <c r="CV589" i="1" s="1"/>
  <c r="AI589" i="1"/>
  <c r="CW589" i="1" s="1"/>
  <c r="AJ589" i="1"/>
  <c r="CX589" i="1" s="1"/>
  <c r="FR589" i="1"/>
  <c r="GL589" i="1"/>
  <c r="GN589" i="1"/>
  <c r="GP589" i="1"/>
  <c r="GV589" i="1"/>
  <c r="HC589" i="1" s="1"/>
  <c r="I590" i="1"/>
  <c r="T590" i="1" s="1"/>
  <c r="K590" i="1"/>
  <c r="AC590" i="1"/>
  <c r="AE590" i="1"/>
  <c r="AD590" i="1" s="1"/>
  <c r="AF590" i="1"/>
  <c r="AG590" i="1"/>
  <c r="CU590" i="1" s="1"/>
  <c r="AH590" i="1"/>
  <c r="CV590" i="1" s="1"/>
  <c r="AI590" i="1"/>
  <c r="CW590" i="1" s="1"/>
  <c r="AJ590" i="1"/>
  <c r="CX590" i="1" s="1"/>
  <c r="W590" i="1" s="1"/>
  <c r="FR590" i="1"/>
  <c r="GL590" i="1"/>
  <c r="GN590" i="1"/>
  <c r="GP590" i="1"/>
  <c r="GV590" i="1"/>
  <c r="HC590" i="1" s="1"/>
  <c r="I591" i="1"/>
  <c r="K591" i="1"/>
  <c r="AC591" i="1"/>
  <c r="CQ591" i="1" s="1"/>
  <c r="AE591" i="1"/>
  <c r="CR591" i="1" s="1"/>
  <c r="AF591" i="1"/>
  <c r="CT591" i="1" s="1"/>
  <c r="AG591" i="1"/>
  <c r="CU591" i="1" s="1"/>
  <c r="AH591" i="1"/>
  <c r="CV591" i="1" s="1"/>
  <c r="AI591" i="1"/>
  <c r="CW591" i="1" s="1"/>
  <c r="AJ591" i="1"/>
  <c r="CX591" i="1" s="1"/>
  <c r="W591" i="1" s="1"/>
  <c r="FR591" i="1"/>
  <c r="GL591" i="1"/>
  <c r="GN591" i="1"/>
  <c r="GP591" i="1"/>
  <c r="GV591" i="1"/>
  <c r="HC591" i="1" s="1"/>
  <c r="I592" i="1"/>
  <c r="K592" i="1"/>
  <c r="AC592" i="1"/>
  <c r="CQ592" i="1" s="1"/>
  <c r="AE592" i="1"/>
  <c r="CS592" i="1" s="1"/>
  <c r="AF592" i="1"/>
  <c r="CT592" i="1" s="1"/>
  <c r="AG592" i="1"/>
  <c r="CU592" i="1" s="1"/>
  <c r="AH592" i="1"/>
  <c r="CV592" i="1" s="1"/>
  <c r="AI592" i="1"/>
  <c r="CW592" i="1" s="1"/>
  <c r="AJ592" i="1"/>
  <c r="CX592" i="1" s="1"/>
  <c r="FR592" i="1"/>
  <c r="GL592" i="1"/>
  <c r="GN592" i="1"/>
  <c r="GP592" i="1"/>
  <c r="GV592" i="1"/>
  <c r="HC592" i="1" s="1"/>
  <c r="I593" i="1"/>
  <c r="Q593" i="1" s="1"/>
  <c r="K86" i="8" s="1"/>
  <c r="K593" i="1"/>
  <c r="AC593" i="1"/>
  <c r="AE593" i="1"/>
  <c r="AF593" i="1"/>
  <c r="AG593" i="1"/>
  <c r="CU593" i="1" s="1"/>
  <c r="AH593" i="1"/>
  <c r="CV593" i="1" s="1"/>
  <c r="AI593" i="1"/>
  <c r="CW593" i="1" s="1"/>
  <c r="AJ593" i="1"/>
  <c r="CX593" i="1" s="1"/>
  <c r="FR593" i="1"/>
  <c r="GL593" i="1"/>
  <c r="GN593" i="1"/>
  <c r="GP593" i="1"/>
  <c r="GV593" i="1"/>
  <c r="HC593" i="1" s="1"/>
  <c r="I594" i="1"/>
  <c r="K594" i="1"/>
  <c r="AC594" i="1"/>
  <c r="AE594" i="1"/>
  <c r="AD594" i="1" s="1"/>
  <c r="AF594" i="1"/>
  <c r="CT594" i="1" s="1"/>
  <c r="AG594" i="1"/>
  <c r="CU594" i="1" s="1"/>
  <c r="AH594" i="1"/>
  <c r="AI594" i="1"/>
  <c r="CW594" i="1" s="1"/>
  <c r="AJ594" i="1"/>
  <c r="CX594" i="1" s="1"/>
  <c r="CQ594" i="1"/>
  <c r="CV594" i="1"/>
  <c r="FR594" i="1"/>
  <c r="GL594" i="1"/>
  <c r="GN594" i="1"/>
  <c r="GP594" i="1"/>
  <c r="GV594" i="1"/>
  <c r="HC594" i="1" s="1"/>
  <c r="GX594" i="1" s="1"/>
  <c r="I595" i="1"/>
  <c r="K595" i="1"/>
  <c r="AC595" i="1"/>
  <c r="CQ595" i="1" s="1"/>
  <c r="AE595" i="1"/>
  <c r="AF595" i="1"/>
  <c r="CT595" i="1" s="1"/>
  <c r="AG595" i="1"/>
  <c r="CU595" i="1" s="1"/>
  <c r="AH595" i="1"/>
  <c r="CV595" i="1" s="1"/>
  <c r="AI595" i="1"/>
  <c r="CW595" i="1" s="1"/>
  <c r="AJ595" i="1"/>
  <c r="CX595" i="1" s="1"/>
  <c r="FR595" i="1"/>
  <c r="GL595" i="1"/>
  <c r="GN595" i="1"/>
  <c r="GP595" i="1"/>
  <c r="GV595" i="1"/>
  <c r="HC595" i="1" s="1"/>
  <c r="GX595" i="1" s="1"/>
  <c r="B597" i="1"/>
  <c r="B580" i="1" s="1"/>
  <c r="C597" i="1"/>
  <c r="C580" i="1" s="1"/>
  <c r="D597" i="1"/>
  <c r="D580" i="1" s="1"/>
  <c r="F597" i="1"/>
  <c r="F580" i="1" s="1"/>
  <c r="G597" i="1"/>
  <c r="BX597" i="1"/>
  <c r="BX580" i="1" s="1"/>
  <c r="CK597" i="1"/>
  <c r="CL597" i="1"/>
  <c r="BC597" i="1" s="1"/>
  <c r="F613" i="1" s="1"/>
  <c r="CM597" i="1"/>
  <c r="CM580" i="1" s="1"/>
  <c r="EV597" i="1"/>
  <c r="FP597" i="1"/>
  <c r="FP580" i="1" s="1"/>
  <c r="GC597" i="1"/>
  <c r="ET597" i="1" s="1"/>
  <c r="GD597" i="1"/>
  <c r="GE597" i="1"/>
  <c r="GE580" i="1" s="1"/>
  <c r="D627" i="1"/>
  <c r="E629" i="1"/>
  <c r="Z629" i="1"/>
  <c r="AA629" i="1"/>
  <c r="AM629" i="1"/>
  <c r="AN629" i="1"/>
  <c r="BE629" i="1"/>
  <c r="BF629" i="1"/>
  <c r="BG629" i="1"/>
  <c r="BH629" i="1"/>
  <c r="BI629" i="1"/>
  <c r="BJ629" i="1"/>
  <c r="BK629" i="1"/>
  <c r="BL629" i="1"/>
  <c r="BM629" i="1"/>
  <c r="BN629" i="1"/>
  <c r="BO629" i="1"/>
  <c r="BP629" i="1"/>
  <c r="BQ629" i="1"/>
  <c r="BR629" i="1"/>
  <c r="BS629" i="1"/>
  <c r="BT629" i="1"/>
  <c r="BU629" i="1"/>
  <c r="BV629" i="1"/>
  <c r="BW629" i="1"/>
  <c r="CN629" i="1"/>
  <c r="CO629" i="1"/>
  <c r="CP629" i="1"/>
  <c r="CQ629" i="1"/>
  <c r="CR629" i="1"/>
  <c r="CS629" i="1"/>
  <c r="CT629" i="1"/>
  <c r="CU629" i="1"/>
  <c r="CV629" i="1"/>
  <c r="CW629" i="1"/>
  <c r="CX629" i="1"/>
  <c r="CY629" i="1"/>
  <c r="CZ629" i="1"/>
  <c r="DA629" i="1"/>
  <c r="DB629" i="1"/>
  <c r="DC629" i="1"/>
  <c r="DD629" i="1"/>
  <c r="DE629" i="1"/>
  <c r="DF629" i="1"/>
  <c r="DR629" i="1"/>
  <c r="DS629" i="1"/>
  <c r="EE629" i="1"/>
  <c r="EF629" i="1"/>
  <c r="EW629" i="1"/>
  <c r="EX629" i="1"/>
  <c r="EY629" i="1"/>
  <c r="EZ629" i="1"/>
  <c r="FA629" i="1"/>
  <c r="FB629" i="1"/>
  <c r="FC629" i="1"/>
  <c r="FD629" i="1"/>
  <c r="FE629" i="1"/>
  <c r="FF629" i="1"/>
  <c r="FG629" i="1"/>
  <c r="FH629" i="1"/>
  <c r="FI629" i="1"/>
  <c r="FJ629" i="1"/>
  <c r="FK629" i="1"/>
  <c r="FL629" i="1"/>
  <c r="FM629" i="1"/>
  <c r="FN629" i="1"/>
  <c r="FO629" i="1"/>
  <c r="GF629" i="1"/>
  <c r="GG629" i="1"/>
  <c r="GH629" i="1"/>
  <c r="GI629" i="1"/>
  <c r="GJ629" i="1"/>
  <c r="GK629" i="1"/>
  <c r="GL629" i="1"/>
  <c r="GM629" i="1"/>
  <c r="GN629" i="1"/>
  <c r="GO629" i="1"/>
  <c r="GP629" i="1"/>
  <c r="GQ629" i="1"/>
  <c r="GR629" i="1"/>
  <c r="GS629" i="1"/>
  <c r="GT629" i="1"/>
  <c r="GU629" i="1"/>
  <c r="GV629" i="1"/>
  <c r="GW629" i="1"/>
  <c r="GX629" i="1"/>
  <c r="AC631" i="1"/>
  <c r="AE631" i="1"/>
  <c r="CR631" i="1" s="1"/>
  <c r="AF631" i="1"/>
  <c r="CT631" i="1" s="1"/>
  <c r="AG631" i="1"/>
  <c r="CU631" i="1" s="1"/>
  <c r="T631" i="1" s="1"/>
  <c r="AG634" i="1" s="1"/>
  <c r="AH631" i="1"/>
  <c r="CV631" i="1" s="1"/>
  <c r="U631" i="1" s="1"/>
  <c r="AH634" i="1" s="1"/>
  <c r="AH629" i="1" s="1"/>
  <c r="AI631" i="1"/>
  <c r="CW631" i="1" s="1"/>
  <c r="V631" i="1" s="1"/>
  <c r="AI634" i="1" s="1"/>
  <c r="AJ631" i="1"/>
  <c r="CX631" i="1" s="1"/>
  <c r="W631" i="1" s="1"/>
  <c r="AJ634" i="1" s="1"/>
  <c r="GL631" i="1"/>
  <c r="BZ634" i="1" s="1"/>
  <c r="BZ629" i="1" s="1"/>
  <c r="GN631" i="1"/>
  <c r="CB634" i="1" s="1"/>
  <c r="GO631" i="1"/>
  <c r="CC634" i="1" s="1"/>
  <c r="GP631" i="1"/>
  <c r="CD634" i="1" s="1"/>
  <c r="GV631" i="1"/>
  <c r="HC631" i="1" s="1"/>
  <c r="GX631" i="1" s="1"/>
  <c r="CJ634" i="1" s="1"/>
  <c r="V632" i="1"/>
  <c r="EA634" i="1" s="1"/>
  <c r="AC632" i="1"/>
  <c r="P632" i="1" s="1"/>
  <c r="K113" i="8" s="1"/>
  <c r="AD632" i="1"/>
  <c r="AE632" i="1"/>
  <c r="R632" i="1" s="1"/>
  <c r="AF632" i="1"/>
  <c r="AG632" i="1"/>
  <c r="CU632" i="1" s="1"/>
  <c r="T632" i="1" s="1"/>
  <c r="DY634" i="1" s="1"/>
  <c r="DY629" i="1" s="1"/>
  <c r="AH632" i="1"/>
  <c r="CV632" i="1" s="1"/>
  <c r="U632" i="1" s="1"/>
  <c r="DZ634" i="1" s="1"/>
  <c r="AI632" i="1"/>
  <c r="CW632" i="1" s="1"/>
  <c r="AJ632" i="1"/>
  <c r="CQ632" i="1"/>
  <c r="CR632" i="1"/>
  <c r="CS632" i="1"/>
  <c r="CX632" i="1"/>
  <c r="W632" i="1" s="1"/>
  <c r="EB634" i="1" s="1"/>
  <c r="GL632" i="1"/>
  <c r="FR634" i="1" s="1"/>
  <c r="GN632" i="1"/>
  <c r="FT634" i="1" s="1"/>
  <c r="FT629" i="1" s="1"/>
  <c r="GO632" i="1"/>
  <c r="FU634" i="1" s="1"/>
  <c r="GP632" i="1"/>
  <c r="FV634" i="1" s="1"/>
  <c r="FV629" i="1" s="1"/>
  <c r="GV632" i="1"/>
  <c r="HC632" i="1" s="1"/>
  <c r="GX632" i="1" s="1"/>
  <c r="GB634" i="1" s="1"/>
  <c r="GB629" i="1" s="1"/>
  <c r="B634" i="1"/>
  <c r="B629" i="1" s="1"/>
  <c r="C634" i="1"/>
  <c r="C629" i="1" s="1"/>
  <c r="D634" i="1"/>
  <c r="D629" i="1" s="1"/>
  <c r="F634" i="1"/>
  <c r="F629" i="1" s="1"/>
  <c r="G634" i="1"/>
  <c r="A117" i="8" s="1"/>
  <c r="BX634" i="1"/>
  <c r="AO634" i="1" s="1"/>
  <c r="CK634" i="1"/>
  <c r="CL634" i="1"/>
  <c r="BC634" i="1" s="1"/>
  <c r="CM634" i="1"/>
  <c r="EV634" i="1"/>
  <c r="EV629" i="1" s="1"/>
  <c r="FP634" i="1"/>
  <c r="FP629" i="1" s="1"/>
  <c r="GC634" i="1"/>
  <c r="GD634" i="1"/>
  <c r="GE634" i="1"/>
  <c r="GE629" i="1" s="1"/>
  <c r="P659" i="1"/>
  <c r="D664" i="1"/>
  <c r="E666" i="1"/>
  <c r="Z666" i="1"/>
  <c r="AA666" i="1"/>
  <c r="AM666" i="1"/>
  <c r="AN666" i="1"/>
  <c r="BE666" i="1"/>
  <c r="BF666" i="1"/>
  <c r="BG666" i="1"/>
  <c r="BH666" i="1"/>
  <c r="BI666" i="1"/>
  <c r="BJ666" i="1"/>
  <c r="BK666" i="1"/>
  <c r="BL666" i="1"/>
  <c r="BM666" i="1"/>
  <c r="BN666" i="1"/>
  <c r="BO666" i="1"/>
  <c r="BP666" i="1"/>
  <c r="BQ666" i="1"/>
  <c r="BR666" i="1"/>
  <c r="BS666" i="1"/>
  <c r="BT666" i="1"/>
  <c r="BU666" i="1"/>
  <c r="BV666" i="1"/>
  <c r="BW666" i="1"/>
  <c r="CN666" i="1"/>
  <c r="CO666" i="1"/>
  <c r="CP666" i="1"/>
  <c r="CQ666" i="1"/>
  <c r="CR666" i="1"/>
  <c r="CS666" i="1"/>
  <c r="CT666" i="1"/>
  <c r="CU666" i="1"/>
  <c r="CV666" i="1"/>
  <c r="CW666" i="1"/>
  <c r="CX666" i="1"/>
  <c r="CY666" i="1"/>
  <c r="CZ666" i="1"/>
  <c r="DA666" i="1"/>
  <c r="DB666" i="1"/>
  <c r="DC666" i="1"/>
  <c r="DD666" i="1"/>
  <c r="DE666" i="1"/>
  <c r="DF666" i="1"/>
  <c r="DR666" i="1"/>
  <c r="DS666" i="1"/>
  <c r="EE666" i="1"/>
  <c r="EF666" i="1"/>
  <c r="EW666" i="1"/>
  <c r="EX666" i="1"/>
  <c r="EY666" i="1"/>
  <c r="EZ666" i="1"/>
  <c r="FA666" i="1"/>
  <c r="FB666" i="1"/>
  <c r="FC666" i="1"/>
  <c r="FD666" i="1"/>
  <c r="FE666" i="1"/>
  <c r="FF666" i="1"/>
  <c r="FG666" i="1"/>
  <c r="FH666" i="1"/>
  <c r="FI666" i="1"/>
  <c r="FJ666" i="1"/>
  <c r="FK666" i="1"/>
  <c r="FL666" i="1"/>
  <c r="FM666" i="1"/>
  <c r="FN666" i="1"/>
  <c r="FO666" i="1"/>
  <c r="GF666" i="1"/>
  <c r="GG666" i="1"/>
  <c r="GH666" i="1"/>
  <c r="GI666" i="1"/>
  <c r="GJ666" i="1"/>
  <c r="GK666" i="1"/>
  <c r="GL666" i="1"/>
  <c r="GM666" i="1"/>
  <c r="GN666" i="1"/>
  <c r="GO666" i="1"/>
  <c r="GP666" i="1"/>
  <c r="GQ666" i="1"/>
  <c r="GR666" i="1"/>
  <c r="GS666" i="1"/>
  <c r="GT666" i="1"/>
  <c r="GU666" i="1"/>
  <c r="GV666" i="1"/>
  <c r="GW666" i="1"/>
  <c r="GX666" i="1"/>
  <c r="AC668" i="1"/>
  <c r="AE668" i="1"/>
  <c r="AF668" i="1"/>
  <c r="S668" i="1" s="1"/>
  <c r="AG668" i="1"/>
  <c r="CU668" i="1" s="1"/>
  <c r="T668" i="1" s="1"/>
  <c r="AH668" i="1"/>
  <c r="CV668" i="1" s="1"/>
  <c r="U668" i="1" s="1"/>
  <c r="AI668" i="1"/>
  <c r="AJ668" i="1"/>
  <c r="CX668" i="1" s="1"/>
  <c r="W668" i="1" s="1"/>
  <c r="CW668" i="1"/>
  <c r="V668" i="1" s="1"/>
  <c r="GL668" i="1"/>
  <c r="GN668" i="1"/>
  <c r="GO668" i="1"/>
  <c r="GP668" i="1"/>
  <c r="GV668" i="1"/>
  <c r="HC668" i="1" s="1"/>
  <c r="GX668" i="1" s="1"/>
  <c r="AC669" i="1"/>
  <c r="P669" i="1" s="1"/>
  <c r="K122" i="8" s="1"/>
  <c r="AE669" i="1"/>
  <c r="AF669" i="1"/>
  <c r="AG669" i="1"/>
  <c r="CU669" i="1" s="1"/>
  <c r="T669" i="1" s="1"/>
  <c r="AH669" i="1"/>
  <c r="CV669" i="1" s="1"/>
  <c r="U669" i="1" s="1"/>
  <c r="AI669" i="1"/>
  <c r="CW669" i="1" s="1"/>
  <c r="V669" i="1" s="1"/>
  <c r="AJ669" i="1"/>
  <c r="CX669" i="1" s="1"/>
  <c r="W669" i="1" s="1"/>
  <c r="CQ669" i="1"/>
  <c r="GL669" i="1"/>
  <c r="GN669" i="1"/>
  <c r="GO669" i="1"/>
  <c r="GP669" i="1"/>
  <c r="FV675" i="1" s="1"/>
  <c r="GV669" i="1"/>
  <c r="HC669" i="1" s="1"/>
  <c r="GX669" i="1" s="1"/>
  <c r="AC670" i="1"/>
  <c r="AE670" i="1"/>
  <c r="AF670" i="1"/>
  <c r="AG670" i="1"/>
  <c r="CU670" i="1" s="1"/>
  <c r="T670" i="1" s="1"/>
  <c r="AH670" i="1"/>
  <c r="CV670" i="1" s="1"/>
  <c r="U670" i="1" s="1"/>
  <c r="AI670" i="1"/>
  <c r="CW670" i="1" s="1"/>
  <c r="V670" i="1" s="1"/>
  <c r="AJ670" i="1"/>
  <c r="CX670" i="1"/>
  <c r="W670" i="1" s="1"/>
  <c r="GL670" i="1"/>
  <c r="GN670" i="1"/>
  <c r="GO670" i="1"/>
  <c r="GP670" i="1"/>
  <c r="GV670" i="1"/>
  <c r="HC670" i="1" s="1"/>
  <c r="GX670" i="1" s="1"/>
  <c r="AC671" i="1"/>
  <c r="AE671" i="1"/>
  <c r="AF671" i="1"/>
  <c r="CT671" i="1" s="1"/>
  <c r="AG671" i="1"/>
  <c r="CU671" i="1" s="1"/>
  <c r="T671" i="1" s="1"/>
  <c r="AH671" i="1"/>
  <c r="CV671" i="1" s="1"/>
  <c r="U671" i="1" s="1"/>
  <c r="AI671" i="1"/>
  <c r="CW671" i="1" s="1"/>
  <c r="V671" i="1" s="1"/>
  <c r="AJ671" i="1"/>
  <c r="CX671" i="1" s="1"/>
  <c r="W671" i="1" s="1"/>
  <c r="GL671" i="1"/>
  <c r="GN671" i="1"/>
  <c r="GO671" i="1"/>
  <c r="GP671" i="1"/>
  <c r="GV671" i="1"/>
  <c r="HC671" i="1" s="1"/>
  <c r="GX671" i="1" s="1"/>
  <c r="AC672" i="1"/>
  <c r="AE672" i="1"/>
  <c r="R672" i="1" s="1"/>
  <c r="AF672" i="1"/>
  <c r="S672" i="1" s="1"/>
  <c r="AG672" i="1"/>
  <c r="CU672" i="1" s="1"/>
  <c r="T672" i="1" s="1"/>
  <c r="AH672" i="1"/>
  <c r="CV672" i="1" s="1"/>
  <c r="U672" i="1" s="1"/>
  <c r="AI672" i="1"/>
  <c r="CW672" i="1" s="1"/>
  <c r="V672" i="1" s="1"/>
  <c r="AJ672" i="1"/>
  <c r="CX672" i="1" s="1"/>
  <c r="W672" i="1" s="1"/>
  <c r="GL672" i="1"/>
  <c r="GN672" i="1"/>
  <c r="GO672" i="1"/>
  <c r="GP672" i="1"/>
  <c r="GV672" i="1"/>
  <c r="HC672" i="1" s="1"/>
  <c r="GX672" i="1" s="1"/>
  <c r="AC673" i="1"/>
  <c r="P673" i="1" s="1"/>
  <c r="AE673" i="1"/>
  <c r="CR673" i="1" s="1"/>
  <c r="AF673" i="1"/>
  <c r="CT673" i="1" s="1"/>
  <c r="AG673" i="1"/>
  <c r="CU673" i="1" s="1"/>
  <c r="T673" i="1" s="1"/>
  <c r="AH673" i="1"/>
  <c r="CV673" i="1" s="1"/>
  <c r="U673" i="1" s="1"/>
  <c r="AI673" i="1"/>
  <c r="CW673" i="1" s="1"/>
  <c r="V673" i="1" s="1"/>
  <c r="AJ673" i="1"/>
  <c r="CX673" i="1" s="1"/>
  <c r="W673" i="1" s="1"/>
  <c r="GL673" i="1"/>
  <c r="GN673" i="1"/>
  <c r="GO673" i="1"/>
  <c r="GP673" i="1"/>
  <c r="GV673" i="1"/>
  <c r="HC673" i="1" s="1"/>
  <c r="GX673" i="1" s="1"/>
  <c r="B675" i="1"/>
  <c r="B666" i="1" s="1"/>
  <c r="C675" i="1"/>
  <c r="C666" i="1" s="1"/>
  <c r="D675" i="1"/>
  <c r="D666" i="1" s="1"/>
  <c r="F675" i="1"/>
  <c r="F666" i="1" s="1"/>
  <c r="G675" i="1"/>
  <c r="BX675" i="1"/>
  <c r="CK675" i="1"/>
  <c r="CK666" i="1" s="1"/>
  <c r="CL675" i="1"/>
  <c r="BC675" i="1" s="1"/>
  <c r="F691" i="1" s="1"/>
  <c r="CM675" i="1"/>
  <c r="FP675" i="1"/>
  <c r="FP666" i="1" s="1"/>
  <c r="GC675" i="1"/>
  <c r="ET675" i="1" s="1"/>
  <c r="GD675" i="1"/>
  <c r="GE675" i="1"/>
  <c r="EV675" i="1" s="1"/>
  <c r="P700" i="1" s="1"/>
  <c r="D705" i="1"/>
  <c r="E707" i="1"/>
  <c r="Z707" i="1"/>
  <c r="AA707" i="1"/>
  <c r="AM707" i="1"/>
  <c r="AN707" i="1"/>
  <c r="BE707" i="1"/>
  <c r="BF707" i="1"/>
  <c r="BG707" i="1"/>
  <c r="BH707" i="1"/>
  <c r="BI707" i="1"/>
  <c r="BJ707" i="1"/>
  <c r="BK707" i="1"/>
  <c r="BL707" i="1"/>
  <c r="BM707" i="1"/>
  <c r="BN707" i="1"/>
  <c r="BO707" i="1"/>
  <c r="BP707" i="1"/>
  <c r="BQ707" i="1"/>
  <c r="BR707" i="1"/>
  <c r="BS707" i="1"/>
  <c r="BT707" i="1"/>
  <c r="BU707" i="1"/>
  <c r="BV707" i="1"/>
  <c r="BW707" i="1"/>
  <c r="CN707" i="1"/>
  <c r="CO707" i="1"/>
  <c r="CP707" i="1"/>
  <c r="CQ707" i="1"/>
  <c r="CR707" i="1"/>
  <c r="CS707" i="1"/>
  <c r="CT707" i="1"/>
  <c r="CU707" i="1"/>
  <c r="CV707" i="1"/>
  <c r="CW707" i="1"/>
  <c r="CX707" i="1"/>
  <c r="CY707" i="1"/>
  <c r="CZ707" i="1"/>
  <c r="DA707" i="1"/>
  <c r="DB707" i="1"/>
  <c r="DC707" i="1"/>
  <c r="DD707" i="1"/>
  <c r="DE707" i="1"/>
  <c r="DF707" i="1"/>
  <c r="DR707" i="1"/>
  <c r="DS707" i="1"/>
  <c r="EE707" i="1"/>
  <c r="EF707" i="1"/>
  <c r="EW707" i="1"/>
  <c r="EX707" i="1"/>
  <c r="EY707" i="1"/>
  <c r="EZ707" i="1"/>
  <c r="FA707" i="1"/>
  <c r="FB707" i="1"/>
  <c r="FC707" i="1"/>
  <c r="FD707" i="1"/>
  <c r="FE707" i="1"/>
  <c r="FF707" i="1"/>
  <c r="FG707" i="1"/>
  <c r="FH707" i="1"/>
  <c r="FI707" i="1"/>
  <c r="FJ707" i="1"/>
  <c r="FK707" i="1"/>
  <c r="FL707" i="1"/>
  <c r="FM707" i="1"/>
  <c r="FN707" i="1"/>
  <c r="FO707" i="1"/>
  <c r="GF707" i="1"/>
  <c r="GG707" i="1"/>
  <c r="GH707" i="1"/>
  <c r="GI707" i="1"/>
  <c r="GJ707" i="1"/>
  <c r="GK707" i="1"/>
  <c r="GL707" i="1"/>
  <c r="GM707" i="1"/>
  <c r="GN707" i="1"/>
  <c r="GO707" i="1"/>
  <c r="GP707" i="1"/>
  <c r="GQ707" i="1"/>
  <c r="GR707" i="1"/>
  <c r="GS707" i="1"/>
  <c r="GT707" i="1"/>
  <c r="GU707" i="1"/>
  <c r="GV707" i="1"/>
  <c r="GW707" i="1"/>
  <c r="GX707" i="1"/>
  <c r="P709" i="1"/>
  <c r="I137" i="8" s="1"/>
  <c r="AC709" i="1"/>
  <c r="AE709" i="1"/>
  <c r="AF709" i="1"/>
  <c r="S709" i="1" s="1"/>
  <c r="AG709" i="1"/>
  <c r="AH709" i="1"/>
  <c r="CV709" i="1" s="1"/>
  <c r="U709" i="1" s="1"/>
  <c r="AI709" i="1"/>
  <c r="CW709" i="1" s="1"/>
  <c r="V709" i="1" s="1"/>
  <c r="AJ709" i="1"/>
  <c r="CX709" i="1" s="1"/>
  <c r="W709" i="1" s="1"/>
  <c r="CU709" i="1"/>
  <c r="T709" i="1" s="1"/>
  <c r="FR709" i="1"/>
  <c r="GL709" i="1"/>
  <c r="GO709" i="1"/>
  <c r="GP709" i="1"/>
  <c r="GV709" i="1"/>
  <c r="HC709" i="1" s="1"/>
  <c r="GX709" i="1" s="1"/>
  <c r="AC710" i="1"/>
  <c r="AE710" i="1"/>
  <c r="Q710" i="1" s="1"/>
  <c r="AF710" i="1"/>
  <c r="AG710" i="1"/>
  <c r="AH710" i="1"/>
  <c r="CV710" i="1" s="1"/>
  <c r="U710" i="1" s="1"/>
  <c r="AI710" i="1"/>
  <c r="CW710" i="1" s="1"/>
  <c r="V710" i="1" s="1"/>
  <c r="AJ710" i="1"/>
  <c r="CX710" i="1" s="1"/>
  <c r="W710" i="1" s="1"/>
  <c r="CU710" i="1"/>
  <c r="T710" i="1" s="1"/>
  <c r="FR710" i="1"/>
  <c r="GL710" i="1"/>
  <c r="GO710" i="1"/>
  <c r="GP710" i="1"/>
  <c r="GV710" i="1"/>
  <c r="HC710" i="1" s="1"/>
  <c r="GX710" i="1" s="1"/>
  <c r="AC711" i="1"/>
  <c r="CQ711" i="1" s="1"/>
  <c r="AE711" i="1"/>
  <c r="AF711" i="1"/>
  <c r="AG711" i="1"/>
  <c r="CU711" i="1" s="1"/>
  <c r="T711" i="1" s="1"/>
  <c r="AH711" i="1"/>
  <c r="AI711" i="1"/>
  <c r="CW711" i="1" s="1"/>
  <c r="V711" i="1" s="1"/>
  <c r="AJ711" i="1"/>
  <c r="CX711" i="1" s="1"/>
  <c r="W711" i="1" s="1"/>
  <c r="CV711" i="1"/>
  <c r="U711" i="1" s="1"/>
  <c r="FR711" i="1"/>
  <c r="GL711" i="1"/>
  <c r="GN711" i="1"/>
  <c r="GP711" i="1"/>
  <c r="GV711" i="1"/>
  <c r="HC711" i="1" s="1"/>
  <c r="GX711" i="1" s="1"/>
  <c r="AC712" i="1"/>
  <c r="P712" i="1" s="1"/>
  <c r="AD712" i="1"/>
  <c r="AE712" i="1"/>
  <c r="R712" i="1" s="1"/>
  <c r="AF712" i="1"/>
  <c r="AG712" i="1"/>
  <c r="CU712" i="1" s="1"/>
  <c r="T712" i="1" s="1"/>
  <c r="AH712" i="1"/>
  <c r="CV712" i="1" s="1"/>
  <c r="U712" i="1" s="1"/>
  <c r="AI712" i="1"/>
  <c r="CW712" i="1" s="1"/>
  <c r="V712" i="1" s="1"/>
  <c r="AJ712" i="1"/>
  <c r="CQ712" i="1"/>
  <c r="CR712" i="1"/>
  <c r="CS712" i="1"/>
  <c r="CX712" i="1"/>
  <c r="W712" i="1" s="1"/>
  <c r="FR712" i="1"/>
  <c r="GL712" i="1"/>
  <c r="GN712" i="1"/>
  <c r="GP712" i="1"/>
  <c r="GV712" i="1"/>
  <c r="HC712" i="1" s="1"/>
  <c r="GX712" i="1" s="1"/>
  <c r="V713" i="1"/>
  <c r="AC713" i="1"/>
  <c r="AE713" i="1"/>
  <c r="AF713" i="1"/>
  <c r="AG713" i="1"/>
  <c r="CU713" i="1" s="1"/>
  <c r="T713" i="1" s="1"/>
  <c r="AH713" i="1"/>
  <c r="CV713" i="1" s="1"/>
  <c r="U713" i="1" s="1"/>
  <c r="AI713" i="1"/>
  <c r="CW713" i="1" s="1"/>
  <c r="AJ713" i="1"/>
  <c r="CX713" i="1" s="1"/>
  <c r="W713" i="1" s="1"/>
  <c r="CQ713" i="1"/>
  <c r="CS713" i="1"/>
  <c r="FR713" i="1"/>
  <c r="GL713" i="1"/>
  <c r="GN713" i="1"/>
  <c r="GP713" i="1"/>
  <c r="GV713" i="1"/>
  <c r="HC713" i="1" s="1"/>
  <c r="GX713" i="1" s="1"/>
  <c r="AC714" i="1"/>
  <c r="P714" i="1" s="1"/>
  <c r="AE714" i="1"/>
  <c r="AF714" i="1"/>
  <c r="CT714" i="1" s="1"/>
  <c r="AG714" i="1"/>
  <c r="CU714" i="1" s="1"/>
  <c r="T714" i="1" s="1"/>
  <c r="AH714" i="1"/>
  <c r="CV714" i="1" s="1"/>
  <c r="U714" i="1" s="1"/>
  <c r="AI714" i="1"/>
  <c r="CW714" i="1" s="1"/>
  <c r="V714" i="1" s="1"/>
  <c r="AJ714" i="1"/>
  <c r="CX714" i="1" s="1"/>
  <c r="W714" i="1" s="1"/>
  <c r="CQ714" i="1"/>
  <c r="FR714" i="1"/>
  <c r="GL714" i="1"/>
  <c r="GN714" i="1"/>
  <c r="GP714" i="1"/>
  <c r="GV714" i="1"/>
  <c r="HC714" i="1" s="1"/>
  <c r="GX714" i="1" s="1"/>
  <c r="AC715" i="1"/>
  <c r="P715" i="1" s="1"/>
  <c r="I146" i="8" s="1"/>
  <c r="AE715" i="1"/>
  <c r="AF715" i="1"/>
  <c r="S715" i="1" s="1"/>
  <c r="CZ715" i="1" s="1"/>
  <c r="Y715" i="1" s="1"/>
  <c r="S146" i="8" s="1"/>
  <c r="AG715" i="1"/>
  <c r="CU715" i="1" s="1"/>
  <c r="T715" i="1" s="1"/>
  <c r="AH715" i="1"/>
  <c r="CV715" i="1" s="1"/>
  <c r="U715" i="1" s="1"/>
  <c r="AI715" i="1"/>
  <c r="CW715" i="1" s="1"/>
  <c r="V715" i="1" s="1"/>
  <c r="AJ715" i="1"/>
  <c r="CX715" i="1" s="1"/>
  <c r="W715" i="1" s="1"/>
  <c r="CY715" i="1"/>
  <c r="X715" i="1" s="1"/>
  <c r="Q146" i="8" s="1"/>
  <c r="FR715" i="1"/>
  <c r="GL715" i="1"/>
  <c r="GN715" i="1"/>
  <c r="GP715" i="1"/>
  <c r="GV715" i="1"/>
  <c r="HC715" i="1" s="1"/>
  <c r="GX715" i="1" s="1"/>
  <c r="AC716" i="1"/>
  <c r="P716" i="1" s="1"/>
  <c r="K146" i="8" s="1"/>
  <c r="AE716" i="1"/>
  <c r="AF716" i="1"/>
  <c r="AG716" i="1"/>
  <c r="CU716" i="1" s="1"/>
  <c r="T716" i="1" s="1"/>
  <c r="AH716" i="1"/>
  <c r="CV716" i="1" s="1"/>
  <c r="U716" i="1" s="1"/>
  <c r="AI716" i="1"/>
  <c r="CW716" i="1" s="1"/>
  <c r="V716" i="1" s="1"/>
  <c r="AJ716" i="1"/>
  <c r="CX716" i="1" s="1"/>
  <c r="W716" i="1" s="1"/>
  <c r="FR716" i="1"/>
  <c r="GL716" i="1"/>
  <c r="GN716" i="1"/>
  <c r="GP716" i="1"/>
  <c r="GV716" i="1"/>
  <c r="HC716" i="1" s="1"/>
  <c r="GX716" i="1" s="1"/>
  <c r="AC717" i="1"/>
  <c r="AE717" i="1"/>
  <c r="CR717" i="1" s="1"/>
  <c r="AF717" i="1"/>
  <c r="S717" i="1" s="1"/>
  <c r="CZ717" i="1" s="1"/>
  <c r="Y717" i="1" s="1"/>
  <c r="S149" i="8" s="1"/>
  <c r="AG717" i="1"/>
  <c r="CU717" i="1" s="1"/>
  <c r="T717" i="1" s="1"/>
  <c r="AH717" i="1"/>
  <c r="AI717" i="1"/>
  <c r="CW717" i="1" s="1"/>
  <c r="V717" i="1" s="1"/>
  <c r="AJ717" i="1"/>
  <c r="CX717" i="1" s="1"/>
  <c r="W717" i="1" s="1"/>
  <c r="CV717" i="1"/>
  <c r="U717" i="1" s="1"/>
  <c r="FR717" i="1"/>
  <c r="GL717" i="1"/>
  <c r="GO717" i="1"/>
  <c r="GP717" i="1"/>
  <c r="GV717" i="1"/>
  <c r="HC717" i="1" s="1"/>
  <c r="GX717" i="1" s="1"/>
  <c r="AC718" i="1"/>
  <c r="P718" i="1" s="1"/>
  <c r="K149" i="8" s="1"/>
  <c r="AE718" i="1"/>
  <c r="AF718" i="1"/>
  <c r="S718" i="1" s="1"/>
  <c r="CZ718" i="1" s="1"/>
  <c r="Y718" i="1" s="1"/>
  <c r="T149" i="8" s="1"/>
  <c r="AG718" i="1"/>
  <c r="CU718" i="1" s="1"/>
  <c r="T718" i="1" s="1"/>
  <c r="AH718" i="1"/>
  <c r="CV718" i="1" s="1"/>
  <c r="U718" i="1" s="1"/>
  <c r="AI718" i="1"/>
  <c r="CW718" i="1" s="1"/>
  <c r="V718" i="1" s="1"/>
  <c r="AJ718" i="1"/>
  <c r="CX718" i="1" s="1"/>
  <c r="W718" i="1" s="1"/>
  <c r="CQ718" i="1"/>
  <c r="FR718" i="1"/>
  <c r="GL718" i="1"/>
  <c r="GO718" i="1"/>
  <c r="GP718" i="1"/>
  <c r="GV718" i="1"/>
  <c r="HC718" i="1" s="1"/>
  <c r="GX718" i="1" s="1"/>
  <c r="AC719" i="1"/>
  <c r="CQ719" i="1" s="1"/>
  <c r="AE719" i="1"/>
  <c r="AF719" i="1"/>
  <c r="AG719" i="1"/>
  <c r="CU719" i="1" s="1"/>
  <c r="T719" i="1" s="1"/>
  <c r="AH719" i="1"/>
  <c r="CV719" i="1" s="1"/>
  <c r="U719" i="1" s="1"/>
  <c r="AI719" i="1"/>
  <c r="CW719" i="1" s="1"/>
  <c r="V719" i="1" s="1"/>
  <c r="AJ719" i="1"/>
  <c r="CX719" i="1" s="1"/>
  <c r="W719" i="1" s="1"/>
  <c r="FR719" i="1"/>
  <c r="GL719" i="1"/>
  <c r="GN719" i="1"/>
  <c r="GP719" i="1"/>
  <c r="GV719" i="1"/>
  <c r="HC719" i="1" s="1"/>
  <c r="GX719" i="1" s="1"/>
  <c r="AC720" i="1"/>
  <c r="AE720" i="1"/>
  <c r="AF720" i="1"/>
  <c r="CT720" i="1" s="1"/>
  <c r="AG720" i="1"/>
  <c r="CU720" i="1" s="1"/>
  <c r="T720" i="1" s="1"/>
  <c r="AH720" i="1"/>
  <c r="AI720" i="1"/>
  <c r="CW720" i="1" s="1"/>
  <c r="V720" i="1" s="1"/>
  <c r="AJ720" i="1"/>
  <c r="CX720" i="1" s="1"/>
  <c r="W720" i="1" s="1"/>
  <c r="CV720" i="1"/>
  <c r="U720" i="1" s="1"/>
  <c r="FR720" i="1"/>
  <c r="GL720" i="1"/>
  <c r="GN720" i="1"/>
  <c r="GP720" i="1"/>
  <c r="GV720" i="1"/>
  <c r="HC720" i="1" s="1"/>
  <c r="GX720" i="1" s="1"/>
  <c r="AC721" i="1"/>
  <c r="CQ721" i="1" s="1"/>
  <c r="AE721" i="1"/>
  <c r="Q721" i="1" s="1"/>
  <c r="AF721" i="1"/>
  <c r="S721" i="1" s="1"/>
  <c r="CY721" i="1" s="1"/>
  <c r="X721" i="1" s="1"/>
  <c r="Q155" i="8" s="1"/>
  <c r="AG721" i="1"/>
  <c r="CU721" i="1" s="1"/>
  <c r="T721" i="1" s="1"/>
  <c r="AH721" i="1"/>
  <c r="CV721" i="1" s="1"/>
  <c r="U721" i="1" s="1"/>
  <c r="AI721" i="1"/>
  <c r="CW721" i="1" s="1"/>
  <c r="V721" i="1" s="1"/>
  <c r="AJ721" i="1"/>
  <c r="CX721" i="1" s="1"/>
  <c r="W721" i="1" s="1"/>
  <c r="FR721" i="1"/>
  <c r="GL721" i="1"/>
  <c r="GN721" i="1"/>
  <c r="GP721" i="1"/>
  <c r="GV721" i="1"/>
  <c r="HC721" i="1" s="1"/>
  <c r="GX721" i="1" s="1"/>
  <c r="AC722" i="1"/>
  <c r="AE722" i="1"/>
  <c r="CR722" i="1" s="1"/>
  <c r="AF722" i="1"/>
  <c r="CT722" i="1" s="1"/>
  <c r="AG722" i="1"/>
  <c r="CU722" i="1" s="1"/>
  <c r="T722" i="1" s="1"/>
  <c r="AH722" i="1"/>
  <c r="CV722" i="1" s="1"/>
  <c r="U722" i="1" s="1"/>
  <c r="AI722" i="1"/>
  <c r="CW722" i="1" s="1"/>
  <c r="V722" i="1" s="1"/>
  <c r="AJ722" i="1"/>
  <c r="CX722" i="1" s="1"/>
  <c r="W722" i="1" s="1"/>
  <c r="FR722" i="1"/>
  <c r="GL722" i="1"/>
  <c r="GN722" i="1"/>
  <c r="GP722" i="1"/>
  <c r="GV722" i="1"/>
  <c r="HC722" i="1" s="1"/>
  <c r="GX722" i="1" s="1"/>
  <c r="AC723" i="1"/>
  <c r="AD723" i="1"/>
  <c r="AE723" i="1"/>
  <c r="R723" i="1" s="1"/>
  <c r="AF723" i="1"/>
  <c r="S723" i="1" s="1"/>
  <c r="CZ723" i="1" s="1"/>
  <c r="Y723" i="1" s="1"/>
  <c r="S158" i="8" s="1"/>
  <c r="AG723" i="1"/>
  <c r="CU723" i="1" s="1"/>
  <c r="T723" i="1" s="1"/>
  <c r="AH723" i="1"/>
  <c r="CV723" i="1" s="1"/>
  <c r="U723" i="1" s="1"/>
  <c r="AI723" i="1"/>
  <c r="AJ723" i="1"/>
  <c r="CX723" i="1" s="1"/>
  <c r="W723" i="1" s="1"/>
  <c r="CT723" i="1"/>
  <c r="CW723" i="1"/>
  <c r="V723" i="1" s="1"/>
  <c r="CY723" i="1"/>
  <c r="X723" i="1" s="1"/>
  <c r="Q158" i="8" s="1"/>
  <c r="FR723" i="1"/>
  <c r="GL723" i="1"/>
  <c r="GN723" i="1"/>
  <c r="GP723" i="1"/>
  <c r="GV723" i="1"/>
  <c r="HC723" i="1" s="1"/>
  <c r="GX723" i="1" s="1"/>
  <c r="Q724" i="1"/>
  <c r="AC724" i="1"/>
  <c r="CQ724" i="1" s="1"/>
  <c r="AE724" i="1"/>
  <c r="AF724" i="1"/>
  <c r="S724" i="1" s="1"/>
  <c r="AG724" i="1"/>
  <c r="CU724" i="1" s="1"/>
  <c r="T724" i="1" s="1"/>
  <c r="AH724" i="1"/>
  <c r="CV724" i="1" s="1"/>
  <c r="U724" i="1" s="1"/>
  <c r="AI724" i="1"/>
  <c r="CW724" i="1" s="1"/>
  <c r="V724" i="1" s="1"/>
  <c r="AJ724" i="1"/>
  <c r="CX724" i="1" s="1"/>
  <c r="W724" i="1" s="1"/>
  <c r="CT724" i="1"/>
  <c r="FR724" i="1"/>
  <c r="GL724" i="1"/>
  <c r="GN724" i="1"/>
  <c r="GP724" i="1"/>
  <c r="GV724" i="1"/>
  <c r="HC724" i="1" s="1"/>
  <c r="GX724" i="1" s="1"/>
  <c r="AC725" i="1"/>
  <c r="AE725" i="1"/>
  <c r="AF725" i="1"/>
  <c r="AG725" i="1"/>
  <c r="CU725" i="1" s="1"/>
  <c r="T725" i="1" s="1"/>
  <c r="AH725" i="1"/>
  <c r="CV725" i="1" s="1"/>
  <c r="U725" i="1" s="1"/>
  <c r="AI725" i="1"/>
  <c r="CW725" i="1" s="1"/>
  <c r="V725" i="1" s="1"/>
  <c r="AJ725" i="1"/>
  <c r="CX725" i="1" s="1"/>
  <c r="W725" i="1" s="1"/>
  <c r="FR725" i="1"/>
  <c r="GL725" i="1"/>
  <c r="GO725" i="1"/>
  <c r="GP725" i="1"/>
  <c r="GV725" i="1"/>
  <c r="HC725" i="1" s="1"/>
  <c r="GX725" i="1" s="1"/>
  <c r="AC726" i="1"/>
  <c r="AE726" i="1"/>
  <c r="AD726" i="1" s="1"/>
  <c r="AF726" i="1"/>
  <c r="AG726" i="1"/>
  <c r="CU726" i="1" s="1"/>
  <c r="T726" i="1" s="1"/>
  <c r="AH726" i="1"/>
  <c r="CV726" i="1" s="1"/>
  <c r="U726" i="1" s="1"/>
  <c r="AI726" i="1"/>
  <c r="CW726" i="1" s="1"/>
  <c r="V726" i="1" s="1"/>
  <c r="AJ726" i="1"/>
  <c r="CX726" i="1" s="1"/>
  <c r="W726" i="1" s="1"/>
  <c r="FR726" i="1"/>
  <c r="GL726" i="1"/>
  <c r="GO726" i="1"/>
  <c r="GP726" i="1"/>
  <c r="GV726" i="1"/>
  <c r="HC726" i="1" s="1"/>
  <c r="GX726" i="1" s="1"/>
  <c r="AC727" i="1"/>
  <c r="P727" i="1" s="1"/>
  <c r="I164" i="8" s="1"/>
  <c r="AE727" i="1"/>
  <c r="AF727" i="1"/>
  <c r="AG727" i="1"/>
  <c r="CU727" i="1" s="1"/>
  <c r="T727" i="1" s="1"/>
  <c r="AH727" i="1"/>
  <c r="AI727" i="1"/>
  <c r="CW727" i="1" s="1"/>
  <c r="V727" i="1" s="1"/>
  <c r="AJ727" i="1"/>
  <c r="CX727" i="1" s="1"/>
  <c r="W727" i="1" s="1"/>
  <c r="CV727" i="1"/>
  <c r="U727" i="1" s="1"/>
  <c r="FR727" i="1"/>
  <c r="GL727" i="1"/>
  <c r="GO727" i="1"/>
  <c r="GP727" i="1"/>
  <c r="GV727" i="1"/>
  <c r="HC727" i="1" s="1"/>
  <c r="GX727" i="1" s="1"/>
  <c r="AC728" i="1"/>
  <c r="AE728" i="1"/>
  <c r="AF728" i="1"/>
  <c r="CT728" i="1" s="1"/>
  <c r="AG728" i="1"/>
  <c r="CU728" i="1" s="1"/>
  <c r="T728" i="1" s="1"/>
  <c r="AH728" i="1"/>
  <c r="CV728" i="1" s="1"/>
  <c r="U728" i="1" s="1"/>
  <c r="AI728" i="1"/>
  <c r="CW728" i="1" s="1"/>
  <c r="V728" i="1" s="1"/>
  <c r="AJ728" i="1"/>
  <c r="CX728" i="1" s="1"/>
  <c r="W728" i="1" s="1"/>
  <c r="FR728" i="1"/>
  <c r="GL728" i="1"/>
  <c r="GO728" i="1"/>
  <c r="GP728" i="1"/>
  <c r="GV728" i="1"/>
  <c r="HC728" i="1" s="1"/>
  <c r="GX728" i="1" s="1"/>
  <c r="AC729" i="1"/>
  <c r="P729" i="1" s="1"/>
  <c r="I167" i="8" s="1"/>
  <c r="AD729" i="1"/>
  <c r="AE729" i="1"/>
  <c r="AF729" i="1"/>
  <c r="AG729" i="1"/>
  <c r="CU729" i="1" s="1"/>
  <c r="T729" i="1" s="1"/>
  <c r="AH729" i="1"/>
  <c r="CV729" i="1" s="1"/>
  <c r="U729" i="1" s="1"/>
  <c r="AI729" i="1"/>
  <c r="CW729" i="1" s="1"/>
  <c r="V729" i="1" s="1"/>
  <c r="AJ729" i="1"/>
  <c r="CX729" i="1" s="1"/>
  <c r="W729" i="1" s="1"/>
  <c r="FR729" i="1"/>
  <c r="GL729" i="1"/>
  <c r="GO729" i="1"/>
  <c r="GP729" i="1"/>
  <c r="GV729" i="1"/>
  <c r="HC729" i="1" s="1"/>
  <c r="GX729" i="1" s="1"/>
  <c r="AC730" i="1"/>
  <c r="P730" i="1" s="1"/>
  <c r="K167" i="8" s="1"/>
  <c r="AE730" i="1"/>
  <c r="R730" i="1" s="1"/>
  <c r="AF730" i="1"/>
  <c r="AG730" i="1"/>
  <c r="CU730" i="1" s="1"/>
  <c r="T730" i="1" s="1"/>
  <c r="AH730" i="1"/>
  <c r="CV730" i="1" s="1"/>
  <c r="U730" i="1" s="1"/>
  <c r="AI730" i="1"/>
  <c r="CW730" i="1" s="1"/>
  <c r="V730" i="1" s="1"/>
  <c r="AJ730" i="1"/>
  <c r="CX730" i="1"/>
  <c r="W730" i="1" s="1"/>
  <c r="FR730" i="1"/>
  <c r="GL730" i="1"/>
  <c r="GO730" i="1"/>
  <c r="GP730" i="1"/>
  <c r="GV730" i="1"/>
  <c r="HC730" i="1" s="1"/>
  <c r="GX730" i="1" s="1"/>
  <c r="B732" i="1"/>
  <c r="B707" i="1" s="1"/>
  <c r="C732" i="1"/>
  <c r="C707" i="1" s="1"/>
  <c r="D732" i="1"/>
  <c r="D707" i="1" s="1"/>
  <c r="F732" i="1"/>
  <c r="F707" i="1" s="1"/>
  <c r="G732" i="1"/>
  <c r="BX732" i="1"/>
  <c r="BX707" i="1" s="1"/>
  <c r="CK732" i="1"/>
  <c r="CK707" i="1" s="1"/>
  <c r="CL732" i="1"/>
  <c r="CL707" i="1" s="1"/>
  <c r="CM732" i="1"/>
  <c r="BD732" i="1" s="1"/>
  <c r="EU732" i="1"/>
  <c r="FP732" i="1"/>
  <c r="GC732" i="1"/>
  <c r="GC707" i="1" s="1"/>
  <c r="GD732" i="1"/>
  <c r="GD707" i="1" s="1"/>
  <c r="GE732" i="1"/>
  <c r="GE707" i="1" s="1"/>
  <c r="B762" i="1"/>
  <c r="B576" i="1" s="1"/>
  <c r="C762" i="1"/>
  <c r="C576" i="1" s="1"/>
  <c r="D762" i="1"/>
  <c r="D576" i="1" s="1"/>
  <c r="F762" i="1"/>
  <c r="F576" i="1" s="1"/>
  <c r="G762" i="1"/>
  <c r="F791" i="1"/>
  <c r="P791" i="1"/>
  <c r="F795" i="1"/>
  <c r="P795" i="1"/>
  <c r="D801" i="1"/>
  <c r="E803" i="1"/>
  <c r="Z803" i="1"/>
  <c r="AA803" i="1"/>
  <c r="AB803" i="1"/>
  <c r="AC803" i="1"/>
  <c r="AD803" i="1"/>
  <c r="AE803" i="1"/>
  <c r="AF803" i="1"/>
  <c r="AG803" i="1"/>
  <c r="AH803" i="1"/>
  <c r="AI803" i="1"/>
  <c r="AJ803" i="1"/>
  <c r="AK803" i="1"/>
  <c r="AL803" i="1"/>
  <c r="AM803" i="1"/>
  <c r="AN803" i="1"/>
  <c r="BE803" i="1"/>
  <c r="BF803" i="1"/>
  <c r="BG803" i="1"/>
  <c r="BH803" i="1"/>
  <c r="BI803" i="1"/>
  <c r="BJ803" i="1"/>
  <c r="BK803" i="1"/>
  <c r="BL803" i="1"/>
  <c r="BM803" i="1"/>
  <c r="BN803" i="1"/>
  <c r="BO803" i="1"/>
  <c r="BP803" i="1"/>
  <c r="BQ803" i="1"/>
  <c r="BR803" i="1"/>
  <c r="BS803" i="1"/>
  <c r="BT803" i="1"/>
  <c r="BU803" i="1"/>
  <c r="BV803" i="1"/>
  <c r="BW803" i="1"/>
  <c r="BX803" i="1"/>
  <c r="BY803" i="1"/>
  <c r="BZ803" i="1"/>
  <c r="CA803" i="1"/>
  <c r="CB803" i="1"/>
  <c r="CC803" i="1"/>
  <c r="CD803" i="1"/>
  <c r="CE803" i="1"/>
  <c r="CF803" i="1"/>
  <c r="CG803" i="1"/>
  <c r="CH803" i="1"/>
  <c r="CI803" i="1"/>
  <c r="CJ803" i="1"/>
  <c r="CK803" i="1"/>
  <c r="CL803" i="1"/>
  <c r="CM803" i="1"/>
  <c r="CN803" i="1"/>
  <c r="CO803" i="1"/>
  <c r="CP803" i="1"/>
  <c r="CQ803" i="1"/>
  <c r="CR803" i="1"/>
  <c r="CS803" i="1"/>
  <c r="CT803" i="1"/>
  <c r="CU803" i="1"/>
  <c r="CV803" i="1"/>
  <c r="CW803" i="1"/>
  <c r="CX803" i="1"/>
  <c r="CY803" i="1"/>
  <c r="CZ803" i="1"/>
  <c r="DA803" i="1"/>
  <c r="DB803" i="1"/>
  <c r="DC803" i="1"/>
  <c r="DD803" i="1"/>
  <c r="DE803" i="1"/>
  <c r="DF803" i="1"/>
  <c r="DR803" i="1"/>
  <c r="DS803" i="1"/>
  <c r="DT803" i="1"/>
  <c r="DU803" i="1"/>
  <c r="DV803" i="1"/>
  <c r="DW803" i="1"/>
  <c r="DX803" i="1"/>
  <c r="DY803" i="1"/>
  <c r="DZ803" i="1"/>
  <c r="EA803" i="1"/>
  <c r="EB803" i="1"/>
  <c r="EC803" i="1"/>
  <c r="ED803" i="1"/>
  <c r="EE803" i="1"/>
  <c r="EF803" i="1"/>
  <c r="EW803" i="1"/>
  <c r="EX803" i="1"/>
  <c r="EY803" i="1"/>
  <c r="EZ803" i="1"/>
  <c r="FA803" i="1"/>
  <c r="FB803" i="1"/>
  <c r="FC803" i="1"/>
  <c r="FD803" i="1"/>
  <c r="FE803" i="1"/>
  <c r="FF803" i="1"/>
  <c r="FG803" i="1"/>
  <c r="FH803" i="1"/>
  <c r="FI803" i="1"/>
  <c r="FJ803" i="1"/>
  <c r="FK803" i="1"/>
  <c r="FL803" i="1"/>
  <c r="FM803" i="1"/>
  <c r="FN803" i="1"/>
  <c r="FO803" i="1"/>
  <c r="FP803" i="1"/>
  <c r="FQ803" i="1"/>
  <c r="FR803" i="1"/>
  <c r="FS803" i="1"/>
  <c r="FT803" i="1"/>
  <c r="FU803" i="1"/>
  <c r="FV803" i="1"/>
  <c r="FW803" i="1"/>
  <c r="FX803" i="1"/>
  <c r="FY803" i="1"/>
  <c r="FZ803" i="1"/>
  <c r="GA803" i="1"/>
  <c r="GB803" i="1"/>
  <c r="GC803" i="1"/>
  <c r="GD803" i="1"/>
  <c r="GE803" i="1"/>
  <c r="GF803" i="1"/>
  <c r="GG803" i="1"/>
  <c r="GH803" i="1"/>
  <c r="GI803" i="1"/>
  <c r="GJ803" i="1"/>
  <c r="GK803" i="1"/>
  <c r="GL803" i="1"/>
  <c r="GM803" i="1"/>
  <c r="GN803" i="1"/>
  <c r="GO803" i="1"/>
  <c r="GP803" i="1"/>
  <c r="GQ803" i="1"/>
  <c r="GR803" i="1"/>
  <c r="GS803" i="1"/>
  <c r="GT803" i="1"/>
  <c r="GU803" i="1"/>
  <c r="GV803" i="1"/>
  <c r="GW803" i="1"/>
  <c r="GX803" i="1"/>
  <c r="D805" i="1"/>
  <c r="E807" i="1"/>
  <c r="Z807" i="1"/>
  <c r="AA807" i="1"/>
  <c r="AM807" i="1"/>
  <c r="AN807" i="1"/>
  <c r="BE807" i="1"/>
  <c r="BF807" i="1"/>
  <c r="BG807" i="1"/>
  <c r="BH807" i="1"/>
  <c r="BI807" i="1"/>
  <c r="BJ807" i="1"/>
  <c r="BK807" i="1"/>
  <c r="BL807" i="1"/>
  <c r="BM807" i="1"/>
  <c r="BN807" i="1"/>
  <c r="BO807" i="1"/>
  <c r="BP807" i="1"/>
  <c r="BQ807" i="1"/>
  <c r="BR807" i="1"/>
  <c r="BS807" i="1"/>
  <c r="BT807" i="1"/>
  <c r="BU807" i="1"/>
  <c r="BV807" i="1"/>
  <c r="BW807" i="1"/>
  <c r="CN807" i="1"/>
  <c r="CO807" i="1"/>
  <c r="CP807" i="1"/>
  <c r="CQ807" i="1"/>
  <c r="CR807" i="1"/>
  <c r="CS807" i="1"/>
  <c r="CT807" i="1"/>
  <c r="CU807" i="1"/>
  <c r="CV807" i="1"/>
  <c r="CW807" i="1"/>
  <c r="CX807" i="1"/>
  <c r="CY807" i="1"/>
  <c r="CZ807" i="1"/>
  <c r="DA807" i="1"/>
  <c r="DB807" i="1"/>
  <c r="DC807" i="1"/>
  <c r="DD807" i="1"/>
  <c r="DE807" i="1"/>
  <c r="DF807" i="1"/>
  <c r="DR807" i="1"/>
  <c r="DS807" i="1"/>
  <c r="EE807" i="1"/>
  <c r="EF807" i="1"/>
  <c r="EW807" i="1"/>
  <c r="EX807" i="1"/>
  <c r="EY807" i="1"/>
  <c r="EZ807" i="1"/>
  <c r="FA807" i="1"/>
  <c r="FB807" i="1"/>
  <c r="FC807" i="1"/>
  <c r="FD807" i="1"/>
  <c r="FE807" i="1"/>
  <c r="FF807" i="1"/>
  <c r="FG807" i="1"/>
  <c r="FH807" i="1"/>
  <c r="FI807" i="1"/>
  <c r="FJ807" i="1"/>
  <c r="FK807" i="1"/>
  <c r="FL807" i="1"/>
  <c r="FM807" i="1"/>
  <c r="FN807" i="1"/>
  <c r="FO807" i="1"/>
  <c r="GF807" i="1"/>
  <c r="GG807" i="1"/>
  <c r="GH807" i="1"/>
  <c r="GI807" i="1"/>
  <c r="GJ807" i="1"/>
  <c r="GK807" i="1"/>
  <c r="GL807" i="1"/>
  <c r="GM807" i="1"/>
  <c r="GN807" i="1"/>
  <c r="GO807" i="1"/>
  <c r="GP807" i="1"/>
  <c r="GQ807" i="1"/>
  <c r="GR807" i="1"/>
  <c r="GS807" i="1"/>
  <c r="GT807" i="1"/>
  <c r="GU807" i="1"/>
  <c r="GV807" i="1"/>
  <c r="GW807" i="1"/>
  <c r="GX807" i="1"/>
  <c r="I809" i="1"/>
  <c r="K809" i="1"/>
  <c r="AC809" i="1"/>
  <c r="AE809" i="1"/>
  <c r="AD809" i="1" s="1"/>
  <c r="AF809" i="1"/>
  <c r="AG809" i="1"/>
  <c r="AH809" i="1"/>
  <c r="CV809" i="1" s="1"/>
  <c r="AI809" i="1"/>
  <c r="CW809" i="1" s="1"/>
  <c r="AJ809" i="1"/>
  <c r="CX809" i="1" s="1"/>
  <c r="CU809" i="1"/>
  <c r="FR809" i="1"/>
  <c r="GL809" i="1"/>
  <c r="GO809" i="1"/>
  <c r="GP809" i="1"/>
  <c r="GV809" i="1"/>
  <c r="HC809" i="1" s="1"/>
  <c r="I810" i="1"/>
  <c r="Q810" i="1" s="1"/>
  <c r="K810" i="1"/>
  <c r="AC810" i="1"/>
  <c r="AE810" i="1"/>
  <c r="CR810" i="1" s="1"/>
  <c r="AF810" i="1"/>
  <c r="CT810" i="1" s="1"/>
  <c r="AG810" i="1"/>
  <c r="CU810" i="1" s="1"/>
  <c r="AH810" i="1"/>
  <c r="CV810" i="1" s="1"/>
  <c r="AI810" i="1"/>
  <c r="CW810" i="1" s="1"/>
  <c r="AJ810" i="1"/>
  <c r="CX810" i="1" s="1"/>
  <c r="W810" i="1" s="1"/>
  <c r="FR810" i="1"/>
  <c r="GL810" i="1"/>
  <c r="GO810" i="1"/>
  <c r="GP810" i="1"/>
  <c r="GV810" i="1"/>
  <c r="HC810" i="1" s="1"/>
  <c r="I811" i="1"/>
  <c r="K811" i="1"/>
  <c r="AC811" i="1"/>
  <c r="AE811" i="1"/>
  <c r="AF811" i="1"/>
  <c r="AG811" i="1"/>
  <c r="CU811" i="1" s="1"/>
  <c r="AH811" i="1"/>
  <c r="CV811" i="1" s="1"/>
  <c r="AI811" i="1"/>
  <c r="CW811" i="1" s="1"/>
  <c r="AJ811" i="1"/>
  <c r="CX811" i="1" s="1"/>
  <c r="CS811" i="1"/>
  <c r="FR811" i="1"/>
  <c r="GL811" i="1"/>
  <c r="GO811" i="1"/>
  <c r="GP811" i="1"/>
  <c r="GV811" i="1"/>
  <c r="HC811" i="1" s="1"/>
  <c r="I812" i="1"/>
  <c r="K812" i="1"/>
  <c r="AC812" i="1"/>
  <c r="AE812" i="1"/>
  <c r="AF812" i="1"/>
  <c r="CT812" i="1" s="1"/>
  <c r="AG812" i="1"/>
  <c r="CU812" i="1" s="1"/>
  <c r="AH812" i="1"/>
  <c r="AI812" i="1"/>
  <c r="CW812" i="1" s="1"/>
  <c r="AJ812" i="1"/>
  <c r="CX812" i="1" s="1"/>
  <c r="CR812" i="1"/>
  <c r="CV812" i="1"/>
  <c r="FR812" i="1"/>
  <c r="GL812" i="1"/>
  <c r="GO812" i="1"/>
  <c r="GP812" i="1"/>
  <c r="GV812" i="1"/>
  <c r="HC812" i="1" s="1"/>
  <c r="GX812" i="1" s="1"/>
  <c r="I813" i="1"/>
  <c r="K813" i="1"/>
  <c r="AC813" i="1"/>
  <c r="CQ813" i="1" s="1"/>
  <c r="AE813" i="1"/>
  <c r="AF813" i="1"/>
  <c r="AG813" i="1"/>
  <c r="CU813" i="1" s="1"/>
  <c r="T813" i="1" s="1"/>
  <c r="AH813" i="1"/>
  <c r="CV813" i="1" s="1"/>
  <c r="AI813" i="1"/>
  <c r="CW813" i="1" s="1"/>
  <c r="V813" i="1" s="1"/>
  <c r="AJ813" i="1"/>
  <c r="CX813" i="1" s="1"/>
  <c r="W813" i="1" s="1"/>
  <c r="FR813" i="1"/>
  <c r="GL813" i="1"/>
  <c r="GO813" i="1"/>
  <c r="GP813" i="1"/>
  <c r="GV813" i="1"/>
  <c r="HC813" i="1" s="1"/>
  <c r="GX813" i="1" s="1"/>
  <c r="I814" i="1"/>
  <c r="K814" i="1"/>
  <c r="AC814" i="1"/>
  <c r="AE814" i="1"/>
  <c r="AF814" i="1"/>
  <c r="CT814" i="1" s="1"/>
  <c r="AG814" i="1"/>
  <c r="CU814" i="1" s="1"/>
  <c r="AH814" i="1"/>
  <c r="AI814" i="1"/>
  <c r="CW814" i="1" s="1"/>
  <c r="AJ814" i="1"/>
  <c r="CX814" i="1" s="1"/>
  <c r="W814" i="1" s="1"/>
  <c r="CV814" i="1"/>
  <c r="FR814" i="1"/>
  <c r="GL814" i="1"/>
  <c r="GO814" i="1"/>
  <c r="GP814" i="1"/>
  <c r="GV814" i="1"/>
  <c r="HC814" i="1" s="1"/>
  <c r="I815" i="1"/>
  <c r="K815" i="1"/>
  <c r="AC815" i="1"/>
  <c r="AE815" i="1"/>
  <c r="AF815" i="1"/>
  <c r="CT815" i="1" s="1"/>
  <c r="AG815" i="1"/>
  <c r="CU815" i="1" s="1"/>
  <c r="AH815" i="1"/>
  <c r="AI815" i="1"/>
  <c r="CW815" i="1" s="1"/>
  <c r="AJ815" i="1"/>
  <c r="CX815" i="1" s="1"/>
  <c r="CS815" i="1"/>
  <c r="CV815" i="1"/>
  <c r="FR815" i="1"/>
  <c r="GL815" i="1"/>
  <c r="GO815" i="1"/>
  <c r="GP815" i="1"/>
  <c r="GV815" i="1"/>
  <c r="HC815" i="1" s="1"/>
  <c r="I816" i="1"/>
  <c r="K816" i="1"/>
  <c r="AC816" i="1"/>
  <c r="AE816" i="1"/>
  <c r="AF816" i="1"/>
  <c r="AG816" i="1"/>
  <c r="CU816" i="1" s="1"/>
  <c r="AH816" i="1"/>
  <c r="CV816" i="1" s="1"/>
  <c r="AI816" i="1"/>
  <c r="CW816" i="1" s="1"/>
  <c r="AJ816" i="1"/>
  <c r="CX816" i="1" s="1"/>
  <c r="W816" i="1" s="1"/>
  <c r="FR816" i="1"/>
  <c r="GL816" i="1"/>
  <c r="GO816" i="1"/>
  <c r="GP816" i="1"/>
  <c r="GV816" i="1"/>
  <c r="HC816" i="1" s="1"/>
  <c r="I817" i="1"/>
  <c r="K817" i="1"/>
  <c r="AC817" i="1"/>
  <c r="AE817" i="1"/>
  <c r="AF817" i="1"/>
  <c r="AG817" i="1"/>
  <c r="CU817" i="1" s="1"/>
  <c r="T817" i="1" s="1"/>
  <c r="AH817" i="1"/>
  <c r="CV817" i="1" s="1"/>
  <c r="AI817" i="1"/>
  <c r="CW817" i="1" s="1"/>
  <c r="V817" i="1" s="1"/>
  <c r="AJ817" i="1"/>
  <c r="CX817" i="1" s="1"/>
  <c r="FR817" i="1"/>
  <c r="GL817" i="1"/>
  <c r="GO817" i="1"/>
  <c r="GP817" i="1"/>
  <c r="GV817" i="1"/>
  <c r="HC817" i="1" s="1"/>
  <c r="I818" i="1"/>
  <c r="K818" i="1"/>
  <c r="AC818" i="1"/>
  <c r="CQ818" i="1" s="1"/>
  <c r="AE818" i="1"/>
  <c r="CR818" i="1" s="1"/>
  <c r="AF818" i="1"/>
  <c r="CT818" i="1" s="1"/>
  <c r="AG818" i="1"/>
  <c r="CU818" i="1" s="1"/>
  <c r="AH818" i="1"/>
  <c r="CV818" i="1" s="1"/>
  <c r="AI818" i="1"/>
  <c r="CW818" i="1" s="1"/>
  <c r="AJ818" i="1"/>
  <c r="CX818" i="1" s="1"/>
  <c r="FR818" i="1"/>
  <c r="GL818" i="1"/>
  <c r="GO818" i="1"/>
  <c r="GP818" i="1"/>
  <c r="GV818" i="1"/>
  <c r="HC818" i="1" s="1"/>
  <c r="B820" i="1"/>
  <c r="B807" i="1" s="1"/>
  <c r="C820" i="1"/>
  <c r="C807" i="1" s="1"/>
  <c r="D820" i="1"/>
  <c r="D807" i="1" s="1"/>
  <c r="F820" i="1"/>
  <c r="F807" i="1" s="1"/>
  <c r="G820" i="1"/>
  <c r="BX820" i="1"/>
  <c r="BX807" i="1" s="1"/>
  <c r="CK820" i="1"/>
  <c r="CL820" i="1"/>
  <c r="CM820" i="1"/>
  <c r="BD820" i="1" s="1"/>
  <c r="FP820" i="1"/>
  <c r="GC820" i="1"/>
  <c r="GD820" i="1"/>
  <c r="GE820" i="1"/>
  <c r="EV820" i="1" s="1"/>
  <c r="D850" i="1"/>
  <c r="E852" i="1"/>
  <c r="Z852" i="1"/>
  <c r="AA852" i="1"/>
  <c r="AM852" i="1"/>
  <c r="AN852" i="1"/>
  <c r="BE852" i="1"/>
  <c r="BF852" i="1"/>
  <c r="BG852" i="1"/>
  <c r="BH852" i="1"/>
  <c r="BI852" i="1"/>
  <c r="BJ852" i="1"/>
  <c r="BK852" i="1"/>
  <c r="BL852" i="1"/>
  <c r="BM852" i="1"/>
  <c r="BN852" i="1"/>
  <c r="BO852" i="1"/>
  <c r="BP852" i="1"/>
  <c r="BQ852" i="1"/>
  <c r="BR852" i="1"/>
  <c r="BS852" i="1"/>
  <c r="BT852" i="1"/>
  <c r="BU852" i="1"/>
  <c r="BV852" i="1"/>
  <c r="BW852" i="1"/>
  <c r="CN852" i="1"/>
  <c r="CO852" i="1"/>
  <c r="CP852" i="1"/>
  <c r="CQ852" i="1"/>
  <c r="CR852" i="1"/>
  <c r="CS852" i="1"/>
  <c r="CT852" i="1"/>
  <c r="CU852" i="1"/>
  <c r="CV852" i="1"/>
  <c r="CW852" i="1"/>
  <c r="CX852" i="1"/>
  <c r="CY852" i="1"/>
  <c r="CZ852" i="1"/>
  <c r="DA852" i="1"/>
  <c r="DB852" i="1"/>
  <c r="DC852" i="1"/>
  <c r="DD852" i="1"/>
  <c r="DE852" i="1"/>
  <c r="DF852" i="1"/>
  <c r="DR852" i="1"/>
  <c r="DS852" i="1"/>
  <c r="EE852" i="1"/>
  <c r="EF852" i="1"/>
  <c r="EW852" i="1"/>
  <c r="EX852" i="1"/>
  <c r="EY852" i="1"/>
  <c r="EZ852" i="1"/>
  <c r="FA852" i="1"/>
  <c r="FB852" i="1"/>
  <c r="FC852" i="1"/>
  <c r="FD852" i="1"/>
  <c r="FE852" i="1"/>
  <c r="FF852" i="1"/>
  <c r="FG852" i="1"/>
  <c r="FH852" i="1"/>
  <c r="FI852" i="1"/>
  <c r="FJ852" i="1"/>
  <c r="FK852" i="1"/>
  <c r="FL852" i="1"/>
  <c r="FM852" i="1"/>
  <c r="FN852" i="1"/>
  <c r="FO852" i="1"/>
  <c r="GF852" i="1"/>
  <c r="GG852" i="1"/>
  <c r="GH852" i="1"/>
  <c r="GI852" i="1"/>
  <c r="GJ852" i="1"/>
  <c r="GK852" i="1"/>
  <c r="GL852" i="1"/>
  <c r="GM852" i="1"/>
  <c r="GN852" i="1"/>
  <c r="GO852" i="1"/>
  <c r="GP852" i="1"/>
  <c r="GQ852" i="1"/>
  <c r="GR852" i="1"/>
  <c r="GS852" i="1"/>
  <c r="GT852" i="1"/>
  <c r="GU852" i="1"/>
  <c r="GV852" i="1"/>
  <c r="GW852" i="1"/>
  <c r="GX852" i="1"/>
  <c r="I854" i="1"/>
  <c r="K854" i="1"/>
  <c r="AC854" i="1"/>
  <c r="AE854" i="1"/>
  <c r="AF854" i="1"/>
  <c r="CT854" i="1" s="1"/>
  <c r="AG854" i="1"/>
  <c r="CU854" i="1" s="1"/>
  <c r="AH854" i="1"/>
  <c r="CV854" i="1" s="1"/>
  <c r="AI854" i="1"/>
  <c r="CW854" i="1" s="1"/>
  <c r="AJ854" i="1"/>
  <c r="CX854" i="1" s="1"/>
  <c r="W854" i="1" s="1"/>
  <c r="FR854" i="1"/>
  <c r="GL854" i="1"/>
  <c r="GN854" i="1"/>
  <c r="GP854" i="1"/>
  <c r="GV854" i="1"/>
  <c r="HC854" i="1" s="1"/>
  <c r="I855" i="1"/>
  <c r="K855" i="1"/>
  <c r="AC855" i="1"/>
  <c r="AE855" i="1"/>
  <c r="R855" i="1" s="1"/>
  <c r="AF855" i="1"/>
  <c r="AG855" i="1"/>
  <c r="AH855" i="1"/>
  <c r="CV855" i="1" s="1"/>
  <c r="AI855" i="1"/>
  <c r="AJ855" i="1"/>
  <c r="CU855" i="1"/>
  <c r="CW855" i="1"/>
  <c r="V855" i="1" s="1"/>
  <c r="CX855" i="1"/>
  <c r="FR855" i="1"/>
  <c r="GL855" i="1"/>
  <c r="GN855" i="1"/>
  <c r="GP855" i="1"/>
  <c r="GV855" i="1"/>
  <c r="HC855" i="1" s="1"/>
  <c r="I856" i="1"/>
  <c r="K856" i="1"/>
  <c r="AC856" i="1"/>
  <c r="AE856" i="1"/>
  <c r="AD856" i="1" s="1"/>
  <c r="AF856" i="1"/>
  <c r="CT856" i="1" s="1"/>
  <c r="AG856" i="1"/>
  <c r="CU856" i="1" s="1"/>
  <c r="AH856" i="1"/>
  <c r="CV856" i="1" s="1"/>
  <c r="AI856" i="1"/>
  <c r="CW856" i="1" s="1"/>
  <c r="AJ856" i="1"/>
  <c r="CX856" i="1" s="1"/>
  <c r="W856" i="1" s="1"/>
  <c r="CQ856" i="1"/>
  <c r="FR856" i="1"/>
  <c r="GL856" i="1"/>
  <c r="GN856" i="1"/>
  <c r="GP856" i="1"/>
  <c r="GV856" i="1"/>
  <c r="HC856" i="1"/>
  <c r="I857" i="1"/>
  <c r="K857" i="1"/>
  <c r="AC857" i="1"/>
  <c r="CQ857" i="1" s="1"/>
  <c r="AE857" i="1"/>
  <c r="CR857" i="1" s="1"/>
  <c r="AF857" i="1"/>
  <c r="AG857" i="1"/>
  <c r="CU857" i="1" s="1"/>
  <c r="AH857" i="1"/>
  <c r="CV857" i="1" s="1"/>
  <c r="AI857" i="1"/>
  <c r="CW857" i="1" s="1"/>
  <c r="AJ857" i="1"/>
  <c r="CX857" i="1" s="1"/>
  <c r="W857" i="1" s="1"/>
  <c r="FR857" i="1"/>
  <c r="GL857" i="1"/>
  <c r="GN857" i="1"/>
  <c r="GP857" i="1"/>
  <c r="GV857" i="1"/>
  <c r="HC857" i="1"/>
  <c r="U858" i="1"/>
  <c r="AC858" i="1"/>
  <c r="AE858" i="1"/>
  <c r="AF858" i="1"/>
  <c r="CT858" i="1" s="1"/>
  <c r="AG858" i="1"/>
  <c r="CU858" i="1" s="1"/>
  <c r="T858" i="1" s="1"/>
  <c r="AH858" i="1"/>
  <c r="CV858" i="1" s="1"/>
  <c r="AI858" i="1"/>
  <c r="AJ858" i="1"/>
  <c r="CX858" i="1" s="1"/>
  <c r="W858" i="1" s="1"/>
  <c r="CW858" i="1"/>
  <c r="V858" i="1" s="1"/>
  <c r="FR858" i="1"/>
  <c r="GL858" i="1"/>
  <c r="GO858" i="1"/>
  <c r="GP858" i="1"/>
  <c r="GV858" i="1"/>
  <c r="HC858" i="1" s="1"/>
  <c r="GX858" i="1" s="1"/>
  <c r="AC859" i="1"/>
  <c r="P859" i="1" s="1"/>
  <c r="K103" i="9" s="1"/>
  <c r="AE859" i="1"/>
  <c r="AD859" i="1" s="1"/>
  <c r="AF859" i="1"/>
  <c r="AG859" i="1"/>
  <c r="AH859" i="1"/>
  <c r="CV859" i="1" s="1"/>
  <c r="U859" i="1" s="1"/>
  <c r="AI859" i="1"/>
  <c r="CW859" i="1" s="1"/>
  <c r="V859" i="1" s="1"/>
  <c r="AJ859" i="1"/>
  <c r="CX859" i="1" s="1"/>
  <c r="W859" i="1" s="1"/>
  <c r="CU859" i="1"/>
  <c r="T859" i="1" s="1"/>
  <c r="FR859" i="1"/>
  <c r="GL859" i="1"/>
  <c r="GO859" i="1"/>
  <c r="GP859" i="1"/>
  <c r="GV859" i="1"/>
  <c r="HC859" i="1" s="1"/>
  <c r="GX859" i="1" s="1"/>
  <c r="I860" i="1"/>
  <c r="Q860" i="1" s="1"/>
  <c r="I109" i="9" s="1"/>
  <c r="K860" i="1"/>
  <c r="AC860" i="1"/>
  <c r="CQ860" i="1" s="1"/>
  <c r="AE860" i="1"/>
  <c r="AF860" i="1"/>
  <c r="AG860" i="1"/>
  <c r="CU860" i="1" s="1"/>
  <c r="AH860" i="1"/>
  <c r="CV860" i="1" s="1"/>
  <c r="U860" i="1" s="1"/>
  <c r="I115" i="9" s="1"/>
  <c r="AI860" i="1"/>
  <c r="CW860" i="1" s="1"/>
  <c r="V860" i="1" s="1"/>
  <c r="AJ860" i="1"/>
  <c r="CX860" i="1" s="1"/>
  <c r="W860" i="1" s="1"/>
  <c r="FR860" i="1"/>
  <c r="GL860" i="1"/>
  <c r="GN860" i="1"/>
  <c r="GP860" i="1"/>
  <c r="GV860" i="1"/>
  <c r="HC860" i="1" s="1"/>
  <c r="I861" i="1"/>
  <c r="Q861" i="1" s="1"/>
  <c r="K109" i="9" s="1"/>
  <c r="K861" i="1"/>
  <c r="AC861" i="1"/>
  <c r="AE861" i="1"/>
  <c r="CR861" i="1" s="1"/>
  <c r="AF861" i="1"/>
  <c r="S861" i="1" s="1"/>
  <c r="AG861" i="1"/>
  <c r="CU861" i="1" s="1"/>
  <c r="AH861" i="1"/>
  <c r="AI861" i="1"/>
  <c r="CW861" i="1" s="1"/>
  <c r="V861" i="1" s="1"/>
  <c r="AJ861" i="1"/>
  <c r="CX861" i="1" s="1"/>
  <c r="W861" i="1" s="1"/>
  <c r="CV861" i="1"/>
  <c r="FR861" i="1"/>
  <c r="GL861" i="1"/>
  <c r="GN861" i="1"/>
  <c r="GP861" i="1"/>
  <c r="GV861" i="1"/>
  <c r="HC861" i="1" s="1"/>
  <c r="GX861" i="1" s="1"/>
  <c r="I862" i="1"/>
  <c r="K862" i="1"/>
  <c r="AC862" i="1"/>
  <c r="AE862" i="1"/>
  <c r="AD862" i="1" s="1"/>
  <c r="AF862" i="1"/>
  <c r="AG862" i="1"/>
  <c r="CU862" i="1" s="1"/>
  <c r="AH862" i="1"/>
  <c r="AI862" i="1"/>
  <c r="CW862" i="1" s="1"/>
  <c r="V862" i="1" s="1"/>
  <c r="AJ862" i="1"/>
  <c r="CX862" i="1" s="1"/>
  <c r="CV862" i="1"/>
  <c r="FR862" i="1"/>
  <c r="GL862" i="1"/>
  <c r="GN862" i="1"/>
  <c r="GP862" i="1"/>
  <c r="GV862" i="1"/>
  <c r="HC862" i="1" s="1"/>
  <c r="I863" i="1"/>
  <c r="K863" i="1"/>
  <c r="AC863" i="1"/>
  <c r="CQ863" i="1" s="1"/>
  <c r="AE863" i="1"/>
  <c r="CS863" i="1" s="1"/>
  <c r="AF863" i="1"/>
  <c r="AG863" i="1"/>
  <c r="CU863" i="1" s="1"/>
  <c r="AH863" i="1"/>
  <c r="CV863" i="1" s="1"/>
  <c r="AI863" i="1"/>
  <c r="CW863" i="1" s="1"/>
  <c r="AJ863" i="1"/>
  <c r="CX863" i="1" s="1"/>
  <c r="FR863" i="1"/>
  <c r="GL863" i="1"/>
  <c r="GN863" i="1"/>
  <c r="GP863" i="1"/>
  <c r="GV863" i="1"/>
  <c r="HC863" i="1" s="1"/>
  <c r="I864" i="1"/>
  <c r="K864" i="1"/>
  <c r="AC864" i="1"/>
  <c r="AE864" i="1"/>
  <c r="AF864" i="1"/>
  <c r="CT864" i="1" s="1"/>
  <c r="AG864" i="1"/>
  <c r="CU864" i="1" s="1"/>
  <c r="T864" i="1" s="1"/>
  <c r="AH864" i="1"/>
  <c r="AI864" i="1"/>
  <c r="CW864" i="1" s="1"/>
  <c r="AJ864" i="1"/>
  <c r="CX864" i="1" s="1"/>
  <c r="CV864" i="1"/>
  <c r="FR864" i="1"/>
  <c r="GL864" i="1"/>
  <c r="GN864" i="1"/>
  <c r="GP864" i="1"/>
  <c r="GV864" i="1"/>
  <c r="HC864" i="1" s="1"/>
  <c r="I865" i="1"/>
  <c r="K865" i="1"/>
  <c r="AC865" i="1"/>
  <c r="AE865" i="1"/>
  <c r="CR865" i="1" s="1"/>
  <c r="AF865" i="1"/>
  <c r="AG865" i="1"/>
  <c r="CU865" i="1" s="1"/>
  <c r="AH865" i="1"/>
  <c r="CV865" i="1" s="1"/>
  <c r="AI865" i="1"/>
  <c r="CW865" i="1" s="1"/>
  <c r="AJ865" i="1"/>
  <c r="CX865" i="1" s="1"/>
  <c r="FR865" i="1"/>
  <c r="GL865" i="1"/>
  <c r="GN865" i="1"/>
  <c r="GP865" i="1"/>
  <c r="GV865" i="1"/>
  <c r="HC865" i="1" s="1"/>
  <c r="I866" i="1"/>
  <c r="K866" i="1"/>
  <c r="AC866" i="1"/>
  <c r="AE866" i="1"/>
  <c r="AF866" i="1"/>
  <c r="CT866" i="1" s="1"/>
  <c r="AG866" i="1"/>
  <c r="CU866" i="1" s="1"/>
  <c r="AH866" i="1"/>
  <c r="CV866" i="1" s="1"/>
  <c r="AI866" i="1"/>
  <c r="CW866" i="1" s="1"/>
  <c r="AJ866" i="1"/>
  <c r="CX866" i="1" s="1"/>
  <c r="FR866" i="1"/>
  <c r="GL866" i="1"/>
  <c r="GN866" i="1"/>
  <c r="GP866" i="1"/>
  <c r="GV866" i="1"/>
  <c r="HC866" i="1" s="1"/>
  <c r="GX866" i="1" s="1"/>
  <c r="I867" i="1"/>
  <c r="Q867" i="1" s="1"/>
  <c r="K137" i="9" s="1"/>
  <c r="K867" i="1"/>
  <c r="AC867" i="1"/>
  <c r="CQ867" i="1" s="1"/>
  <c r="AE867" i="1"/>
  <c r="AF867" i="1"/>
  <c r="AG867" i="1"/>
  <c r="CU867" i="1" s="1"/>
  <c r="AH867" i="1"/>
  <c r="CV867" i="1" s="1"/>
  <c r="U867" i="1" s="1"/>
  <c r="AI867" i="1"/>
  <c r="CW867" i="1" s="1"/>
  <c r="AJ867" i="1"/>
  <c r="CX867" i="1" s="1"/>
  <c r="CR867" i="1"/>
  <c r="FR867" i="1"/>
  <c r="GL867" i="1"/>
  <c r="GN867" i="1"/>
  <c r="GP867" i="1"/>
  <c r="GV867" i="1"/>
  <c r="HC867" i="1" s="1"/>
  <c r="GX867" i="1" s="1"/>
  <c r="I868" i="1"/>
  <c r="K868" i="1"/>
  <c r="AC868" i="1"/>
  <c r="AE868" i="1"/>
  <c r="AF868" i="1"/>
  <c r="CT868" i="1" s="1"/>
  <c r="AG868" i="1"/>
  <c r="CU868" i="1" s="1"/>
  <c r="AH868" i="1"/>
  <c r="CV868" i="1" s="1"/>
  <c r="AI868" i="1"/>
  <c r="CW868" i="1" s="1"/>
  <c r="AJ868" i="1"/>
  <c r="CX868" i="1" s="1"/>
  <c r="W868" i="1" s="1"/>
  <c r="FR868" i="1"/>
  <c r="GL868" i="1"/>
  <c r="GN868" i="1"/>
  <c r="GP868" i="1"/>
  <c r="GV868" i="1"/>
  <c r="HC868" i="1" s="1"/>
  <c r="I869" i="1"/>
  <c r="K869" i="1"/>
  <c r="AC869" i="1"/>
  <c r="AE869" i="1"/>
  <c r="AF869" i="1"/>
  <c r="AG869" i="1"/>
  <c r="CU869" i="1" s="1"/>
  <c r="AH869" i="1"/>
  <c r="CV869" i="1" s="1"/>
  <c r="AI869" i="1"/>
  <c r="CW869" i="1" s="1"/>
  <c r="AJ869" i="1"/>
  <c r="CX869" i="1" s="1"/>
  <c r="W869" i="1" s="1"/>
  <c r="FR869" i="1"/>
  <c r="GL869" i="1"/>
  <c r="GN869" i="1"/>
  <c r="GP869" i="1"/>
  <c r="GV869" i="1"/>
  <c r="HC869" i="1" s="1"/>
  <c r="GX869" i="1"/>
  <c r="AC870" i="1"/>
  <c r="CQ870" i="1" s="1"/>
  <c r="AE870" i="1"/>
  <c r="AF870" i="1"/>
  <c r="S870" i="1" s="1"/>
  <c r="I159" i="9" s="1"/>
  <c r="AG870" i="1"/>
  <c r="CU870" i="1" s="1"/>
  <c r="T870" i="1" s="1"/>
  <c r="AH870" i="1"/>
  <c r="CV870" i="1" s="1"/>
  <c r="U870" i="1" s="1"/>
  <c r="I166" i="9" s="1"/>
  <c r="AI870" i="1"/>
  <c r="CW870" i="1" s="1"/>
  <c r="V870" i="1" s="1"/>
  <c r="AJ870" i="1"/>
  <c r="CX870" i="1" s="1"/>
  <c r="W870" i="1" s="1"/>
  <c r="FR870" i="1"/>
  <c r="GL870" i="1"/>
  <c r="GN870" i="1"/>
  <c r="GP870" i="1"/>
  <c r="GV870" i="1"/>
  <c r="HC870" i="1"/>
  <c r="GX870" i="1" s="1"/>
  <c r="AC871" i="1"/>
  <c r="CQ871" i="1" s="1"/>
  <c r="AE871" i="1"/>
  <c r="Q871" i="1" s="1"/>
  <c r="K160" i="9" s="1"/>
  <c r="AF871" i="1"/>
  <c r="S871" i="1" s="1"/>
  <c r="AG871" i="1"/>
  <c r="AH871" i="1"/>
  <c r="CV871" i="1" s="1"/>
  <c r="U871" i="1" s="1"/>
  <c r="AI871" i="1"/>
  <c r="CW871" i="1" s="1"/>
  <c r="V871" i="1" s="1"/>
  <c r="AJ871" i="1"/>
  <c r="CX871" i="1" s="1"/>
  <c r="W871" i="1" s="1"/>
  <c r="CU871" i="1"/>
  <c r="T871" i="1" s="1"/>
  <c r="FR871" i="1"/>
  <c r="GL871" i="1"/>
  <c r="GN871" i="1"/>
  <c r="GP871" i="1"/>
  <c r="GV871" i="1"/>
  <c r="HC871" i="1" s="1"/>
  <c r="GX871" i="1" s="1"/>
  <c r="AC872" i="1"/>
  <c r="AE872" i="1"/>
  <c r="AF872" i="1"/>
  <c r="CT872" i="1" s="1"/>
  <c r="AG872" i="1"/>
  <c r="CU872" i="1" s="1"/>
  <c r="T872" i="1" s="1"/>
  <c r="AH872" i="1"/>
  <c r="CV872" i="1" s="1"/>
  <c r="U872" i="1" s="1"/>
  <c r="AI872" i="1"/>
  <c r="CW872" i="1" s="1"/>
  <c r="V872" i="1" s="1"/>
  <c r="AJ872" i="1"/>
  <c r="CX872" i="1" s="1"/>
  <c r="W872" i="1" s="1"/>
  <c r="FR872" i="1"/>
  <c r="GL872" i="1"/>
  <c r="GO872" i="1"/>
  <c r="GP872" i="1"/>
  <c r="GV872" i="1"/>
  <c r="HC872" i="1" s="1"/>
  <c r="GX872" i="1" s="1"/>
  <c r="AC873" i="1"/>
  <c r="P873" i="1" s="1"/>
  <c r="K169" i="9" s="1"/>
  <c r="AE873" i="1"/>
  <c r="AD873" i="1" s="1"/>
  <c r="AF873" i="1"/>
  <c r="S873" i="1" s="1"/>
  <c r="CZ873" i="1" s="1"/>
  <c r="Y873" i="1" s="1"/>
  <c r="T169" i="9" s="1"/>
  <c r="AG873" i="1"/>
  <c r="CU873" i="1" s="1"/>
  <c r="T873" i="1" s="1"/>
  <c r="AH873" i="1"/>
  <c r="CV873" i="1" s="1"/>
  <c r="U873" i="1" s="1"/>
  <c r="AI873" i="1"/>
  <c r="CW873" i="1" s="1"/>
  <c r="V873" i="1" s="1"/>
  <c r="AJ873" i="1"/>
  <c r="CX873" i="1" s="1"/>
  <c r="W873" i="1" s="1"/>
  <c r="CT873" i="1"/>
  <c r="CY873" i="1"/>
  <c r="X873" i="1" s="1"/>
  <c r="R169" i="9" s="1"/>
  <c r="FR873" i="1"/>
  <c r="GL873" i="1"/>
  <c r="GO873" i="1"/>
  <c r="GP873" i="1"/>
  <c r="GV873" i="1"/>
  <c r="HC873" i="1" s="1"/>
  <c r="GX873" i="1" s="1"/>
  <c r="B875" i="1"/>
  <c r="B852" i="1" s="1"/>
  <c r="C875" i="1"/>
  <c r="C852" i="1" s="1"/>
  <c r="D875" i="1"/>
  <c r="D852" i="1" s="1"/>
  <c r="F875" i="1"/>
  <c r="F852" i="1" s="1"/>
  <c r="G875" i="1"/>
  <c r="AO875" i="1"/>
  <c r="BX875" i="1"/>
  <c r="BX852" i="1" s="1"/>
  <c r="CK875" i="1"/>
  <c r="CK852" i="1" s="1"/>
  <c r="CL875" i="1"/>
  <c r="CL852" i="1" s="1"/>
  <c r="CM875" i="1"/>
  <c r="CM852" i="1" s="1"/>
  <c r="FP875" i="1"/>
  <c r="FP852" i="1" s="1"/>
  <c r="GC875" i="1"/>
  <c r="GD875" i="1"/>
  <c r="GE875" i="1"/>
  <c r="D905" i="1"/>
  <c r="E907" i="1"/>
  <c r="Z907" i="1"/>
  <c r="AA907" i="1"/>
  <c r="AM907" i="1"/>
  <c r="AN907" i="1"/>
  <c r="BE907" i="1"/>
  <c r="BF907" i="1"/>
  <c r="BG907" i="1"/>
  <c r="BH907" i="1"/>
  <c r="BI907" i="1"/>
  <c r="BJ907" i="1"/>
  <c r="BK907" i="1"/>
  <c r="BL907" i="1"/>
  <c r="BM907" i="1"/>
  <c r="BN907" i="1"/>
  <c r="BO907" i="1"/>
  <c r="BP907" i="1"/>
  <c r="BQ907" i="1"/>
  <c r="BR907" i="1"/>
  <c r="BS907" i="1"/>
  <c r="BT907" i="1"/>
  <c r="BU907" i="1"/>
  <c r="BV907" i="1"/>
  <c r="BW907" i="1"/>
  <c r="CN907" i="1"/>
  <c r="CO907" i="1"/>
  <c r="CP907" i="1"/>
  <c r="CQ907" i="1"/>
  <c r="CR907" i="1"/>
  <c r="CS907" i="1"/>
  <c r="CT907" i="1"/>
  <c r="CU907" i="1"/>
  <c r="CV907" i="1"/>
  <c r="CW907" i="1"/>
  <c r="CX907" i="1"/>
  <c r="CY907" i="1"/>
  <c r="CZ907" i="1"/>
  <c r="DA907" i="1"/>
  <c r="DB907" i="1"/>
  <c r="DC907" i="1"/>
  <c r="DD907" i="1"/>
  <c r="DE907" i="1"/>
  <c r="DF907" i="1"/>
  <c r="DR907" i="1"/>
  <c r="DS907" i="1"/>
  <c r="EE907" i="1"/>
  <c r="EF907" i="1"/>
  <c r="EW907" i="1"/>
  <c r="EX907" i="1"/>
  <c r="EY907" i="1"/>
  <c r="EZ907" i="1"/>
  <c r="FA907" i="1"/>
  <c r="FB907" i="1"/>
  <c r="FC907" i="1"/>
  <c r="FD907" i="1"/>
  <c r="FE907" i="1"/>
  <c r="FF907" i="1"/>
  <c r="FG907" i="1"/>
  <c r="FH907" i="1"/>
  <c r="FI907" i="1"/>
  <c r="FJ907" i="1"/>
  <c r="FK907" i="1"/>
  <c r="FL907" i="1"/>
  <c r="FM907" i="1"/>
  <c r="FN907" i="1"/>
  <c r="FO907" i="1"/>
  <c r="GF907" i="1"/>
  <c r="GG907" i="1"/>
  <c r="GH907" i="1"/>
  <c r="GI907" i="1"/>
  <c r="GJ907" i="1"/>
  <c r="GK907" i="1"/>
  <c r="GL907" i="1"/>
  <c r="GM907" i="1"/>
  <c r="GN907" i="1"/>
  <c r="GO907" i="1"/>
  <c r="GP907" i="1"/>
  <c r="GQ907" i="1"/>
  <c r="GR907" i="1"/>
  <c r="GS907" i="1"/>
  <c r="GT907" i="1"/>
  <c r="GU907" i="1"/>
  <c r="GV907" i="1"/>
  <c r="GW907" i="1"/>
  <c r="GX907" i="1"/>
  <c r="I909" i="1"/>
  <c r="K909" i="1"/>
  <c r="AC909" i="1"/>
  <c r="AE909" i="1"/>
  <c r="AF909" i="1"/>
  <c r="AG909" i="1"/>
  <c r="CU909" i="1" s="1"/>
  <c r="AH909" i="1"/>
  <c r="CV909" i="1" s="1"/>
  <c r="U909" i="1" s="1"/>
  <c r="I187" i="9" s="1"/>
  <c r="AI909" i="1"/>
  <c r="CW909" i="1" s="1"/>
  <c r="AJ909" i="1"/>
  <c r="CX909" i="1" s="1"/>
  <c r="W909" i="1" s="1"/>
  <c r="FR909" i="1"/>
  <c r="GL909" i="1"/>
  <c r="GO909" i="1"/>
  <c r="GP909" i="1"/>
  <c r="GV909" i="1"/>
  <c r="HC909" i="1" s="1"/>
  <c r="I910" i="1"/>
  <c r="K910" i="1"/>
  <c r="AC910" i="1"/>
  <c r="CQ910" i="1" s="1"/>
  <c r="AE910" i="1"/>
  <c r="R910" i="1" s="1"/>
  <c r="AF910" i="1"/>
  <c r="CT910" i="1" s="1"/>
  <c r="AG910" i="1"/>
  <c r="CU910" i="1" s="1"/>
  <c r="AH910" i="1"/>
  <c r="CV910" i="1" s="1"/>
  <c r="AI910" i="1"/>
  <c r="CW910" i="1" s="1"/>
  <c r="V910" i="1" s="1"/>
  <c r="AJ910" i="1"/>
  <c r="CX910" i="1" s="1"/>
  <c r="FR910" i="1"/>
  <c r="GL910" i="1"/>
  <c r="GO910" i="1"/>
  <c r="GP910" i="1"/>
  <c r="GV910" i="1"/>
  <c r="HC910" i="1" s="1"/>
  <c r="GX910" i="1" s="1"/>
  <c r="AC911" i="1"/>
  <c r="CQ911" i="1" s="1"/>
  <c r="AE911" i="1"/>
  <c r="AF911" i="1"/>
  <c r="AG911" i="1"/>
  <c r="CU911" i="1" s="1"/>
  <c r="AH911" i="1"/>
  <c r="CV911" i="1" s="1"/>
  <c r="AI911" i="1"/>
  <c r="CW911" i="1" s="1"/>
  <c r="AJ911" i="1"/>
  <c r="CX911" i="1" s="1"/>
  <c r="FR911" i="1"/>
  <c r="GL911" i="1"/>
  <c r="GO911" i="1"/>
  <c r="GP911" i="1"/>
  <c r="GV911" i="1"/>
  <c r="HC911" i="1" s="1"/>
  <c r="AC912" i="1"/>
  <c r="AE912" i="1"/>
  <c r="CR912" i="1" s="1"/>
  <c r="AF912" i="1"/>
  <c r="AG912" i="1"/>
  <c r="CU912" i="1" s="1"/>
  <c r="AH912" i="1"/>
  <c r="CV912" i="1" s="1"/>
  <c r="AI912" i="1"/>
  <c r="CW912" i="1" s="1"/>
  <c r="AJ912" i="1"/>
  <c r="CQ912" i="1"/>
  <c r="CX912" i="1"/>
  <c r="FR912" i="1"/>
  <c r="GL912" i="1"/>
  <c r="GO912" i="1"/>
  <c r="GP912" i="1"/>
  <c r="GV912" i="1"/>
  <c r="HC912" i="1" s="1"/>
  <c r="I913" i="1"/>
  <c r="K913" i="1"/>
  <c r="AC913" i="1"/>
  <c r="AE913" i="1"/>
  <c r="AD913" i="1" s="1"/>
  <c r="AF913" i="1"/>
  <c r="AG913" i="1"/>
  <c r="CU913" i="1" s="1"/>
  <c r="T913" i="1" s="1"/>
  <c r="AH913" i="1"/>
  <c r="CV913" i="1" s="1"/>
  <c r="U913" i="1" s="1"/>
  <c r="I196" i="9" s="1"/>
  <c r="AI913" i="1"/>
  <c r="CW913" i="1" s="1"/>
  <c r="AJ913" i="1"/>
  <c r="CX913" i="1" s="1"/>
  <c r="W913" i="1" s="1"/>
  <c r="CT913" i="1"/>
  <c r="FR913" i="1"/>
  <c r="GL913" i="1"/>
  <c r="GO913" i="1"/>
  <c r="GP913" i="1"/>
  <c r="GV913" i="1"/>
  <c r="HC913" i="1" s="1"/>
  <c r="I914" i="1"/>
  <c r="K914" i="1"/>
  <c r="AC914" i="1"/>
  <c r="AE914" i="1"/>
  <c r="AD914" i="1" s="1"/>
  <c r="AF914" i="1"/>
  <c r="AG914" i="1"/>
  <c r="CU914" i="1" s="1"/>
  <c r="AH914" i="1"/>
  <c r="CV914" i="1" s="1"/>
  <c r="AI914" i="1"/>
  <c r="CW914" i="1" s="1"/>
  <c r="AJ914" i="1"/>
  <c r="CX914" i="1" s="1"/>
  <c r="FR914" i="1"/>
  <c r="GL914" i="1"/>
  <c r="GO914" i="1"/>
  <c r="GP914" i="1"/>
  <c r="GV914" i="1"/>
  <c r="HC914" i="1"/>
  <c r="GX914" i="1" s="1"/>
  <c r="I915" i="1"/>
  <c r="AC915" i="1"/>
  <c r="CQ915" i="1" s="1"/>
  <c r="AE915" i="1"/>
  <c r="AD915" i="1" s="1"/>
  <c r="AF915" i="1"/>
  <c r="CT915" i="1" s="1"/>
  <c r="AG915" i="1"/>
  <c r="CU915" i="1" s="1"/>
  <c r="AH915" i="1"/>
  <c r="CV915" i="1" s="1"/>
  <c r="AI915" i="1"/>
  <c r="CW915" i="1" s="1"/>
  <c r="AJ915" i="1"/>
  <c r="CX915" i="1" s="1"/>
  <c r="FR915" i="1"/>
  <c r="GL915" i="1"/>
  <c r="GO915" i="1"/>
  <c r="GP915" i="1"/>
  <c r="GV915" i="1"/>
  <c r="HC915" i="1" s="1"/>
  <c r="AC916" i="1"/>
  <c r="CQ916" i="1" s="1"/>
  <c r="AE916" i="1"/>
  <c r="CR916" i="1" s="1"/>
  <c r="AF916" i="1"/>
  <c r="CT916" i="1" s="1"/>
  <c r="AG916" i="1"/>
  <c r="AH916" i="1"/>
  <c r="CV916" i="1" s="1"/>
  <c r="AI916" i="1"/>
  <c r="CW916" i="1" s="1"/>
  <c r="AJ916" i="1"/>
  <c r="CX916" i="1" s="1"/>
  <c r="CU916" i="1"/>
  <c r="FR916" i="1"/>
  <c r="GL916" i="1"/>
  <c r="GO916" i="1"/>
  <c r="GP916" i="1"/>
  <c r="GV916" i="1"/>
  <c r="HC916" i="1" s="1"/>
  <c r="I917" i="1"/>
  <c r="K917" i="1"/>
  <c r="AC917" i="1"/>
  <c r="CQ917" i="1" s="1"/>
  <c r="AE917" i="1"/>
  <c r="CS917" i="1" s="1"/>
  <c r="AF917" i="1"/>
  <c r="AG917" i="1"/>
  <c r="CU917" i="1" s="1"/>
  <c r="AH917" i="1"/>
  <c r="AI917" i="1"/>
  <c r="CW917" i="1" s="1"/>
  <c r="AJ917" i="1"/>
  <c r="CV917" i="1"/>
  <c r="CX917" i="1"/>
  <c r="FR917" i="1"/>
  <c r="GL917" i="1"/>
  <c r="GO917" i="1"/>
  <c r="GP917" i="1"/>
  <c r="GV917" i="1"/>
  <c r="HC917" i="1" s="1"/>
  <c r="I918" i="1"/>
  <c r="I920" i="1" s="1"/>
  <c r="K918" i="1"/>
  <c r="AC918" i="1"/>
  <c r="P918" i="1" s="1"/>
  <c r="AE918" i="1"/>
  <c r="AF918" i="1"/>
  <c r="CT918" i="1" s="1"/>
  <c r="AG918" i="1"/>
  <c r="AH918" i="1"/>
  <c r="CV918" i="1" s="1"/>
  <c r="U918" i="1" s="1"/>
  <c r="AI918" i="1"/>
  <c r="CW918" i="1" s="1"/>
  <c r="AJ918" i="1"/>
  <c r="CX918" i="1" s="1"/>
  <c r="CU918" i="1"/>
  <c r="T918" i="1" s="1"/>
  <c r="FR918" i="1"/>
  <c r="GL918" i="1"/>
  <c r="GO918" i="1"/>
  <c r="GP918" i="1"/>
  <c r="GV918" i="1"/>
  <c r="HC918" i="1" s="1"/>
  <c r="AC919" i="1"/>
  <c r="AD919" i="1"/>
  <c r="AE919" i="1"/>
  <c r="AF919" i="1"/>
  <c r="AG919" i="1"/>
  <c r="CU919" i="1" s="1"/>
  <c r="AH919" i="1"/>
  <c r="CV919" i="1" s="1"/>
  <c r="AI919" i="1"/>
  <c r="CW919" i="1" s="1"/>
  <c r="AJ919" i="1"/>
  <c r="CX919" i="1" s="1"/>
  <c r="CQ919" i="1"/>
  <c r="CR919" i="1"/>
  <c r="CS919" i="1"/>
  <c r="FR919" i="1"/>
  <c r="GL919" i="1"/>
  <c r="GO919" i="1"/>
  <c r="GP919" i="1"/>
  <c r="GV919" i="1"/>
  <c r="HC919" i="1"/>
  <c r="W920" i="1"/>
  <c r="AC920" i="1"/>
  <c r="CQ920" i="1" s="1"/>
  <c r="AE920" i="1"/>
  <c r="AF920" i="1"/>
  <c r="CT920" i="1" s="1"/>
  <c r="AG920" i="1"/>
  <c r="CU920" i="1" s="1"/>
  <c r="AH920" i="1"/>
  <c r="CV920" i="1" s="1"/>
  <c r="U920" i="1" s="1"/>
  <c r="AI920" i="1"/>
  <c r="CW920" i="1" s="1"/>
  <c r="AJ920" i="1"/>
  <c r="CX920" i="1" s="1"/>
  <c r="CS920" i="1"/>
  <c r="FR920" i="1"/>
  <c r="GL920" i="1"/>
  <c r="GO920" i="1"/>
  <c r="GP920" i="1"/>
  <c r="GV920" i="1"/>
  <c r="HC920" i="1" s="1"/>
  <c r="I921" i="1"/>
  <c r="I923" i="1" s="1"/>
  <c r="K921" i="1"/>
  <c r="AC921" i="1"/>
  <c r="P921" i="1" s="1"/>
  <c r="AE921" i="1"/>
  <c r="CR921" i="1" s="1"/>
  <c r="AF921" i="1"/>
  <c r="AG921" i="1"/>
  <c r="CU921" i="1" s="1"/>
  <c r="AH921" i="1"/>
  <c r="CV921" i="1" s="1"/>
  <c r="U921" i="1" s="1"/>
  <c r="I215" i="9" s="1"/>
  <c r="AI921" i="1"/>
  <c r="CW921" i="1" s="1"/>
  <c r="AJ921" i="1"/>
  <c r="CX921" i="1" s="1"/>
  <c r="FR921" i="1"/>
  <c r="GL921" i="1"/>
  <c r="GO921" i="1"/>
  <c r="GP921" i="1"/>
  <c r="GV921" i="1"/>
  <c r="HC921" i="1" s="1"/>
  <c r="I922" i="1"/>
  <c r="K922" i="1"/>
  <c r="AC922" i="1"/>
  <c r="AE922" i="1"/>
  <c r="CS922" i="1" s="1"/>
  <c r="AF922" i="1"/>
  <c r="AG922" i="1"/>
  <c r="AH922" i="1"/>
  <c r="CV922" i="1" s="1"/>
  <c r="AI922" i="1"/>
  <c r="AJ922" i="1"/>
  <c r="CX922" i="1" s="1"/>
  <c r="CU922" i="1"/>
  <c r="CW922" i="1"/>
  <c r="FR922" i="1"/>
  <c r="GL922" i="1"/>
  <c r="GO922" i="1"/>
  <c r="GP922" i="1"/>
  <c r="GV922" i="1"/>
  <c r="HC922" i="1" s="1"/>
  <c r="AC923" i="1"/>
  <c r="AE923" i="1"/>
  <c r="AD923" i="1" s="1"/>
  <c r="AF923" i="1"/>
  <c r="AG923" i="1"/>
  <c r="CU923" i="1" s="1"/>
  <c r="AH923" i="1"/>
  <c r="CV923" i="1" s="1"/>
  <c r="AI923" i="1"/>
  <c r="CW923" i="1" s="1"/>
  <c r="AJ923" i="1"/>
  <c r="CX923" i="1" s="1"/>
  <c r="CT923" i="1"/>
  <c r="FR923" i="1"/>
  <c r="GL923" i="1"/>
  <c r="GO923" i="1"/>
  <c r="GP923" i="1"/>
  <c r="GV923" i="1"/>
  <c r="HC923" i="1" s="1"/>
  <c r="AC924" i="1"/>
  <c r="CQ924" i="1" s="1"/>
  <c r="AE924" i="1"/>
  <c r="AF924" i="1"/>
  <c r="AG924" i="1"/>
  <c r="CU924" i="1" s="1"/>
  <c r="AH924" i="1"/>
  <c r="CV924" i="1" s="1"/>
  <c r="AI924" i="1"/>
  <c r="CW924" i="1" s="1"/>
  <c r="AJ924" i="1"/>
  <c r="CX924" i="1" s="1"/>
  <c r="FR924" i="1"/>
  <c r="GL924" i="1"/>
  <c r="GO924" i="1"/>
  <c r="GP924" i="1"/>
  <c r="GV924" i="1"/>
  <c r="HC924" i="1" s="1"/>
  <c r="B926" i="1"/>
  <c r="B907" i="1" s="1"/>
  <c r="C926" i="1"/>
  <c r="C907" i="1" s="1"/>
  <c r="D926" i="1"/>
  <c r="D907" i="1" s="1"/>
  <c r="F926" i="1"/>
  <c r="F907" i="1" s="1"/>
  <c r="G926" i="1"/>
  <c r="BX926" i="1"/>
  <c r="BX907" i="1" s="1"/>
  <c r="CK926" i="1"/>
  <c r="CL926" i="1"/>
  <c r="CL907" i="1" s="1"/>
  <c r="CM926" i="1"/>
  <c r="CM907" i="1" s="1"/>
  <c r="FP926" i="1"/>
  <c r="FP907" i="1" s="1"/>
  <c r="GC926" i="1"/>
  <c r="GC907" i="1" s="1"/>
  <c r="GD926" i="1"/>
  <c r="EU926" i="1" s="1"/>
  <c r="GE926" i="1"/>
  <c r="EV926" i="1" s="1"/>
  <c r="B956" i="1"/>
  <c r="B803" i="1" s="1"/>
  <c r="C956" i="1"/>
  <c r="C803" i="1" s="1"/>
  <c r="D956" i="1"/>
  <c r="D803" i="1" s="1"/>
  <c r="F956" i="1"/>
  <c r="F803" i="1" s="1"/>
  <c r="G956" i="1"/>
  <c r="F985" i="1"/>
  <c r="P985" i="1"/>
  <c r="F989" i="1"/>
  <c r="P989" i="1"/>
  <c r="D995" i="1"/>
  <c r="E997" i="1"/>
  <c r="Z997" i="1"/>
  <c r="AA997" i="1"/>
  <c r="AB997" i="1"/>
  <c r="AC997" i="1"/>
  <c r="AD997" i="1"/>
  <c r="AE997" i="1"/>
  <c r="AF997" i="1"/>
  <c r="AG997" i="1"/>
  <c r="AH997" i="1"/>
  <c r="AI997" i="1"/>
  <c r="AJ997" i="1"/>
  <c r="AK997" i="1"/>
  <c r="AL997" i="1"/>
  <c r="AM997" i="1"/>
  <c r="AN997" i="1"/>
  <c r="BE997" i="1"/>
  <c r="BF997" i="1"/>
  <c r="BG997" i="1"/>
  <c r="BH997" i="1"/>
  <c r="BI997" i="1"/>
  <c r="BJ997" i="1"/>
  <c r="BK997" i="1"/>
  <c r="BL997" i="1"/>
  <c r="BM997" i="1"/>
  <c r="BN997" i="1"/>
  <c r="BO997" i="1"/>
  <c r="BP997" i="1"/>
  <c r="BQ997" i="1"/>
  <c r="BR997" i="1"/>
  <c r="BS997" i="1"/>
  <c r="BT997" i="1"/>
  <c r="BU997" i="1"/>
  <c r="BV997" i="1"/>
  <c r="BW997" i="1"/>
  <c r="BX997" i="1"/>
  <c r="BY997" i="1"/>
  <c r="BZ997" i="1"/>
  <c r="CA997" i="1"/>
  <c r="CB997" i="1"/>
  <c r="CC997" i="1"/>
  <c r="CD997" i="1"/>
  <c r="CE997" i="1"/>
  <c r="CF997" i="1"/>
  <c r="CG997" i="1"/>
  <c r="CH997" i="1"/>
  <c r="CI997" i="1"/>
  <c r="CJ997" i="1"/>
  <c r="CK997" i="1"/>
  <c r="CL997" i="1"/>
  <c r="CM997" i="1"/>
  <c r="CN997" i="1"/>
  <c r="CO997" i="1"/>
  <c r="CP997" i="1"/>
  <c r="CQ997" i="1"/>
  <c r="CR997" i="1"/>
  <c r="CS997" i="1"/>
  <c r="CT997" i="1"/>
  <c r="CU997" i="1"/>
  <c r="CV997" i="1"/>
  <c r="CW997" i="1"/>
  <c r="CX997" i="1"/>
  <c r="CY997" i="1"/>
  <c r="CZ997" i="1"/>
  <c r="DA997" i="1"/>
  <c r="DB997" i="1"/>
  <c r="DC997" i="1"/>
  <c r="DD997" i="1"/>
  <c r="DE997" i="1"/>
  <c r="DF997" i="1"/>
  <c r="DR997" i="1"/>
  <c r="DS997" i="1"/>
  <c r="DT997" i="1"/>
  <c r="DU997" i="1"/>
  <c r="DV997" i="1"/>
  <c r="DW997" i="1"/>
  <c r="DX997" i="1"/>
  <c r="DY997" i="1"/>
  <c r="DZ997" i="1"/>
  <c r="EA997" i="1"/>
  <c r="EB997" i="1"/>
  <c r="EC997" i="1"/>
  <c r="ED997" i="1"/>
  <c r="EE997" i="1"/>
  <c r="EF997" i="1"/>
  <c r="EW997" i="1"/>
  <c r="EX997" i="1"/>
  <c r="EY997" i="1"/>
  <c r="EZ997" i="1"/>
  <c r="FA997" i="1"/>
  <c r="FB997" i="1"/>
  <c r="FC997" i="1"/>
  <c r="FD997" i="1"/>
  <c r="FE997" i="1"/>
  <c r="FF997" i="1"/>
  <c r="FG997" i="1"/>
  <c r="FH997" i="1"/>
  <c r="FI997" i="1"/>
  <c r="FJ997" i="1"/>
  <c r="FK997" i="1"/>
  <c r="FL997" i="1"/>
  <c r="FM997" i="1"/>
  <c r="FN997" i="1"/>
  <c r="FO997" i="1"/>
  <c r="FP997" i="1"/>
  <c r="FQ997" i="1"/>
  <c r="FR997" i="1"/>
  <c r="FS997" i="1"/>
  <c r="FT997" i="1"/>
  <c r="FU997" i="1"/>
  <c r="FV997" i="1"/>
  <c r="FW997" i="1"/>
  <c r="FX997" i="1"/>
  <c r="FY997" i="1"/>
  <c r="FZ997" i="1"/>
  <c r="GA997" i="1"/>
  <c r="GB997" i="1"/>
  <c r="GC997" i="1"/>
  <c r="GD997" i="1"/>
  <c r="GE997" i="1"/>
  <c r="GF997" i="1"/>
  <c r="GG997" i="1"/>
  <c r="GH997" i="1"/>
  <c r="GI997" i="1"/>
  <c r="GJ997" i="1"/>
  <c r="GK997" i="1"/>
  <c r="GL997" i="1"/>
  <c r="GM997" i="1"/>
  <c r="GN997" i="1"/>
  <c r="GO997" i="1"/>
  <c r="GP997" i="1"/>
  <c r="GQ997" i="1"/>
  <c r="GR997" i="1"/>
  <c r="GS997" i="1"/>
  <c r="GT997" i="1"/>
  <c r="GU997" i="1"/>
  <c r="GV997" i="1"/>
  <c r="GW997" i="1"/>
  <c r="GX997" i="1"/>
  <c r="D999" i="1"/>
  <c r="E1001" i="1"/>
  <c r="Z1001" i="1"/>
  <c r="AA1001" i="1"/>
  <c r="AM1001" i="1"/>
  <c r="AN1001" i="1"/>
  <c r="BE1001" i="1"/>
  <c r="BF1001" i="1"/>
  <c r="BG1001" i="1"/>
  <c r="BH1001" i="1"/>
  <c r="BI1001" i="1"/>
  <c r="BJ1001" i="1"/>
  <c r="BK1001" i="1"/>
  <c r="BL1001" i="1"/>
  <c r="BM1001" i="1"/>
  <c r="BN1001" i="1"/>
  <c r="BO1001" i="1"/>
  <c r="BP1001" i="1"/>
  <c r="BQ1001" i="1"/>
  <c r="BR1001" i="1"/>
  <c r="BS1001" i="1"/>
  <c r="BT1001" i="1"/>
  <c r="BU1001" i="1"/>
  <c r="BV1001" i="1"/>
  <c r="BW1001" i="1"/>
  <c r="CN1001" i="1"/>
  <c r="CO1001" i="1"/>
  <c r="CP1001" i="1"/>
  <c r="CQ1001" i="1"/>
  <c r="CR1001" i="1"/>
  <c r="CS1001" i="1"/>
  <c r="CT1001" i="1"/>
  <c r="CU1001" i="1"/>
  <c r="CV1001" i="1"/>
  <c r="CW1001" i="1"/>
  <c r="CX1001" i="1"/>
  <c r="CY1001" i="1"/>
  <c r="CZ1001" i="1"/>
  <c r="DA1001" i="1"/>
  <c r="DB1001" i="1"/>
  <c r="DC1001" i="1"/>
  <c r="DD1001" i="1"/>
  <c r="DE1001" i="1"/>
  <c r="DF1001" i="1"/>
  <c r="DR1001" i="1"/>
  <c r="DS1001" i="1"/>
  <c r="EE1001" i="1"/>
  <c r="EF1001" i="1"/>
  <c r="EW1001" i="1"/>
  <c r="EX1001" i="1"/>
  <c r="EY1001" i="1"/>
  <c r="EZ1001" i="1"/>
  <c r="FA1001" i="1"/>
  <c r="FB1001" i="1"/>
  <c r="FC1001" i="1"/>
  <c r="FD1001" i="1"/>
  <c r="FE1001" i="1"/>
  <c r="FF1001" i="1"/>
  <c r="FG1001" i="1"/>
  <c r="FH1001" i="1"/>
  <c r="FI1001" i="1"/>
  <c r="FJ1001" i="1"/>
  <c r="FK1001" i="1"/>
  <c r="FL1001" i="1"/>
  <c r="FM1001" i="1"/>
  <c r="FN1001" i="1"/>
  <c r="FO1001" i="1"/>
  <c r="GF1001" i="1"/>
  <c r="GG1001" i="1"/>
  <c r="GH1001" i="1"/>
  <c r="GI1001" i="1"/>
  <c r="GJ1001" i="1"/>
  <c r="GK1001" i="1"/>
  <c r="GL1001" i="1"/>
  <c r="GM1001" i="1"/>
  <c r="GN1001" i="1"/>
  <c r="GO1001" i="1"/>
  <c r="GP1001" i="1"/>
  <c r="GQ1001" i="1"/>
  <c r="GR1001" i="1"/>
  <c r="GS1001" i="1"/>
  <c r="GT1001" i="1"/>
  <c r="GU1001" i="1"/>
  <c r="GV1001" i="1"/>
  <c r="GW1001" i="1"/>
  <c r="GX1001" i="1"/>
  <c r="I1003" i="1"/>
  <c r="K1003" i="1"/>
  <c r="AC1003" i="1"/>
  <c r="AE1003" i="1"/>
  <c r="AF1003" i="1"/>
  <c r="AG1003" i="1"/>
  <c r="CU1003" i="1" s="1"/>
  <c r="AH1003" i="1"/>
  <c r="CV1003" i="1" s="1"/>
  <c r="AI1003" i="1"/>
  <c r="CW1003" i="1" s="1"/>
  <c r="AJ1003" i="1"/>
  <c r="CX1003" i="1" s="1"/>
  <c r="W1003" i="1" s="1"/>
  <c r="FR1003" i="1"/>
  <c r="GL1003" i="1"/>
  <c r="GO1003" i="1"/>
  <c r="GP1003" i="1"/>
  <c r="GV1003" i="1"/>
  <c r="HC1003" i="1" s="1"/>
  <c r="I1004" i="1"/>
  <c r="K1004" i="1"/>
  <c r="AC1004" i="1"/>
  <c r="CQ1004" i="1" s="1"/>
  <c r="AE1004" i="1"/>
  <c r="AD1004" i="1" s="1"/>
  <c r="AF1004" i="1"/>
  <c r="AG1004" i="1"/>
  <c r="CU1004" i="1" s="1"/>
  <c r="AH1004" i="1"/>
  <c r="CV1004" i="1" s="1"/>
  <c r="AI1004" i="1"/>
  <c r="CW1004" i="1" s="1"/>
  <c r="AJ1004" i="1"/>
  <c r="CX1004" i="1" s="1"/>
  <c r="FR1004" i="1"/>
  <c r="GL1004" i="1"/>
  <c r="GO1004" i="1"/>
  <c r="GP1004" i="1"/>
  <c r="GV1004" i="1"/>
  <c r="HC1004" i="1" s="1"/>
  <c r="I1005" i="1"/>
  <c r="K1005" i="1"/>
  <c r="AC1005" i="1"/>
  <c r="AE1005" i="1"/>
  <c r="R1005" i="1" s="1"/>
  <c r="AF1005" i="1"/>
  <c r="CT1005" i="1" s="1"/>
  <c r="AG1005" i="1"/>
  <c r="CU1005" i="1" s="1"/>
  <c r="AH1005" i="1"/>
  <c r="CV1005" i="1" s="1"/>
  <c r="AI1005" i="1"/>
  <c r="CW1005" i="1" s="1"/>
  <c r="V1005" i="1" s="1"/>
  <c r="AJ1005" i="1"/>
  <c r="CX1005" i="1" s="1"/>
  <c r="FR1005" i="1"/>
  <c r="GL1005" i="1"/>
  <c r="GO1005" i="1"/>
  <c r="GP1005" i="1"/>
  <c r="GV1005" i="1"/>
  <c r="HC1005" i="1" s="1"/>
  <c r="I1006" i="1"/>
  <c r="K1006" i="1"/>
  <c r="AC1006" i="1"/>
  <c r="AE1006" i="1"/>
  <c r="AF1006" i="1"/>
  <c r="CT1006" i="1" s="1"/>
  <c r="AG1006" i="1"/>
  <c r="CU1006" i="1" s="1"/>
  <c r="T1006" i="1" s="1"/>
  <c r="AH1006" i="1"/>
  <c r="CV1006" i="1" s="1"/>
  <c r="U1006" i="1" s="1"/>
  <c r="AI1006" i="1"/>
  <c r="CW1006" i="1" s="1"/>
  <c r="V1006" i="1" s="1"/>
  <c r="AJ1006" i="1"/>
  <c r="CX1006" i="1" s="1"/>
  <c r="CR1006" i="1"/>
  <c r="CS1006" i="1"/>
  <c r="FR1006" i="1"/>
  <c r="GL1006" i="1"/>
  <c r="GO1006" i="1"/>
  <c r="GP1006" i="1"/>
  <c r="GV1006" i="1"/>
  <c r="HC1006" i="1" s="1"/>
  <c r="GX1006" i="1" s="1"/>
  <c r="I1007" i="1"/>
  <c r="K1007" i="1"/>
  <c r="AC1007" i="1"/>
  <c r="AE1007" i="1"/>
  <c r="AD1007" i="1" s="1"/>
  <c r="AF1007" i="1"/>
  <c r="AG1007" i="1"/>
  <c r="CU1007" i="1" s="1"/>
  <c r="AH1007" i="1"/>
  <c r="CV1007" i="1" s="1"/>
  <c r="AI1007" i="1"/>
  <c r="CW1007" i="1" s="1"/>
  <c r="AJ1007" i="1"/>
  <c r="CX1007" i="1" s="1"/>
  <c r="CQ1007" i="1"/>
  <c r="FR1007" i="1"/>
  <c r="GL1007" i="1"/>
  <c r="GO1007" i="1"/>
  <c r="GP1007" i="1"/>
  <c r="GV1007" i="1"/>
  <c r="HC1007" i="1" s="1"/>
  <c r="I1008" i="1"/>
  <c r="K1008" i="1"/>
  <c r="AC1008" i="1"/>
  <c r="AD1008" i="1"/>
  <c r="AE1008" i="1"/>
  <c r="CR1008" i="1" s="1"/>
  <c r="AF1008" i="1"/>
  <c r="AG1008" i="1"/>
  <c r="CU1008" i="1" s="1"/>
  <c r="AH1008" i="1"/>
  <c r="AI1008" i="1"/>
  <c r="CW1008" i="1" s="1"/>
  <c r="AJ1008" i="1"/>
  <c r="CX1008" i="1" s="1"/>
  <c r="CQ1008" i="1"/>
  <c r="CV1008" i="1"/>
  <c r="FR1008" i="1"/>
  <c r="GL1008" i="1"/>
  <c r="GO1008" i="1"/>
  <c r="GP1008" i="1"/>
  <c r="GV1008" i="1"/>
  <c r="HC1008" i="1" s="1"/>
  <c r="I1009" i="1"/>
  <c r="K1009" i="1"/>
  <c r="AC1009" i="1"/>
  <c r="CQ1009" i="1" s="1"/>
  <c r="AE1009" i="1"/>
  <c r="AF1009" i="1"/>
  <c r="AG1009" i="1"/>
  <c r="CU1009" i="1" s="1"/>
  <c r="T1009" i="1" s="1"/>
  <c r="AH1009" i="1"/>
  <c r="CV1009" i="1" s="1"/>
  <c r="U1009" i="1" s="1"/>
  <c r="I65" i="10" s="1"/>
  <c r="AI1009" i="1"/>
  <c r="CW1009" i="1" s="1"/>
  <c r="V1009" i="1" s="1"/>
  <c r="AJ1009" i="1"/>
  <c r="CX1009" i="1" s="1"/>
  <c r="FR1009" i="1"/>
  <c r="GL1009" i="1"/>
  <c r="GO1009" i="1"/>
  <c r="GP1009" i="1"/>
  <c r="GV1009" i="1"/>
  <c r="HC1009" i="1" s="1"/>
  <c r="GX1009" i="1" s="1"/>
  <c r="I1010" i="1"/>
  <c r="Q1010" i="1" s="1"/>
  <c r="K1010" i="1"/>
  <c r="AC1010" i="1"/>
  <c r="AE1010" i="1"/>
  <c r="CR1010" i="1" s="1"/>
  <c r="AF1010" i="1"/>
  <c r="AG1010" i="1"/>
  <c r="CU1010" i="1" s="1"/>
  <c r="AH1010" i="1"/>
  <c r="CV1010" i="1" s="1"/>
  <c r="AI1010" i="1"/>
  <c r="CW1010" i="1" s="1"/>
  <c r="AJ1010" i="1"/>
  <c r="CX1010" i="1" s="1"/>
  <c r="W1010" i="1" s="1"/>
  <c r="FR1010" i="1"/>
  <c r="GL1010" i="1"/>
  <c r="GO1010" i="1"/>
  <c r="GP1010" i="1"/>
  <c r="GV1010" i="1"/>
  <c r="HC1010" i="1" s="1"/>
  <c r="I1011" i="1"/>
  <c r="K1011" i="1"/>
  <c r="AC1011" i="1"/>
  <c r="AE1011" i="1"/>
  <c r="AF1011" i="1"/>
  <c r="AG1011" i="1"/>
  <c r="CU1011" i="1" s="1"/>
  <c r="AH1011" i="1"/>
  <c r="CV1011" i="1" s="1"/>
  <c r="AI1011" i="1"/>
  <c r="CW1011" i="1" s="1"/>
  <c r="AJ1011" i="1"/>
  <c r="CX1011" i="1" s="1"/>
  <c r="FR1011" i="1"/>
  <c r="GL1011" i="1"/>
  <c r="GO1011" i="1"/>
  <c r="GP1011" i="1"/>
  <c r="GV1011" i="1"/>
  <c r="HC1011" i="1" s="1"/>
  <c r="I1012" i="1"/>
  <c r="K1012" i="1"/>
  <c r="AC1012" i="1"/>
  <c r="AE1012" i="1"/>
  <c r="AD1012" i="1" s="1"/>
  <c r="AF1012" i="1"/>
  <c r="AG1012" i="1"/>
  <c r="CU1012" i="1" s="1"/>
  <c r="AH1012" i="1"/>
  <c r="CV1012" i="1" s="1"/>
  <c r="AI1012" i="1"/>
  <c r="CW1012" i="1" s="1"/>
  <c r="AJ1012" i="1"/>
  <c r="CX1012" i="1" s="1"/>
  <c r="CT1012" i="1"/>
  <c r="FR1012" i="1"/>
  <c r="GL1012" i="1"/>
  <c r="GO1012" i="1"/>
  <c r="GP1012" i="1"/>
  <c r="GV1012" i="1"/>
  <c r="HC1012" i="1" s="1"/>
  <c r="I1013" i="1"/>
  <c r="P1013" i="1" s="1"/>
  <c r="K1013" i="1"/>
  <c r="AC1013" i="1"/>
  <c r="AE1013" i="1"/>
  <c r="AF1013" i="1"/>
  <c r="AG1013" i="1"/>
  <c r="CU1013" i="1" s="1"/>
  <c r="AH1013" i="1"/>
  <c r="CV1013" i="1" s="1"/>
  <c r="AI1013" i="1"/>
  <c r="CW1013" i="1" s="1"/>
  <c r="V1013" i="1" s="1"/>
  <c r="AJ1013" i="1"/>
  <c r="CX1013" i="1" s="1"/>
  <c r="W1013" i="1" s="1"/>
  <c r="FR1013" i="1"/>
  <c r="GL1013" i="1"/>
  <c r="GO1013" i="1"/>
  <c r="GP1013" i="1"/>
  <c r="GV1013" i="1"/>
  <c r="HC1013" i="1" s="1"/>
  <c r="I1014" i="1"/>
  <c r="K1014" i="1"/>
  <c r="AC1014" i="1"/>
  <c r="AE1014" i="1"/>
  <c r="AF1014" i="1"/>
  <c r="AG1014" i="1"/>
  <c r="CU1014" i="1" s="1"/>
  <c r="AH1014" i="1"/>
  <c r="CV1014" i="1" s="1"/>
  <c r="AI1014" i="1"/>
  <c r="CW1014" i="1" s="1"/>
  <c r="AJ1014" i="1"/>
  <c r="CX1014" i="1" s="1"/>
  <c r="W1014" i="1" s="1"/>
  <c r="FR1014" i="1"/>
  <c r="GL1014" i="1"/>
  <c r="GO1014" i="1"/>
  <c r="GP1014" i="1"/>
  <c r="GV1014" i="1"/>
  <c r="HC1014" i="1" s="1"/>
  <c r="I1015" i="1"/>
  <c r="K1015" i="1"/>
  <c r="AC1015" i="1"/>
  <c r="CQ1015" i="1" s="1"/>
  <c r="AE1015" i="1"/>
  <c r="AD1015" i="1" s="1"/>
  <c r="AB1015" i="1" s="1"/>
  <c r="AF1015" i="1"/>
  <c r="CT1015" i="1" s="1"/>
  <c r="AG1015" i="1"/>
  <c r="CU1015" i="1" s="1"/>
  <c r="AH1015" i="1"/>
  <c r="CV1015" i="1" s="1"/>
  <c r="AI1015" i="1"/>
  <c r="CW1015" i="1" s="1"/>
  <c r="AJ1015" i="1"/>
  <c r="CX1015" i="1" s="1"/>
  <c r="FR1015" i="1"/>
  <c r="GL1015" i="1"/>
  <c r="GO1015" i="1"/>
  <c r="GP1015" i="1"/>
  <c r="GV1015" i="1"/>
  <c r="HC1015" i="1" s="1"/>
  <c r="I1016" i="1"/>
  <c r="K1016" i="1"/>
  <c r="AC1016" i="1"/>
  <c r="CQ1016" i="1" s="1"/>
  <c r="AE1016" i="1"/>
  <c r="AF1016" i="1"/>
  <c r="CT1016" i="1" s="1"/>
  <c r="AG1016" i="1"/>
  <c r="CU1016" i="1" s="1"/>
  <c r="AH1016" i="1"/>
  <c r="CV1016" i="1" s="1"/>
  <c r="AI1016" i="1"/>
  <c r="CW1016" i="1" s="1"/>
  <c r="AJ1016" i="1"/>
  <c r="CX1016" i="1" s="1"/>
  <c r="FR1016" i="1"/>
  <c r="GL1016" i="1"/>
  <c r="GO1016" i="1"/>
  <c r="GP1016" i="1"/>
  <c r="GV1016" i="1"/>
  <c r="HC1016" i="1" s="1"/>
  <c r="I1017" i="1"/>
  <c r="E97" i="10" s="1"/>
  <c r="K1017" i="1"/>
  <c r="AC1017" i="1"/>
  <c r="AE1017" i="1"/>
  <c r="AF1017" i="1"/>
  <c r="CT1017" i="1" s="1"/>
  <c r="AG1017" i="1"/>
  <c r="CU1017" i="1" s="1"/>
  <c r="AH1017" i="1"/>
  <c r="CV1017" i="1" s="1"/>
  <c r="AI1017" i="1"/>
  <c r="CW1017" i="1" s="1"/>
  <c r="AJ1017" i="1"/>
  <c r="CX1017" i="1" s="1"/>
  <c r="W1017" i="1" s="1"/>
  <c r="FR1017" i="1"/>
  <c r="GL1017" i="1"/>
  <c r="GO1017" i="1"/>
  <c r="GP1017" i="1"/>
  <c r="GV1017" i="1"/>
  <c r="HC1017" i="1" s="1"/>
  <c r="I1018" i="1"/>
  <c r="K1018" i="1"/>
  <c r="AC1018" i="1"/>
  <c r="AE1018" i="1"/>
  <c r="AF1018" i="1"/>
  <c r="AG1018" i="1"/>
  <c r="CU1018" i="1" s="1"/>
  <c r="AH1018" i="1"/>
  <c r="CV1018" i="1" s="1"/>
  <c r="AI1018" i="1"/>
  <c r="CW1018" i="1" s="1"/>
  <c r="V1018" i="1" s="1"/>
  <c r="AJ1018" i="1"/>
  <c r="CX1018" i="1" s="1"/>
  <c r="W1018" i="1" s="1"/>
  <c r="FR1018" i="1"/>
  <c r="GL1018" i="1"/>
  <c r="GO1018" i="1"/>
  <c r="GP1018" i="1"/>
  <c r="GV1018" i="1"/>
  <c r="HC1018" i="1" s="1"/>
  <c r="I1019" i="1"/>
  <c r="K1019" i="1"/>
  <c r="AC1019" i="1"/>
  <c r="AE1019" i="1"/>
  <c r="CS1019" i="1" s="1"/>
  <c r="AF1019" i="1"/>
  <c r="AG1019" i="1"/>
  <c r="CU1019" i="1" s="1"/>
  <c r="AH1019" i="1"/>
  <c r="CV1019" i="1" s="1"/>
  <c r="AI1019" i="1"/>
  <c r="CW1019" i="1" s="1"/>
  <c r="AJ1019" i="1"/>
  <c r="CX1019" i="1" s="1"/>
  <c r="CQ1019" i="1"/>
  <c r="FR1019" i="1"/>
  <c r="GL1019" i="1"/>
  <c r="GO1019" i="1"/>
  <c r="GP1019" i="1"/>
  <c r="GV1019" i="1"/>
  <c r="HC1019" i="1"/>
  <c r="I1020" i="1"/>
  <c r="K1020" i="1"/>
  <c r="AC1020" i="1"/>
  <c r="CQ1020" i="1" s="1"/>
  <c r="AE1020" i="1"/>
  <c r="CR1020" i="1" s="1"/>
  <c r="AF1020" i="1"/>
  <c r="AG1020" i="1"/>
  <c r="CU1020" i="1" s="1"/>
  <c r="AH1020" i="1"/>
  <c r="CV1020" i="1" s="1"/>
  <c r="AI1020" i="1"/>
  <c r="CW1020" i="1" s="1"/>
  <c r="V1020" i="1" s="1"/>
  <c r="AJ1020" i="1"/>
  <c r="CX1020" i="1" s="1"/>
  <c r="CS1020" i="1"/>
  <c r="CT1020" i="1"/>
  <c r="FR1020" i="1"/>
  <c r="GL1020" i="1"/>
  <c r="GO1020" i="1"/>
  <c r="GP1020" i="1"/>
  <c r="GV1020" i="1"/>
  <c r="HC1020" i="1" s="1"/>
  <c r="B1022" i="1"/>
  <c r="B1001" i="1" s="1"/>
  <c r="C1022" i="1"/>
  <c r="C1001" i="1" s="1"/>
  <c r="D1022" i="1"/>
  <c r="D1001" i="1" s="1"/>
  <c r="F1022" i="1"/>
  <c r="F1001" i="1" s="1"/>
  <c r="G1022" i="1"/>
  <c r="BX1022" i="1"/>
  <c r="BX1001" i="1" s="1"/>
  <c r="CK1022" i="1"/>
  <c r="CK1001" i="1" s="1"/>
  <c r="CL1022" i="1"/>
  <c r="BC1022" i="1" s="1"/>
  <c r="F1038" i="1" s="1"/>
  <c r="CM1022" i="1"/>
  <c r="FP1022" i="1"/>
  <c r="EG1022" i="1" s="1"/>
  <c r="P1026" i="1" s="1"/>
  <c r="GC1022" i="1"/>
  <c r="ET1022" i="1" s="1"/>
  <c r="ET1001" i="1" s="1"/>
  <c r="GD1022" i="1"/>
  <c r="GE1022" i="1"/>
  <c r="D1052" i="1"/>
  <c r="E1054" i="1"/>
  <c r="Z1054" i="1"/>
  <c r="AA1054" i="1"/>
  <c r="AM1054" i="1"/>
  <c r="AN1054" i="1"/>
  <c r="BE1054" i="1"/>
  <c r="BF1054" i="1"/>
  <c r="BG1054" i="1"/>
  <c r="BH1054" i="1"/>
  <c r="BI1054" i="1"/>
  <c r="BJ1054" i="1"/>
  <c r="BK1054" i="1"/>
  <c r="BL1054" i="1"/>
  <c r="BM1054" i="1"/>
  <c r="BN1054" i="1"/>
  <c r="BO1054" i="1"/>
  <c r="BP1054" i="1"/>
  <c r="BQ1054" i="1"/>
  <c r="BR1054" i="1"/>
  <c r="BS1054" i="1"/>
  <c r="BT1054" i="1"/>
  <c r="BU1054" i="1"/>
  <c r="BV1054" i="1"/>
  <c r="BW1054" i="1"/>
  <c r="CN1054" i="1"/>
  <c r="CO1054" i="1"/>
  <c r="CP1054" i="1"/>
  <c r="CQ1054" i="1"/>
  <c r="CR1054" i="1"/>
  <c r="CS1054" i="1"/>
  <c r="CT1054" i="1"/>
  <c r="CU1054" i="1"/>
  <c r="CV1054" i="1"/>
  <c r="CW1054" i="1"/>
  <c r="CX1054" i="1"/>
  <c r="CY1054" i="1"/>
  <c r="CZ1054" i="1"/>
  <c r="DA1054" i="1"/>
  <c r="DB1054" i="1"/>
  <c r="DC1054" i="1"/>
  <c r="DD1054" i="1"/>
  <c r="DE1054" i="1"/>
  <c r="DF1054" i="1"/>
  <c r="DR1054" i="1"/>
  <c r="DS1054" i="1"/>
  <c r="EE1054" i="1"/>
  <c r="EF1054" i="1"/>
  <c r="EW1054" i="1"/>
  <c r="EX1054" i="1"/>
  <c r="EY1054" i="1"/>
  <c r="EZ1054" i="1"/>
  <c r="FA1054" i="1"/>
  <c r="FB1054" i="1"/>
  <c r="FC1054" i="1"/>
  <c r="FD1054" i="1"/>
  <c r="FE1054" i="1"/>
  <c r="FF1054" i="1"/>
  <c r="FG1054" i="1"/>
  <c r="FH1054" i="1"/>
  <c r="FI1054" i="1"/>
  <c r="FJ1054" i="1"/>
  <c r="FK1054" i="1"/>
  <c r="FL1054" i="1"/>
  <c r="FM1054" i="1"/>
  <c r="FN1054" i="1"/>
  <c r="FO1054" i="1"/>
  <c r="GF1054" i="1"/>
  <c r="GG1054" i="1"/>
  <c r="GH1054" i="1"/>
  <c r="GI1054" i="1"/>
  <c r="GJ1054" i="1"/>
  <c r="GK1054" i="1"/>
  <c r="GL1054" i="1"/>
  <c r="GM1054" i="1"/>
  <c r="GN1054" i="1"/>
  <c r="GO1054" i="1"/>
  <c r="GP1054" i="1"/>
  <c r="GQ1054" i="1"/>
  <c r="GR1054" i="1"/>
  <c r="GS1054" i="1"/>
  <c r="GT1054" i="1"/>
  <c r="GU1054" i="1"/>
  <c r="GV1054" i="1"/>
  <c r="GW1054" i="1"/>
  <c r="GX1054" i="1"/>
  <c r="I1056" i="1"/>
  <c r="K1056" i="1"/>
  <c r="AC1056" i="1"/>
  <c r="AE1056" i="1"/>
  <c r="CR1056" i="1" s="1"/>
  <c r="AF1056" i="1"/>
  <c r="CT1056" i="1" s="1"/>
  <c r="AG1056" i="1"/>
  <c r="CU1056" i="1" s="1"/>
  <c r="AH1056" i="1"/>
  <c r="AI1056" i="1"/>
  <c r="CW1056" i="1" s="1"/>
  <c r="AJ1056" i="1"/>
  <c r="CX1056" i="1" s="1"/>
  <c r="CV1056" i="1"/>
  <c r="FR1056" i="1"/>
  <c r="GL1056" i="1"/>
  <c r="GN1056" i="1"/>
  <c r="GP1056" i="1"/>
  <c r="GV1056" i="1"/>
  <c r="HC1056" i="1" s="1"/>
  <c r="I1057" i="1"/>
  <c r="K1057" i="1"/>
  <c r="V1057" i="1"/>
  <c r="AC1057" i="1"/>
  <c r="AE1057" i="1"/>
  <c r="AD1057" i="1" s="1"/>
  <c r="AF1057" i="1"/>
  <c r="AG1057" i="1"/>
  <c r="CU1057" i="1" s="1"/>
  <c r="T1057" i="1" s="1"/>
  <c r="AH1057" i="1"/>
  <c r="CV1057" i="1" s="1"/>
  <c r="AI1057" i="1"/>
  <c r="AJ1057" i="1"/>
  <c r="CX1057" i="1" s="1"/>
  <c r="CW1057" i="1"/>
  <c r="FR1057" i="1"/>
  <c r="GL1057" i="1"/>
  <c r="GN1057" i="1"/>
  <c r="GP1057" i="1"/>
  <c r="GV1057" i="1"/>
  <c r="HC1057" i="1" s="1"/>
  <c r="I1058" i="1"/>
  <c r="K1058" i="1"/>
  <c r="AC1058" i="1"/>
  <c r="AE1058" i="1"/>
  <c r="AF1058" i="1"/>
  <c r="CT1058" i="1" s="1"/>
  <c r="AG1058" i="1"/>
  <c r="CU1058" i="1" s="1"/>
  <c r="AH1058" i="1"/>
  <c r="CV1058" i="1" s="1"/>
  <c r="AI1058" i="1"/>
  <c r="CW1058" i="1" s="1"/>
  <c r="AJ1058" i="1"/>
  <c r="CX1058" i="1" s="1"/>
  <c r="W1058" i="1" s="1"/>
  <c r="FR1058" i="1"/>
  <c r="GL1058" i="1"/>
  <c r="GN1058" i="1"/>
  <c r="GP1058" i="1"/>
  <c r="GV1058" i="1"/>
  <c r="HC1058" i="1" s="1"/>
  <c r="I1059" i="1"/>
  <c r="K1059" i="1"/>
  <c r="AC1059" i="1"/>
  <c r="AE1059" i="1"/>
  <c r="AF1059" i="1"/>
  <c r="AG1059" i="1"/>
  <c r="CU1059" i="1" s="1"/>
  <c r="AH1059" i="1"/>
  <c r="CV1059" i="1" s="1"/>
  <c r="AI1059" i="1"/>
  <c r="AJ1059" i="1"/>
  <c r="CX1059" i="1" s="1"/>
  <c r="W1059" i="1" s="1"/>
  <c r="CW1059" i="1"/>
  <c r="FR1059" i="1"/>
  <c r="GL1059" i="1"/>
  <c r="GN1059" i="1"/>
  <c r="GP1059" i="1"/>
  <c r="GV1059" i="1"/>
  <c r="HC1059" i="1" s="1"/>
  <c r="GX1059" i="1" s="1"/>
  <c r="AC1060" i="1"/>
  <c r="CQ1060" i="1" s="1"/>
  <c r="AE1060" i="1"/>
  <c r="AF1060" i="1"/>
  <c r="S1060" i="1" s="1"/>
  <c r="AG1060" i="1"/>
  <c r="CU1060" i="1" s="1"/>
  <c r="T1060" i="1" s="1"/>
  <c r="AH1060" i="1"/>
  <c r="CV1060" i="1" s="1"/>
  <c r="U1060" i="1" s="1"/>
  <c r="I131" i="10" s="1"/>
  <c r="AI1060" i="1"/>
  <c r="CW1060" i="1" s="1"/>
  <c r="V1060" i="1" s="1"/>
  <c r="AJ1060" i="1"/>
  <c r="CX1060" i="1" s="1"/>
  <c r="W1060" i="1" s="1"/>
  <c r="CT1060" i="1"/>
  <c r="FR1060" i="1"/>
  <c r="GL1060" i="1"/>
  <c r="GN1060" i="1"/>
  <c r="GP1060" i="1"/>
  <c r="GV1060" i="1"/>
  <c r="HC1060" i="1" s="1"/>
  <c r="GX1060" i="1" s="1"/>
  <c r="AC1061" i="1"/>
  <c r="CQ1061" i="1" s="1"/>
  <c r="AE1061" i="1"/>
  <c r="AF1061" i="1"/>
  <c r="AG1061" i="1"/>
  <c r="CU1061" i="1" s="1"/>
  <c r="T1061" i="1" s="1"/>
  <c r="AH1061" i="1"/>
  <c r="CV1061" i="1" s="1"/>
  <c r="U1061" i="1" s="1"/>
  <c r="AI1061" i="1"/>
  <c r="CW1061" i="1" s="1"/>
  <c r="V1061" i="1" s="1"/>
  <c r="AJ1061" i="1"/>
  <c r="CX1061" i="1" s="1"/>
  <c r="W1061" i="1" s="1"/>
  <c r="FR1061" i="1"/>
  <c r="GL1061" i="1"/>
  <c r="GN1061" i="1"/>
  <c r="GP1061" i="1"/>
  <c r="GV1061" i="1"/>
  <c r="HC1061" i="1" s="1"/>
  <c r="GX1061" i="1" s="1"/>
  <c r="AC1062" i="1"/>
  <c r="AE1062" i="1"/>
  <c r="AF1062" i="1"/>
  <c r="S1062" i="1" s="1"/>
  <c r="AG1062" i="1"/>
  <c r="CU1062" i="1" s="1"/>
  <c r="T1062" i="1" s="1"/>
  <c r="AH1062" i="1"/>
  <c r="CV1062" i="1" s="1"/>
  <c r="U1062" i="1" s="1"/>
  <c r="AI1062" i="1"/>
  <c r="AJ1062" i="1"/>
  <c r="CX1062" i="1" s="1"/>
  <c r="W1062" i="1" s="1"/>
  <c r="CW1062" i="1"/>
  <c r="V1062" i="1" s="1"/>
  <c r="FR1062" i="1"/>
  <c r="GL1062" i="1"/>
  <c r="GN1062" i="1"/>
  <c r="GP1062" i="1"/>
  <c r="GV1062" i="1"/>
  <c r="HC1062" i="1" s="1"/>
  <c r="GX1062" i="1" s="1"/>
  <c r="U1063" i="1"/>
  <c r="AC1063" i="1"/>
  <c r="P1063" i="1" s="1"/>
  <c r="K134" i="10" s="1"/>
  <c r="AE1063" i="1"/>
  <c r="CR1063" i="1" s="1"/>
  <c r="AF1063" i="1"/>
  <c r="CT1063" i="1" s="1"/>
  <c r="AG1063" i="1"/>
  <c r="AH1063" i="1"/>
  <c r="CV1063" i="1" s="1"/>
  <c r="AI1063" i="1"/>
  <c r="AJ1063" i="1"/>
  <c r="CX1063" i="1" s="1"/>
  <c r="W1063" i="1" s="1"/>
  <c r="CU1063" i="1"/>
  <c r="T1063" i="1" s="1"/>
  <c r="CW1063" i="1"/>
  <c r="V1063" i="1" s="1"/>
  <c r="FR1063" i="1"/>
  <c r="GL1063" i="1"/>
  <c r="GN1063" i="1"/>
  <c r="GP1063" i="1"/>
  <c r="GV1063" i="1"/>
  <c r="HC1063" i="1" s="1"/>
  <c r="GX1063" i="1" s="1"/>
  <c r="I1064" i="1"/>
  <c r="K1064" i="1"/>
  <c r="AC1064" i="1"/>
  <c r="AE1064" i="1"/>
  <c r="CS1064" i="1" s="1"/>
  <c r="AF1064" i="1"/>
  <c r="AG1064" i="1"/>
  <c r="CU1064" i="1" s="1"/>
  <c r="AH1064" i="1"/>
  <c r="CV1064" i="1" s="1"/>
  <c r="AI1064" i="1"/>
  <c r="AJ1064" i="1"/>
  <c r="CX1064" i="1" s="1"/>
  <c r="CW1064" i="1"/>
  <c r="FR1064" i="1"/>
  <c r="GL1064" i="1"/>
  <c r="GN1064" i="1"/>
  <c r="GP1064" i="1"/>
  <c r="GV1064" i="1"/>
  <c r="HC1064" i="1" s="1"/>
  <c r="I1065" i="1"/>
  <c r="K1065" i="1"/>
  <c r="AC1065" i="1"/>
  <c r="CQ1065" i="1" s="1"/>
  <c r="AE1065" i="1"/>
  <c r="CR1065" i="1" s="1"/>
  <c r="AF1065" i="1"/>
  <c r="S1065" i="1" s="1"/>
  <c r="K138" i="10" s="1"/>
  <c r="AG1065" i="1"/>
  <c r="CU1065" i="1" s="1"/>
  <c r="AH1065" i="1"/>
  <c r="CV1065" i="1" s="1"/>
  <c r="AI1065" i="1"/>
  <c r="CW1065" i="1" s="1"/>
  <c r="V1065" i="1" s="1"/>
  <c r="AJ1065" i="1"/>
  <c r="CX1065" i="1" s="1"/>
  <c r="W1065" i="1" s="1"/>
  <c r="FR1065" i="1"/>
  <c r="GL1065" i="1"/>
  <c r="GN1065" i="1"/>
  <c r="GP1065" i="1"/>
  <c r="GV1065" i="1"/>
  <c r="HC1065" i="1" s="1"/>
  <c r="GX1065" i="1" s="1"/>
  <c r="AC1066" i="1"/>
  <c r="P1066" i="1" s="1"/>
  <c r="AE1066" i="1"/>
  <c r="AF1066" i="1"/>
  <c r="S1066" i="1" s="1"/>
  <c r="CZ1066" i="1" s="1"/>
  <c r="Y1066" i="1" s="1"/>
  <c r="S145" i="10" s="1"/>
  <c r="AG1066" i="1"/>
  <c r="CU1066" i="1" s="1"/>
  <c r="T1066" i="1" s="1"/>
  <c r="AH1066" i="1"/>
  <c r="CV1066" i="1" s="1"/>
  <c r="U1066" i="1" s="1"/>
  <c r="AI1066" i="1"/>
  <c r="CW1066" i="1" s="1"/>
  <c r="V1066" i="1" s="1"/>
  <c r="AJ1066" i="1"/>
  <c r="CX1066" i="1" s="1"/>
  <c r="W1066" i="1" s="1"/>
  <c r="FR1066" i="1"/>
  <c r="GL1066" i="1"/>
  <c r="GO1066" i="1"/>
  <c r="GP1066" i="1"/>
  <c r="GV1066" i="1"/>
  <c r="HC1066" i="1" s="1"/>
  <c r="GX1066" i="1" s="1"/>
  <c r="AC1067" i="1"/>
  <c r="P1067" i="1" s="1"/>
  <c r="K145" i="10" s="1"/>
  <c r="AE1067" i="1"/>
  <c r="CS1067" i="1" s="1"/>
  <c r="AF1067" i="1"/>
  <c r="AG1067" i="1"/>
  <c r="CU1067" i="1" s="1"/>
  <c r="T1067" i="1" s="1"/>
  <c r="AH1067" i="1"/>
  <c r="AI1067" i="1"/>
  <c r="CW1067" i="1" s="1"/>
  <c r="V1067" i="1" s="1"/>
  <c r="AJ1067" i="1"/>
  <c r="CX1067" i="1" s="1"/>
  <c r="W1067" i="1" s="1"/>
  <c r="CV1067" i="1"/>
  <c r="U1067" i="1" s="1"/>
  <c r="FR1067" i="1"/>
  <c r="GL1067" i="1"/>
  <c r="GO1067" i="1"/>
  <c r="GP1067" i="1"/>
  <c r="GV1067" i="1"/>
  <c r="HC1067" i="1" s="1"/>
  <c r="GX1067" i="1" s="1"/>
  <c r="B1069" i="1"/>
  <c r="B1054" i="1" s="1"/>
  <c r="C1069" i="1"/>
  <c r="C1054" i="1" s="1"/>
  <c r="D1069" i="1"/>
  <c r="D1054" i="1" s="1"/>
  <c r="F1069" i="1"/>
  <c r="F1054" i="1" s="1"/>
  <c r="G1069" i="1"/>
  <c r="BX1069" i="1"/>
  <c r="AO1069" i="1" s="1"/>
  <c r="CK1069" i="1"/>
  <c r="CK1054" i="1" s="1"/>
  <c r="CL1069" i="1"/>
  <c r="CM1069" i="1"/>
  <c r="CM1054" i="1" s="1"/>
  <c r="FP1069" i="1"/>
  <c r="EG1069" i="1" s="1"/>
  <c r="GC1069" i="1"/>
  <c r="ET1069" i="1" s="1"/>
  <c r="GD1069" i="1"/>
  <c r="GE1069" i="1"/>
  <c r="GE1054" i="1" s="1"/>
  <c r="D1099" i="1"/>
  <c r="E1101" i="1"/>
  <c r="Z1101" i="1"/>
  <c r="AA1101" i="1"/>
  <c r="AM1101" i="1"/>
  <c r="AN1101" i="1"/>
  <c r="BE1101" i="1"/>
  <c r="BF1101" i="1"/>
  <c r="BG1101" i="1"/>
  <c r="BH1101" i="1"/>
  <c r="BI1101" i="1"/>
  <c r="BJ1101" i="1"/>
  <c r="BK1101" i="1"/>
  <c r="BL1101" i="1"/>
  <c r="BM1101" i="1"/>
  <c r="BN1101" i="1"/>
  <c r="BO1101" i="1"/>
  <c r="BP1101" i="1"/>
  <c r="BQ1101" i="1"/>
  <c r="BR1101" i="1"/>
  <c r="BS1101" i="1"/>
  <c r="BT1101" i="1"/>
  <c r="BU1101" i="1"/>
  <c r="BV1101" i="1"/>
  <c r="BW1101" i="1"/>
  <c r="CN1101" i="1"/>
  <c r="CO1101" i="1"/>
  <c r="CP1101" i="1"/>
  <c r="CQ1101" i="1"/>
  <c r="CR1101" i="1"/>
  <c r="CS1101" i="1"/>
  <c r="CT1101" i="1"/>
  <c r="CU1101" i="1"/>
  <c r="CV1101" i="1"/>
  <c r="CW1101" i="1"/>
  <c r="CX1101" i="1"/>
  <c r="CY1101" i="1"/>
  <c r="CZ1101" i="1"/>
  <c r="DA1101" i="1"/>
  <c r="DB1101" i="1"/>
  <c r="DC1101" i="1"/>
  <c r="DD1101" i="1"/>
  <c r="DE1101" i="1"/>
  <c r="DF1101" i="1"/>
  <c r="DR1101" i="1"/>
  <c r="DS1101" i="1"/>
  <c r="EE1101" i="1"/>
  <c r="EF1101" i="1"/>
  <c r="EW1101" i="1"/>
  <c r="EX1101" i="1"/>
  <c r="EY1101" i="1"/>
  <c r="EZ1101" i="1"/>
  <c r="FA1101" i="1"/>
  <c r="FB1101" i="1"/>
  <c r="FC1101" i="1"/>
  <c r="FD1101" i="1"/>
  <c r="FE1101" i="1"/>
  <c r="FF1101" i="1"/>
  <c r="FG1101" i="1"/>
  <c r="FH1101" i="1"/>
  <c r="FI1101" i="1"/>
  <c r="FJ1101" i="1"/>
  <c r="FK1101" i="1"/>
  <c r="FL1101" i="1"/>
  <c r="FM1101" i="1"/>
  <c r="FN1101" i="1"/>
  <c r="FO1101" i="1"/>
  <c r="GF1101" i="1"/>
  <c r="GG1101" i="1"/>
  <c r="GH1101" i="1"/>
  <c r="GI1101" i="1"/>
  <c r="GJ1101" i="1"/>
  <c r="GK1101" i="1"/>
  <c r="GL1101" i="1"/>
  <c r="GM1101" i="1"/>
  <c r="GN1101" i="1"/>
  <c r="GO1101" i="1"/>
  <c r="GP1101" i="1"/>
  <c r="GQ1101" i="1"/>
  <c r="GR1101" i="1"/>
  <c r="GS1101" i="1"/>
  <c r="GT1101" i="1"/>
  <c r="GU1101" i="1"/>
  <c r="GV1101" i="1"/>
  <c r="GW1101" i="1"/>
  <c r="GX1101" i="1"/>
  <c r="I1103" i="1"/>
  <c r="K1103" i="1"/>
  <c r="AC1103" i="1"/>
  <c r="AE1103" i="1"/>
  <c r="AF1103" i="1"/>
  <c r="CT1103" i="1" s="1"/>
  <c r="AG1103" i="1"/>
  <c r="CU1103" i="1" s="1"/>
  <c r="AH1103" i="1"/>
  <c r="CV1103" i="1" s="1"/>
  <c r="AI1103" i="1"/>
  <c r="CW1103" i="1" s="1"/>
  <c r="AJ1103" i="1"/>
  <c r="CX1103" i="1" s="1"/>
  <c r="CQ1103" i="1"/>
  <c r="FR1103" i="1"/>
  <c r="GL1103" i="1"/>
  <c r="GO1103" i="1"/>
  <c r="GP1103" i="1"/>
  <c r="GV1103" i="1"/>
  <c r="HC1103" i="1" s="1"/>
  <c r="I1104" i="1"/>
  <c r="K1104" i="1"/>
  <c r="AC1104" i="1"/>
  <c r="CQ1104" i="1" s="1"/>
  <c r="AE1104" i="1"/>
  <c r="AD1104" i="1" s="1"/>
  <c r="AF1104" i="1"/>
  <c r="AG1104" i="1"/>
  <c r="CU1104" i="1" s="1"/>
  <c r="AH1104" i="1"/>
  <c r="AI1104" i="1"/>
  <c r="CW1104" i="1" s="1"/>
  <c r="AJ1104" i="1"/>
  <c r="CX1104" i="1" s="1"/>
  <c r="W1104" i="1" s="1"/>
  <c r="CV1104" i="1"/>
  <c r="FR1104" i="1"/>
  <c r="GL1104" i="1"/>
  <c r="GO1104" i="1"/>
  <c r="GP1104" i="1"/>
  <c r="GV1104" i="1"/>
  <c r="HC1104" i="1" s="1"/>
  <c r="AC1105" i="1"/>
  <c r="AE1105" i="1"/>
  <c r="CR1105" i="1" s="1"/>
  <c r="AF1105" i="1"/>
  <c r="CT1105" i="1" s="1"/>
  <c r="AG1105" i="1"/>
  <c r="CU1105" i="1" s="1"/>
  <c r="AH1105" i="1"/>
  <c r="CV1105" i="1" s="1"/>
  <c r="AI1105" i="1"/>
  <c r="CW1105" i="1" s="1"/>
  <c r="AJ1105" i="1"/>
  <c r="CX1105" i="1" s="1"/>
  <c r="FR1105" i="1"/>
  <c r="GL1105" i="1"/>
  <c r="GO1105" i="1"/>
  <c r="GP1105" i="1"/>
  <c r="CD1120" i="1" s="1"/>
  <c r="GV1105" i="1"/>
  <c r="HC1105" i="1" s="1"/>
  <c r="AC1106" i="1"/>
  <c r="AE1106" i="1"/>
  <c r="CS1106" i="1" s="1"/>
  <c r="AF1106" i="1"/>
  <c r="CT1106" i="1" s="1"/>
  <c r="AG1106" i="1"/>
  <c r="CU1106" i="1" s="1"/>
  <c r="AH1106" i="1"/>
  <c r="CV1106" i="1" s="1"/>
  <c r="AI1106" i="1"/>
  <c r="CW1106" i="1" s="1"/>
  <c r="AJ1106" i="1"/>
  <c r="CX1106" i="1" s="1"/>
  <c r="FR1106" i="1"/>
  <c r="GL1106" i="1"/>
  <c r="GO1106" i="1"/>
  <c r="GP1106" i="1"/>
  <c r="GV1106" i="1"/>
  <c r="HC1106" i="1" s="1"/>
  <c r="I1107" i="1"/>
  <c r="P1107" i="1" s="1"/>
  <c r="K1107" i="1"/>
  <c r="AC1107" i="1"/>
  <c r="AE1107" i="1"/>
  <c r="AF1107" i="1"/>
  <c r="AG1107" i="1"/>
  <c r="CU1107" i="1" s="1"/>
  <c r="AH1107" i="1"/>
  <c r="CV1107" i="1" s="1"/>
  <c r="AI1107" i="1"/>
  <c r="CW1107" i="1" s="1"/>
  <c r="AJ1107" i="1"/>
  <c r="CX1107" i="1" s="1"/>
  <c r="CQ1107" i="1"/>
  <c r="FR1107" i="1"/>
  <c r="GL1107" i="1"/>
  <c r="GO1107" i="1"/>
  <c r="GP1107" i="1"/>
  <c r="GV1107" i="1"/>
  <c r="HC1107" i="1" s="1"/>
  <c r="GX1107" i="1" s="1"/>
  <c r="I1108" i="1"/>
  <c r="I1110" i="1" s="1"/>
  <c r="K1108" i="1"/>
  <c r="AC1108" i="1"/>
  <c r="AE1108" i="1"/>
  <c r="AD1108" i="1" s="1"/>
  <c r="AF1108" i="1"/>
  <c r="AG1108" i="1"/>
  <c r="CU1108" i="1" s="1"/>
  <c r="AH1108" i="1"/>
  <c r="AI1108" i="1"/>
  <c r="AJ1108" i="1"/>
  <c r="CX1108" i="1" s="1"/>
  <c r="CV1108" i="1"/>
  <c r="CW1108" i="1"/>
  <c r="FR1108" i="1"/>
  <c r="GL1108" i="1"/>
  <c r="GO1108" i="1"/>
  <c r="GP1108" i="1"/>
  <c r="GV1108" i="1"/>
  <c r="HC1108" i="1" s="1"/>
  <c r="AC1109" i="1"/>
  <c r="CQ1109" i="1" s="1"/>
  <c r="AE1109" i="1"/>
  <c r="AF1109" i="1"/>
  <c r="CT1109" i="1" s="1"/>
  <c r="AG1109" i="1"/>
  <c r="CU1109" i="1" s="1"/>
  <c r="AH1109" i="1"/>
  <c r="CV1109" i="1" s="1"/>
  <c r="AI1109" i="1"/>
  <c r="CW1109" i="1" s="1"/>
  <c r="AJ1109" i="1"/>
  <c r="CX1109" i="1" s="1"/>
  <c r="FR1109" i="1"/>
  <c r="GL1109" i="1"/>
  <c r="GO1109" i="1"/>
  <c r="GP1109" i="1"/>
  <c r="GV1109" i="1"/>
  <c r="HC1109" i="1" s="1"/>
  <c r="AC1110" i="1"/>
  <c r="AE1110" i="1"/>
  <c r="CR1110" i="1" s="1"/>
  <c r="AF1110" i="1"/>
  <c r="CT1110" i="1" s="1"/>
  <c r="AG1110" i="1"/>
  <c r="CU1110" i="1" s="1"/>
  <c r="AH1110" i="1"/>
  <c r="CV1110" i="1" s="1"/>
  <c r="AI1110" i="1"/>
  <c r="CW1110" i="1" s="1"/>
  <c r="AJ1110" i="1"/>
  <c r="CX1110" i="1" s="1"/>
  <c r="FR1110" i="1"/>
  <c r="GL1110" i="1"/>
  <c r="GO1110" i="1"/>
  <c r="GP1110" i="1"/>
  <c r="GV1110" i="1"/>
  <c r="HC1110" i="1" s="1"/>
  <c r="I1111" i="1"/>
  <c r="K1111" i="1"/>
  <c r="AC1111" i="1"/>
  <c r="P1111" i="1" s="1"/>
  <c r="AE1111" i="1"/>
  <c r="CS1111" i="1" s="1"/>
  <c r="AF1111" i="1"/>
  <c r="AG1111" i="1"/>
  <c r="CU1111" i="1" s="1"/>
  <c r="T1111" i="1" s="1"/>
  <c r="AH1111" i="1"/>
  <c r="CV1111" i="1" s="1"/>
  <c r="U1111" i="1" s="1"/>
  <c r="I181" i="10" s="1"/>
  <c r="AI1111" i="1"/>
  <c r="CW1111" i="1" s="1"/>
  <c r="V1111" i="1" s="1"/>
  <c r="AJ1111" i="1"/>
  <c r="CX1111" i="1" s="1"/>
  <c r="CT1111" i="1"/>
  <c r="FR1111" i="1"/>
  <c r="GL1111" i="1"/>
  <c r="GO1111" i="1"/>
  <c r="GP1111" i="1"/>
  <c r="GV1111" i="1"/>
  <c r="HC1111" i="1" s="1"/>
  <c r="I1112" i="1"/>
  <c r="K1112" i="1"/>
  <c r="AC1112" i="1"/>
  <c r="CQ1112" i="1" s="1"/>
  <c r="AE1112" i="1"/>
  <c r="CS1112" i="1" s="1"/>
  <c r="AF1112" i="1"/>
  <c r="AG1112" i="1"/>
  <c r="CU1112" i="1" s="1"/>
  <c r="AH1112" i="1"/>
  <c r="CV1112" i="1" s="1"/>
  <c r="AI1112" i="1"/>
  <c r="CW1112" i="1" s="1"/>
  <c r="V1112" i="1" s="1"/>
  <c r="AJ1112" i="1"/>
  <c r="CX1112" i="1" s="1"/>
  <c r="FR1112" i="1"/>
  <c r="GL1112" i="1"/>
  <c r="GO1112" i="1"/>
  <c r="GP1112" i="1"/>
  <c r="GV1112" i="1"/>
  <c r="HC1112" i="1" s="1"/>
  <c r="AC1113" i="1"/>
  <c r="AE1113" i="1"/>
  <c r="CS1113" i="1" s="1"/>
  <c r="AF1113" i="1"/>
  <c r="CT1113" i="1" s="1"/>
  <c r="AG1113" i="1"/>
  <c r="AH1113" i="1"/>
  <c r="AI1113" i="1"/>
  <c r="CW1113" i="1" s="1"/>
  <c r="AJ1113" i="1"/>
  <c r="CX1113" i="1" s="1"/>
  <c r="CU1113" i="1"/>
  <c r="CV1113" i="1"/>
  <c r="FR1113" i="1"/>
  <c r="GL1113" i="1"/>
  <c r="GO1113" i="1"/>
  <c r="GP1113" i="1"/>
  <c r="GV1113" i="1"/>
  <c r="HC1113" i="1" s="1"/>
  <c r="AC1114" i="1"/>
  <c r="AE1114" i="1"/>
  <c r="AD1114" i="1" s="1"/>
  <c r="AF1114" i="1"/>
  <c r="CT1114" i="1" s="1"/>
  <c r="AG1114" i="1"/>
  <c r="CU1114" i="1" s="1"/>
  <c r="AH1114" i="1"/>
  <c r="CV1114" i="1" s="1"/>
  <c r="AI1114" i="1"/>
  <c r="CW1114" i="1" s="1"/>
  <c r="AJ1114" i="1"/>
  <c r="CX1114" i="1" s="1"/>
  <c r="FR1114" i="1"/>
  <c r="GL1114" i="1"/>
  <c r="GO1114" i="1"/>
  <c r="GP1114" i="1"/>
  <c r="GV1114" i="1"/>
  <c r="HC1114" i="1" s="1"/>
  <c r="I1115" i="1"/>
  <c r="I1117" i="1" s="1"/>
  <c r="E188" i="10" s="1"/>
  <c r="K1115" i="1"/>
  <c r="AC1115" i="1"/>
  <c r="AE1115" i="1"/>
  <c r="CR1115" i="1" s="1"/>
  <c r="AF1115" i="1"/>
  <c r="AG1115" i="1"/>
  <c r="CU1115" i="1" s="1"/>
  <c r="T1115" i="1" s="1"/>
  <c r="AH1115" i="1"/>
  <c r="CV1115" i="1" s="1"/>
  <c r="U1115" i="1" s="1"/>
  <c r="I191" i="10" s="1"/>
  <c r="AI1115" i="1"/>
  <c r="CW1115" i="1" s="1"/>
  <c r="V1115" i="1" s="1"/>
  <c r="AJ1115" i="1"/>
  <c r="CX1115" i="1" s="1"/>
  <c r="W1115" i="1" s="1"/>
  <c r="FR1115" i="1"/>
  <c r="GL1115" i="1"/>
  <c r="GO1115" i="1"/>
  <c r="GP1115" i="1"/>
  <c r="GV1115" i="1"/>
  <c r="HC1115" i="1" s="1"/>
  <c r="GX1115" i="1" s="1"/>
  <c r="I1116" i="1"/>
  <c r="K1116" i="1"/>
  <c r="AC1116" i="1"/>
  <c r="CQ1116" i="1" s="1"/>
  <c r="AE1116" i="1"/>
  <c r="AD1116" i="1" s="1"/>
  <c r="AF1116" i="1"/>
  <c r="AG1116" i="1"/>
  <c r="CU1116" i="1" s="1"/>
  <c r="AH1116" i="1"/>
  <c r="CV1116" i="1" s="1"/>
  <c r="AI1116" i="1"/>
  <c r="CW1116" i="1" s="1"/>
  <c r="AJ1116" i="1"/>
  <c r="CX1116" i="1" s="1"/>
  <c r="W1116" i="1" s="1"/>
  <c r="FR1116" i="1"/>
  <c r="GL1116" i="1"/>
  <c r="GO1116" i="1"/>
  <c r="GP1116" i="1"/>
  <c r="GV1116" i="1"/>
  <c r="HC1116" i="1" s="1"/>
  <c r="AC1117" i="1"/>
  <c r="CQ1117" i="1" s="1"/>
  <c r="AE1117" i="1"/>
  <c r="CS1117" i="1" s="1"/>
  <c r="AF1117" i="1"/>
  <c r="CT1117" i="1" s="1"/>
  <c r="AG1117" i="1"/>
  <c r="CU1117" i="1" s="1"/>
  <c r="AH1117" i="1"/>
  <c r="CV1117" i="1" s="1"/>
  <c r="AI1117" i="1"/>
  <c r="CW1117" i="1" s="1"/>
  <c r="AJ1117" i="1"/>
  <c r="CX1117" i="1" s="1"/>
  <c r="CR1117" i="1"/>
  <c r="FR1117" i="1"/>
  <c r="GL1117" i="1"/>
  <c r="GO1117" i="1"/>
  <c r="GP1117" i="1"/>
  <c r="GV1117" i="1"/>
  <c r="HC1117" i="1"/>
  <c r="AC1118" i="1"/>
  <c r="AE1118" i="1"/>
  <c r="CR1118" i="1" s="1"/>
  <c r="AF1118" i="1"/>
  <c r="CT1118" i="1" s="1"/>
  <c r="AG1118" i="1"/>
  <c r="CU1118" i="1" s="1"/>
  <c r="AH1118" i="1"/>
  <c r="CV1118" i="1" s="1"/>
  <c r="AI1118" i="1"/>
  <c r="CW1118" i="1" s="1"/>
  <c r="AJ1118" i="1"/>
  <c r="CX1118" i="1"/>
  <c r="FR1118" i="1"/>
  <c r="GL1118" i="1"/>
  <c r="GO1118" i="1"/>
  <c r="GP1118" i="1"/>
  <c r="GV1118" i="1"/>
  <c r="HC1118" i="1" s="1"/>
  <c r="B1120" i="1"/>
  <c r="B1101" i="1" s="1"/>
  <c r="C1120" i="1"/>
  <c r="C1101" i="1" s="1"/>
  <c r="D1120" i="1"/>
  <c r="D1101" i="1" s="1"/>
  <c r="F1120" i="1"/>
  <c r="F1101" i="1" s="1"/>
  <c r="G1120" i="1"/>
  <c r="BX1120" i="1"/>
  <c r="CK1120" i="1"/>
  <c r="CK1101" i="1" s="1"/>
  <c r="CL1120" i="1"/>
  <c r="BC1120" i="1" s="1"/>
  <c r="F1136" i="1" s="1"/>
  <c r="CM1120" i="1"/>
  <c r="BD1120" i="1" s="1"/>
  <c r="BD1101" i="1" s="1"/>
  <c r="ET1120" i="1"/>
  <c r="P1133" i="1" s="1"/>
  <c r="FP1120" i="1"/>
  <c r="EG1120" i="1" s="1"/>
  <c r="GC1120" i="1"/>
  <c r="GC1101" i="1" s="1"/>
  <c r="GD1120" i="1"/>
  <c r="GD1101" i="1" s="1"/>
  <c r="GE1120" i="1"/>
  <c r="GE1101" i="1" s="1"/>
  <c r="F1145" i="1"/>
  <c r="B1150" i="1"/>
  <c r="B997" i="1" s="1"/>
  <c r="C1150" i="1"/>
  <c r="C997" i="1" s="1"/>
  <c r="D1150" i="1"/>
  <c r="D997" i="1" s="1"/>
  <c r="F1150" i="1"/>
  <c r="F997" i="1" s="1"/>
  <c r="G1150" i="1"/>
  <c r="F1179" i="1"/>
  <c r="P1179" i="1"/>
  <c r="F1183" i="1"/>
  <c r="P1183" i="1"/>
  <c r="D1189" i="1"/>
  <c r="E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AK1191" i="1"/>
  <c r="AL1191" i="1"/>
  <c r="AM1191" i="1"/>
  <c r="AN1191" i="1"/>
  <c r="BE1191" i="1"/>
  <c r="BF1191" i="1"/>
  <c r="BG1191" i="1"/>
  <c r="BH1191" i="1"/>
  <c r="BI1191" i="1"/>
  <c r="BJ1191" i="1"/>
  <c r="BK1191" i="1"/>
  <c r="BL1191" i="1"/>
  <c r="BM1191" i="1"/>
  <c r="BN1191" i="1"/>
  <c r="BO1191" i="1"/>
  <c r="BP1191" i="1"/>
  <c r="BQ1191" i="1"/>
  <c r="BR1191" i="1"/>
  <c r="BS1191" i="1"/>
  <c r="BT1191" i="1"/>
  <c r="BU1191" i="1"/>
  <c r="BV1191" i="1"/>
  <c r="BW1191" i="1"/>
  <c r="BX1191" i="1"/>
  <c r="BY1191" i="1"/>
  <c r="BZ1191" i="1"/>
  <c r="CA1191" i="1"/>
  <c r="CB1191" i="1"/>
  <c r="CC1191" i="1"/>
  <c r="CD1191" i="1"/>
  <c r="CE1191" i="1"/>
  <c r="CF1191" i="1"/>
  <c r="CG1191" i="1"/>
  <c r="CH1191" i="1"/>
  <c r="CI1191" i="1"/>
  <c r="CJ1191" i="1"/>
  <c r="CK1191" i="1"/>
  <c r="CL1191" i="1"/>
  <c r="CM1191" i="1"/>
  <c r="CN1191" i="1"/>
  <c r="CO1191" i="1"/>
  <c r="CP1191" i="1"/>
  <c r="CQ1191" i="1"/>
  <c r="CR1191" i="1"/>
  <c r="CS1191" i="1"/>
  <c r="CT1191" i="1"/>
  <c r="CU1191" i="1"/>
  <c r="CV1191" i="1"/>
  <c r="CW1191" i="1"/>
  <c r="CX1191" i="1"/>
  <c r="CY1191" i="1"/>
  <c r="CZ1191" i="1"/>
  <c r="DA1191" i="1"/>
  <c r="DB1191" i="1"/>
  <c r="DC1191" i="1"/>
  <c r="DD1191" i="1"/>
  <c r="DE1191" i="1"/>
  <c r="DF1191" i="1"/>
  <c r="DR1191" i="1"/>
  <c r="DS1191" i="1"/>
  <c r="DT1191" i="1"/>
  <c r="DU1191" i="1"/>
  <c r="DV1191" i="1"/>
  <c r="DW1191" i="1"/>
  <c r="DX1191" i="1"/>
  <c r="DY1191" i="1"/>
  <c r="DZ1191" i="1"/>
  <c r="EA1191" i="1"/>
  <c r="EB1191" i="1"/>
  <c r="EC1191" i="1"/>
  <c r="ED1191" i="1"/>
  <c r="EE1191" i="1"/>
  <c r="EF1191" i="1"/>
  <c r="EW1191" i="1"/>
  <c r="EX1191" i="1"/>
  <c r="EY1191" i="1"/>
  <c r="EZ1191" i="1"/>
  <c r="FA1191" i="1"/>
  <c r="FB1191" i="1"/>
  <c r="FC1191" i="1"/>
  <c r="FD1191" i="1"/>
  <c r="FE1191" i="1"/>
  <c r="FF1191" i="1"/>
  <c r="FG1191" i="1"/>
  <c r="FH1191" i="1"/>
  <c r="FI1191" i="1"/>
  <c r="FJ1191" i="1"/>
  <c r="FK1191" i="1"/>
  <c r="FL1191" i="1"/>
  <c r="FM1191" i="1"/>
  <c r="FN1191" i="1"/>
  <c r="FO1191" i="1"/>
  <c r="FP1191" i="1"/>
  <c r="FQ1191" i="1"/>
  <c r="FR1191" i="1"/>
  <c r="FS1191" i="1"/>
  <c r="FT1191" i="1"/>
  <c r="FU1191" i="1"/>
  <c r="FV1191" i="1"/>
  <c r="FW1191" i="1"/>
  <c r="FX1191" i="1"/>
  <c r="FY1191" i="1"/>
  <c r="FZ1191" i="1"/>
  <c r="GA1191" i="1"/>
  <c r="GB1191" i="1"/>
  <c r="GC1191" i="1"/>
  <c r="GD1191" i="1"/>
  <c r="GE1191" i="1"/>
  <c r="GF1191" i="1"/>
  <c r="GG1191" i="1"/>
  <c r="GH1191" i="1"/>
  <c r="GI1191" i="1"/>
  <c r="GJ1191" i="1"/>
  <c r="GK1191" i="1"/>
  <c r="GL1191" i="1"/>
  <c r="GM1191" i="1"/>
  <c r="GN1191" i="1"/>
  <c r="GO1191" i="1"/>
  <c r="GP1191" i="1"/>
  <c r="GQ1191" i="1"/>
  <c r="GR1191" i="1"/>
  <c r="GS1191" i="1"/>
  <c r="GT1191" i="1"/>
  <c r="GU1191" i="1"/>
  <c r="GV1191" i="1"/>
  <c r="GW1191" i="1"/>
  <c r="GX1191" i="1"/>
  <c r="D1193" i="1"/>
  <c r="E1195" i="1"/>
  <c r="Z1195" i="1"/>
  <c r="AA1195" i="1"/>
  <c r="AM1195" i="1"/>
  <c r="AN1195" i="1"/>
  <c r="BE1195" i="1"/>
  <c r="BF1195" i="1"/>
  <c r="BG1195" i="1"/>
  <c r="BH1195" i="1"/>
  <c r="BI1195" i="1"/>
  <c r="BJ1195" i="1"/>
  <c r="BK1195" i="1"/>
  <c r="BL1195" i="1"/>
  <c r="BM1195" i="1"/>
  <c r="BN1195" i="1"/>
  <c r="BO1195" i="1"/>
  <c r="BP1195" i="1"/>
  <c r="BQ1195" i="1"/>
  <c r="BR1195" i="1"/>
  <c r="BS1195" i="1"/>
  <c r="BT1195" i="1"/>
  <c r="BU1195" i="1"/>
  <c r="BV1195" i="1"/>
  <c r="BW1195" i="1"/>
  <c r="CN1195" i="1"/>
  <c r="CO1195" i="1"/>
  <c r="CP1195" i="1"/>
  <c r="CQ1195" i="1"/>
  <c r="CR1195" i="1"/>
  <c r="CS1195" i="1"/>
  <c r="CT1195" i="1"/>
  <c r="CU1195" i="1"/>
  <c r="CV1195" i="1"/>
  <c r="CW1195" i="1"/>
  <c r="CX1195" i="1"/>
  <c r="CY1195" i="1"/>
  <c r="CZ1195" i="1"/>
  <c r="DA1195" i="1"/>
  <c r="DB1195" i="1"/>
  <c r="DC1195" i="1"/>
  <c r="DD1195" i="1"/>
  <c r="DE1195" i="1"/>
  <c r="DF1195" i="1"/>
  <c r="DR1195" i="1"/>
  <c r="DS1195" i="1"/>
  <c r="EE1195" i="1"/>
  <c r="EF1195" i="1"/>
  <c r="EW1195" i="1"/>
  <c r="EX1195" i="1"/>
  <c r="EY1195" i="1"/>
  <c r="EZ1195" i="1"/>
  <c r="FA1195" i="1"/>
  <c r="FB1195" i="1"/>
  <c r="FC1195" i="1"/>
  <c r="FD1195" i="1"/>
  <c r="FE1195" i="1"/>
  <c r="FF1195" i="1"/>
  <c r="FG1195" i="1"/>
  <c r="FH1195" i="1"/>
  <c r="FI1195" i="1"/>
  <c r="FJ1195" i="1"/>
  <c r="FK1195" i="1"/>
  <c r="FL1195" i="1"/>
  <c r="FM1195" i="1"/>
  <c r="FN1195" i="1"/>
  <c r="FO1195" i="1"/>
  <c r="GF1195" i="1"/>
  <c r="GG1195" i="1"/>
  <c r="GH1195" i="1"/>
  <c r="GI1195" i="1"/>
  <c r="GJ1195" i="1"/>
  <c r="GK1195" i="1"/>
  <c r="GL1195" i="1"/>
  <c r="GM1195" i="1"/>
  <c r="GN1195" i="1"/>
  <c r="GO1195" i="1"/>
  <c r="GP1195" i="1"/>
  <c r="GQ1195" i="1"/>
  <c r="GR1195" i="1"/>
  <c r="GS1195" i="1"/>
  <c r="GT1195" i="1"/>
  <c r="GU1195" i="1"/>
  <c r="GV1195" i="1"/>
  <c r="GW1195" i="1"/>
  <c r="GX1195" i="1"/>
  <c r="I1197" i="1"/>
  <c r="K1197" i="1"/>
  <c r="AC1197" i="1"/>
  <c r="AE1197" i="1"/>
  <c r="AF1197" i="1"/>
  <c r="AG1197" i="1"/>
  <c r="CU1197" i="1" s="1"/>
  <c r="AH1197" i="1"/>
  <c r="CV1197" i="1" s="1"/>
  <c r="AI1197" i="1"/>
  <c r="CW1197" i="1" s="1"/>
  <c r="AJ1197" i="1"/>
  <c r="CX1197" i="1" s="1"/>
  <c r="W1197" i="1" s="1"/>
  <c r="FR1197" i="1"/>
  <c r="GL1197" i="1"/>
  <c r="GO1197" i="1"/>
  <c r="GP1197" i="1"/>
  <c r="CD1202" i="1" s="1"/>
  <c r="GV1197" i="1"/>
  <c r="HC1197" i="1" s="1"/>
  <c r="I1198" i="1"/>
  <c r="K1198" i="1"/>
  <c r="Q1198" i="1"/>
  <c r="AC1198" i="1"/>
  <c r="AE1198" i="1"/>
  <c r="AD1198" i="1" s="1"/>
  <c r="AF1198" i="1"/>
  <c r="CT1198" i="1" s="1"/>
  <c r="AG1198" i="1"/>
  <c r="CU1198" i="1" s="1"/>
  <c r="T1198" i="1" s="1"/>
  <c r="AH1198" i="1"/>
  <c r="CV1198" i="1" s="1"/>
  <c r="U1198" i="1" s="1"/>
  <c r="AI1198" i="1"/>
  <c r="CW1198" i="1" s="1"/>
  <c r="AJ1198" i="1"/>
  <c r="CX1198" i="1" s="1"/>
  <c r="W1198" i="1" s="1"/>
  <c r="CR1198" i="1"/>
  <c r="CS1198" i="1"/>
  <c r="FR1198" i="1"/>
  <c r="GL1198" i="1"/>
  <c r="GO1198" i="1"/>
  <c r="GP1198" i="1"/>
  <c r="GV1198" i="1"/>
  <c r="HC1198" i="1" s="1"/>
  <c r="GX1198" i="1" s="1"/>
  <c r="I1199" i="1"/>
  <c r="K1199" i="1"/>
  <c r="AC1199" i="1"/>
  <c r="CQ1199" i="1" s="1"/>
  <c r="AE1199" i="1"/>
  <c r="CR1199" i="1" s="1"/>
  <c r="AF1199" i="1"/>
  <c r="CT1199" i="1" s="1"/>
  <c r="AG1199" i="1"/>
  <c r="CU1199" i="1" s="1"/>
  <c r="AH1199" i="1"/>
  <c r="CV1199" i="1" s="1"/>
  <c r="AI1199" i="1"/>
  <c r="CW1199" i="1" s="1"/>
  <c r="AJ1199" i="1"/>
  <c r="CX1199" i="1" s="1"/>
  <c r="FR1199" i="1"/>
  <c r="GL1199" i="1"/>
  <c r="GO1199" i="1"/>
  <c r="GP1199" i="1"/>
  <c r="GV1199" i="1"/>
  <c r="HC1199" i="1" s="1"/>
  <c r="I1200" i="1"/>
  <c r="K1200" i="1"/>
  <c r="AC1200" i="1"/>
  <c r="AE1200" i="1"/>
  <c r="AF1200" i="1"/>
  <c r="CT1200" i="1" s="1"/>
  <c r="AG1200" i="1"/>
  <c r="CU1200" i="1" s="1"/>
  <c r="AH1200" i="1"/>
  <c r="CV1200" i="1" s="1"/>
  <c r="AI1200" i="1"/>
  <c r="CW1200" i="1" s="1"/>
  <c r="V1200" i="1" s="1"/>
  <c r="AJ1200" i="1"/>
  <c r="CX1200" i="1"/>
  <c r="W1200" i="1" s="1"/>
  <c r="FR1200" i="1"/>
  <c r="GL1200" i="1"/>
  <c r="GO1200" i="1"/>
  <c r="GP1200" i="1"/>
  <c r="GV1200" i="1"/>
  <c r="HC1200" i="1" s="1"/>
  <c r="B1202" i="1"/>
  <c r="B1195" i="1" s="1"/>
  <c r="C1202" i="1"/>
  <c r="C1195" i="1" s="1"/>
  <c r="D1202" i="1"/>
  <c r="D1195" i="1" s="1"/>
  <c r="F1202" i="1"/>
  <c r="F1195" i="1" s="1"/>
  <c r="G1202" i="1"/>
  <c r="BX1202" i="1"/>
  <c r="CK1202" i="1"/>
  <c r="CK1195" i="1" s="1"/>
  <c r="CL1202" i="1"/>
  <c r="CL1195" i="1" s="1"/>
  <c r="CM1202" i="1"/>
  <c r="CM1195" i="1" s="1"/>
  <c r="FP1202" i="1"/>
  <c r="GC1202" i="1"/>
  <c r="GD1202" i="1"/>
  <c r="GD1195" i="1" s="1"/>
  <c r="GE1202" i="1"/>
  <c r="D1232" i="1"/>
  <c r="E1234" i="1"/>
  <c r="Z1234" i="1"/>
  <c r="AA1234" i="1"/>
  <c r="AM1234" i="1"/>
  <c r="AN1234" i="1"/>
  <c r="BE1234" i="1"/>
  <c r="BF1234" i="1"/>
  <c r="BG1234" i="1"/>
  <c r="BH1234" i="1"/>
  <c r="BI1234" i="1"/>
  <c r="BJ1234" i="1"/>
  <c r="BK1234" i="1"/>
  <c r="BL1234" i="1"/>
  <c r="BM1234" i="1"/>
  <c r="BN1234" i="1"/>
  <c r="BO1234" i="1"/>
  <c r="BP1234" i="1"/>
  <c r="BQ1234" i="1"/>
  <c r="BR1234" i="1"/>
  <c r="BS1234" i="1"/>
  <c r="BT1234" i="1"/>
  <c r="BU1234" i="1"/>
  <c r="BV1234" i="1"/>
  <c r="BW1234" i="1"/>
  <c r="CN1234" i="1"/>
  <c r="CO1234" i="1"/>
  <c r="CP1234" i="1"/>
  <c r="CQ1234" i="1"/>
  <c r="CR1234" i="1"/>
  <c r="CS1234" i="1"/>
  <c r="CT1234" i="1"/>
  <c r="CU1234" i="1"/>
  <c r="CV1234" i="1"/>
  <c r="CW1234" i="1"/>
  <c r="CX1234" i="1"/>
  <c r="CY1234" i="1"/>
  <c r="CZ1234" i="1"/>
  <c r="DA1234" i="1"/>
  <c r="DB1234" i="1"/>
  <c r="DC1234" i="1"/>
  <c r="DD1234" i="1"/>
  <c r="DE1234" i="1"/>
  <c r="DF1234" i="1"/>
  <c r="DR1234" i="1"/>
  <c r="DS1234" i="1"/>
  <c r="EE1234" i="1"/>
  <c r="EF1234" i="1"/>
  <c r="EW1234" i="1"/>
  <c r="EX1234" i="1"/>
  <c r="EY1234" i="1"/>
  <c r="EZ1234" i="1"/>
  <c r="FA1234" i="1"/>
  <c r="FB1234" i="1"/>
  <c r="FC1234" i="1"/>
  <c r="FD1234" i="1"/>
  <c r="FE1234" i="1"/>
  <c r="FF1234" i="1"/>
  <c r="FG1234" i="1"/>
  <c r="FH1234" i="1"/>
  <c r="FI1234" i="1"/>
  <c r="FJ1234" i="1"/>
  <c r="FK1234" i="1"/>
  <c r="FL1234" i="1"/>
  <c r="FM1234" i="1"/>
  <c r="FN1234" i="1"/>
  <c r="FO1234" i="1"/>
  <c r="GF1234" i="1"/>
  <c r="GG1234" i="1"/>
  <c r="GH1234" i="1"/>
  <c r="GI1234" i="1"/>
  <c r="GJ1234" i="1"/>
  <c r="GK1234" i="1"/>
  <c r="GL1234" i="1"/>
  <c r="GM1234" i="1"/>
  <c r="GN1234" i="1"/>
  <c r="GO1234" i="1"/>
  <c r="GP1234" i="1"/>
  <c r="GQ1234" i="1"/>
  <c r="GR1234" i="1"/>
  <c r="GS1234" i="1"/>
  <c r="GT1234" i="1"/>
  <c r="GU1234" i="1"/>
  <c r="GV1234" i="1"/>
  <c r="GW1234" i="1"/>
  <c r="GX1234" i="1"/>
  <c r="I1236" i="1"/>
  <c r="K1236" i="1"/>
  <c r="AC1236" i="1"/>
  <c r="AE1236" i="1"/>
  <c r="AF1236" i="1"/>
  <c r="AG1236" i="1"/>
  <c r="CU1236" i="1" s="1"/>
  <c r="AH1236" i="1"/>
  <c r="CV1236" i="1" s="1"/>
  <c r="AI1236" i="1"/>
  <c r="CW1236" i="1" s="1"/>
  <c r="V1236" i="1" s="1"/>
  <c r="AJ1236" i="1"/>
  <c r="CX1236" i="1" s="1"/>
  <c r="W1236" i="1" s="1"/>
  <c r="FR1236" i="1"/>
  <c r="GL1236" i="1"/>
  <c r="GN1236" i="1"/>
  <c r="GP1236" i="1"/>
  <c r="GV1236" i="1"/>
  <c r="HC1236" i="1" s="1"/>
  <c r="I1237" i="1"/>
  <c r="K1237" i="1"/>
  <c r="AC1237" i="1"/>
  <c r="AE1237" i="1"/>
  <c r="AF1237" i="1"/>
  <c r="CT1237" i="1" s="1"/>
  <c r="AG1237" i="1"/>
  <c r="CU1237" i="1" s="1"/>
  <c r="T1237" i="1" s="1"/>
  <c r="AH1237" i="1"/>
  <c r="CV1237" i="1" s="1"/>
  <c r="U1237" i="1" s="1"/>
  <c r="AI1237" i="1"/>
  <c r="CW1237" i="1" s="1"/>
  <c r="AJ1237" i="1"/>
  <c r="CX1237" i="1" s="1"/>
  <c r="FR1237" i="1"/>
  <c r="GL1237" i="1"/>
  <c r="GN1237" i="1"/>
  <c r="GP1237" i="1"/>
  <c r="GV1237" i="1"/>
  <c r="HC1237" i="1" s="1"/>
  <c r="GX1237" i="1" s="1"/>
  <c r="I1238" i="1"/>
  <c r="K1238" i="1"/>
  <c r="R1238" i="1"/>
  <c r="AC1238" i="1"/>
  <c r="P1238" i="1" s="1"/>
  <c r="I63" i="11" s="1"/>
  <c r="AE1238" i="1"/>
  <c r="AD1238" i="1" s="1"/>
  <c r="AF1238" i="1"/>
  <c r="AG1238" i="1"/>
  <c r="CU1238" i="1" s="1"/>
  <c r="AH1238" i="1"/>
  <c r="CV1238" i="1" s="1"/>
  <c r="U1238" i="1" s="1"/>
  <c r="AI1238" i="1"/>
  <c r="CW1238" i="1" s="1"/>
  <c r="AJ1238" i="1"/>
  <c r="CX1238" i="1" s="1"/>
  <c r="FR1238" i="1"/>
  <c r="GL1238" i="1"/>
  <c r="GN1238" i="1"/>
  <c r="GP1238" i="1"/>
  <c r="GV1238" i="1"/>
  <c r="HC1238" i="1" s="1"/>
  <c r="I1239" i="1"/>
  <c r="K1239" i="1"/>
  <c r="AC1239" i="1"/>
  <c r="AE1239" i="1"/>
  <c r="AD1239" i="1" s="1"/>
  <c r="AF1239" i="1"/>
  <c r="AG1239" i="1"/>
  <c r="CU1239" i="1" s="1"/>
  <c r="T1239" i="1" s="1"/>
  <c r="AH1239" i="1"/>
  <c r="CV1239" i="1" s="1"/>
  <c r="U1239" i="1" s="1"/>
  <c r="AI1239" i="1"/>
  <c r="CW1239" i="1" s="1"/>
  <c r="V1239" i="1" s="1"/>
  <c r="AJ1239" i="1"/>
  <c r="CX1239" i="1" s="1"/>
  <c r="W1239" i="1" s="1"/>
  <c r="FR1239" i="1"/>
  <c r="GL1239" i="1"/>
  <c r="GN1239" i="1"/>
  <c r="GP1239" i="1"/>
  <c r="GV1239" i="1"/>
  <c r="HC1239" i="1" s="1"/>
  <c r="GX1239" i="1" s="1"/>
  <c r="AC1240" i="1"/>
  <c r="AE1240" i="1"/>
  <c r="AD1240" i="1" s="1"/>
  <c r="AF1240" i="1"/>
  <c r="S1240" i="1" s="1"/>
  <c r="I68" i="11" s="1"/>
  <c r="AG1240" i="1"/>
  <c r="CU1240" i="1" s="1"/>
  <c r="T1240" i="1" s="1"/>
  <c r="AH1240" i="1"/>
  <c r="CV1240" i="1" s="1"/>
  <c r="U1240" i="1" s="1"/>
  <c r="AI1240" i="1"/>
  <c r="CW1240" i="1" s="1"/>
  <c r="V1240" i="1" s="1"/>
  <c r="AJ1240" i="1"/>
  <c r="CX1240" i="1" s="1"/>
  <c r="W1240" i="1" s="1"/>
  <c r="CS1240" i="1"/>
  <c r="CT1240" i="1"/>
  <c r="FR1240" i="1"/>
  <c r="GL1240" i="1"/>
  <c r="GN1240" i="1"/>
  <c r="GP1240" i="1"/>
  <c r="GV1240" i="1"/>
  <c r="HC1240" i="1" s="1"/>
  <c r="GX1240" i="1" s="1"/>
  <c r="R1241" i="1"/>
  <c r="AC1241" i="1"/>
  <c r="P1241" i="1" s="1"/>
  <c r="K71" i="11" s="1"/>
  <c r="AE1241" i="1"/>
  <c r="CR1241" i="1" s="1"/>
  <c r="AF1241" i="1"/>
  <c r="AG1241" i="1"/>
  <c r="CU1241" i="1" s="1"/>
  <c r="T1241" i="1" s="1"/>
  <c r="AH1241" i="1"/>
  <c r="CV1241" i="1" s="1"/>
  <c r="U1241" i="1" s="1"/>
  <c r="AI1241" i="1"/>
  <c r="CW1241" i="1" s="1"/>
  <c r="V1241" i="1" s="1"/>
  <c r="AJ1241" i="1"/>
  <c r="CX1241" i="1" s="1"/>
  <c r="W1241" i="1" s="1"/>
  <c r="CQ1241" i="1"/>
  <c r="FR1241" i="1"/>
  <c r="GL1241" i="1"/>
  <c r="GN1241" i="1"/>
  <c r="GP1241" i="1"/>
  <c r="GV1241" i="1"/>
  <c r="HC1241" i="1" s="1"/>
  <c r="GX1241" i="1" s="1"/>
  <c r="AC1242" i="1"/>
  <c r="CQ1242" i="1" s="1"/>
  <c r="AE1242" i="1"/>
  <c r="AD1242" i="1" s="1"/>
  <c r="AB1242" i="1" s="1"/>
  <c r="AF1242" i="1"/>
  <c r="AG1242" i="1"/>
  <c r="CU1242" i="1" s="1"/>
  <c r="T1242" i="1" s="1"/>
  <c r="AH1242" i="1"/>
  <c r="CV1242" i="1" s="1"/>
  <c r="U1242" i="1" s="1"/>
  <c r="AI1242" i="1"/>
  <c r="CW1242" i="1" s="1"/>
  <c r="V1242" i="1" s="1"/>
  <c r="AJ1242" i="1"/>
  <c r="CX1242" i="1" s="1"/>
  <c r="W1242" i="1" s="1"/>
  <c r="FR1242" i="1"/>
  <c r="GL1242" i="1"/>
  <c r="GO1242" i="1"/>
  <c r="GP1242" i="1"/>
  <c r="GV1242" i="1"/>
  <c r="HC1242" i="1" s="1"/>
  <c r="GX1242" i="1" s="1"/>
  <c r="AC1243" i="1"/>
  <c r="P1243" i="1" s="1"/>
  <c r="K78" i="11" s="1"/>
  <c r="AE1243" i="1"/>
  <c r="AD1243" i="1" s="1"/>
  <c r="AF1243" i="1"/>
  <c r="AG1243" i="1"/>
  <c r="CU1243" i="1" s="1"/>
  <c r="T1243" i="1" s="1"/>
  <c r="AH1243" i="1"/>
  <c r="CV1243" i="1" s="1"/>
  <c r="U1243" i="1" s="1"/>
  <c r="AI1243" i="1"/>
  <c r="CW1243" i="1" s="1"/>
  <c r="V1243" i="1" s="1"/>
  <c r="AJ1243" i="1"/>
  <c r="CX1243" i="1" s="1"/>
  <c r="W1243" i="1" s="1"/>
  <c r="FR1243" i="1"/>
  <c r="GL1243" i="1"/>
  <c r="GO1243" i="1"/>
  <c r="GP1243" i="1"/>
  <c r="GV1243" i="1"/>
  <c r="HC1243" i="1" s="1"/>
  <c r="GX1243" i="1" s="1"/>
  <c r="B1245" i="1"/>
  <c r="B1234" i="1" s="1"/>
  <c r="C1245" i="1"/>
  <c r="C1234" i="1" s="1"/>
  <c r="D1245" i="1"/>
  <c r="D1234" i="1" s="1"/>
  <c r="F1245" i="1"/>
  <c r="F1234" i="1" s="1"/>
  <c r="G1245" i="1"/>
  <c r="BX1245" i="1"/>
  <c r="BX1234" i="1" s="1"/>
  <c r="CK1245" i="1"/>
  <c r="CL1245" i="1"/>
  <c r="CM1245" i="1"/>
  <c r="FP1245" i="1"/>
  <c r="GC1245" i="1"/>
  <c r="ET1245" i="1" s="1"/>
  <c r="GD1245" i="1"/>
  <c r="GD1234" i="1" s="1"/>
  <c r="GE1245" i="1"/>
  <c r="B1275" i="1"/>
  <c r="B1191" i="1" s="1"/>
  <c r="C1275" i="1"/>
  <c r="C1191" i="1" s="1"/>
  <c r="D1275" i="1"/>
  <c r="D1191" i="1" s="1"/>
  <c r="F1275" i="1"/>
  <c r="F1191" i="1" s="1"/>
  <c r="G1275" i="1"/>
  <c r="F1304" i="1"/>
  <c r="P1304" i="1"/>
  <c r="F1308" i="1"/>
  <c r="P1308" i="1"/>
  <c r="D1314" i="1"/>
  <c r="E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AK1316" i="1"/>
  <c r="AL1316" i="1"/>
  <c r="AM1316" i="1"/>
  <c r="AN1316" i="1"/>
  <c r="BE1316" i="1"/>
  <c r="BF1316" i="1"/>
  <c r="BG1316" i="1"/>
  <c r="BH1316" i="1"/>
  <c r="BI1316" i="1"/>
  <c r="BJ1316" i="1"/>
  <c r="BK1316" i="1"/>
  <c r="BL1316" i="1"/>
  <c r="BM1316" i="1"/>
  <c r="BN1316" i="1"/>
  <c r="BO1316" i="1"/>
  <c r="BP1316" i="1"/>
  <c r="BQ1316" i="1"/>
  <c r="BR1316" i="1"/>
  <c r="BS1316" i="1"/>
  <c r="BT1316" i="1"/>
  <c r="BU1316" i="1"/>
  <c r="BV1316" i="1"/>
  <c r="BW1316" i="1"/>
  <c r="BX1316" i="1"/>
  <c r="BY1316" i="1"/>
  <c r="BZ1316" i="1"/>
  <c r="CA1316" i="1"/>
  <c r="CB1316" i="1"/>
  <c r="CC1316" i="1"/>
  <c r="CD1316" i="1"/>
  <c r="CE1316" i="1"/>
  <c r="CF1316" i="1"/>
  <c r="CG1316" i="1"/>
  <c r="CH1316" i="1"/>
  <c r="CI1316" i="1"/>
  <c r="CJ1316" i="1"/>
  <c r="CK1316" i="1"/>
  <c r="CL1316" i="1"/>
  <c r="CM1316" i="1"/>
  <c r="CN1316" i="1"/>
  <c r="CO1316" i="1"/>
  <c r="CP1316" i="1"/>
  <c r="CQ1316" i="1"/>
  <c r="CR1316" i="1"/>
  <c r="CS1316" i="1"/>
  <c r="CT1316" i="1"/>
  <c r="CU1316" i="1"/>
  <c r="CV1316" i="1"/>
  <c r="CW1316" i="1"/>
  <c r="CX1316" i="1"/>
  <c r="CY1316" i="1"/>
  <c r="CZ1316" i="1"/>
  <c r="DA1316" i="1"/>
  <c r="DB1316" i="1"/>
  <c r="DC1316" i="1"/>
  <c r="DD1316" i="1"/>
  <c r="DE1316" i="1"/>
  <c r="DF1316" i="1"/>
  <c r="DR1316" i="1"/>
  <c r="DS1316" i="1"/>
  <c r="DT1316" i="1"/>
  <c r="DU1316" i="1"/>
  <c r="DV1316" i="1"/>
  <c r="DW1316" i="1"/>
  <c r="DX1316" i="1"/>
  <c r="DY1316" i="1"/>
  <c r="DZ1316" i="1"/>
  <c r="EA1316" i="1"/>
  <c r="EB1316" i="1"/>
  <c r="EC1316" i="1"/>
  <c r="ED1316" i="1"/>
  <c r="EE1316" i="1"/>
  <c r="EF1316" i="1"/>
  <c r="EW1316" i="1"/>
  <c r="EX1316" i="1"/>
  <c r="EY1316" i="1"/>
  <c r="EZ1316" i="1"/>
  <c r="FA1316" i="1"/>
  <c r="FB1316" i="1"/>
  <c r="FC1316" i="1"/>
  <c r="FD1316" i="1"/>
  <c r="FE1316" i="1"/>
  <c r="FF1316" i="1"/>
  <c r="FG1316" i="1"/>
  <c r="FH1316" i="1"/>
  <c r="FI1316" i="1"/>
  <c r="FJ1316" i="1"/>
  <c r="FK1316" i="1"/>
  <c r="FL1316" i="1"/>
  <c r="FM1316" i="1"/>
  <c r="FN1316" i="1"/>
  <c r="FO1316" i="1"/>
  <c r="FP1316" i="1"/>
  <c r="FQ1316" i="1"/>
  <c r="FR1316" i="1"/>
  <c r="FS1316" i="1"/>
  <c r="FT1316" i="1"/>
  <c r="FU1316" i="1"/>
  <c r="FV1316" i="1"/>
  <c r="FW1316" i="1"/>
  <c r="FX1316" i="1"/>
  <c r="FY1316" i="1"/>
  <c r="FZ1316" i="1"/>
  <c r="GA1316" i="1"/>
  <c r="GB1316" i="1"/>
  <c r="GC1316" i="1"/>
  <c r="GD1316" i="1"/>
  <c r="GE1316" i="1"/>
  <c r="GF1316" i="1"/>
  <c r="GG1316" i="1"/>
  <c r="GH1316" i="1"/>
  <c r="GI1316" i="1"/>
  <c r="GJ1316" i="1"/>
  <c r="GK1316" i="1"/>
  <c r="GL1316" i="1"/>
  <c r="GM1316" i="1"/>
  <c r="GN1316" i="1"/>
  <c r="GO1316" i="1"/>
  <c r="GP1316" i="1"/>
  <c r="GQ1316" i="1"/>
  <c r="GR1316" i="1"/>
  <c r="GS1316" i="1"/>
  <c r="GT1316" i="1"/>
  <c r="GU1316" i="1"/>
  <c r="GV1316" i="1"/>
  <c r="GW1316" i="1"/>
  <c r="GX1316" i="1"/>
  <c r="D1318" i="1"/>
  <c r="C1320" i="1"/>
  <c r="E1320" i="1"/>
  <c r="Z1320" i="1"/>
  <c r="AA1320" i="1"/>
  <c r="AM1320" i="1"/>
  <c r="AN1320" i="1"/>
  <c r="BE1320" i="1"/>
  <c r="BF1320" i="1"/>
  <c r="BG1320" i="1"/>
  <c r="BH1320" i="1"/>
  <c r="BI1320" i="1"/>
  <c r="BJ1320" i="1"/>
  <c r="BK1320" i="1"/>
  <c r="BL1320" i="1"/>
  <c r="BM1320" i="1"/>
  <c r="BN1320" i="1"/>
  <c r="BO1320" i="1"/>
  <c r="BP1320" i="1"/>
  <c r="BQ1320" i="1"/>
  <c r="BR1320" i="1"/>
  <c r="BS1320" i="1"/>
  <c r="BT1320" i="1"/>
  <c r="BU1320" i="1"/>
  <c r="BV1320" i="1"/>
  <c r="BW1320" i="1"/>
  <c r="CN1320" i="1"/>
  <c r="CO1320" i="1"/>
  <c r="CP1320" i="1"/>
  <c r="CQ1320" i="1"/>
  <c r="CR1320" i="1"/>
  <c r="CS1320" i="1"/>
  <c r="CT1320" i="1"/>
  <c r="CU1320" i="1"/>
  <c r="CV1320" i="1"/>
  <c r="CW1320" i="1"/>
  <c r="CX1320" i="1"/>
  <c r="CY1320" i="1"/>
  <c r="CZ1320" i="1"/>
  <c r="DA1320" i="1"/>
  <c r="DB1320" i="1"/>
  <c r="DC1320" i="1"/>
  <c r="DD1320" i="1"/>
  <c r="DE1320" i="1"/>
  <c r="DF1320" i="1"/>
  <c r="DR1320" i="1"/>
  <c r="DS1320" i="1"/>
  <c r="EE1320" i="1"/>
  <c r="EF1320" i="1"/>
  <c r="EW1320" i="1"/>
  <c r="EX1320" i="1"/>
  <c r="EY1320" i="1"/>
  <c r="EZ1320" i="1"/>
  <c r="FA1320" i="1"/>
  <c r="FB1320" i="1"/>
  <c r="FC1320" i="1"/>
  <c r="FD1320" i="1"/>
  <c r="FE1320" i="1"/>
  <c r="FF1320" i="1"/>
  <c r="FG1320" i="1"/>
  <c r="FH1320" i="1"/>
  <c r="FI1320" i="1"/>
  <c r="FJ1320" i="1"/>
  <c r="FK1320" i="1"/>
  <c r="FL1320" i="1"/>
  <c r="FM1320" i="1"/>
  <c r="FN1320" i="1"/>
  <c r="FO1320" i="1"/>
  <c r="FP1320" i="1"/>
  <c r="GF1320" i="1"/>
  <c r="GG1320" i="1"/>
  <c r="GH1320" i="1"/>
  <c r="GI1320" i="1"/>
  <c r="GJ1320" i="1"/>
  <c r="GK1320" i="1"/>
  <c r="GL1320" i="1"/>
  <c r="GM1320" i="1"/>
  <c r="GN1320" i="1"/>
  <c r="GO1320" i="1"/>
  <c r="GP1320" i="1"/>
  <c r="GQ1320" i="1"/>
  <c r="GR1320" i="1"/>
  <c r="GS1320" i="1"/>
  <c r="GT1320" i="1"/>
  <c r="GU1320" i="1"/>
  <c r="GV1320" i="1"/>
  <c r="GW1320" i="1"/>
  <c r="GX1320" i="1"/>
  <c r="I1322" i="1"/>
  <c r="K1322" i="1"/>
  <c r="AC1322" i="1"/>
  <c r="AE1322" i="1"/>
  <c r="CR1322" i="1" s="1"/>
  <c r="AF1322" i="1"/>
  <c r="AG1322" i="1"/>
  <c r="CU1322" i="1" s="1"/>
  <c r="AH1322" i="1"/>
  <c r="AI1322" i="1"/>
  <c r="CW1322" i="1" s="1"/>
  <c r="V1322" i="1" s="1"/>
  <c r="AJ1322" i="1"/>
  <c r="CX1322" i="1" s="1"/>
  <c r="W1322" i="1" s="1"/>
  <c r="CV1322" i="1"/>
  <c r="FR1322" i="1"/>
  <c r="GL1322" i="1"/>
  <c r="GO1322" i="1"/>
  <c r="GP1322" i="1"/>
  <c r="GV1322" i="1"/>
  <c r="HC1322" i="1" s="1"/>
  <c r="GX1322" i="1" s="1"/>
  <c r="I1323" i="1"/>
  <c r="K1323" i="1"/>
  <c r="Q1323" i="1"/>
  <c r="AC1323" i="1"/>
  <c r="AE1323" i="1"/>
  <c r="AF1323" i="1"/>
  <c r="AG1323" i="1"/>
  <c r="CU1323" i="1" s="1"/>
  <c r="T1323" i="1" s="1"/>
  <c r="AH1323" i="1"/>
  <c r="CV1323" i="1" s="1"/>
  <c r="U1323" i="1" s="1"/>
  <c r="AI1323" i="1"/>
  <c r="CW1323" i="1" s="1"/>
  <c r="V1323" i="1" s="1"/>
  <c r="AJ1323" i="1"/>
  <c r="CX1323" i="1" s="1"/>
  <c r="W1323" i="1" s="1"/>
  <c r="FR1323" i="1"/>
  <c r="GL1323" i="1"/>
  <c r="GO1323" i="1"/>
  <c r="GP1323" i="1"/>
  <c r="GV1323" i="1"/>
  <c r="HC1323" i="1" s="1"/>
  <c r="GX1323" i="1" s="1"/>
  <c r="I1324" i="1"/>
  <c r="K1324" i="1"/>
  <c r="AC1324" i="1"/>
  <c r="AE1324" i="1"/>
  <c r="AD1324" i="1" s="1"/>
  <c r="AF1324" i="1"/>
  <c r="CT1324" i="1" s="1"/>
  <c r="AG1324" i="1"/>
  <c r="CU1324" i="1" s="1"/>
  <c r="AH1324" i="1"/>
  <c r="CV1324" i="1" s="1"/>
  <c r="AI1324" i="1"/>
  <c r="CW1324" i="1" s="1"/>
  <c r="V1324" i="1" s="1"/>
  <c r="AJ1324" i="1"/>
  <c r="CX1324" i="1" s="1"/>
  <c r="W1324" i="1" s="1"/>
  <c r="FR1324" i="1"/>
  <c r="GL1324" i="1"/>
  <c r="GO1324" i="1"/>
  <c r="GP1324" i="1"/>
  <c r="GV1324" i="1"/>
  <c r="HC1324" i="1" s="1"/>
  <c r="I1325" i="1"/>
  <c r="P1325" i="1" s="1"/>
  <c r="K1325" i="1"/>
  <c r="AC1325" i="1"/>
  <c r="AE1325" i="1"/>
  <c r="AD1325" i="1" s="1"/>
  <c r="AF1325" i="1"/>
  <c r="AG1325" i="1"/>
  <c r="CU1325" i="1" s="1"/>
  <c r="AH1325" i="1"/>
  <c r="CV1325" i="1" s="1"/>
  <c r="AI1325" i="1"/>
  <c r="CW1325" i="1" s="1"/>
  <c r="AJ1325" i="1"/>
  <c r="CX1325" i="1" s="1"/>
  <c r="CQ1325" i="1"/>
  <c r="CS1325" i="1"/>
  <c r="CT1325" i="1"/>
  <c r="FR1325" i="1"/>
  <c r="FQ1333" i="1" s="1"/>
  <c r="GL1325" i="1"/>
  <c r="GO1325" i="1"/>
  <c r="GP1325" i="1"/>
  <c r="GV1325" i="1"/>
  <c r="HC1325" i="1" s="1"/>
  <c r="I1326" i="1"/>
  <c r="K1326" i="1"/>
  <c r="AC1326" i="1"/>
  <c r="AE1326" i="1"/>
  <c r="CR1326" i="1" s="1"/>
  <c r="AF1326" i="1"/>
  <c r="AG1326" i="1"/>
  <c r="CU1326" i="1" s="1"/>
  <c r="AH1326" i="1"/>
  <c r="CV1326" i="1" s="1"/>
  <c r="AI1326" i="1"/>
  <c r="CW1326" i="1" s="1"/>
  <c r="AJ1326" i="1"/>
  <c r="CX1326" i="1" s="1"/>
  <c r="FR1326" i="1"/>
  <c r="GL1326" i="1"/>
  <c r="GO1326" i="1"/>
  <c r="GP1326" i="1"/>
  <c r="GV1326" i="1"/>
  <c r="HC1326" i="1" s="1"/>
  <c r="I1327" i="1"/>
  <c r="K1327" i="1"/>
  <c r="AC1327" i="1"/>
  <c r="CQ1327" i="1" s="1"/>
  <c r="AE1327" i="1"/>
  <c r="AD1327" i="1" s="1"/>
  <c r="AF1327" i="1"/>
  <c r="CT1327" i="1" s="1"/>
  <c r="AG1327" i="1"/>
  <c r="CU1327" i="1" s="1"/>
  <c r="T1327" i="1" s="1"/>
  <c r="AH1327" i="1"/>
  <c r="CV1327" i="1" s="1"/>
  <c r="AI1327" i="1"/>
  <c r="CW1327" i="1" s="1"/>
  <c r="V1327" i="1" s="1"/>
  <c r="AJ1327" i="1"/>
  <c r="CX1327" i="1" s="1"/>
  <c r="W1327" i="1" s="1"/>
  <c r="FR1327" i="1"/>
  <c r="GL1327" i="1"/>
  <c r="GO1327" i="1"/>
  <c r="GP1327" i="1"/>
  <c r="GV1327" i="1"/>
  <c r="HC1327" i="1" s="1"/>
  <c r="I1328" i="1"/>
  <c r="K1328" i="1"/>
  <c r="AC1328" i="1"/>
  <c r="AE1328" i="1"/>
  <c r="AF1328" i="1"/>
  <c r="S1328" i="1" s="1"/>
  <c r="I62" i="12" s="1"/>
  <c r="AG1328" i="1"/>
  <c r="CU1328" i="1" s="1"/>
  <c r="AH1328" i="1"/>
  <c r="CV1328" i="1" s="1"/>
  <c r="AI1328" i="1"/>
  <c r="CW1328" i="1" s="1"/>
  <c r="AJ1328" i="1"/>
  <c r="CX1328" i="1" s="1"/>
  <c r="FR1328" i="1"/>
  <c r="GL1328" i="1"/>
  <c r="GO1328" i="1"/>
  <c r="GP1328" i="1"/>
  <c r="GV1328" i="1"/>
  <c r="HC1328" i="1" s="1"/>
  <c r="I1329" i="1"/>
  <c r="K1329" i="1"/>
  <c r="AC1329" i="1"/>
  <c r="AE1329" i="1"/>
  <c r="AF1329" i="1"/>
  <c r="AG1329" i="1"/>
  <c r="AH1329" i="1"/>
  <c r="CV1329" i="1" s="1"/>
  <c r="AI1329" i="1"/>
  <c r="AJ1329" i="1"/>
  <c r="CX1329" i="1" s="1"/>
  <c r="CU1329" i="1"/>
  <c r="CW1329" i="1"/>
  <c r="FR1329" i="1"/>
  <c r="GL1329" i="1"/>
  <c r="GO1329" i="1"/>
  <c r="GP1329" i="1"/>
  <c r="GV1329" i="1"/>
  <c r="HC1329" i="1" s="1"/>
  <c r="I1330" i="1"/>
  <c r="R1330" i="1" s="1"/>
  <c r="K1330" i="1"/>
  <c r="AC1330" i="1"/>
  <c r="AE1330" i="1"/>
  <c r="AD1330" i="1" s="1"/>
  <c r="AF1330" i="1"/>
  <c r="CT1330" i="1" s="1"/>
  <c r="AG1330" i="1"/>
  <c r="CU1330" i="1" s="1"/>
  <c r="AH1330" i="1"/>
  <c r="AI1330" i="1"/>
  <c r="CW1330" i="1" s="1"/>
  <c r="AJ1330" i="1"/>
  <c r="CX1330" i="1" s="1"/>
  <c r="CQ1330" i="1"/>
  <c r="CV1330" i="1"/>
  <c r="FR1330" i="1"/>
  <c r="GL1330" i="1"/>
  <c r="GO1330" i="1"/>
  <c r="GP1330" i="1"/>
  <c r="GV1330" i="1"/>
  <c r="HC1330" i="1" s="1"/>
  <c r="I1331" i="1"/>
  <c r="K1331" i="1"/>
  <c r="AC1331" i="1"/>
  <c r="CQ1331" i="1" s="1"/>
  <c r="AE1331" i="1"/>
  <c r="AD1331" i="1" s="1"/>
  <c r="AF1331" i="1"/>
  <c r="CT1331" i="1" s="1"/>
  <c r="AG1331" i="1"/>
  <c r="CU1331" i="1" s="1"/>
  <c r="AH1331" i="1"/>
  <c r="CV1331" i="1" s="1"/>
  <c r="AI1331" i="1"/>
  <c r="CW1331" i="1" s="1"/>
  <c r="AJ1331" i="1"/>
  <c r="CX1331" i="1" s="1"/>
  <c r="FR1331" i="1"/>
  <c r="GL1331" i="1"/>
  <c r="GO1331" i="1"/>
  <c r="GP1331" i="1"/>
  <c r="GV1331" i="1"/>
  <c r="HC1331" i="1" s="1"/>
  <c r="B1333" i="1"/>
  <c r="B1320" i="1" s="1"/>
  <c r="C1333" i="1"/>
  <c r="D1333" i="1"/>
  <c r="D1320" i="1" s="1"/>
  <c r="F1333" i="1"/>
  <c r="F1320" i="1" s="1"/>
  <c r="G1333" i="1"/>
  <c r="BX1333" i="1"/>
  <c r="BX1320" i="1" s="1"/>
  <c r="CK1333" i="1"/>
  <c r="BB1333" i="1" s="1"/>
  <c r="F1346" i="1" s="1"/>
  <c r="CL1333" i="1"/>
  <c r="BC1333" i="1" s="1"/>
  <c r="F1349" i="1" s="1"/>
  <c r="CM1333" i="1"/>
  <c r="CM1320" i="1" s="1"/>
  <c r="FP1333" i="1"/>
  <c r="EG1333" i="1" s="1"/>
  <c r="EG1320" i="1" s="1"/>
  <c r="GC1333" i="1"/>
  <c r="GC1320" i="1" s="1"/>
  <c r="GD1333" i="1"/>
  <c r="GD1320" i="1" s="1"/>
  <c r="GE1333" i="1"/>
  <c r="D1363" i="1"/>
  <c r="E1365" i="1"/>
  <c r="Z1365" i="1"/>
  <c r="AA1365" i="1"/>
  <c r="AM1365" i="1"/>
  <c r="AN1365" i="1"/>
  <c r="BE1365" i="1"/>
  <c r="BF1365" i="1"/>
  <c r="BG1365" i="1"/>
  <c r="BH1365" i="1"/>
  <c r="BI1365" i="1"/>
  <c r="BJ1365" i="1"/>
  <c r="BK1365" i="1"/>
  <c r="BL1365" i="1"/>
  <c r="BM1365" i="1"/>
  <c r="BN1365" i="1"/>
  <c r="BO1365" i="1"/>
  <c r="BP1365" i="1"/>
  <c r="BQ1365" i="1"/>
  <c r="BR1365" i="1"/>
  <c r="BS1365" i="1"/>
  <c r="BT1365" i="1"/>
  <c r="BU1365" i="1"/>
  <c r="BV1365" i="1"/>
  <c r="BW1365" i="1"/>
  <c r="CN1365" i="1"/>
  <c r="CO1365" i="1"/>
  <c r="CP1365" i="1"/>
  <c r="CQ1365" i="1"/>
  <c r="CR1365" i="1"/>
  <c r="CS1365" i="1"/>
  <c r="CT1365" i="1"/>
  <c r="CU1365" i="1"/>
  <c r="CV1365" i="1"/>
  <c r="CW1365" i="1"/>
  <c r="CX1365" i="1"/>
  <c r="CY1365" i="1"/>
  <c r="CZ1365" i="1"/>
  <c r="DA1365" i="1"/>
  <c r="DB1365" i="1"/>
  <c r="DC1365" i="1"/>
  <c r="DD1365" i="1"/>
  <c r="DE1365" i="1"/>
  <c r="DF1365" i="1"/>
  <c r="DR1365" i="1"/>
  <c r="DS1365" i="1"/>
  <c r="EE1365" i="1"/>
  <c r="EF1365" i="1"/>
  <c r="EW1365" i="1"/>
  <c r="EX1365" i="1"/>
  <c r="EY1365" i="1"/>
  <c r="EZ1365" i="1"/>
  <c r="FA1365" i="1"/>
  <c r="FB1365" i="1"/>
  <c r="FC1365" i="1"/>
  <c r="FD1365" i="1"/>
  <c r="FE1365" i="1"/>
  <c r="FF1365" i="1"/>
  <c r="FG1365" i="1"/>
  <c r="FH1365" i="1"/>
  <c r="FI1365" i="1"/>
  <c r="FJ1365" i="1"/>
  <c r="FK1365" i="1"/>
  <c r="FL1365" i="1"/>
  <c r="FM1365" i="1"/>
  <c r="FN1365" i="1"/>
  <c r="FO1365" i="1"/>
  <c r="GF1365" i="1"/>
  <c r="GG1365" i="1"/>
  <c r="GH1365" i="1"/>
  <c r="GI1365" i="1"/>
  <c r="GJ1365" i="1"/>
  <c r="GK1365" i="1"/>
  <c r="GL1365" i="1"/>
  <c r="GM1365" i="1"/>
  <c r="GN1365" i="1"/>
  <c r="GO1365" i="1"/>
  <c r="GP1365" i="1"/>
  <c r="GQ1365" i="1"/>
  <c r="GR1365" i="1"/>
  <c r="GS1365" i="1"/>
  <c r="GT1365" i="1"/>
  <c r="GU1365" i="1"/>
  <c r="GV1365" i="1"/>
  <c r="GW1365" i="1"/>
  <c r="GX1365" i="1"/>
  <c r="I1367" i="1"/>
  <c r="S1367" i="1" s="1"/>
  <c r="I83" i="12" s="1"/>
  <c r="K1367" i="1"/>
  <c r="AC1367" i="1"/>
  <c r="CQ1367" i="1" s="1"/>
  <c r="AE1367" i="1"/>
  <c r="AF1367" i="1"/>
  <c r="AG1367" i="1"/>
  <c r="CU1367" i="1" s="1"/>
  <c r="AH1367" i="1"/>
  <c r="CV1367" i="1" s="1"/>
  <c r="AI1367" i="1"/>
  <c r="CW1367" i="1" s="1"/>
  <c r="AJ1367" i="1"/>
  <c r="CX1367" i="1" s="1"/>
  <c r="CT1367" i="1"/>
  <c r="FR1367" i="1"/>
  <c r="GL1367" i="1"/>
  <c r="GN1367" i="1"/>
  <c r="GP1367" i="1"/>
  <c r="GV1367" i="1"/>
  <c r="HC1367" i="1"/>
  <c r="I1368" i="1"/>
  <c r="K1368" i="1"/>
  <c r="AC1368" i="1"/>
  <c r="AE1368" i="1"/>
  <c r="AF1368" i="1"/>
  <c r="AG1368" i="1"/>
  <c r="CU1368" i="1" s="1"/>
  <c r="AH1368" i="1"/>
  <c r="CV1368" i="1" s="1"/>
  <c r="AI1368" i="1"/>
  <c r="CW1368" i="1" s="1"/>
  <c r="AJ1368" i="1"/>
  <c r="CX1368" i="1" s="1"/>
  <c r="FR1368" i="1"/>
  <c r="GL1368" i="1"/>
  <c r="GN1368" i="1"/>
  <c r="GP1368" i="1"/>
  <c r="GV1368" i="1"/>
  <c r="HC1368" i="1" s="1"/>
  <c r="I1369" i="1"/>
  <c r="K1369" i="1"/>
  <c r="AC1369" i="1"/>
  <c r="AE1369" i="1"/>
  <c r="AD1369" i="1" s="1"/>
  <c r="AF1369" i="1"/>
  <c r="AG1369" i="1"/>
  <c r="CU1369" i="1" s="1"/>
  <c r="AH1369" i="1"/>
  <c r="CV1369" i="1" s="1"/>
  <c r="U1369" i="1" s="1"/>
  <c r="I100" i="12" s="1"/>
  <c r="AI1369" i="1"/>
  <c r="CW1369" i="1" s="1"/>
  <c r="V1369" i="1" s="1"/>
  <c r="AJ1369" i="1"/>
  <c r="CX1369" i="1" s="1"/>
  <c r="W1369" i="1" s="1"/>
  <c r="CS1369" i="1"/>
  <c r="FR1369" i="1"/>
  <c r="GL1369" i="1"/>
  <c r="GN1369" i="1"/>
  <c r="GP1369" i="1"/>
  <c r="GV1369" i="1"/>
  <c r="HC1369" i="1" s="1"/>
  <c r="I1370" i="1"/>
  <c r="K1370" i="1"/>
  <c r="AC1370" i="1"/>
  <c r="P1370" i="1" s="1"/>
  <c r="AD1370" i="1"/>
  <c r="AE1370" i="1"/>
  <c r="CR1370" i="1" s="1"/>
  <c r="AF1370" i="1"/>
  <c r="AG1370" i="1"/>
  <c r="CU1370" i="1" s="1"/>
  <c r="AH1370" i="1"/>
  <c r="CV1370" i="1" s="1"/>
  <c r="AI1370" i="1"/>
  <c r="CW1370" i="1" s="1"/>
  <c r="AJ1370" i="1"/>
  <c r="CX1370" i="1" s="1"/>
  <c r="FR1370" i="1"/>
  <c r="GL1370" i="1"/>
  <c r="GN1370" i="1"/>
  <c r="GP1370" i="1"/>
  <c r="GV1370" i="1"/>
  <c r="HC1370" i="1" s="1"/>
  <c r="AC1371" i="1"/>
  <c r="AE1371" i="1"/>
  <c r="AD1371" i="1" s="1"/>
  <c r="AF1371" i="1"/>
  <c r="AG1371" i="1"/>
  <c r="CU1371" i="1" s="1"/>
  <c r="T1371" i="1" s="1"/>
  <c r="AH1371" i="1"/>
  <c r="AI1371" i="1"/>
  <c r="CW1371" i="1" s="1"/>
  <c r="V1371" i="1" s="1"/>
  <c r="AJ1371" i="1"/>
  <c r="CX1371" i="1" s="1"/>
  <c r="W1371" i="1" s="1"/>
  <c r="CV1371" i="1"/>
  <c r="U1371" i="1" s="1"/>
  <c r="FR1371" i="1"/>
  <c r="GL1371" i="1"/>
  <c r="GO1371" i="1"/>
  <c r="GP1371" i="1"/>
  <c r="GV1371" i="1"/>
  <c r="HC1371" i="1" s="1"/>
  <c r="GX1371" i="1" s="1"/>
  <c r="AC1372" i="1"/>
  <c r="AE1372" i="1"/>
  <c r="AF1372" i="1"/>
  <c r="S1372" i="1" s="1"/>
  <c r="AG1372" i="1"/>
  <c r="CU1372" i="1" s="1"/>
  <c r="T1372" i="1" s="1"/>
  <c r="AH1372" i="1"/>
  <c r="AI1372" i="1"/>
  <c r="CW1372" i="1" s="1"/>
  <c r="V1372" i="1" s="1"/>
  <c r="AJ1372" i="1"/>
  <c r="CX1372" i="1" s="1"/>
  <c r="W1372" i="1" s="1"/>
  <c r="CV1372" i="1"/>
  <c r="U1372" i="1" s="1"/>
  <c r="FR1372" i="1"/>
  <c r="GL1372" i="1"/>
  <c r="GO1372" i="1"/>
  <c r="GP1372" i="1"/>
  <c r="GV1372" i="1"/>
  <c r="GX1372" i="1"/>
  <c r="HC1372" i="1"/>
  <c r="I1373" i="1"/>
  <c r="Q1373" i="1" s="1"/>
  <c r="I109" i="12" s="1"/>
  <c r="K1373" i="1"/>
  <c r="AC1373" i="1"/>
  <c r="CQ1373" i="1" s="1"/>
  <c r="AE1373" i="1"/>
  <c r="CR1373" i="1" s="1"/>
  <c r="AF1373" i="1"/>
  <c r="AG1373" i="1"/>
  <c r="CU1373" i="1" s="1"/>
  <c r="AH1373" i="1"/>
  <c r="CV1373" i="1" s="1"/>
  <c r="AI1373" i="1"/>
  <c r="CW1373" i="1" s="1"/>
  <c r="AJ1373" i="1"/>
  <c r="CX1373" i="1" s="1"/>
  <c r="CT1373" i="1"/>
  <c r="FR1373" i="1"/>
  <c r="GL1373" i="1"/>
  <c r="GN1373" i="1"/>
  <c r="GP1373" i="1"/>
  <c r="GV1373" i="1"/>
  <c r="HC1373" i="1" s="1"/>
  <c r="I1374" i="1"/>
  <c r="K1374" i="1"/>
  <c r="AC1374" i="1"/>
  <c r="AE1374" i="1"/>
  <c r="AD1374" i="1" s="1"/>
  <c r="AF1374" i="1"/>
  <c r="AG1374" i="1"/>
  <c r="CU1374" i="1" s="1"/>
  <c r="T1374" i="1" s="1"/>
  <c r="AH1374" i="1"/>
  <c r="CV1374" i="1" s="1"/>
  <c r="U1374" i="1" s="1"/>
  <c r="AI1374" i="1"/>
  <c r="CW1374" i="1" s="1"/>
  <c r="V1374" i="1" s="1"/>
  <c r="AJ1374" i="1"/>
  <c r="CX1374" i="1" s="1"/>
  <c r="W1374" i="1" s="1"/>
  <c r="FR1374" i="1"/>
  <c r="GL1374" i="1"/>
  <c r="GN1374" i="1"/>
  <c r="GP1374" i="1"/>
  <c r="GV1374" i="1"/>
  <c r="HC1374" i="1" s="1"/>
  <c r="GX1374" i="1" s="1"/>
  <c r="AC1375" i="1"/>
  <c r="AE1375" i="1"/>
  <c r="AD1375" i="1" s="1"/>
  <c r="AF1375" i="1"/>
  <c r="S1375" i="1" s="1"/>
  <c r="AG1375" i="1"/>
  <c r="CU1375" i="1" s="1"/>
  <c r="T1375" i="1" s="1"/>
  <c r="AH1375" i="1"/>
  <c r="CV1375" i="1" s="1"/>
  <c r="U1375" i="1" s="1"/>
  <c r="AI1375" i="1"/>
  <c r="CW1375" i="1" s="1"/>
  <c r="V1375" i="1" s="1"/>
  <c r="AJ1375" i="1"/>
  <c r="CX1375" i="1" s="1"/>
  <c r="W1375" i="1" s="1"/>
  <c r="CS1375" i="1"/>
  <c r="CT1375" i="1"/>
  <c r="FR1375" i="1"/>
  <c r="GL1375" i="1"/>
  <c r="GO1375" i="1"/>
  <c r="GP1375" i="1"/>
  <c r="GV1375" i="1"/>
  <c r="HC1375" i="1" s="1"/>
  <c r="GX1375" i="1" s="1"/>
  <c r="AC1376" i="1"/>
  <c r="CQ1376" i="1" s="1"/>
  <c r="AE1376" i="1"/>
  <c r="AD1376" i="1" s="1"/>
  <c r="AF1376" i="1"/>
  <c r="AG1376" i="1"/>
  <c r="AH1376" i="1"/>
  <c r="CV1376" i="1" s="1"/>
  <c r="U1376" i="1" s="1"/>
  <c r="AI1376" i="1"/>
  <c r="CW1376" i="1" s="1"/>
  <c r="V1376" i="1" s="1"/>
  <c r="AJ1376" i="1"/>
  <c r="CX1376" i="1" s="1"/>
  <c r="W1376" i="1" s="1"/>
  <c r="CR1376" i="1"/>
  <c r="CS1376" i="1"/>
  <c r="CU1376" i="1"/>
  <c r="T1376" i="1" s="1"/>
  <c r="FR1376" i="1"/>
  <c r="GL1376" i="1"/>
  <c r="GO1376" i="1"/>
  <c r="GP1376" i="1"/>
  <c r="GV1376" i="1"/>
  <c r="HC1376" i="1" s="1"/>
  <c r="GX1376" i="1" s="1"/>
  <c r="AC1377" i="1"/>
  <c r="AD1377" i="1"/>
  <c r="AE1377" i="1"/>
  <c r="CR1377" i="1" s="1"/>
  <c r="AF1377" i="1"/>
  <c r="AG1377" i="1"/>
  <c r="CU1377" i="1" s="1"/>
  <c r="T1377" i="1" s="1"/>
  <c r="AH1377" i="1"/>
  <c r="CV1377" i="1" s="1"/>
  <c r="U1377" i="1" s="1"/>
  <c r="I129" i="12" s="1"/>
  <c r="AI1377" i="1"/>
  <c r="CW1377" i="1" s="1"/>
  <c r="V1377" i="1" s="1"/>
  <c r="AJ1377" i="1"/>
  <c r="CX1377" i="1" s="1"/>
  <c r="W1377" i="1" s="1"/>
  <c r="FR1377" i="1"/>
  <c r="GL1377" i="1"/>
  <c r="GN1377" i="1"/>
  <c r="GP1377" i="1"/>
  <c r="GV1377" i="1"/>
  <c r="HC1377" i="1" s="1"/>
  <c r="GX1377" i="1" s="1"/>
  <c r="AC1378" i="1"/>
  <c r="AE1378" i="1"/>
  <c r="AF1378" i="1"/>
  <c r="S1378" i="1" s="1"/>
  <c r="AG1378" i="1"/>
  <c r="CU1378" i="1" s="1"/>
  <c r="T1378" i="1" s="1"/>
  <c r="AH1378" i="1"/>
  <c r="CV1378" i="1" s="1"/>
  <c r="U1378" i="1" s="1"/>
  <c r="AI1378" i="1"/>
  <c r="CW1378" i="1" s="1"/>
  <c r="V1378" i="1" s="1"/>
  <c r="AJ1378" i="1"/>
  <c r="CX1378" i="1" s="1"/>
  <c r="W1378" i="1" s="1"/>
  <c r="FR1378" i="1"/>
  <c r="GL1378" i="1"/>
  <c r="GN1378" i="1"/>
  <c r="GP1378" i="1"/>
  <c r="GV1378" i="1"/>
  <c r="HC1378" i="1" s="1"/>
  <c r="GX1378" i="1" s="1"/>
  <c r="AC1379" i="1"/>
  <c r="AE1379" i="1"/>
  <c r="AD1379" i="1" s="1"/>
  <c r="AF1379" i="1"/>
  <c r="AG1379" i="1"/>
  <c r="CU1379" i="1" s="1"/>
  <c r="T1379" i="1" s="1"/>
  <c r="AH1379" i="1"/>
  <c r="CV1379" i="1" s="1"/>
  <c r="U1379" i="1" s="1"/>
  <c r="AI1379" i="1"/>
  <c r="CW1379" i="1" s="1"/>
  <c r="V1379" i="1" s="1"/>
  <c r="AJ1379" i="1"/>
  <c r="CX1379" i="1" s="1"/>
  <c r="W1379" i="1" s="1"/>
  <c r="CS1379" i="1"/>
  <c r="FR1379" i="1"/>
  <c r="GL1379" i="1"/>
  <c r="GO1379" i="1"/>
  <c r="GP1379" i="1"/>
  <c r="GV1379" i="1"/>
  <c r="HC1379" i="1" s="1"/>
  <c r="GX1379" i="1" s="1"/>
  <c r="AC1380" i="1"/>
  <c r="P1380" i="1" s="1"/>
  <c r="K132" i="12" s="1"/>
  <c r="AD1380" i="1"/>
  <c r="AE1380" i="1"/>
  <c r="Q1380" i="1" s="1"/>
  <c r="AF1380" i="1"/>
  <c r="AG1380" i="1"/>
  <c r="CU1380" i="1" s="1"/>
  <c r="T1380" i="1" s="1"/>
  <c r="AH1380" i="1"/>
  <c r="CV1380" i="1" s="1"/>
  <c r="U1380" i="1" s="1"/>
  <c r="AI1380" i="1"/>
  <c r="CW1380" i="1" s="1"/>
  <c r="V1380" i="1" s="1"/>
  <c r="AJ1380" i="1"/>
  <c r="CX1380" i="1" s="1"/>
  <c r="W1380" i="1" s="1"/>
  <c r="CR1380" i="1"/>
  <c r="CS1380" i="1"/>
  <c r="FR1380" i="1"/>
  <c r="GL1380" i="1"/>
  <c r="GO1380" i="1"/>
  <c r="GP1380" i="1"/>
  <c r="GV1380" i="1"/>
  <c r="HC1380" i="1" s="1"/>
  <c r="GX1380" i="1" s="1"/>
  <c r="B1382" i="1"/>
  <c r="B1365" i="1" s="1"/>
  <c r="C1382" i="1"/>
  <c r="C1365" i="1" s="1"/>
  <c r="D1382" i="1"/>
  <c r="D1365" i="1" s="1"/>
  <c r="F1382" i="1"/>
  <c r="F1365" i="1" s="1"/>
  <c r="G1382" i="1"/>
  <c r="BX1382" i="1"/>
  <c r="BX1365" i="1" s="1"/>
  <c r="CK1382" i="1"/>
  <c r="CL1382" i="1"/>
  <c r="CL1365" i="1" s="1"/>
  <c r="CM1382" i="1"/>
  <c r="CM1365" i="1" s="1"/>
  <c r="FP1382" i="1"/>
  <c r="FP1365" i="1" s="1"/>
  <c r="GC1382" i="1"/>
  <c r="GD1382" i="1"/>
  <c r="GD1365" i="1" s="1"/>
  <c r="GE1382" i="1"/>
  <c r="GE1365" i="1" s="1"/>
  <c r="D1412" i="1"/>
  <c r="E1414" i="1"/>
  <c r="Z1414" i="1"/>
  <c r="AA1414" i="1"/>
  <c r="AM1414" i="1"/>
  <c r="AN1414" i="1"/>
  <c r="BE1414" i="1"/>
  <c r="BF1414" i="1"/>
  <c r="BG1414" i="1"/>
  <c r="BH1414" i="1"/>
  <c r="BI1414" i="1"/>
  <c r="BJ1414" i="1"/>
  <c r="BK1414" i="1"/>
  <c r="BL1414" i="1"/>
  <c r="BM1414" i="1"/>
  <c r="BN1414" i="1"/>
  <c r="BO1414" i="1"/>
  <c r="BP1414" i="1"/>
  <c r="BQ1414" i="1"/>
  <c r="BR1414" i="1"/>
  <c r="BS1414" i="1"/>
  <c r="BT1414" i="1"/>
  <c r="BU1414" i="1"/>
  <c r="BV1414" i="1"/>
  <c r="BW1414" i="1"/>
  <c r="CN1414" i="1"/>
  <c r="CO1414" i="1"/>
  <c r="CP1414" i="1"/>
  <c r="CQ1414" i="1"/>
  <c r="CR1414" i="1"/>
  <c r="CS1414" i="1"/>
  <c r="CT1414" i="1"/>
  <c r="CU1414" i="1"/>
  <c r="CV1414" i="1"/>
  <c r="CW1414" i="1"/>
  <c r="CX1414" i="1"/>
  <c r="CY1414" i="1"/>
  <c r="CZ1414" i="1"/>
  <c r="DA1414" i="1"/>
  <c r="DB1414" i="1"/>
  <c r="DC1414" i="1"/>
  <c r="DD1414" i="1"/>
  <c r="DE1414" i="1"/>
  <c r="DF1414" i="1"/>
  <c r="DR1414" i="1"/>
  <c r="DS1414" i="1"/>
  <c r="EE1414" i="1"/>
  <c r="EF1414" i="1"/>
  <c r="EW1414" i="1"/>
  <c r="EX1414" i="1"/>
  <c r="EY1414" i="1"/>
  <c r="EZ1414" i="1"/>
  <c r="FA1414" i="1"/>
  <c r="FB1414" i="1"/>
  <c r="FC1414" i="1"/>
  <c r="FD1414" i="1"/>
  <c r="FE1414" i="1"/>
  <c r="FF1414" i="1"/>
  <c r="FG1414" i="1"/>
  <c r="FH1414" i="1"/>
  <c r="FI1414" i="1"/>
  <c r="FJ1414" i="1"/>
  <c r="FK1414" i="1"/>
  <c r="FL1414" i="1"/>
  <c r="FM1414" i="1"/>
  <c r="FN1414" i="1"/>
  <c r="FO1414" i="1"/>
  <c r="GF1414" i="1"/>
  <c r="GG1414" i="1"/>
  <c r="GH1414" i="1"/>
  <c r="GI1414" i="1"/>
  <c r="GJ1414" i="1"/>
  <c r="GK1414" i="1"/>
  <c r="GL1414" i="1"/>
  <c r="GM1414" i="1"/>
  <c r="GN1414" i="1"/>
  <c r="GO1414" i="1"/>
  <c r="GP1414" i="1"/>
  <c r="GQ1414" i="1"/>
  <c r="GR1414" i="1"/>
  <c r="GS1414" i="1"/>
  <c r="GT1414" i="1"/>
  <c r="GU1414" i="1"/>
  <c r="GV1414" i="1"/>
  <c r="GW1414" i="1"/>
  <c r="GX1414" i="1"/>
  <c r="I1416" i="1"/>
  <c r="K1416" i="1"/>
  <c r="AC1416" i="1"/>
  <c r="CQ1416" i="1" s="1"/>
  <c r="AE1416" i="1"/>
  <c r="AD1416" i="1" s="1"/>
  <c r="AF1416" i="1"/>
  <c r="AG1416" i="1"/>
  <c r="CU1416" i="1" s="1"/>
  <c r="AH1416" i="1"/>
  <c r="CV1416" i="1" s="1"/>
  <c r="AI1416" i="1"/>
  <c r="CW1416" i="1" s="1"/>
  <c r="V1416" i="1" s="1"/>
  <c r="AJ1416" i="1"/>
  <c r="CX1416" i="1" s="1"/>
  <c r="FR1416" i="1"/>
  <c r="GL1416" i="1"/>
  <c r="GO1416" i="1"/>
  <c r="GP1416" i="1"/>
  <c r="GV1416" i="1"/>
  <c r="HC1416" i="1" s="1"/>
  <c r="I1417" i="1"/>
  <c r="K1417" i="1"/>
  <c r="AC1417" i="1"/>
  <c r="CQ1417" i="1" s="1"/>
  <c r="AE1417" i="1"/>
  <c r="AF1417" i="1"/>
  <c r="CT1417" i="1" s="1"/>
  <c r="AG1417" i="1"/>
  <c r="CU1417" i="1" s="1"/>
  <c r="AH1417" i="1"/>
  <c r="CV1417" i="1" s="1"/>
  <c r="AI1417" i="1"/>
  <c r="CW1417" i="1" s="1"/>
  <c r="V1417" i="1" s="1"/>
  <c r="AJ1417" i="1"/>
  <c r="CX1417" i="1" s="1"/>
  <c r="FR1417" i="1"/>
  <c r="GL1417" i="1"/>
  <c r="GO1417" i="1"/>
  <c r="GP1417" i="1"/>
  <c r="GV1417" i="1"/>
  <c r="HC1417" i="1" s="1"/>
  <c r="AC1418" i="1"/>
  <c r="AE1418" i="1"/>
  <c r="AF1418" i="1"/>
  <c r="AG1418" i="1"/>
  <c r="AH1418" i="1"/>
  <c r="AI1418" i="1"/>
  <c r="CW1418" i="1" s="1"/>
  <c r="AJ1418" i="1"/>
  <c r="CX1418" i="1" s="1"/>
  <c r="CU1418" i="1"/>
  <c r="CV1418" i="1"/>
  <c r="FR1418" i="1"/>
  <c r="GL1418" i="1"/>
  <c r="GO1418" i="1"/>
  <c r="GP1418" i="1"/>
  <c r="GV1418" i="1"/>
  <c r="HC1418" i="1" s="1"/>
  <c r="AC1419" i="1"/>
  <c r="AE1419" i="1"/>
  <c r="AF1419" i="1"/>
  <c r="AG1419" i="1"/>
  <c r="CU1419" i="1" s="1"/>
  <c r="AH1419" i="1"/>
  <c r="CV1419" i="1" s="1"/>
  <c r="AI1419" i="1"/>
  <c r="CW1419" i="1" s="1"/>
  <c r="AJ1419" i="1"/>
  <c r="CX1419" i="1" s="1"/>
  <c r="CT1419" i="1"/>
  <c r="FR1419" i="1"/>
  <c r="GL1419" i="1"/>
  <c r="GO1419" i="1"/>
  <c r="GP1419" i="1"/>
  <c r="GV1419" i="1"/>
  <c r="HC1419" i="1"/>
  <c r="I1420" i="1"/>
  <c r="I1422" i="1" s="1"/>
  <c r="E155" i="12" s="1"/>
  <c r="K1420" i="1"/>
  <c r="AC1420" i="1"/>
  <c r="AE1420" i="1"/>
  <c r="AF1420" i="1"/>
  <c r="AG1420" i="1"/>
  <c r="CU1420" i="1" s="1"/>
  <c r="AH1420" i="1"/>
  <c r="CV1420" i="1" s="1"/>
  <c r="AI1420" i="1"/>
  <c r="CW1420" i="1" s="1"/>
  <c r="AJ1420" i="1"/>
  <c r="CX1420" i="1" s="1"/>
  <c r="FR1420" i="1"/>
  <c r="GL1420" i="1"/>
  <c r="GO1420" i="1"/>
  <c r="GP1420" i="1"/>
  <c r="GV1420" i="1"/>
  <c r="HC1420" i="1" s="1"/>
  <c r="I1421" i="1"/>
  <c r="I1423" i="1" s="1"/>
  <c r="K1421" i="1"/>
  <c r="AC1421" i="1"/>
  <c r="AE1421" i="1"/>
  <c r="AF1421" i="1"/>
  <c r="AG1421" i="1"/>
  <c r="CU1421" i="1" s="1"/>
  <c r="AH1421" i="1"/>
  <c r="CV1421" i="1" s="1"/>
  <c r="U1421" i="1" s="1"/>
  <c r="AI1421" i="1"/>
  <c r="CW1421" i="1" s="1"/>
  <c r="AJ1421" i="1"/>
  <c r="CX1421" i="1" s="1"/>
  <c r="FR1421" i="1"/>
  <c r="FQ1433" i="1" s="1"/>
  <c r="GL1421" i="1"/>
  <c r="GO1421" i="1"/>
  <c r="GP1421" i="1"/>
  <c r="GV1421" i="1"/>
  <c r="HC1421" i="1" s="1"/>
  <c r="AC1422" i="1"/>
  <c r="AE1422" i="1"/>
  <c r="CR1422" i="1" s="1"/>
  <c r="AF1422" i="1"/>
  <c r="CT1422" i="1" s="1"/>
  <c r="AG1422" i="1"/>
  <c r="CU1422" i="1" s="1"/>
  <c r="AH1422" i="1"/>
  <c r="CV1422" i="1" s="1"/>
  <c r="AI1422" i="1"/>
  <c r="CW1422" i="1" s="1"/>
  <c r="AJ1422" i="1"/>
  <c r="CX1422" i="1" s="1"/>
  <c r="FR1422" i="1"/>
  <c r="GL1422" i="1"/>
  <c r="GO1422" i="1"/>
  <c r="GP1422" i="1"/>
  <c r="GV1422" i="1"/>
  <c r="HC1422" i="1" s="1"/>
  <c r="AC1423" i="1"/>
  <c r="AE1423" i="1"/>
  <c r="AF1423" i="1"/>
  <c r="AG1423" i="1"/>
  <c r="CU1423" i="1" s="1"/>
  <c r="AH1423" i="1"/>
  <c r="CV1423" i="1" s="1"/>
  <c r="AI1423" i="1"/>
  <c r="CW1423" i="1" s="1"/>
  <c r="AJ1423" i="1"/>
  <c r="CX1423" i="1" s="1"/>
  <c r="FR1423" i="1"/>
  <c r="GL1423" i="1"/>
  <c r="GO1423" i="1"/>
  <c r="GP1423" i="1"/>
  <c r="GV1423" i="1"/>
  <c r="HC1423" i="1" s="1"/>
  <c r="I1424" i="1"/>
  <c r="K1424" i="1"/>
  <c r="AC1424" i="1"/>
  <c r="AE1424" i="1"/>
  <c r="AF1424" i="1"/>
  <c r="AG1424" i="1"/>
  <c r="AH1424" i="1"/>
  <c r="CV1424" i="1" s="1"/>
  <c r="AI1424" i="1"/>
  <c r="CW1424" i="1" s="1"/>
  <c r="AJ1424" i="1"/>
  <c r="CX1424" i="1" s="1"/>
  <c r="CU1424" i="1"/>
  <c r="FR1424" i="1"/>
  <c r="GL1424" i="1"/>
  <c r="GO1424" i="1"/>
  <c r="GP1424" i="1"/>
  <c r="GV1424" i="1"/>
  <c r="HC1424" i="1" s="1"/>
  <c r="I1425" i="1"/>
  <c r="K1425" i="1"/>
  <c r="AC1425" i="1"/>
  <c r="CQ1425" i="1" s="1"/>
  <c r="AE1425" i="1"/>
  <c r="AD1425" i="1" s="1"/>
  <c r="AF1425" i="1"/>
  <c r="AG1425" i="1"/>
  <c r="CU1425" i="1" s="1"/>
  <c r="AH1425" i="1"/>
  <c r="CV1425" i="1" s="1"/>
  <c r="AI1425" i="1"/>
  <c r="CW1425" i="1" s="1"/>
  <c r="AJ1425" i="1"/>
  <c r="CX1425" i="1" s="1"/>
  <c r="FR1425" i="1"/>
  <c r="GL1425" i="1"/>
  <c r="GO1425" i="1"/>
  <c r="GP1425" i="1"/>
  <c r="GV1425" i="1"/>
  <c r="HC1425" i="1" s="1"/>
  <c r="AC1426" i="1"/>
  <c r="AD1426" i="1"/>
  <c r="AE1426" i="1"/>
  <c r="CR1426" i="1" s="1"/>
  <c r="AF1426" i="1"/>
  <c r="CT1426" i="1" s="1"/>
  <c r="AG1426" i="1"/>
  <c r="CU1426" i="1" s="1"/>
  <c r="AH1426" i="1"/>
  <c r="CV1426" i="1" s="1"/>
  <c r="AI1426" i="1"/>
  <c r="CW1426" i="1" s="1"/>
  <c r="AJ1426" i="1"/>
  <c r="CX1426" i="1"/>
  <c r="FR1426" i="1"/>
  <c r="GL1426" i="1"/>
  <c r="GO1426" i="1"/>
  <c r="GP1426" i="1"/>
  <c r="GV1426" i="1"/>
  <c r="HC1426" i="1" s="1"/>
  <c r="AC1427" i="1"/>
  <c r="AE1427" i="1"/>
  <c r="AD1427" i="1" s="1"/>
  <c r="AF1427" i="1"/>
  <c r="AG1427" i="1"/>
  <c r="CU1427" i="1" s="1"/>
  <c r="AH1427" i="1"/>
  <c r="AI1427" i="1"/>
  <c r="CW1427" i="1" s="1"/>
  <c r="AJ1427" i="1"/>
  <c r="CX1427" i="1" s="1"/>
  <c r="CQ1427" i="1"/>
  <c r="CS1427" i="1"/>
  <c r="CT1427" i="1"/>
  <c r="CV1427" i="1"/>
  <c r="FR1427" i="1"/>
  <c r="GL1427" i="1"/>
  <c r="GO1427" i="1"/>
  <c r="GP1427" i="1"/>
  <c r="GV1427" i="1"/>
  <c r="HC1427" i="1" s="1"/>
  <c r="I1428" i="1"/>
  <c r="K1428" i="1"/>
  <c r="P1428" i="1"/>
  <c r="I174" i="12" s="1"/>
  <c r="AC1428" i="1"/>
  <c r="AE1428" i="1"/>
  <c r="AF1428" i="1"/>
  <c r="AG1428" i="1"/>
  <c r="CU1428" i="1" s="1"/>
  <c r="AH1428" i="1"/>
  <c r="CV1428" i="1" s="1"/>
  <c r="AI1428" i="1"/>
  <c r="CW1428" i="1" s="1"/>
  <c r="V1428" i="1" s="1"/>
  <c r="AJ1428" i="1"/>
  <c r="CX1428" i="1" s="1"/>
  <c r="W1428" i="1" s="1"/>
  <c r="FR1428" i="1"/>
  <c r="GL1428" i="1"/>
  <c r="GO1428" i="1"/>
  <c r="GP1428" i="1"/>
  <c r="GV1428" i="1"/>
  <c r="HC1428" i="1" s="1"/>
  <c r="I1429" i="1"/>
  <c r="K1429" i="1"/>
  <c r="AC1429" i="1"/>
  <c r="AD1429" i="1"/>
  <c r="AE1429" i="1"/>
  <c r="AF1429" i="1"/>
  <c r="S1429" i="1" s="1"/>
  <c r="CZ1429" i="1" s="1"/>
  <c r="Y1429" i="1" s="1"/>
  <c r="T171" i="12" s="1"/>
  <c r="AG1429" i="1"/>
  <c r="CU1429" i="1" s="1"/>
  <c r="T1429" i="1" s="1"/>
  <c r="AH1429" i="1"/>
  <c r="CV1429" i="1" s="1"/>
  <c r="U1429" i="1" s="1"/>
  <c r="AI1429" i="1"/>
  <c r="CW1429" i="1" s="1"/>
  <c r="V1429" i="1" s="1"/>
  <c r="AJ1429" i="1"/>
  <c r="CX1429" i="1" s="1"/>
  <c r="W1429" i="1" s="1"/>
  <c r="CR1429" i="1"/>
  <c r="CS1429" i="1"/>
  <c r="FR1429" i="1"/>
  <c r="GL1429" i="1"/>
  <c r="GO1429" i="1"/>
  <c r="GP1429" i="1"/>
  <c r="GV1429" i="1"/>
  <c r="HC1429" i="1" s="1"/>
  <c r="GX1429" i="1" s="1"/>
  <c r="AC1430" i="1"/>
  <c r="AE1430" i="1"/>
  <c r="AF1430" i="1"/>
  <c r="AG1430" i="1"/>
  <c r="CU1430" i="1" s="1"/>
  <c r="AH1430" i="1"/>
  <c r="CV1430" i="1" s="1"/>
  <c r="AI1430" i="1"/>
  <c r="CW1430" i="1" s="1"/>
  <c r="AJ1430" i="1"/>
  <c r="CX1430" i="1" s="1"/>
  <c r="FR1430" i="1"/>
  <c r="GL1430" i="1"/>
  <c r="GO1430" i="1"/>
  <c r="GP1430" i="1"/>
  <c r="GV1430" i="1"/>
  <c r="HC1430" i="1" s="1"/>
  <c r="I1431" i="1"/>
  <c r="AC1431" i="1"/>
  <c r="CQ1431" i="1" s="1"/>
  <c r="AE1431" i="1"/>
  <c r="AF1431" i="1"/>
  <c r="CT1431" i="1" s="1"/>
  <c r="AG1431" i="1"/>
  <c r="CU1431" i="1" s="1"/>
  <c r="AH1431" i="1"/>
  <c r="CV1431" i="1" s="1"/>
  <c r="AI1431" i="1"/>
  <c r="CW1431" i="1" s="1"/>
  <c r="AJ1431" i="1"/>
  <c r="CX1431" i="1" s="1"/>
  <c r="FR1431" i="1"/>
  <c r="GL1431" i="1"/>
  <c r="GO1431" i="1"/>
  <c r="GP1431" i="1"/>
  <c r="GV1431" i="1"/>
  <c r="HC1431" i="1" s="1"/>
  <c r="B1433" i="1"/>
  <c r="B1414" i="1" s="1"/>
  <c r="C1433" i="1"/>
  <c r="C1414" i="1" s="1"/>
  <c r="D1433" i="1"/>
  <c r="D1414" i="1" s="1"/>
  <c r="F1433" i="1"/>
  <c r="F1414" i="1" s="1"/>
  <c r="G1433" i="1"/>
  <c r="BX1433" i="1"/>
  <c r="BX1414" i="1" s="1"/>
  <c r="CK1433" i="1"/>
  <c r="BB1433" i="1" s="1"/>
  <c r="CL1433" i="1"/>
  <c r="BC1433" i="1" s="1"/>
  <c r="CM1433" i="1"/>
  <c r="CM1414" i="1" s="1"/>
  <c r="FP1433" i="1"/>
  <c r="FP1414" i="1" s="1"/>
  <c r="GC1433" i="1"/>
  <c r="GD1433" i="1"/>
  <c r="GD1414" i="1" s="1"/>
  <c r="GE1433" i="1"/>
  <c r="GE1414" i="1" s="1"/>
  <c r="B1463" i="1"/>
  <c r="B1316" i="1" s="1"/>
  <c r="C1463" i="1"/>
  <c r="C1316" i="1" s="1"/>
  <c r="D1463" i="1"/>
  <c r="D1316" i="1" s="1"/>
  <c r="F1463" i="1"/>
  <c r="F1316" i="1" s="1"/>
  <c r="G1463" i="1"/>
  <c r="F1492" i="1"/>
  <c r="P1492" i="1"/>
  <c r="F1496" i="1"/>
  <c r="P1496" i="1"/>
  <c r="D1502" i="1"/>
  <c r="E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AK1504" i="1"/>
  <c r="AL1504" i="1"/>
  <c r="AM1504" i="1"/>
  <c r="AN1504" i="1"/>
  <c r="BE1504" i="1"/>
  <c r="BF1504" i="1"/>
  <c r="BG1504" i="1"/>
  <c r="BH1504" i="1"/>
  <c r="BI1504" i="1"/>
  <c r="BJ1504" i="1"/>
  <c r="BK1504" i="1"/>
  <c r="BL1504" i="1"/>
  <c r="BM1504" i="1"/>
  <c r="BN1504" i="1"/>
  <c r="BO1504" i="1"/>
  <c r="BP1504" i="1"/>
  <c r="BQ1504" i="1"/>
  <c r="BR1504" i="1"/>
  <c r="BS1504" i="1"/>
  <c r="BT1504" i="1"/>
  <c r="BU1504" i="1"/>
  <c r="BV1504" i="1"/>
  <c r="BW1504" i="1"/>
  <c r="BX1504" i="1"/>
  <c r="BY1504" i="1"/>
  <c r="BZ1504" i="1"/>
  <c r="CA1504" i="1"/>
  <c r="CB1504" i="1"/>
  <c r="CC1504" i="1"/>
  <c r="CD1504" i="1"/>
  <c r="CE1504" i="1"/>
  <c r="CF1504" i="1"/>
  <c r="CG1504" i="1"/>
  <c r="CH1504" i="1"/>
  <c r="CI1504" i="1"/>
  <c r="CJ1504" i="1"/>
  <c r="CK1504" i="1"/>
  <c r="CL1504" i="1"/>
  <c r="CM1504" i="1"/>
  <c r="CN1504" i="1"/>
  <c r="CO1504" i="1"/>
  <c r="CP1504" i="1"/>
  <c r="CQ1504" i="1"/>
  <c r="CR1504" i="1"/>
  <c r="CS1504" i="1"/>
  <c r="CT1504" i="1"/>
  <c r="CU1504" i="1"/>
  <c r="CV1504" i="1"/>
  <c r="CW1504" i="1"/>
  <c r="CX1504" i="1"/>
  <c r="CY1504" i="1"/>
  <c r="CZ1504" i="1"/>
  <c r="DA1504" i="1"/>
  <c r="DB1504" i="1"/>
  <c r="DC1504" i="1"/>
  <c r="DD1504" i="1"/>
  <c r="DE1504" i="1"/>
  <c r="DF1504" i="1"/>
  <c r="DR1504" i="1"/>
  <c r="DS1504" i="1"/>
  <c r="DT1504" i="1"/>
  <c r="DU1504" i="1"/>
  <c r="DV1504" i="1"/>
  <c r="DW1504" i="1"/>
  <c r="DX1504" i="1"/>
  <c r="DY1504" i="1"/>
  <c r="DZ1504" i="1"/>
  <c r="EA1504" i="1"/>
  <c r="EB1504" i="1"/>
  <c r="EC1504" i="1"/>
  <c r="ED1504" i="1"/>
  <c r="EE1504" i="1"/>
  <c r="EF1504" i="1"/>
  <c r="EW1504" i="1"/>
  <c r="EX1504" i="1"/>
  <c r="EY1504" i="1"/>
  <c r="EZ1504" i="1"/>
  <c r="FA1504" i="1"/>
  <c r="FB1504" i="1"/>
  <c r="FC1504" i="1"/>
  <c r="FD1504" i="1"/>
  <c r="FE1504" i="1"/>
  <c r="FF1504" i="1"/>
  <c r="FG1504" i="1"/>
  <c r="FH1504" i="1"/>
  <c r="FI1504" i="1"/>
  <c r="FJ1504" i="1"/>
  <c r="FK1504" i="1"/>
  <c r="FL1504" i="1"/>
  <c r="FM1504" i="1"/>
  <c r="FN1504" i="1"/>
  <c r="FO1504" i="1"/>
  <c r="FP1504" i="1"/>
  <c r="FQ1504" i="1"/>
  <c r="FR1504" i="1"/>
  <c r="FS1504" i="1"/>
  <c r="FT1504" i="1"/>
  <c r="FU1504" i="1"/>
  <c r="FV1504" i="1"/>
  <c r="FW1504" i="1"/>
  <c r="FX1504" i="1"/>
  <c r="FY1504" i="1"/>
  <c r="FZ1504" i="1"/>
  <c r="GA1504" i="1"/>
  <c r="GB1504" i="1"/>
  <c r="GC1504" i="1"/>
  <c r="GD1504" i="1"/>
  <c r="GE1504" i="1"/>
  <c r="GF1504" i="1"/>
  <c r="GG1504" i="1"/>
  <c r="GH1504" i="1"/>
  <c r="GI1504" i="1"/>
  <c r="GJ1504" i="1"/>
  <c r="GK1504" i="1"/>
  <c r="GL1504" i="1"/>
  <c r="GM1504" i="1"/>
  <c r="GN1504" i="1"/>
  <c r="GO1504" i="1"/>
  <c r="GP1504" i="1"/>
  <c r="GQ1504" i="1"/>
  <c r="GR1504" i="1"/>
  <c r="GS1504" i="1"/>
  <c r="GT1504" i="1"/>
  <c r="GU1504" i="1"/>
  <c r="GV1504" i="1"/>
  <c r="GW1504" i="1"/>
  <c r="GX1504" i="1"/>
  <c r="D1506" i="1"/>
  <c r="E1508" i="1"/>
  <c r="Z1508" i="1"/>
  <c r="AA1508" i="1"/>
  <c r="AM1508" i="1"/>
  <c r="AN1508" i="1"/>
  <c r="BE1508" i="1"/>
  <c r="BF1508" i="1"/>
  <c r="BG1508" i="1"/>
  <c r="BH1508" i="1"/>
  <c r="BI1508" i="1"/>
  <c r="BJ1508" i="1"/>
  <c r="BK1508" i="1"/>
  <c r="BL1508" i="1"/>
  <c r="BM1508" i="1"/>
  <c r="BN1508" i="1"/>
  <c r="BO1508" i="1"/>
  <c r="BP1508" i="1"/>
  <c r="BQ1508" i="1"/>
  <c r="BR1508" i="1"/>
  <c r="BS1508" i="1"/>
  <c r="BT1508" i="1"/>
  <c r="BU1508" i="1"/>
  <c r="BV1508" i="1"/>
  <c r="BW1508" i="1"/>
  <c r="BX1508" i="1"/>
  <c r="CN1508" i="1"/>
  <c r="CO1508" i="1"/>
  <c r="CP1508" i="1"/>
  <c r="CQ1508" i="1"/>
  <c r="CR1508" i="1"/>
  <c r="CS1508" i="1"/>
  <c r="CT1508" i="1"/>
  <c r="CU1508" i="1"/>
  <c r="CV1508" i="1"/>
  <c r="CW1508" i="1"/>
  <c r="CX1508" i="1"/>
  <c r="CY1508" i="1"/>
  <c r="CZ1508" i="1"/>
  <c r="DA1508" i="1"/>
  <c r="DB1508" i="1"/>
  <c r="DC1508" i="1"/>
  <c r="DD1508" i="1"/>
  <c r="DE1508" i="1"/>
  <c r="DF1508" i="1"/>
  <c r="DR1508" i="1"/>
  <c r="DS1508" i="1"/>
  <c r="EE1508" i="1"/>
  <c r="EF1508" i="1"/>
  <c r="EW1508" i="1"/>
  <c r="EX1508" i="1"/>
  <c r="EY1508" i="1"/>
  <c r="EZ1508" i="1"/>
  <c r="FA1508" i="1"/>
  <c r="FB1508" i="1"/>
  <c r="FC1508" i="1"/>
  <c r="FD1508" i="1"/>
  <c r="FE1508" i="1"/>
  <c r="FF1508" i="1"/>
  <c r="FG1508" i="1"/>
  <c r="FH1508" i="1"/>
  <c r="FI1508" i="1"/>
  <c r="FJ1508" i="1"/>
  <c r="FK1508" i="1"/>
  <c r="FL1508" i="1"/>
  <c r="FM1508" i="1"/>
  <c r="FN1508" i="1"/>
  <c r="FO1508" i="1"/>
  <c r="GF1508" i="1"/>
  <c r="GG1508" i="1"/>
  <c r="GH1508" i="1"/>
  <c r="GI1508" i="1"/>
  <c r="GJ1508" i="1"/>
  <c r="GK1508" i="1"/>
  <c r="GL1508" i="1"/>
  <c r="GM1508" i="1"/>
  <c r="GN1508" i="1"/>
  <c r="GO1508" i="1"/>
  <c r="GP1508" i="1"/>
  <c r="GQ1508" i="1"/>
  <c r="GR1508" i="1"/>
  <c r="GS1508" i="1"/>
  <c r="GT1508" i="1"/>
  <c r="GU1508" i="1"/>
  <c r="GV1508" i="1"/>
  <c r="GW1508" i="1"/>
  <c r="GX1508" i="1"/>
  <c r="I1510" i="1"/>
  <c r="K1510" i="1"/>
  <c r="AC1510" i="1"/>
  <c r="AE1510" i="1"/>
  <c r="CR1510" i="1" s="1"/>
  <c r="AF1510" i="1"/>
  <c r="CT1510" i="1" s="1"/>
  <c r="AG1510" i="1"/>
  <c r="CU1510" i="1" s="1"/>
  <c r="AH1510" i="1"/>
  <c r="CV1510" i="1" s="1"/>
  <c r="AI1510" i="1"/>
  <c r="CW1510" i="1" s="1"/>
  <c r="AJ1510" i="1"/>
  <c r="CX1510" i="1" s="1"/>
  <c r="FR1510" i="1"/>
  <c r="GL1510" i="1"/>
  <c r="GO1510" i="1"/>
  <c r="GP1510" i="1"/>
  <c r="GV1510" i="1"/>
  <c r="HC1510" i="1" s="1"/>
  <c r="I1511" i="1"/>
  <c r="K1511" i="1"/>
  <c r="AC1511" i="1"/>
  <c r="AE1511" i="1"/>
  <c r="AD1511" i="1" s="1"/>
  <c r="AF1511" i="1"/>
  <c r="CT1511" i="1" s="1"/>
  <c r="AG1511" i="1"/>
  <c r="CU1511" i="1" s="1"/>
  <c r="AH1511" i="1"/>
  <c r="CV1511" i="1" s="1"/>
  <c r="AI1511" i="1"/>
  <c r="AJ1511" i="1"/>
  <c r="CX1511" i="1" s="1"/>
  <c r="CW1511" i="1"/>
  <c r="FR1511" i="1"/>
  <c r="GL1511" i="1"/>
  <c r="GO1511" i="1"/>
  <c r="GP1511" i="1"/>
  <c r="GV1511" i="1"/>
  <c r="HC1511" i="1" s="1"/>
  <c r="GX1511" i="1" s="1"/>
  <c r="I1512" i="1"/>
  <c r="K1512" i="1"/>
  <c r="AC1512" i="1"/>
  <c r="CQ1512" i="1" s="1"/>
  <c r="AE1512" i="1"/>
  <c r="AF1512" i="1"/>
  <c r="CT1512" i="1" s="1"/>
  <c r="AG1512" i="1"/>
  <c r="CU1512" i="1" s="1"/>
  <c r="AH1512" i="1"/>
  <c r="CV1512" i="1" s="1"/>
  <c r="AI1512" i="1"/>
  <c r="CW1512" i="1" s="1"/>
  <c r="AJ1512" i="1"/>
  <c r="CX1512" i="1" s="1"/>
  <c r="FR1512" i="1"/>
  <c r="GL1512" i="1"/>
  <c r="GO1512" i="1"/>
  <c r="GP1512" i="1"/>
  <c r="GV1512" i="1"/>
  <c r="HC1512" i="1"/>
  <c r="I1513" i="1"/>
  <c r="K1513" i="1"/>
  <c r="AC1513" i="1"/>
  <c r="CQ1513" i="1" s="1"/>
  <c r="AE1513" i="1"/>
  <c r="AF1513" i="1"/>
  <c r="AG1513" i="1"/>
  <c r="CU1513" i="1" s="1"/>
  <c r="AH1513" i="1"/>
  <c r="CV1513" i="1" s="1"/>
  <c r="AI1513" i="1"/>
  <c r="CW1513" i="1" s="1"/>
  <c r="AJ1513" i="1"/>
  <c r="CX1513" i="1"/>
  <c r="FR1513" i="1"/>
  <c r="GL1513" i="1"/>
  <c r="GO1513" i="1"/>
  <c r="GP1513" i="1"/>
  <c r="GV1513" i="1"/>
  <c r="HC1513" i="1" s="1"/>
  <c r="I1514" i="1"/>
  <c r="K1514" i="1"/>
  <c r="W1514" i="1"/>
  <c r="AC1514" i="1"/>
  <c r="AE1514" i="1"/>
  <c r="AF1514" i="1"/>
  <c r="CT1514" i="1" s="1"/>
  <c r="AG1514" i="1"/>
  <c r="CU1514" i="1" s="1"/>
  <c r="T1514" i="1" s="1"/>
  <c r="AH1514" i="1"/>
  <c r="CV1514" i="1" s="1"/>
  <c r="U1514" i="1" s="1"/>
  <c r="I57" i="13" s="1"/>
  <c r="AI1514" i="1"/>
  <c r="CW1514" i="1" s="1"/>
  <c r="V1514" i="1" s="1"/>
  <c r="AJ1514" i="1"/>
  <c r="CX1514" i="1" s="1"/>
  <c r="CQ1514" i="1"/>
  <c r="FR1514" i="1"/>
  <c r="GL1514" i="1"/>
  <c r="GO1514" i="1"/>
  <c r="GP1514" i="1"/>
  <c r="GV1514" i="1"/>
  <c r="HC1514" i="1" s="1"/>
  <c r="GX1514" i="1" s="1"/>
  <c r="I1515" i="1"/>
  <c r="K1515" i="1"/>
  <c r="AC1515" i="1"/>
  <c r="CQ1515" i="1" s="1"/>
  <c r="AD1515" i="1"/>
  <c r="AE1515" i="1"/>
  <c r="R1515" i="1" s="1"/>
  <c r="AF1515" i="1"/>
  <c r="CT1515" i="1" s="1"/>
  <c r="AG1515" i="1"/>
  <c r="CU1515" i="1" s="1"/>
  <c r="AH1515" i="1"/>
  <c r="CV1515" i="1" s="1"/>
  <c r="AI1515" i="1"/>
  <c r="CW1515" i="1" s="1"/>
  <c r="V1515" i="1" s="1"/>
  <c r="AJ1515" i="1"/>
  <c r="CX1515" i="1" s="1"/>
  <c r="W1515" i="1" s="1"/>
  <c r="FR1515" i="1"/>
  <c r="GL1515" i="1"/>
  <c r="GO1515" i="1"/>
  <c r="GP1515" i="1"/>
  <c r="GV1515" i="1"/>
  <c r="HC1515" i="1" s="1"/>
  <c r="I1516" i="1"/>
  <c r="K1516" i="1"/>
  <c r="AC1516" i="1"/>
  <c r="AE1516" i="1"/>
  <c r="AD1516" i="1" s="1"/>
  <c r="AF1516" i="1"/>
  <c r="CT1516" i="1" s="1"/>
  <c r="AG1516" i="1"/>
  <c r="CU1516" i="1" s="1"/>
  <c r="AH1516" i="1"/>
  <c r="AI1516" i="1"/>
  <c r="CW1516" i="1" s="1"/>
  <c r="AJ1516" i="1"/>
  <c r="CX1516" i="1" s="1"/>
  <c r="CV1516" i="1"/>
  <c r="U1516" i="1" s="1"/>
  <c r="I65" i="13" s="1"/>
  <c r="FR1516" i="1"/>
  <c r="GL1516" i="1"/>
  <c r="GO1516" i="1"/>
  <c r="GP1516" i="1"/>
  <c r="GV1516" i="1"/>
  <c r="HC1516" i="1" s="1"/>
  <c r="I1517" i="1"/>
  <c r="K1517" i="1"/>
  <c r="AC1517" i="1"/>
  <c r="CQ1517" i="1" s="1"/>
  <c r="AD1517" i="1"/>
  <c r="AE1517" i="1"/>
  <c r="AF1517" i="1"/>
  <c r="S1517" i="1" s="1"/>
  <c r="CY1517" i="1" s="1"/>
  <c r="X1517" i="1" s="1"/>
  <c r="R60" i="13" s="1"/>
  <c r="K63" i="13" s="1"/>
  <c r="AG1517" i="1"/>
  <c r="CU1517" i="1" s="1"/>
  <c r="AH1517" i="1"/>
  <c r="CV1517" i="1" s="1"/>
  <c r="U1517" i="1" s="1"/>
  <c r="AI1517" i="1"/>
  <c r="CW1517" i="1" s="1"/>
  <c r="V1517" i="1" s="1"/>
  <c r="AJ1517" i="1"/>
  <c r="CX1517" i="1" s="1"/>
  <c r="CS1517" i="1"/>
  <c r="CT1517" i="1"/>
  <c r="FR1517" i="1"/>
  <c r="GL1517" i="1"/>
  <c r="GO1517" i="1"/>
  <c r="GP1517" i="1"/>
  <c r="GV1517" i="1"/>
  <c r="HC1517" i="1" s="1"/>
  <c r="I1518" i="1"/>
  <c r="K1518" i="1"/>
  <c r="AC1518" i="1"/>
  <c r="CQ1518" i="1" s="1"/>
  <c r="AE1518" i="1"/>
  <c r="AF1518" i="1"/>
  <c r="CT1518" i="1" s="1"/>
  <c r="AG1518" i="1"/>
  <c r="CU1518" i="1" s="1"/>
  <c r="AH1518" i="1"/>
  <c r="CV1518" i="1" s="1"/>
  <c r="AI1518" i="1"/>
  <c r="CW1518" i="1" s="1"/>
  <c r="AJ1518" i="1"/>
  <c r="CX1518" i="1" s="1"/>
  <c r="FR1518" i="1"/>
  <c r="GL1518" i="1"/>
  <c r="GO1518" i="1"/>
  <c r="GP1518" i="1"/>
  <c r="GV1518" i="1"/>
  <c r="HC1518" i="1" s="1"/>
  <c r="I1519" i="1"/>
  <c r="K1519" i="1"/>
  <c r="AC1519" i="1"/>
  <c r="AE1519" i="1"/>
  <c r="AF1519" i="1"/>
  <c r="AG1519" i="1"/>
  <c r="CU1519" i="1" s="1"/>
  <c r="T1519" i="1" s="1"/>
  <c r="AH1519" i="1"/>
  <c r="CV1519" i="1" s="1"/>
  <c r="AI1519" i="1"/>
  <c r="CW1519" i="1" s="1"/>
  <c r="AJ1519" i="1"/>
  <c r="CX1519" i="1" s="1"/>
  <c r="CQ1519" i="1"/>
  <c r="FR1519" i="1"/>
  <c r="GL1519" i="1"/>
  <c r="GO1519" i="1"/>
  <c r="GP1519" i="1"/>
  <c r="GV1519" i="1"/>
  <c r="HC1519" i="1" s="1"/>
  <c r="I1520" i="1"/>
  <c r="Q1520" i="1" s="1"/>
  <c r="K1520" i="1"/>
  <c r="AC1520" i="1"/>
  <c r="AE1520" i="1"/>
  <c r="AD1520" i="1" s="1"/>
  <c r="AF1520" i="1"/>
  <c r="AG1520" i="1"/>
  <c r="CU1520" i="1" s="1"/>
  <c r="AH1520" i="1"/>
  <c r="CV1520" i="1" s="1"/>
  <c r="AI1520" i="1"/>
  <c r="CW1520" i="1" s="1"/>
  <c r="AJ1520" i="1"/>
  <c r="CX1520" i="1" s="1"/>
  <c r="W1520" i="1" s="1"/>
  <c r="FR1520" i="1"/>
  <c r="GL1520" i="1"/>
  <c r="GO1520" i="1"/>
  <c r="GP1520" i="1"/>
  <c r="GV1520" i="1"/>
  <c r="HC1520" i="1" s="1"/>
  <c r="I1521" i="1"/>
  <c r="K1521" i="1"/>
  <c r="AC1521" i="1"/>
  <c r="CQ1521" i="1" s="1"/>
  <c r="AE1521" i="1"/>
  <c r="AD1521" i="1" s="1"/>
  <c r="AF1521" i="1"/>
  <c r="CT1521" i="1" s="1"/>
  <c r="AG1521" i="1"/>
  <c r="CU1521" i="1" s="1"/>
  <c r="AH1521" i="1"/>
  <c r="AI1521" i="1"/>
  <c r="CW1521" i="1" s="1"/>
  <c r="AJ1521" i="1"/>
  <c r="CX1521" i="1" s="1"/>
  <c r="CV1521" i="1"/>
  <c r="FR1521" i="1"/>
  <c r="GL1521" i="1"/>
  <c r="GO1521" i="1"/>
  <c r="GP1521" i="1"/>
  <c r="GV1521" i="1"/>
  <c r="HC1521" i="1" s="1"/>
  <c r="I1522" i="1"/>
  <c r="K1522" i="1"/>
  <c r="AC1522" i="1"/>
  <c r="AE1522" i="1"/>
  <c r="AD1522" i="1" s="1"/>
  <c r="AF1522" i="1"/>
  <c r="S1522" i="1" s="1"/>
  <c r="AG1522" i="1"/>
  <c r="CU1522" i="1" s="1"/>
  <c r="T1522" i="1" s="1"/>
  <c r="AH1522" i="1"/>
  <c r="CV1522" i="1" s="1"/>
  <c r="U1522" i="1" s="1"/>
  <c r="I94" i="13" s="1"/>
  <c r="AI1522" i="1"/>
  <c r="CW1522" i="1" s="1"/>
  <c r="AJ1522" i="1"/>
  <c r="CX1522" i="1" s="1"/>
  <c r="W1522" i="1" s="1"/>
  <c r="FR1522" i="1"/>
  <c r="GL1522" i="1"/>
  <c r="GO1522" i="1"/>
  <c r="GP1522" i="1"/>
  <c r="GV1522" i="1"/>
  <c r="HC1522" i="1" s="1"/>
  <c r="GX1522" i="1" s="1"/>
  <c r="I1523" i="1"/>
  <c r="K1523" i="1"/>
  <c r="AC1523" i="1"/>
  <c r="AE1523" i="1"/>
  <c r="AF1523" i="1"/>
  <c r="AG1523" i="1"/>
  <c r="CU1523" i="1" s="1"/>
  <c r="AH1523" i="1"/>
  <c r="CV1523" i="1" s="1"/>
  <c r="AI1523" i="1"/>
  <c r="CW1523" i="1" s="1"/>
  <c r="AJ1523" i="1"/>
  <c r="CX1523" i="1" s="1"/>
  <c r="FR1523" i="1"/>
  <c r="GL1523" i="1"/>
  <c r="GO1523" i="1"/>
  <c r="GP1523" i="1"/>
  <c r="GV1523" i="1"/>
  <c r="HC1523" i="1" s="1"/>
  <c r="I1524" i="1"/>
  <c r="K1524" i="1"/>
  <c r="AC1524" i="1"/>
  <c r="AE1524" i="1"/>
  <c r="AD1524" i="1" s="1"/>
  <c r="AB1524" i="1" s="1"/>
  <c r="AF1524" i="1"/>
  <c r="AG1524" i="1"/>
  <c r="CU1524" i="1" s="1"/>
  <c r="AH1524" i="1"/>
  <c r="CV1524" i="1" s="1"/>
  <c r="U1524" i="1" s="1"/>
  <c r="AI1524" i="1"/>
  <c r="CW1524" i="1" s="1"/>
  <c r="V1524" i="1" s="1"/>
  <c r="AJ1524" i="1"/>
  <c r="CX1524" i="1" s="1"/>
  <c r="CQ1524" i="1"/>
  <c r="CS1524" i="1"/>
  <c r="FR1524" i="1"/>
  <c r="GL1524" i="1"/>
  <c r="GO1524" i="1"/>
  <c r="GP1524" i="1"/>
  <c r="GV1524" i="1"/>
  <c r="HC1524" i="1" s="1"/>
  <c r="GX1524" i="1" s="1"/>
  <c r="I1525" i="1"/>
  <c r="K1525" i="1"/>
  <c r="AC1525" i="1"/>
  <c r="CQ1525" i="1" s="1"/>
  <c r="AE1525" i="1"/>
  <c r="CR1525" i="1" s="1"/>
  <c r="AF1525" i="1"/>
  <c r="CT1525" i="1" s="1"/>
  <c r="AG1525" i="1"/>
  <c r="CU1525" i="1" s="1"/>
  <c r="AH1525" i="1"/>
  <c r="CV1525" i="1" s="1"/>
  <c r="U1525" i="1" s="1"/>
  <c r="AI1525" i="1"/>
  <c r="CW1525" i="1" s="1"/>
  <c r="AJ1525" i="1"/>
  <c r="CX1525" i="1" s="1"/>
  <c r="FR1525" i="1"/>
  <c r="GL1525" i="1"/>
  <c r="GO1525" i="1"/>
  <c r="GP1525" i="1"/>
  <c r="GV1525" i="1"/>
  <c r="HC1525" i="1" s="1"/>
  <c r="B1527" i="1"/>
  <c r="B1508" i="1" s="1"/>
  <c r="C1527" i="1"/>
  <c r="C1508" i="1" s="1"/>
  <c r="D1527" i="1"/>
  <c r="D1508" i="1" s="1"/>
  <c r="F1527" i="1"/>
  <c r="F1508" i="1" s="1"/>
  <c r="G1527" i="1"/>
  <c r="BX1527" i="1"/>
  <c r="AO1527" i="1" s="1"/>
  <c r="CK1527" i="1"/>
  <c r="CL1527" i="1"/>
  <c r="CL1508" i="1" s="1"/>
  <c r="CM1527" i="1"/>
  <c r="FP1527" i="1"/>
  <c r="FP1508" i="1" s="1"/>
  <c r="GC1527" i="1"/>
  <c r="ET1527" i="1" s="1"/>
  <c r="ET1508" i="1" s="1"/>
  <c r="GD1527" i="1"/>
  <c r="EU1527" i="1" s="1"/>
  <c r="EU1508" i="1" s="1"/>
  <c r="GE1527" i="1"/>
  <c r="P1540" i="1"/>
  <c r="D1557" i="1"/>
  <c r="E1559" i="1"/>
  <c r="Z1559" i="1"/>
  <c r="AA1559" i="1"/>
  <c r="AM1559" i="1"/>
  <c r="AN1559" i="1"/>
  <c r="BE1559" i="1"/>
  <c r="BF1559" i="1"/>
  <c r="BG1559" i="1"/>
  <c r="BH1559" i="1"/>
  <c r="BI1559" i="1"/>
  <c r="BJ1559" i="1"/>
  <c r="BK1559" i="1"/>
  <c r="BL1559" i="1"/>
  <c r="BM1559" i="1"/>
  <c r="BN1559" i="1"/>
  <c r="BO1559" i="1"/>
  <c r="BP1559" i="1"/>
  <c r="BQ1559" i="1"/>
  <c r="BR1559" i="1"/>
  <c r="BS1559" i="1"/>
  <c r="BT1559" i="1"/>
  <c r="BU1559" i="1"/>
  <c r="BV1559" i="1"/>
  <c r="BW1559" i="1"/>
  <c r="CN1559" i="1"/>
  <c r="CO1559" i="1"/>
  <c r="CP1559" i="1"/>
  <c r="CQ1559" i="1"/>
  <c r="CR1559" i="1"/>
  <c r="CS1559" i="1"/>
  <c r="CT1559" i="1"/>
  <c r="CU1559" i="1"/>
  <c r="CV1559" i="1"/>
  <c r="CW1559" i="1"/>
  <c r="CX1559" i="1"/>
  <c r="CY1559" i="1"/>
  <c r="CZ1559" i="1"/>
  <c r="DA1559" i="1"/>
  <c r="DB1559" i="1"/>
  <c r="DC1559" i="1"/>
  <c r="DD1559" i="1"/>
  <c r="DE1559" i="1"/>
  <c r="DF1559" i="1"/>
  <c r="DR1559" i="1"/>
  <c r="DS1559" i="1"/>
  <c r="EE1559" i="1"/>
  <c r="EF1559" i="1"/>
  <c r="EW1559" i="1"/>
  <c r="EX1559" i="1"/>
  <c r="EY1559" i="1"/>
  <c r="EZ1559" i="1"/>
  <c r="FA1559" i="1"/>
  <c r="FB1559" i="1"/>
  <c r="FC1559" i="1"/>
  <c r="FD1559" i="1"/>
  <c r="FE1559" i="1"/>
  <c r="FF1559" i="1"/>
  <c r="FG1559" i="1"/>
  <c r="FH1559" i="1"/>
  <c r="FI1559" i="1"/>
  <c r="FJ1559" i="1"/>
  <c r="FK1559" i="1"/>
  <c r="FL1559" i="1"/>
  <c r="FM1559" i="1"/>
  <c r="FN1559" i="1"/>
  <c r="FO1559" i="1"/>
  <c r="GF1559" i="1"/>
  <c r="GG1559" i="1"/>
  <c r="GH1559" i="1"/>
  <c r="GI1559" i="1"/>
  <c r="GJ1559" i="1"/>
  <c r="GK1559" i="1"/>
  <c r="GL1559" i="1"/>
  <c r="GM1559" i="1"/>
  <c r="GN1559" i="1"/>
  <c r="GO1559" i="1"/>
  <c r="GP1559" i="1"/>
  <c r="GQ1559" i="1"/>
  <c r="GR1559" i="1"/>
  <c r="GS1559" i="1"/>
  <c r="GT1559" i="1"/>
  <c r="GU1559" i="1"/>
  <c r="GV1559" i="1"/>
  <c r="GW1559" i="1"/>
  <c r="GX1559" i="1"/>
  <c r="I1561" i="1"/>
  <c r="Q1561" i="1" s="1"/>
  <c r="I110" i="13" s="1"/>
  <c r="K1561" i="1"/>
  <c r="AC1561" i="1"/>
  <c r="CQ1561" i="1" s="1"/>
  <c r="AE1561" i="1"/>
  <c r="AF1561" i="1"/>
  <c r="CT1561" i="1" s="1"/>
  <c r="AG1561" i="1"/>
  <c r="CU1561" i="1" s="1"/>
  <c r="AH1561" i="1"/>
  <c r="CV1561" i="1" s="1"/>
  <c r="AI1561" i="1"/>
  <c r="CW1561" i="1" s="1"/>
  <c r="AJ1561" i="1"/>
  <c r="CX1561" i="1" s="1"/>
  <c r="W1561" i="1" s="1"/>
  <c r="FR1561" i="1"/>
  <c r="GL1561" i="1"/>
  <c r="GN1561" i="1"/>
  <c r="GP1561" i="1"/>
  <c r="GV1561" i="1"/>
  <c r="HC1561" i="1" s="1"/>
  <c r="I1562" i="1"/>
  <c r="Q1562" i="1" s="1"/>
  <c r="K110" i="13" s="1"/>
  <c r="K1562" i="1"/>
  <c r="AC1562" i="1"/>
  <c r="AE1562" i="1"/>
  <c r="CR1562" i="1" s="1"/>
  <c r="AF1562" i="1"/>
  <c r="AG1562" i="1"/>
  <c r="CU1562" i="1" s="1"/>
  <c r="T1562" i="1" s="1"/>
  <c r="AH1562" i="1"/>
  <c r="CV1562" i="1" s="1"/>
  <c r="AI1562" i="1"/>
  <c r="CW1562" i="1" s="1"/>
  <c r="AJ1562" i="1"/>
  <c r="CX1562" i="1" s="1"/>
  <c r="FR1562" i="1"/>
  <c r="GL1562" i="1"/>
  <c r="GN1562" i="1"/>
  <c r="GP1562" i="1"/>
  <c r="GV1562" i="1"/>
  <c r="HC1562" i="1" s="1"/>
  <c r="AC1563" i="1"/>
  <c r="AE1563" i="1"/>
  <c r="AF1563" i="1"/>
  <c r="AG1563" i="1"/>
  <c r="AH1563" i="1"/>
  <c r="CV1563" i="1" s="1"/>
  <c r="U1563" i="1" s="1"/>
  <c r="AI1563" i="1"/>
  <c r="CW1563" i="1" s="1"/>
  <c r="V1563" i="1" s="1"/>
  <c r="AJ1563" i="1"/>
  <c r="CX1563" i="1" s="1"/>
  <c r="W1563" i="1" s="1"/>
  <c r="CU1563" i="1"/>
  <c r="T1563" i="1" s="1"/>
  <c r="FR1563" i="1"/>
  <c r="GL1563" i="1"/>
  <c r="GO1563" i="1"/>
  <c r="GP1563" i="1"/>
  <c r="GV1563" i="1"/>
  <c r="HC1563" i="1" s="1"/>
  <c r="GX1563" i="1" s="1"/>
  <c r="AC1564" i="1"/>
  <c r="CQ1564" i="1" s="1"/>
  <c r="AE1564" i="1"/>
  <c r="CR1564" i="1" s="1"/>
  <c r="AF1564" i="1"/>
  <c r="AG1564" i="1"/>
  <c r="CU1564" i="1" s="1"/>
  <c r="T1564" i="1" s="1"/>
  <c r="AH1564" i="1"/>
  <c r="CV1564" i="1" s="1"/>
  <c r="U1564" i="1" s="1"/>
  <c r="AI1564" i="1"/>
  <c r="CW1564" i="1" s="1"/>
  <c r="V1564" i="1" s="1"/>
  <c r="AJ1564" i="1"/>
  <c r="CX1564" i="1" s="1"/>
  <c r="W1564" i="1" s="1"/>
  <c r="FR1564" i="1"/>
  <c r="GL1564" i="1"/>
  <c r="GO1564" i="1"/>
  <c r="GP1564" i="1"/>
  <c r="GV1564" i="1"/>
  <c r="HC1564" i="1" s="1"/>
  <c r="GX1564" i="1" s="1"/>
  <c r="AC1565" i="1"/>
  <c r="CQ1565" i="1" s="1"/>
  <c r="AD1565" i="1"/>
  <c r="AE1565" i="1"/>
  <c r="Q1565" i="1" s="1"/>
  <c r="AF1565" i="1"/>
  <c r="CT1565" i="1" s="1"/>
  <c r="AG1565" i="1"/>
  <c r="CU1565" i="1" s="1"/>
  <c r="T1565" i="1" s="1"/>
  <c r="AH1565" i="1"/>
  <c r="CV1565" i="1" s="1"/>
  <c r="U1565" i="1" s="1"/>
  <c r="I127" i="13" s="1"/>
  <c r="AI1565" i="1"/>
  <c r="CW1565" i="1" s="1"/>
  <c r="V1565" i="1" s="1"/>
  <c r="AJ1565" i="1"/>
  <c r="CX1565" i="1" s="1"/>
  <c r="W1565" i="1" s="1"/>
  <c r="CS1565" i="1"/>
  <c r="FR1565" i="1"/>
  <c r="GL1565" i="1"/>
  <c r="GN1565" i="1"/>
  <c r="GP1565" i="1"/>
  <c r="GV1565" i="1"/>
  <c r="HC1565" i="1" s="1"/>
  <c r="GX1565" i="1" s="1"/>
  <c r="AC1566" i="1"/>
  <c r="P1566" i="1" s="1"/>
  <c r="K124" i="13" s="1"/>
  <c r="AE1566" i="1"/>
  <c r="Q1566" i="1" s="1"/>
  <c r="AF1566" i="1"/>
  <c r="AG1566" i="1"/>
  <c r="CU1566" i="1" s="1"/>
  <c r="T1566" i="1" s="1"/>
  <c r="AH1566" i="1"/>
  <c r="CV1566" i="1" s="1"/>
  <c r="U1566" i="1" s="1"/>
  <c r="AI1566" i="1"/>
  <c r="CW1566" i="1" s="1"/>
  <c r="V1566" i="1" s="1"/>
  <c r="AJ1566" i="1"/>
  <c r="CX1566" i="1" s="1"/>
  <c r="W1566" i="1" s="1"/>
  <c r="CQ1566" i="1"/>
  <c r="FR1566" i="1"/>
  <c r="GL1566" i="1"/>
  <c r="GN1566" i="1"/>
  <c r="GP1566" i="1"/>
  <c r="GV1566" i="1"/>
  <c r="HC1566" i="1" s="1"/>
  <c r="GX1566" i="1" s="1"/>
  <c r="AC1567" i="1"/>
  <c r="AE1567" i="1"/>
  <c r="AF1567" i="1"/>
  <c r="S1567" i="1" s="1"/>
  <c r="CY1567" i="1" s="1"/>
  <c r="X1567" i="1" s="1"/>
  <c r="Q130" i="13" s="1"/>
  <c r="AG1567" i="1"/>
  <c r="CU1567" i="1" s="1"/>
  <c r="T1567" i="1" s="1"/>
  <c r="AH1567" i="1"/>
  <c r="CV1567" i="1" s="1"/>
  <c r="U1567" i="1" s="1"/>
  <c r="AI1567" i="1"/>
  <c r="CW1567" i="1" s="1"/>
  <c r="V1567" i="1" s="1"/>
  <c r="AJ1567" i="1"/>
  <c r="CX1567" i="1" s="1"/>
  <c r="W1567" i="1" s="1"/>
  <c r="FR1567" i="1"/>
  <c r="GL1567" i="1"/>
  <c r="GN1567" i="1"/>
  <c r="GP1567" i="1"/>
  <c r="GV1567" i="1"/>
  <c r="HC1567" i="1" s="1"/>
  <c r="GX1567" i="1" s="1"/>
  <c r="AC1568" i="1"/>
  <c r="AE1568" i="1"/>
  <c r="AF1568" i="1"/>
  <c r="AG1568" i="1"/>
  <c r="CU1568" i="1" s="1"/>
  <c r="T1568" i="1" s="1"/>
  <c r="AH1568" i="1"/>
  <c r="CV1568" i="1" s="1"/>
  <c r="U1568" i="1" s="1"/>
  <c r="AI1568" i="1"/>
  <c r="CW1568" i="1" s="1"/>
  <c r="V1568" i="1" s="1"/>
  <c r="AJ1568" i="1"/>
  <c r="CX1568" i="1" s="1"/>
  <c r="W1568" i="1" s="1"/>
  <c r="FR1568" i="1"/>
  <c r="GL1568" i="1"/>
  <c r="GN1568" i="1"/>
  <c r="GP1568" i="1"/>
  <c r="GV1568" i="1"/>
  <c r="HC1568" i="1" s="1"/>
  <c r="GX1568" i="1" s="1"/>
  <c r="P1569" i="1"/>
  <c r="I135" i="13" s="1"/>
  <c r="AC1569" i="1"/>
  <c r="AE1569" i="1"/>
  <c r="R1569" i="1" s="1"/>
  <c r="AF1569" i="1"/>
  <c r="S1569" i="1" s="1"/>
  <c r="I134" i="13" s="1"/>
  <c r="AG1569" i="1"/>
  <c r="CU1569" i="1" s="1"/>
  <c r="T1569" i="1" s="1"/>
  <c r="AH1569" i="1"/>
  <c r="CV1569" i="1" s="1"/>
  <c r="U1569" i="1" s="1"/>
  <c r="I138" i="13" s="1"/>
  <c r="AI1569" i="1"/>
  <c r="CW1569" i="1" s="1"/>
  <c r="V1569" i="1" s="1"/>
  <c r="AJ1569" i="1"/>
  <c r="CX1569" i="1" s="1"/>
  <c r="W1569" i="1" s="1"/>
  <c r="CQ1569" i="1"/>
  <c r="FR1569" i="1"/>
  <c r="GL1569" i="1"/>
  <c r="GN1569" i="1"/>
  <c r="GP1569" i="1"/>
  <c r="GV1569" i="1"/>
  <c r="HC1569" i="1" s="1"/>
  <c r="GX1569" i="1" s="1"/>
  <c r="AC1570" i="1"/>
  <c r="AE1570" i="1"/>
  <c r="CS1570" i="1" s="1"/>
  <c r="AF1570" i="1"/>
  <c r="AG1570" i="1"/>
  <c r="CU1570" i="1" s="1"/>
  <c r="T1570" i="1" s="1"/>
  <c r="AH1570" i="1"/>
  <c r="CV1570" i="1" s="1"/>
  <c r="U1570" i="1" s="1"/>
  <c r="AI1570" i="1"/>
  <c r="CW1570" i="1" s="1"/>
  <c r="V1570" i="1" s="1"/>
  <c r="AJ1570" i="1"/>
  <c r="CX1570" i="1" s="1"/>
  <c r="W1570" i="1" s="1"/>
  <c r="FR1570" i="1"/>
  <c r="GL1570" i="1"/>
  <c r="GN1570" i="1"/>
  <c r="GP1570" i="1"/>
  <c r="GV1570" i="1"/>
  <c r="HC1570" i="1" s="1"/>
  <c r="GX1570" i="1" s="1"/>
  <c r="AC1571" i="1"/>
  <c r="AE1571" i="1"/>
  <c r="AF1571" i="1"/>
  <c r="AG1571" i="1"/>
  <c r="CU1571" i="1" s="1"/>
  <c r="T1571" i="1" s="1"/>
  <c r="AH1571" i="1"/>
  <c r="CV1571" i="1" s="1"/>
  <c r="U1571" i="1" s="1"/>
  <c r="AI1571" i="1"/>
  <c r="CW1571" i="1" s="1"/>
  <c r="V1571" i="1" s="1"/>
  <c r="AJ1571" i="1"/>
  <c r="CX1571" i="1" s="1"/>
  <c r="W1571" i="1" s="1"/>
  <c r="FR1571" i="1"/>
  <c r="GL1571" i="1"/>
  <c r="GO1571" i="1"/>
  <c r="GP1571" i="1"/>
  <c r="GV1571" i="1"/>
  <c r="HC1571" i="1" s="1"/>
  <c r="GX1571" i="1" s="1"/>
  <c r="P1572" i="1"/>
  <c r="AC1572" i="1"/>
  <c r="AE1572" i="1"/>
  <c r="Q1572" i="1" s="1"/>
  <c r="AF1572" i="1"/>
  <c r="AG1572" i="1"/>
  <c r="CU1572" i="1" s="1"/>
  <c r="T1572" i="1" s="1"/>
  <c r="AH1572" i="1"/>
  <c r="CV1572" i="1" s="1"/>
  <c r="U1572" i="1" s="1"/>
  <c r="AI1572" i="1"/>
  <c r="CW1572" i="1" s="1"/>
  <c r="V1572" i="1" s="1"/>
  <c r="AJ1572" i="1"/>
  <c r="CX1572" i="1" s="1"/>
  <c r="W1572" i="1" s="1"/>
  <c r="CQ1572" i="1"/>
  <c r="CS1572" i="1"/>
  <c r="FR1572" i="1"/>
  <c r="GL1572" i="1"/>
  <c r="GO1572" i="1"/>
  <c r="GP1572" i="1"/>
  <c r="GV1572" i="1"/>
  <c r="HC1572" i="1" s="1"/>
  <c r="GX1572" i="1" s="1"/>
  <c r="B1574" i="1"/>
  <c r="B1559" i="1" s="1"/>
  <c r="C1574" i="1"/>
  <c r="C1559" i="1" s="1"/>
  <c r="D1574" i="1"/>
  <c r="D1559" i="1" s="1"/>
  <c r="F1574" i="1"/>
  <c r="F1559" i="1" s="1"/>
  <c r="G1574" i="1"/>
  <c r="BX1574" i="1"/>
  <c r="BX1559" i="1" s="1"/>
  <c r="CK1574" i="1"/>
  <c r="CL1574" i="1"/>
  <c r="BC1574" i="1" s="1"/>
  <c r="F1590" i="1" s="1"/>
  <c r="CM1574" i="1"/>
  <c r="CM1559" i="1" s="1"/>
  <c r="ET1574" i="1"/>
  <c r="FP1574" i="1"/>
  <c r="FP1559" i="1" s="1"/>
  <c r="GC1574" i="1"/>
  <c r="GC1559" i="1" s="1"/>
  <c r="GD1574" i="1"/>
  <c r="GE1574" i="1"/>
  <c r="D1604" i="1"/>
  <c r="E1606" i="1"/>
  <c r="Z1606" i="1"/>
  <c r="AA1606" i="1"/>
  <c r="AM1606" i="1"/>
  <c r="AN1606" i="1"/>
  <c r="BE1606" i="1"/>
  <c r="BF1606" i="1"/>
  <c r="BG1606" i="1"/>
  <c r="BH1606" i="1"/>
  <c r="BI1606" i="1"/>
  <c r="BJ1606" i="1"/>
  <c r="BK1606" i="1"/>
  <c r="BL1606" i="1"/>
  <c r="BM1606" i="1"/>
  <c r="BN1606" i="1"/>
  <c r="BO1606" i="1"/>
  <c r="BP1606" i="1"/>
  <c r="BQ1606" i="1"/>
  <c r="BR1606" i="1"/>
  <c r="BS1606" i="1"/>
  <c r="BT1606" i="1"/>
  <c r="BU1606" i="1"/>
  <c r="BV1606" i="1"/>
  <c r="BW1606" i="1"/>
  <c r="CN1606" i="1"/>
  <c r="CO1606" i="1"/>
  <c r="CP1606" i="1"/>
  <c r="CQ1606" i="1"/>
  <c r="CR1606" i="1"/>
  <c r="CS1606" i="1"/>
  <c r="CT1606" i="1"/>
  <c r="CU1606" i="1"/>
  <c r="CV1606" i="1"/>
  <c r="CW1606" i="1"/>
  <c r="CX1606" i="1"/>
  <c r="CY1606" i="1"/>
  <c r="CZ1606" i="1"/>
  <c r="DA1606" i="1"/>
  <c r="DB1606" i="1"/>
  <c r="DC1606" i="1"/>
  <c r="DD1606" i="1"/>
  <c r="DE1606" i="1"/>
  <c r="DF1606" i="1"/>
  <c r="DR1606" i="1"/>
  <c r="DS1606" i="1"/>
  <c r="EE1606" i="1"/>
  <c r="EF1606" i="1"/>
  <c r="EW1606" i="1"/>
  <c r="EX1606" i="1"/>
  <c r="EY1606" i="1"/>
  <c r="EZ1606" i="1"/>
  <c r="FA1606" i="1"/>
  <c r="FB1606" i="1"/>
  <c r="FC1606" i="1"/>
  <c r="FD1606" i="1"/>
  <c r="FE1606" i="1"/>
  <c r="FF1606" i="1"/>
  <c r="FG1606" i="1"/>
  <c r="FH1606" i="1"/>
  <c r="FI1606" i="1"/>
  <c r="FJ1606" i="1"/>
  <c r="FK1606" i="1"/>
  <c r="FL1606" i="1"/>
  <c r="FM1606" i="1"/>
  <c r="FN1606" i="1"/>
  <c r="FO1606" i="1"/>
  <c r="GF1606" i="1"/>
  <c r="GG1606" i="1"/>
  <c r="GH1606" i="1"/>
  <c r="GI1606" i="1"/>
  <c r="GJ1606" i="1"/>
  <c r="GK1606" i="1"/>
  <c r="GL1606" i="1"/>
  <c r="GM1606" i="1"/>
  <c r="GN1606" i="1"/>
  <c r="GO1606" i="1"/>
  <c r="GP1606" i="1"/>
  <c r="GQ1606" i="1"/>
  <c r="GR1606" i="1"/>
  <c r="GS1606" i="1"/>
  <c r="GT1606" i="1"/>
  <c r="GU1606" i="1"/>
  <c r="GV1606" i="1"/>
  <c r="GW1606" i="1"/>
  <c r="GX1606" i="1"/>
  <c r="I1608" i="1"/>
  <c r="K1608" i="1"/>
  <c r="AC1608" i="1"/>
  <c r="CQ1608" i="1" s="1"/>
  <c r="AE1608" i="1"/>
  <c r="AF1608" i="1"/>
  <c r="S1608" i="1" s="1"/>
  <c r="I152" i="13" s="1"/>
  <c r="AG1608" i="1"/>
  <c r="CU1608" i="1" s="1"/>
  <c r="T1608" i="1" s="1"/>
  <c r="AH1608" i="1"/>
  <c r="CV1608" i="1" s="1"/>
  <c r="U1608" i="1" s="1"/>
  <c r="I156" i="13" s="1"/>
  <c r="AI1608" i="1"/>
  <c r="CW1608" i="1" s="1"/>
  <c r="V1608" i="1" s="1"/>
  <c r="AJ1608" i="1"/>
  <c r="CX1608" i="1" s="1"/>
  <c r="W1608" i="1" s="1"/>
  <c r="FR1608" i="1"/>
  <c r="GL1608" i="1"/>
  <c r="GO1608" i="1"/>
  <c r="GP1608" i="1"/>
  <c r="GV1608" i="1"/>
  <c r="HC1608" i="1"/>
  <c r="GX1608" i="1" s="1"/>
  <c r="I1609" i="1"/>
  <c r="K1609" i="1"/>
  <c r="AC1609" i="1"/>
  <c r="AE1609" i="1"/>
  <c r="CR1609" i="1" s="1"/>
  <c r="AF1609" i="1"/>
  <c r="AG1609" i="1"/>
  <c r="CU1609" i="1" s="1"/>
  <c r="AH1609" i="1"/>
  <c r="CV1609" i="1" s="1"/>
  <c r="AI1609" i="1"/>
  <c r="CW1609" i="1" s="1"/>
  <c r="AJ1609" i="1"/>
  <c r="CX1609" i="1" s="1"/>
  <c r="W1609" i="1" s="1"/>
  <c r="CQ1609" i="1"/>
  <c r="FR1609" i="1"/>
  <c r="GL1609" i="1"/>
  <c r="GO1609" i="1"/>
  <c r="GP1609" i="1"/>
  <c r="GV1609" i="1"/>
  <c r="HC1609" i="1" s="1"/>
  <c r="AC1610" i="1"/>
  <c r="CQ1610" i="1" s="1"/>
  <c r="AE1610" i="1"/>
  <c r="AD1610" i="1" s="1"/>
  <c r="AF1610" i="1"/>
  <c r="AG1610" i="1"/>
  <c r="CU1610" i="1" s="1"/>
  <c r="AH1610" i="1"/>
  <c r="CV1610" i="1" s="1"/>
  <c r="AI1610" i="1"/>
  <c r="CW1610" i="1" s="1"/>
  <c r="AJ1610" i="1"/>
  <c r="CX1610" i="1" s="1"/>
  <c r="FR1610" i="1"/>
  <c r="GL1610" i="1"/>
  <c r="GO1610" i="1"/>
  <c r="GP1610" i="1"/>
  <c r="GV1610" i="1"/>
  <c r="HC1610" i="1" s="1"/>
  <c r="AC1611" i="1"/>
  <c r="AE1611" i="1"/>
  <c r="AF1611" i="1"/>
  <c r="AG1611" i="1"/>
  <c r="CU1611" i="1" s="1"/>
  <c r="AH1611" i="1"/>
  <c r="CV1611" i="1" s="1"/>
  <c r="AI1611" i="1"/>
  <c r="CW1611" i="1" s="1"/>
  <c r="AJ1611" i="1"/>
  <c r="CX1611" i="1" s="1"/>
  <c r="FR1611" i="1"/>
  <c r="GL1611" i="1"/>
  <c r="GO1611" i="1"/>
  <c r="GP1611" i="1"/>
  <c r="GV1611" i="1"/>
  <c r="HC1611" i="1" s="1"/>
  <c r="I1612" i="1"/>
  <c r="K1612" i="1"/>
  <c r="AC1612" i="1"/>
  <c r="P1612" i="1" s="1"/>
  <c r="AD1612" i="1"/>
  <c r="AE1612" i="1"/>
  <c r="CR1612" i="1" s="1"/>
  <c r="AF1612" i="1"/>
  <c r="AG1612" i="1"/>
  <c r="CU1612" i="1" s="1"/>
  <c r="AH1612" i="1"/>
  <c r="CV1612" i="1" s="1"/>
  <c r="AI1612" i="1"/>
  <c r="CW1612" i="1" s="1"/>
  <c r="V1612" i="1" s="1"/>
  <c r="AJ1612" i="1"/>
  <c r="CX1612" i="1" s="1"/>
  <c r="CS1612" i="1"/>
  <c r="FR1612" i="1"/>
  <c r="GL1612" i="1"/>
  <c r="GO1612" i="1"/>
  <c r="GP1612" i="1"/>
  <c r="GV1612" i="1"/>
  <c r="HC1612" i="1" s="1"/>
  <c r="I1613" i="1"/>
  <c r="K1613" i="1"/>
  <c r="AC1613" i="1"/>
  <c r="CQ1613" i="1" s="1"/>
  <c r="AE1613" i="1"/>
  <c r="AF1613" i="1"/>
  <c r="AG1613" i="1"/>
  <c r="CU1613" i="1" s="1"/>
  <c r="AH1613" i="1"/>
  <c r="CV1613" i="1" s="1"/>
  <c r="AI1613" i="1"/>
  <c r="CW1613" i="1" s="1"/>
  <c r="AJ1613" i="1"/>
  <c r="CX1613" i="1" s="1"/>
  <c r="CT1613" i="1"/>
  <c r="FR1613" i="1"/>
  <c r="GL1613" i="1"/>
  <c r="GO1613" i="1"/>
  <c r="GP1613" i="1"/>
  <c r="GV1613" i="1"/>
  <c r="HC1613" i="1" s="1"/>
  <c r="AC1614" i="1"/>
  <c r="AE1614" i="1"/>
  <c r="CR1614" i="1" s="1"/>
  <c r="AF1614" i="1"/>
  <c r="AG1614" i="1"/>
  <c r="AH1614" i="1"/>
  <c r="CV1614" i="1" s="1"/>
  <c r="AI1614" i="1"/>
  <c r="CW1614" i="1" s="1"/>
  <c r="AJ1614" i="1"/>
  <c r="CX1614" i="1" s="1"/>
  <c r="CQ1614" i="1"/>
  <c r="CT1614" i="1"/>
  <c r="CU1614" i="1"/>
  <c r="FR1614" i="1"/>
  <c r="GL1614" i="1"/>
  <c r="GO1614" i="1"/>
  <c r="GP1614" i="1"/>
  <c r="GV1614" i="1"/>
  <c r="HC1614" i="1" s="1"/>
  <c r="AC1615" i="1"/>
  <c r="AE1615" i="1"/>
  <c r="AF1615" i="1"/>
  <c r="CT1615" i="1" s="1"/>
  <c r="AG1615" i="1"/>
  <c r="CU1615" i="1" s="1"/>
  <c r="AH1615" i="1"/>
  <c r="CV1615" i="1" s="1"/>
  <c r="AI1615" i="1"/>
  <c r="CW1615" i="1" s="1"/>
  <c r="AJ1615" i="1"/>
  <c r="CX1615" i="1" s="1"/>
  <c r="FR1615" i="1"/>
  <c r="GL1615" i="1"/>
  <c r="GO1615" i="1"/>
  <c r="GP1615" i="1"/>
  <c r="GV1615" i="1"/>
  <c r="HC1615" i="1" s="1"/>
  <c r="I1616" i="1"/>
  <c r="K1616" i="1"/>
  <c r="AC1616" i="1"/>
  <c r="AE1616" i="1"/>
  <c r="CR1616" i="1" s="1"/>
  <c r="AF1616" i="1"/>
  <c r="AG1616" i="1"/>
  <c r="CU1616" i="1" s="1"/>
  <c r="AH1616" i="1"/>
  <c r="CV1616" i="1" s="1"/>
  <c r="AI1616" i="1"/>
  <c r="CW1616" i="1" s="1"/>
  <c r="V1616" i="1" s="1"/>
  <c r="AJ1616" i="1"/>
  <c r="CX1616" i="1" s="1"/>
  <c r="FR1616" i="1"/>
  <c r="GL1616" i="1"/>
  <c r="GO1616" i="1"/>
  <c r="GP1616" i="1"/>
  <c r="GV1616" i="1"/>
  <c r="HC1616" i="1" s="1"/>
  <c r="GX1616" i="1" s="1"/>
  <c r="I1617" i="1"/>
  <c r="K1617" i="1"/>
  <c r="AC1617" i="1"/>
  <c r="CQ1617" i="1" s="1"/>
  <c r="AE1617" i="1"/>
  <c r="AF1617" i="1"/>
  <c r="AG1617" i="1"/>
  <c r="CU1617" i="1" s="1"/>
  <c r="AH1617" i="1"/>
  <c r="CV1617" i="1" s="1"/>
  <c r="AI1617" i="1"/>
  <c r="CW1617" i="1" s="1"/>
  <c r="AJ1617" i="1"/>
  <c r="CX1617" i="1" s="1"/>
  <c r="FR1617" i="1"/>
  <c r="GL1617" i="1"/>
  <c r="GO1617" i="1"/>
  <c r="GP1617" i="1"/>
  <c r="GV1617" i="1"/>
  <c r="HC1617" i="1" s="1"/>
  <c r="GX1617" i="1" s="1"/>
  <c r="I1618" i="1"/>
  <c r="E174" i="13" s="1"/>
  <c r="AC1618" i="1"/>
  <c r="AE1618" i="1"/>
  <c r="AD1618" i="1" s="1"/>
  <c r="AF1618" i="1"/>
  <c r="AG1618" i="1"/>
  <c r="CU1618" i="1" s="1"/>
  <c r="AH1618" i="1"/>
  <c r="CV1618" i="1" s="1"/>
  <c r="AI1618" i="1"/>
  <c r="AJ1618" i="1"/>
  <c r="CX1618" i="1" s="1"/>
  <c r="W1618" i="1" s="1"/>
  <c r="CW1618" i="1"/>
  <c r="FR1618" i="1"/>
  <c r="GL1618" i="1"/>
  <c r="GO1618" i="1"/>
  <c r="GP1618" i="1"/>
  <c r="GV1618" i="1"/>
  <c r="HC1618" i="1" s="1"/>
  <c r="AC1619" i="1"/>
  <c r="AE1619" i="1"/>
  <c r="AF1619" i="1"/>
  <c r="CT1619" i="1" s="1"/>
  <c r="AG1619" i="1"/>
  <c r="CU1619" i="1" s="1"/>
  <c r="AH1619" i="1"/>
  <c r="CV1619" i="1" s="1"/>
  <c r="AI1619" i="1"/>
  <c r="CW1619" i="1" s="1"/>
  <c r="AJ1619" i="1"/>
  <c r="CX1619" i="1" s="1"/>
  <c r="FR1619" i="1"/>
  <c r="GL1619" i="1"/>
  <c r="GO1619" i="1"/>
  <c r="GP1619" i="1"/>
  <c r="GV1619" i="1"/>
  <c r="HC1619" i="1" s="1"/>
  <c r="I1620" i="1"/>
  <c r="K1620" i="1"/>
  <c r="AC1620" i="1"/>
  <c r="CQ1620" i="1" s="1"/>
  <c r="AE1620" i="1"/>
  <c r="AF1620" i="1"/>
  <c r="CT1620" i="1" s="1"/>
  <c r="AG1620" i="1"/>
  <c r="CU1620" i="1" s="1"/>
  <c r="T1620" i="1" s="1"/>
  <c r="AH1620" i="1"/>
  <c r="CV1620" i="1" s="1"/>
  <c r="U1620" i="1" s="1"/>
  <c r="I187" i="13" s="1"/>
  <c r="AI1620" i="1"/>
  <c r="CW1620" i="1" s="1"/>
  <c r="V1620" i="1" s="1"/>
  <c r="AJ1620" i="1"/>
  <c r="CX1620" i="1" s="1"/>
  <c r="W1620" i="1" s="1"/>
  <c r="FR1620" i="1"/>
  <c r="GL1620" i="1"/>
  <c r="GO1620" i="1"/>
  <c r="GP1620" i="1"/>
  <c r="GV1620" i="1"/>
  <c r="HC1620" i="1" s="1"/>
  <c r="GX1620" i="1" s="1"/>
  <c r="I1621" i="1"/>
  <c r="I1623" i="1" s="1"/>
  <c r="K1621" i="1"/>
  <c r="AC1621" i="1"/>
  <c r="CQ1621" i="1" s="1"/>
  <c r="AE1621" i="1"/>
  <c r="CS1621" i="1" s="1"/>
  <c r="AF1621" i="1"/>
  <c r="AG1621" i="1"/>
  <c r="CU1621" i="1" s="1"/>
  <c r="AH1621" i="1"/>
  <c r="CV1621" i="1" s="1"/>
  <c r="AI1621" i="1"/>
  <c r="CW1621" i="1" s="1"/>
  <c r="AJ1621" i="1"/>
  <c r="CX1621" i="1" s="1"/>
  <c r="CR1621" i="1"/>
  <c r="FR1621" i="1"/>
  <c r="GL1621" i="1"/>
  <c r="GO1621" i="1"/>
  <c r="GP1621" i="1"/>
  <c r="GV1621" i="1"/>
  <c r="HC1621" i="1" s="1"/>
  <c r="AC1622" i="1"/>
  <c r="AD1622" i="1"/>
  <c r="AE1622" i="1"/>
  <c r="AF1622" i="1"/>
  <c r="AG1622" i="1"/>
  <c r="CU1622" i="1" s="1"/>
  <c r="AH1622" i="1"/>
  <c r="CV1622" i="1" s="1"/>
  <c r="AI1622" i="1"/>
  <c r="CW1622" i="1" s="1"/>
  <c r="AJ1622" i="1"/>
  <c r="CX1622" i="1" s="1"/>
  <c r="FR1622" i="1"/>
  <c r="GL1622" i="1"/>
  <c r="GO1622" i="1"/>
  <c r="GP1622" i="1"/>
  <c r="GV1622" i="1"/>
  <c r="HC1622" i="1" s="1"/>
  <c r="AC1623" i="1"/>
  <c r="AE1623" i="1"/>
  <c r="CR1623" i="1" s="1"/>
  <c r="AF1623" i="1"/>
  <c r="CT1623" i="1" s="1"/>
  <c r="AG1623" i="1"/>
  <c r="CU1623" i="1" s="1"/>
  <c r="AH1623" i="1"/>
  <c r="CV1623" i="1" s="1"/>
  <c r="AI1623" i="1"/>
  <c r="CW1623" i="1" s="1"/>
  <c r="AJ1623" i="1"/>
  <c r="CX1623" i="1" s="1"/>
  <c r="FR1623" i="1"/>
  <c r="GL1623" i="1"/>
  <c r="GO1623" i="1"/>
  <c r="GP1623" i="1"/>
  <c r="GV1623" i="1"/>
  <c r="HC1623" i="1" s="1"/>
  <c r="B1625" i="1"/>
  <c r="B1606" i="1" s="1"/>
  <c r="C1625" i="1"/>
  <c r="C1606" i="1" s="1"/>
  <c r="D1625" i="1"/>
  <c r="D1606" i="1" s="1"/>
  <c r="F1625" i="1"/>
  <c r="F1606" i="1" s="1"/>
  <c r="G1625" i="1"/>
  <c r="BX1625" i="1"/>
  <c r="BX1606" i="1" s="1"/>
  <c r="CK1625" i="1"/>
  <c r="CL1625" i="1"/>
  <c r="CM1625" i="1"/>
  <c r="BD1625" i="1" s="1"/>
  <c r="FP1625" i="1"/>
  <c r="GC1625" i="1"/>
  <c r="GD1625" i="1"/>
  <c r="GE1625" i="1"/>
  <c r="B1655" i="1"/>
  <c r="B1504" i="1" s="1"/>
  <c r="C1655" i="1"/>
  <c r="C1504" i="1" s="1"/>
  <c r="D1655" i="1"/>
  <c r="D1504" i="1" s="1"/>
  <c r="F1655" i="1"/>
  <c r="F1504" i="1" s="1"/>
  <c r="G1655" i="1"/>
  <c r="F1684" i="1"/>
  <c r="P1684" i="1"/>
  <c r="F1688" i="1"/>
  <c r="P1688" i="1"/>
  <c r="D1694" i="1"/>
  <c r="E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AK1696" i="1"/>
  <c r="AL1696" i="1"/>
  <c r="AM1696" i="1"/>
  <c r="AN1696" i="1"/>
  <c r="BE1696" i="1"/>
  <c r="BF1696" i="1"/>
  <c r="BG1696" i="1"/>
  <c r="BH1696" i="1"/>
  <c r="BI1696" i="1"/>
  <c r="BJ1696" i="1"/>
  <c r="BK1696" i="1"/>
  <c r="BL1696" i="1"/>
  <c r="BM1696" i="1"/>
  <c r="BN1696" i="1"/>
  <c r="BO1696" i="1"/>
  <c r="BP1696" i="1"/>
  <c r="BQ1696" i="1"/>
  <c r="BR1696" i="1"/>
  <c r="BS1696" i="1"/>
  <c r="BT1696" i="1"/>
  <c r="BU1696" i="1"/>
  <c r="BV1696" i="1"/>
  <c r="BW1696" i="1"/>
  <c r="BX1696" i="1"/>
  <c r="BY1696" i="1"/>
  <c r="BZ1696" i="1"/>
  <c r="CA1696" i="1"/>
  <c r="CB1696" i="1"/>
  <c r="CC1696" i="1"/>
  <c r="CD1696" i="1"/>
  <c r="CE1696" i="1"/>
  <c r="CF1696" i="1"/>
  <c r="CG1696" i="1"/>
  <c r="CH1696" i="1"/>
  <c r="CI1696" i="1"/>
  <c r="CJ1696" i="1"/>
  <c r="CK1696" i="1"/>
  <c r="CL1696" i="1"/>
  <c r="CM1696" i="1"/>
  <c r="CN1696" i="1"/>
  <c r="CO1696" i="1"/>
  <c r="CP1696" i="1"/>
  <c r="CQ1696" i="1"/>
  <c r="CR1696" i="1"/>
  <c r="CS1696" i="1"/>
  <c r="CT1696" i="1"/>
  <c r="CU1696" i="1"/>
  <c r="CV1696" i="1"/>
  <c r="CW1696" i="1"/>
  <c r="CX1696" i="1"/>
  <c r="CY1696" i="1"/>
  <c r="CZ1696" i="1"/>
  <c r="DA1696" i="1"/>
  <c r="DB1696" i="1"/>
  <c r="DC1696" i="1"/>
  <c r="DD1696" i="1"/>
  <c r="DE1696" i="1"/>
  <c r="DF1696" i="1"/>
  <c r="DR1696" i="1"/>
  <c r="DS1696" i="1"/>
  <c r="DT1696" i="1"/>
  <c r="DU1696" i="1"/>
  <c r="DV1696" i="1"/>
  <c r="DW1696" i="1"/>
  <c r="DX1696" i="1"/>
  <c r="DY1696" i="1"/>
  <c r="DZ1696" i="1"/>
  <c r="EA1696" i="1"/>
  <c r="EB1696" i="1"/>
  <c r="EC1696" i="1"/>
  <c r="ED1696" i="1"/>
  <c r="EE1696" i="1"/>
  <c r="EF1696" i="1"/>
  <c r="EW1696" i="1"/>
  <c r="EX1696" i="1"/>
  <c r="EY1696" i="1"/>
  <c r="EZ1696" i="1"/>
  <c r="FA1696" i="1"/>
  <c r="FB1696" i="1"/>
  <c r="FC1696" i="1"/>
  <c r="FD1696" i="1"/>
  <c r="FE1696" i="1"/>
  <c r="FF1696" i="1"/>
  <c r="FG1696" i="1"/>
  <c r="FH1696" i="1"/>
  <c r="FI1696" i="1"/>
  <c r="FJ1696" i="1"/>
  <c r="FK1696" i="1"/>
  <c r="FL1696" i="1"/>
  <c r="FM1696" i="1"/>
  <c r="FN1696" i="1"/>
  <c r="FO1696" i="1"/>
  <c r="FP1696" i="1"/>
  <c r="FQ1696" i="1"/>
  <c r="FR1696" i="1"/>
  <c r="FS1696" i="1"/>
  <c r="FT1696" i="1"/>
  <c r="FU1696" i="1"/>
  <c r="FV1696" i="1"/>
  <c r="FW1696" i="1"/>
  <c r="FX1696" i="1"/>
  <c r="FY1696" i="1"/>
  <c r="FZ1696" i="1"/>
  <c r="GA1696" i="1"/>
  <c r="GB1696" i="1"/>
  <c r="GC1696" i="1"/>
  <c r="GD1696" i="1"/>
  <c r="GE1696" i="1"/>
  <c r="GF1696" i="1"/>
  <c r="GG1696" i="1"/>
  <c r="GH1696" i="1"/>
  <c r="GI1696" i="1"/>
  <c r="GJ1696" i="1"/>
  <c r="GK1696" i="1"/>
  <c r="GL1696" i="1"/>
  <c r="GM1696" i="1"/>
  <c r="GN1696" i="1"/>
  <c r="GO1696" i="1"/>
  <c r="GP1696" i="1"/>
  <c r="GQ1696" i="1"/>
  <c r="GR1696" i="1"/>
  <c r="GS1696" i="1"/>
  <c r="GT1696" i="1"/>
  <c r="GU1696" i="1"/>
  <c r="GV1696" i="1"/>
  <c r="GW1696" i="1"/>
  <c r="GX1696" i="1"/>
  <c r="D1698" i="1"/>
  <c r="E1700" i="1"/>
  <c r="Z1700" i="1"/>
  <c r="AA1700" i="1"/>
  <c r="AM1700" i="1"/>
  <c r="AN1700" i="1"/>
  <c r="BE1700" i="1"/>
  <c r="BF1700" i="1"/>
  <c r="BG1700" i="1"/>
  <c r="BH1700" i="1"/>
  <c r="BI1700" i="1"/>
  <c r="BJ1700" i="1"/>
  <c r="BK1700" i="1"/>
  <c r="BL1700" i="1"/>
  <c r="BM1700" i="1"/>
  <c r="BN1700" i="1"/>
  <c r="BO1700" i="1"/>
  <c r="BP1700" i="1"/>
  <c r="BQ1700" i="1"/>
  <c r="BR1700" i="1"/>
  <c r="BS1700" i="1"/>
  <c r="BT1700" i="1"/>
  <c r="BU1700" i="1"/>
  <c r="BV1700" i="1"/>
  <c r="BW1700" i="1"/>
  <c r="CN1700" i="1"/>
  <c r="CO1700" i="1"/>
  <c r="CP1700" i="1"/>
  <c r="CQ1700" i="1"/>
  <c r="CR1700" i="1"/>
  <c r="CS1700" i="1"/>
  <c r="CT1700" i="1"/>
  <c r="CU1700" i="1"/>
  <c r="CV1700" i="1"/>
  <c r="CW1700" i="1"/>
  <c r="CX1700" i="1"/>
  <c r="CY1700" i="1"/>
  <c r="CZ1700" i="1"/>
  <c r="DA1700" i="1"/>
  <c r="DB1700" i="1"/>
  <c r="DC1700" i="1"/>
  <c r="DD1700" i="1"/>
  <c r="DE1700" i="1"/>
  <c r="DF1700" i="1"/>
  <c r="DR1700" i="1"/>
  <c r="DS1700" i="1"/>
  <c r="EE1700" i="1"/>
  <c r="EF1700" i="1"/>
  <c r="EW1700" i="1"/>
  <c r="EX1700" i="1"/>
  <c r="EY1700" i="1"/>
  <c r="EZ1700" i="1"/>
  <c r="FA1700" i="1"/>
  <c r="FB1700" i="1"/>
  <c r="FC1700" i="1"/>
  <c r="FD1700" i="1"/>
  <c r="FE1700" i="1"/>
  <c r="FF1700" i="1"/>
  <c r="FG1700" i="1"/>
  <c r="FH1700" i="1"/>
  <c r="FI1700" i="1"/>
  <c r="FJ1700" i="1"/>
  <c r="FK1700" i="1"/>
  <c r="FL1700" i="1"/>
  <c r="FM1700" i="1"/>
  <c r="FN1700" i="1"/>
  <c r="FO1700" i="1"/>
  <c r="GF1700" i="1"/>
  <c r="GG1700" i="1"/>
  <c r="GH1700" i="1"/>
  <c r="GI1700" i="1"/>
  <c r="GJ1700" i="1"/>
  <c r="GK1700" i="1"/>
  <c r="GL1700" i="1"/>
  <c r="GM1700" i="1"/>
  <c r="GN1700" i="1"/>
  <c r="GO1700" i="1"/>
  <c r="GP1700" i="1"/>
  <c r="GQ1700" i="1"/>
  <c r="GR1700" i="1"/>
  <c r="GS1700" i="1"/>
  <c r="GT1700" i="1"/>
  <c r="GU1700" i="1"/>
  <c r="GV1700" i="1"/>
  <c r="GW1700" i="1"/>
  <c r="GX1700" i="1"/>
  <c r="I1702" i="1"/>
  <c r="K1702" i="1"/>
  <c r="AC1702" i="1"/>
  <c r="CQ1702" i="1" s="1"/>
  <c r="AE1702" i="1"/>
  <c r="AF1702" i="1"/>
  <c r="CT1702" i="1" s="1"/>
  <c r="AG1702" i="1"/>
  <c r="CU1702" i="1" s="1"/>
  <c r="AH1702" i="1"/>
  <c r="CV1702" i="1" s="1"/>
  <c r="AI1702" i="1"/>
  <c r="CW1702" i="1" s="1"/>
  <c r="AJ1702" i="1"/>
  <c r="CX1702" i="1" s="1"/>
  <c r="FR1702" i="1"/>
  <c r="GL1702" i="1"/>
  <c r="GO1702" i="1"/>
  <c r="GP1702" i="1"/>
  <c r="GV1702" i="1"/>
  <c r="HC1702" i="1" s="1"/>
  <c r="I1703" i="1"/>
  <c r="K1703" i="1"/>
  <c r="AC1703" i="1"/>
  <c r="CQ1703" i="1" s="1"/>
  <c r="AE1703" i="1"/>
  <c r="AD1703" i="1" s="1"/>
  <c r="AF1703" i="1"/>
  <c r="AG1703" i="1"/>
  <c r="CU1703" i="1" s="1"/>
  <c r="AH1703" i="1"/>
  <c r="CV1703" i="1" s="1"/>
  <c r="AI1703" i="1"/>
  <c r="CW1703" i="1" s="1"/>
  <c r="AJ1703" i="1"/>
  <c r="CX1703" i="1" s="1"/>
  <c r="FR1703" i="1"/>
  <c r="GL1703" i="1"/>
  <c r="GO1703" i="1"/>
  <c r="GP1703" i="1"/>
  <c r="GV1703" i="1"/>
  <c r="HC1703" i="1" s="1"/>
  <c r="I1704" i="1"/>
  <c r="E42" i="14" s="1"/>
  <c r="K1704" i="1"/>
  <c r="AC1704" i="1"/>
  <c r="AE1704" i="1"/>
  <c r="AF1704" i="1"/>
  <c r="AG1704" i="1"/>
  <c r="CU1704" i="1" s="1"/>
  <c r="T1704" i="1" s="1"/>
  <c r="AH1704" i="1"/>
  <c r="CV1704" i="1" s="1"/>
  <c r="U1704" i="1" s="1"/>
  <c r="AI1704" i="1"/>
  <c r="CW1704" i="1" s="1"/>
  <c r="AJ1704" i="1"/>
  <c r="CX1704" i="1" s="1"/>
  <c r="CT1704" i="1"/>
  <c r="FR1704" i="1"/>
  <c r="GL1704" i="1"/>
  <c r="GO1704" i="1"/>
  <c r="CC1707" i="1" s="1"/>
  <c r="AT1707" i="1" s="1"/>
  <c r="GP1704" i="1"/>
  <c r="GV1704" i="1"/>
  <c r="HC1704" i="1" s="1"/>
  <c r="GX1704" i="1" s="1"/>
  <c r="I1705" i="1"/>
  <c r="K1705" i="1"/>
  <c r="AC1705" i="1"/>
  <c r="AE1705" i="1"/>
  <c r="AD1705" i="1" s="1"/>
  <c r="AF1705" i="1"/>
  <c r="AG1705" i="1"/>
  <c r="CU1705" i="1" s="1"/>
  <c r="AH1705" i="1"/>
  <c r="CV1705" i="1" s="1"/>
  <c r="AI1705" i="1"/>
  <c r="CW1705" i="1" s="1"/>
  <c r="AJ1705" i="1"/>
  <c r="CX1705" i="1" s="1"/>
  <c r="FR1705" i="1"/>
  <c r="GL1705" i="1"/>
  <c r="GO1705" i="1"/>
  <c r="GP1705" i="1"/>
  <c r="GV1705" i="1"/>
  <c r="HC1705" i="1" s="1"/>
  <c r="B1707" i="1"/>
  <c r="B1700" i="1" s="1"/>
  <c r="C1707" i="1"/>
  <c r="C1700" i="1" s="1"/>
  <c r="D1707" i="1"/>
  <c r="D1700" i="1" s="1"/>
  <c r="F1707" i="1"/>
  <c r="F1700" i="1" s="1"/>
  <c r="G1707" i="1"/>
  <c r="A46" i="14" s="1"/>
  <c r="BX1707" i="1"/>
  <c r="AO1707" i="1" s="1"/>
  <c r="BY1707" i="1"/>
  <c r="CD1707" i="1"/>
  <c r="CK1707" i="1"/>
  <c r="CK1700" i="1" s="1"/>
  <c r="CL1707" i="1"/>
  <c r="CL1700" i="1" s="1"/>
  <c r="CM1707" i="1"/>
  <c r="CM1700" i="1" s="1"/>
  <c r="FP1707" i="1"/>
  <c r="EG1707" i="1" s="1"/>
  <c r="FR1707" i="1"/>
  <c r="FU1707" i="1"/>
  <c r="FU1700" i="1" s="1"/>
  <c r="GC1707" i="1"/>
  <c r="GC1700" i="1" s="1"/>
  <c r="GD1707" i="1"/>
  <c r="GD1700" i="1" s="1"/>
  <c r="GE1707" i="1"/>
  <c r="GE1700" i="1" s="1"/>
  <c r="D1737" i="1"/>
  <c r="E1739" i="1"/>
  <c r="Z1739" i="1"/>
  <c r="AA1739" i="1"/>
  <c r="AM1739" i="1"/>
  <c r="AN1739" i="1"/>
  <c r="BE1739" i="1"/>
  <c r="BF1739" i="1"/>
  <c r="BG1739" i="1"/>
  <c r="BH1739" i="1"/>
  <c r="BI1739" i="1"/>
  <c r="BJ1739" i="1"/>
  <c r="BK1739" i="1"/>
  <c r="BL1739" i="1"/>
  <c r="BM1739" i="1"/>
  <c r="BN1739" i="1"/>
  <c r="BO1739" i="1"/>
  <c r="BP1739" i="1"/>
  <c r="BQ1739" i="1"/>
  <c r="BR1739" i="1"/>
  <c r="BS1739" i="1"/>
  <c r="BT1739" i="1"/>
  <c r="BU1739" i="1"/>
  <c r="BV1739" i="1"/>
  <c r="BW1739" i="1"/>
  <c r="CN1739" i="1"/>
  <c r="CO1739" i="1"/>
  <c r="CP1739" i="1"/>
  <c r="CQ1739" i="1"/>
  <c r="CR1739" i="1"/>
  <c r="CS1739" i="1"/>
  <c r="CT1739" i="1"/>
  <c r="CU1739" i="1"/>
  <c r="CV1739" i="1"/>
  <c r="CW1739" i="1"/>
  <c r="CX1739" i="1"/>
  <c r="CY1739" i="1"/>
  <c r="CZ1739" i="1"/>
  <c r="DA1739" i="1"/>
  <c r="DB1739" i="1"/>
  <c r="DC1739" i="1"/>
  <c r="DD1739" i="1"/>
  <c r="DE1739" i="1"/>
  <c r="DF1739" i="1"/>
  <c r="DR1739" i="1"/>
  <c r="DS1739" i="1"/>
  <c r="EE1739" i="1"/>
  <c r="EF1739" i="1"/>
  <c r="EW1739" i="1"/>
  <c r="EX1739" i="1"/>
  <c r="EY1739" i="1"/>
  <c r="EZ1739" i="1"/>
  <c r="FA1739" i="1"/>
  <c r="FB1739" i="1"/>
  <c r="FC1739" i="1"/>
  <c r="FD1739" i="1"/>
  <c r="FE1739" i="1"/>
  <c r="FF1739" i="1"/>
  <c r="FG1739" i="1"/>
  <c r="FH1739" i="1"/>
  <c r="FI1739" i="1"/>
  <c r="FJ1739" i="1"/>
  <c r="FK1739" i="1"/>
  <c r="FL1739" i="1"/>
  <c r="FM1739" i="1"/>
  <c r="FN1739" i="1"/>
  <c r="FO1739" i="1"/>
  <c r="GF1739" i="1"/>
  <c r="GG1739" i="1"/>
  <c r="GH1739" i="1"/>
  <c r="GI1739" i="1"/>
  <c r="GJ1739" i="1"/>
  <c r="GK1739" i="1"/>
  <c r="GL1739" i="1"/>
  <c r="GM1739" i="1"/>
  <c r="GN1739" i="1"/>
  <c r="GO1739" i="1"/>
  <c r="GP1739" i="1"/>
  <c r="GQ1739" i="1"/>
  <c r="GR1739" i="1"/>
  <c r="GS1739" i="1"/>
  <c r="GT1739" i="1"/>
  <c r="GU1739" i="1"/>
  <c r="GV1739" i="1"/>
  <c r="GW1739" i="1"/>
  <c r="GX1739" i="1"/>
  <c r="AC1741" i="1"/>
  <c r="P1741" i="1" s="1"/>
  <c r="AE1741" i="1"/>
  <c r="AF1741" i="1"/>
  <c r="AG1741" i="1"/>
  <c r="CU1741" i="1" s="1"/>
  <c r="T1741" i="1" s="1"/>
  <c r="AH1741" i="1"/>
  <c r="CV1741" i="1" s="1"/>
  <c r="U1741" i="1" s="1"/>
  <c r="I59" i="14" s="1"/>
  <c r="AI1741" i="1"/>
  <c r="CW1741" i="1" s="1"/>
  <c r="V1741" i="1" s="1"/>
  <c r="AJ1741" i="1"/>
  <c r="CX1741" i="1" s="1"/>
  <c r="W1741" i="1" s="1"/>
  <c r="FR1741" i="1"/>
  <c r="GL1741" i="1"/>
  <c r="GN1741" i="1"/>
  <c r="GP1741" i="1"/>
  <c r="GV1741" i="1"/>
  <c r="HC1741" i="1" s="1"/>
  <c r="GX1741" i="1" s="1"/>
  <c r="AC1742" i="1"/>
  <c r="P1742" i="1" s="1"/>
  <c r="K55" i="14" s="1"/>
  <c r="AE1742" i="1"/>
  <c r="AF1742" i="1"/>
  <c r="CT1742" i="1" s="1"/>
  <c r="AG1742" i="1"/>
  <c r="CU1742" i="1" s="1"/>
  <c r="T1742" i="1" s="1"/>
  <c r="AH1742" i="1"/>
  <c r="CV1742" i="1" s="1"/>
  <c r="U1742" i="1" s="1"/>
  <c r="AI1742" i="1"/>
  <c r="CW1742" i="1" s="1"/>
  <c r="V1742" i="1" s="1"/>
  <c r="AJ1742" i="1"/>
  <c r="CX1742" i="1" s="1"/>
  <c r="W1742" i="1" s="1"/>
  <c r="CQ1742" i="1"/>
  <c r="FR1742" i="1"/>
  <c r="GL1742" i="1"/>
  <c r="GN1742" i="1"/>
  <c r="GP1742" i="1"/>
  <c r="GV1742" i="1"/>
  <c r="HC1742" i="1" s="1"/>
  <c r="GX1742" i="1" s="1"/>
  <c r="AC1743" i="1"/>
  <c r="P1743" i="1" s="1"/>
  <c r="I62" i="14" s="1"/>
  <c r="AE1743" i="1"/>
  <c r="AF1743" i="1"/>
  <c r="AG1743" i="1"/>
  <c r="CU1743" i="1" s="1"/>
  <c r="T1743" i="1" s="1"/>
  <c r="AH1743" i="1"/>
  <c r="CV1743" i="1" s="1"/>
  <c r="U1743" i="1" s="1"/>
  <c r="AI1743" i="1"/>
  <c r="CW1743" i="1" s="1"/>
  <c r="V1743" i="1" s="1"/>
  <c r="AJ1743" i="1"/>
  <c r="CX1743" i="1" s="1"/>
  <c r="W1743" i="1" s="1"/>
  <c r="FR1743" i="1"/>
  <c r="GL1743" i="1"/>
  <c r="GO1743" i="1"/>
  <c r="GP1743" i="1"/>
  <c r="GV1743" i="1"/>
  <c r="HC1743" i="1" s="1"/>
  <c r="GX1743" i="1" s="1"/>
  <c r="AC1744" i="1"/>
  <c r="AE1744" i="1"/>
  <c r="AD1744" i="1" s="1"/>
  <c r="AF1744" i="1"/>
  <c r="S1744" i="1" s="1"/>
  <c r="CZ1744" i="1" s="1"/>
  <c r="Y1744" i="1" s="1"/>
  <c r="T62" i="14" s="1"/>
  <c r="AG1744" i="1"/>
  <c r="CU1744" i="1" s="1"/>
  <c r="T1744" i="1" s="1"/>
  <c r="AH1744" i="1"/>
  <c r="CV1744" i="1" s="1"/>
  <c r="U1744" i="1" s="1"/>
  <c r="AI1744" i="1"/>
  <c r="CW1744" i="1" s="1"/>
  <c r="V1744" i="1" s="1"/>
  <c r="AJ1744" i="1"/>
  <c r="CX1744" i="1" s="1"/>
  <c r="W1744" i="1" s="1"/>
  <c r="FR1744" i="1"/>
  <c r="GL1744" i="1"/>
  <c r="GO1744" i="1"/>
  <c r="GP1744" i="1"/>
  <c r="GV1744" i="1"/>
  <c r="HC1744" i="1" s="1"/>
  <c r="GX1744" i="1" s="1"/>
  <c r="AC1745" i="1"/>
  <c r="P1745" i="1" s="1"/>
  <c r="I67" i="14" s="1"/>
  <c r="AE1745" i="1"/>
  <c r="AD1745" i="1" s="1"/>
  <c r="AF1745" i="1"/>
  <c r="S1745" i="1" s="1"/>
  <c r="I66" i="14" s="1"/>
  <c r="AG1745" i="1"/>
  <c r="CU1745" i="1" s="1"/>
  <c r="T1745" i="1" s="1"/>
  <c r="AH1745" i="1"/>
  <c r="CV1745" i="1" s="1"/>
  <c r="U1745" i="1" s="1"/>
  <c r="I70" i="14" s="1"/>
  <c r="AI1745" i="1"/>
  <c r="CW1745" i="1" s="1"/>
  <c r="V1745" i="1" s="1"/>
  <c r="AJ1745" i="1"/>
  <c r="CX1745" i="1" s="1"/>
  <c r="W1745" i="1" s="1"/>
  <c r="FR1745" i="1"/>
  <c r="GL1745" i="1"/>
  <c r="GN1745" i="1"/>
  <c r="GP1745" i="1"/>
  <c r="GV1745" i="1"/>
  <c r="HC1745" i="1" s="1"/>
  <c r="GX1745" i="1" s="1"/>
  <c r="AC1746" i="1"/>
  <c r="AE1746" i="1"/>
  <c r="AF1746" i="1"/>
  <c r="S1746" i="1" s="1"/>
  <c r="AG1746" i="1"/>
  <c r="CU1746" i="1" s="1"/>
  <c r="T1746" i="1" s="1"/>
  <c r="AH1746" i="1"/>
  <c r="CV1746" i="1" s="1"/>
  <c r="U1746" i="1" s="1"/>
  <c r="AI1746" i="1"/>
  <c r="CW1746" i="1" s="1"/>
  <c r="V1746" i="1" s="1"/>
  <c r="AJ1746" i="1"/>
  <c r="CX1746" i="1" s="1"/>
  <c r="W1746" i="1" s="1"/>
  <c r="FR1746" i="1"/>
  <c r="GL1746" i="1"/>
  <c r="GN1746" i="1"/>
  <c r="GP1746" i="1"/>
  <c r="GV1746" i="1"/>
  <c r="HC1746" i="1" s="1"/>
  <c r="GX1746" i="1" s="1"/>
  <c r="AC1747" i="1"/>
  <c r="AE1747" i="1"/>
  <c r="AF1747" i="1"/>
  <c r="S1747" i="1" s="1"/>
  <c r="CY1747" i="1" s="1"/>
  <c r="X1747" i="1" s="1"/>
  <c r="Q73" i="14" s="1"/>
  <c r="AG1747" i="1"/>
  <c r="AH1747" i="1"/>
  <c r="AI1747" i="1"/>
  <c r="AJ1747" i="1"/>
  <c r="CU1747" i="1"/>
  <c r="T1747" i="1" s="1"/>
  <c r="CV1747" i="1"/>
  <c r="U1747" i="1" s="1"/>
  <c r="CW1747" i="1"/>
  <c r="V1747" i="1" s="1"/>
  <c r="CX1747" i="1"/>
  <c r="W1747" i="1" s="1"/>
  <c r="FR1747" i="1"/>
  <c r="GL1747" i="1"/>
  <c r="GN1747" i="1"/>
  <c r="GP1747" i="1"/>
  <c r="GV1747" i="1"/>
  <c r="HC1747" i="1"/>
  <c r="GX1747" i="1" s="1"/>
  <c r="AC1748" i="1"/>
  <c r="AE1748" i="1"/>
  <c r="CR1748" i="1" s="1"/>
  <c r="AF1748" i="1"/>
  <c r="CT1748" i="1" s="1"/>
  <c r="AG1748" i="1"/>
  <c r="AH1748" i="1"/>
  <c r="AI1748" i="1"/>
  <c r="CW1748" i="1" s="1"/>
  <c r="V1748" i="1" s="1"/>
  <c r="AJ1748" i="1"/>
  <c r="CX1748" i="1" s="1"/>
  <c r="W1748" i="1" s="1"/>
  <c r="CU1748" i="1"/>
  <c r="T1748" i="1" s="1"/>
  <c r="CV1748" i="1"/>
  <c r="U1748" i="1" s="1"/>
  <c r="FR1748" i="1"/>
  <c r="GL1748" i="1"/>
  <c r="GN1748" i="1"/>
  <c r="GP1748" i="1"/>
  <c r="GV1748" i="1"/>
  <c r="HC1748" i="1" s="1"/>
  <c r="GX1748" i="1" s="1"/>
  <c r="B1750" i="1"/>
  <c r="B1739" i="1" s="1"/>
  <c r="C1750" i="1"/>
  <c r="C1739" i="1" s="1"/>
  <c r="D1750" i="1"/>
  <c r="D1739" i="1" s="1"/>
  <c r="F1750" i="1"/>
  <c r="F1739" i="1" s="1"/>
  <c r="G1750" i="1"/>
  <c r="BX1750" i="1"/>
  <c r="BX1739" i="1" s="1"/>
  <c r="CK1750" i="1"/>
  <c r="CK1739" i="1" s="1"/>
  <c r="CL1750" i="1"/>
  <c r="CM1750" i="1"/>
  <c r="FP1750" i="1"/>
  <c r="FP1739" i="1" s="1"/>
  <c r="GC1750" i="1"/>
  <c r="GC1739" i="1" s="1"/>
  <c r="GD1750" i="1"/>
  <c r="GD1739" i="1" s="1"/>
  <c r="GE1750" i="1"/>
  <c r="B1780" i="1"/>
  <c r="B1696" i="1" s="1"/>
  <c r="C1780" i="1"/>
  <c r="C1696" i="1" s="1"/>
  <c r="D1780" i="1"/>
  <c r="D1696" i="1" s="1"/>
  <c r="F1780" i="1"/>
  <c r="F1696" i="1" s="1"/>
  <c r="G1780" i="1"/>
  <c r="F1809" i="1"/>
  <c r="P1809" i="1"/>
  <c r="F1813" i="1"/>
  <c r="P1813" i="1"/>
  <c r="D1819" i="1"/>
  <c r="E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AK1821" i="1"/>
  <c r="AL1821" i="1"/>
  <c r="AM1821" i="1"/>
  <c r="AN1821" i="1"/>
  <c r="BE1821" i="1"/>
  <c r="BF1821" i="1"/>
  <c r="BG1821" i="1"/>
  <c r="BH1821" i="1"/>
  <c r="BI1821" i="1"/>
  <c r="BJ1821" i="1"/>
  <c r="BK1821" i="1"/>
  <c r="BL1821" i="1"/>
  <c r="BM1821" i="1"/>
  <c r="BN1821" i="1"/>
  <c r="BO1821" i="1"/>
  <c r="BP1821" i="1"/>
  <c r="BQ1821" i="1"/>
  <c r="BR1821" i="1"/>
  <c r="BS1821" i="1"/>
  <c r="BT1821" i="1"/>
  <c r="BU1821" i="1"/>
  <c r="BV1821" i="1"/>
  <c r="BW1821" i="1"/>
  <c r="BX1821" i="1"/>
  <c r="BY1821" i="1"/>
  <c r="BZ1821" i="1"/>
  <c r="CA1821" i="1"/>
  <c r="CB1821" i="1"/>
  <c r="CC1821" i="1"/>
  <c r="CD1821" i="1"/>
  <c r="CE1821" i="1"/>
  <c r="CF1821" i="1"/>
  <c r="CG1821" i="1"/>
  <c r="CH1821" i="1"/>
  <c r="CI1821" i="1"/>
  <c r="CJ1821" i="1"/>
  <c r="CK1821" i="1"/>
  <c r="CL1821" i="1"/>
  <c r="CM1821" i="1"/>
  <c r="CN1821" i="1"/>
  <c r="CO1821" i="1"/>
  <c r="CP1821" i="1"/>
  <c r="CQ1821" i="1"/>
  <c r="CR1821" i="1"/>
  <c r="CS1821" i="1"/>
  <c r="CT1821" i="1"/>
  <c r="CU1821" i="1"/>
  <c r="CV1821" i="1"/>
  <c r="CW1821" i="1"/>
  <c r="CX1821" i="1"/>
  <c r="CY1821" i="1"/>
  <c r="CZ1821" i="1"/>
  <c r="DA1821" i="1"/>
  <c r="DB1821" i="1"/>
  <c r="DC1821" i="1"/>
  <c r="DD1821" i="1"/>
  <c r="DE1821" i="1"/>
  <c r="DF1821" i="1"/>
  <c r="DR1821" i="1"/>
  <c r="DS1821" i="1"/>
  <c r="DT1821" i="1"/>
  <c r="DU1821" i="1"/>
  <c r="DV1821" i="1"/>
  <c r="DW1821" i="1"/>
  <c r="DX1821" i="1"/>
  <c r="DY1821" i="1"/>
  <c r="DZ1821" i="1"/>
  <c r="EA1821" i="1"/>
  <c r="EB1821" i="1"/>
  <c r="EC1821" i="1"/>
  <c r="ED1821" i="1"/>
  <c r="EE1821" i="1"/>
  <c r="EF1821" i="1"/>
  <c r="EW1821" i="1"/>
  <c r="EX1821" i="1"/>
  <c r="EY1821" i="1"/>
  <c r="EZ1821" i="1"/>
  <c r="FA1821" i="1"/>
  <c r="FB1821" i="1"/>
  <c r="FC1821" i="1"/>
  <c r="FD1821" i="1"/>
  <c r="FE1821" i="1"/>
  <c r="FF1821" i="1"/>
  <c r="FG1821" i="1"/>
  <c r="FH1821" i="1"/>
  <c r="FI1821" i="1"/>
  <c r="FJ1821" i="1"/>
  <c r="FK1821" i="1"/>
  <c r="FL1821" i="1"/>
  <c r="FM1821" i="1"/>
  <c r="FN1821" i="1"/>
  <c r="FO1821" i="1"/>
  <c r="FP1821" i="1"/>
  <c r="FQ1821" i="1"/>
  <c r="FR1821" i="1"/>
  <c r="FS1821" i="1"/>
  <c r="FT1821" i="1"/>
  <c r="FU1821" i="1"/>
  <c r="FV1821" i="1"/>
  <c r="FW1821" i="1"/>
  <c r="FX1821" i="1"/>
  <c r="FY1821" i="1"/>
  <c r="FZ1821" i="1"/>
  <c r="GA1821" i="1"/>
  <c r="GB1821" i="1"/>
  <c r="GC1821" i="1"/>
  <c r="GD1821" i="1"/>
  <c r="GE1821" i="1"/>
  <c r="GF1821" i="1"/>
  <c r="GG1821" i="1"/>
  <c r="GH1821" i="1"/>
  <c r="GI1821" i="1"/>
  <c r="GJ1821" i="1"/>
  <c r="GK1821" i="1"/>
  <c r="GL1821" i="1"/>
  <c r="GM1821" i="1"/>
  <c r="GN1821" i="1"/>
  <c r="GO1821" i="1"/>
  <c r="GP1821" i="1"/>
  <c r="GQ1821" i="1"/>
  <c r="GR1821" i="1"/>
  <c r="GS1821" i="1"/>
  <c r="GT1821" i="1"/>
  <c r="GU1821" i="1"/>
  <c r="GV1821" i="1"/>
  <c r="GW1821" i="1"/>
  <c r="GX1821" i="1"/>
  <c r="D1823" i="1"/>
  <c r="E1825" i="1"/>
  <c r="Z1825" i="1"/>
  <c r="AA1825" i="1"/>
  <c r="AM1825" i="1"/>
  <c r="AN1825" i="1"/>
  <c r="BE1825" i="1"/>
  <c r="BF1825" i="1"/>
  <c r="BG1825" i="1"/>
  <c r="BH1825" i="1"/>
  <c r="BI1825" i="1"/>
  <c r="BJ1825" i="1"/>
  <c r="BK1825" i="1"/>
  <c r="BL1825" i="1"/>
  <c r="BM1825" i="1"/>
  <c r="BN1825" i="1"/>
  <c r="BO1825" i="1"/>
  <c r="BP1825" i="1"/>
  <c r="BQ1825" i="1"/>
  <c r="BR1825" i="1"/>
  <c r="BS1825" i="1"/>
  <c r="BT1825" i="1"/>
  <c r="BU1825" i="1"/>
  <c r="BV1825" i="1"/>
  <c r="BW1825" i="1"/>
  <c r="CN1825" i="1"/>
  <c r="CO1825" i="1"/>
  <c r="CP1825" i="1"/>
  <c r="CQ1825" i="1"/>
  <c r="CR1825" i="1"/>
  <c r="CS1825" i="1"/>
  <c r="CT1825" i="1"/>
  <c r="CU1825" i="1"/>
  <c r="CV1825" i="1"/>
  <c r="CW1825" i="1"/>
  <c r="CX1825" i="1"/>
  <c r="CY1825" i="1"/>
  <c r="CZ1825" i="1"/>
  <c r="DA1825" i="1"/>
  <c r="DB1825" i="1"/>
  <c r="DC1825" i="1"/>
  <c r="DD1825" i="1"/>
  <c r="DE1825" i="1"/>
  <c r="DF1825" i="1"/>
  <c r="DR1825" i="1"/>
  <c r="DS1825" i="1"/>
  <c r="EE1825" i="1"/>
  <c r="EF1825" i="1"/>
  <c r="EW1825" i="1"/>
  <c r="EX1825" i="1"/>
  <c r="EY1825" i="1"/>
  <c r="EZ1825" i="1"/>
  <c r="FA1825" i="1"/>
  <c r="FB1825" i="1"/>
  <c r="FC1825" i="1"/>
  <c r="FD1825" i="1"/>
  <c r="FE1825" i="1"/>
  <c r="FF1825" i="1"/>
  <c r="FG1825" i="1"/>
  <c r="FH1825" i="1"/>
  <c r="FI1825" i="1"/>
  <c r="FJ1825" i="1"/>
  <c r="FK1825" i="1"/>
  <c r="FL1825" i="1"/>
  <c r="FM1825" i="1"/>
  <c r="FN1825" i="1"/>
  <c r="FO1825" i="1"/>
  <c r="GF1825" i="1"/>
  <c r="GG1825" i="1"/>
  <c r="GH1825" i="1"/>
  <c r="GI1825" i="1"/>
  <c r="GJ1825" i="1"/>
  <c r="GK1825" i="1"/>
  <c r="GL1825" i="1"/>
  <c r="GM1825" i="1"/>
  <c r="GN1825" i="1"/>
  <c r="GO1825" i="1"/>
  <c r="GP1825" i="1"/>
  <c r="GQ1825" i="1"/>
  <c r="GR1825" i="1"/>
  <c r="GS1825" i="1"/>
  <c r="GT1825" i="1"/>
  <c r="GU1825" i="1"/>
  <c r="GV1825" i="1"/>
  <c r="GW1825" i="1"/>
  <c r="GX1825" i="1"/>
  <c r="S1827" i="1"/>
  <c r="AC1827" i="1"/>
  <c r="P1827" i="1" s="1"/>
  <c r="AE1827" i="1"/>
  <c r="AD1827" i="1" s="1"/>
  <c r="AF1827" i="1"/>
  <c r="AG1827" i="1"/>
  <c r="CU1827" i="1" s="1"/>
  <c r="T1827" i="1" s="1"/>
  <c r="AH1827" i="1"/>
  <c r="CV1827" i="1" s="1"/>
  <c r="U1827" i="1" s="1"/>
  <c r="AI1827" i="1"/>
  <c r="CW1827" i="1" s="1"/>
  <c r="V1827" i="1" s="1"/>
  <c r="AJ1827" i="1"/>
  <c r="CX1827" i="1" s="1"/>
  <c r="W1827" i="1" s="1"/>
  <c r="CQ1827" i="1"/>
  <c r="CS1827" i="1"/>
  <c r="CT1827" i="1"/>
  <c r="FR1827" i="1"/>
  <c r="GL1827" i="1"/>
  <c r="BZ1832" i="1" s="1"/>
  <c r="GN1827" i="1"/>
  <c r="GO1827" i="1"/>
  <c r="GV1827" i="1"/>
  <c r="HC1827" i="1" s="1"/>
  <c r="GX1827" i="1" s="1"/>
  <c r="AC1828" i="1"/>
  <c r="CQ1828" i="1" s="1"/>
  <c r="AE1828" i="1"/>
  <c r="AD1828" i="1" s="1"/>
  <c r="AF1828" i="1"/>
  <c r="S1828" i="1" s="1"/>
  <c r="K31" i="15" s="1"/>
  <c r="AG1828" i="1"/>
  <c r="CU1828" i="1" s="1"/>
  <c r="T1828" i="1" s="1"/>
  <c r="AH1828" i="1"/>
  <c r="CV1828" i="1" s="1"/>
  <c r="U1828" i="1" s="1"/>
  <c r="AI1828" i="1"/>
  <c r="CW1828" i="1" s="1"/>
  <c r="V1828" i="1" s="1"/>
  <c r="AJ1828" i="1"/>
  <c r="CX1828" i="1" s="1"/>
  <c r="W1828" i="1" s="1"/>
  <c r="CT1828" i="1"/>
  <c r="FR1828" i="1"/>
  <c r="GL1828" i="1"/>
  <c r="GN1828" i="1"/>
  <c r="GO1828" i="1"/>
  <c r="GV1828" i="1"/>
  <c r="HC1828" i="1" s="1"/>
  <c r="GX1828" i="1" s="1"/>
  <c r="AC1829" i="1"/>
  <c r="AE1829" i="1"/>
  <c r="Q1829" i="1" s="1"/>
  <c r="I38" i="15" s="1"/>
  <c r="AF1829" i="1"/>
  <c r="CT1829" i="1" s="1"/>
  <c r="AG1829" i="1"/>
  <c r="CU1829" i="1" s="1"/>
  <c r="T1829" i="1" s="1"/>
  <c r="AH1829" i="1"/>
  <c r="CV1829" i="1" s="1"/>
  <c r="U1829" i="1" s="1"/>
  <c r="AI1829" i="1"/>
  <c r="CW1829" i="1" s="1"/>
  <c r="V1829" i="1" s="1"/>
  <c r="AJ1829" i="1"/>
  <c r="CX1829" i="1" s="1"/>
  <c r="W1829" i="1" s="1"/>
  <c r="CR1829" i="1"/>
  <c r="FR1829" i="1"/>
  <c r="BY1832" i="1" s="1"/>
  <c r="GL1829" i="1"/>
  <c r="GO1829" i="1"/>
  <c r="CC1832" i="1" s="1"/>
  <c r="GP1829" i="1"/>
  <c r="GV1829" i="1"/>
  <c r="HC1829" i="1" s="1"/>
  <c r="GX1829" i="1" s="1"/>
  <c r="W1830" i="1"/>
  <c r="AC1830" i="1"/>
  <c r="AE1830" i="1"/>
  <c r="AD1830" i="1" s="1"/>
  <c r="AF1830" i="1"/>
  <c r="S1830" i="1" s="1"/>
  <c r="AG1830" i="1"/>
  <c r="CU1830" i="1" s="1"/>
  <c r="T1830" i="1" s="1"/>
  <c r="AH1830" i="1"/>
  <c r="CV1830" i="1" s="1"/>
  <c r="U1830" i="1" s="1"/>
  <c r="AI1830" i="1"/>
  <c r="CW1830" i="1" s="1"/>
  <c r="V1830" i="1" s="1"/>
  <c r="AJ1830" i="1"/>
  <c r="CX1830" i="1" s="1"/>
  <c r="FR1830" i="1"/>
  <c r="GL1830" i="1"/>
  <c r="GO1830" i="1"/>
  <c r="GP1830" i="1"/>
  <c r="GV1830" i="1"/>
  <c r="HC1830" i="1" s="1"/>
  <c r="GX1830" i="1" s="1"/>
  <c r="B1832" i="1"/>
  <c r="B1825" i="1" s="1"/>
  <c r="C1832" i="1"/>
  <c r="C1825" i="1" s="1"/>
  <c r="D1832" i="1"/>
  <c r="D1825" i="1" s="1"/>
  <c r="F1832" i="1"/>
  <c r="F1825" i="1" s="1"/>
  <c r="G1832" i="1"/>
  <c r="A44" i="15" s="1"/>
  <c r="BD1832" i="1"/>
  <c r="F1857" i="1" s="1"/>
  <c r="BX1832" i="1"/>
  <c r="CK1832" i="1"/>
  <c r="CK1825" i="1" s="1"/>
  <c r="CL1832" i="1"/>
  <c r="CM1832" i="1"/>
  <c r="CM1825" i="1" s="1"/>
  <c r="FP1832" i="1"/>
  <c r="EG1832" i="1" s="1"/>
  <c r="EG1862" i="1" s="1"/>
  <c r="GC1832" i="1"/>
  <c r="GC1825" i="1" s="1"/>
  <c r="GD1832" i="1"/>
  <c r="GE1832" i="1"/>
  <c r="B1862" i="1"/>
  <c r="B1821" i="1" s="1"/>
  <c r="C1862" i="1"/>
  <c r="C1821" i="1" s="1"/>
  <c r="D1862" i="1"/>
  <c r="D1821" i="1" s="1"/>
  <c r="F1862" i="1"/>
  <c r="F1821" i="1" s="1"/>
  <c r="G1862" i="1"/>
  <c r="D1899" i="1"/>
  <c r="E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AK1901" i="1"/>
  <c r="AL1901" i="1"/>
  <c r="AM1901" i="1"/>
  <c r="AN1901" i="1"/>
  <c r="BE1901" i="1"/>
  <c r="BF1901" i="1"/>
  <c r="BG1901" i="1"/>
  <c r="BH1901" i="1"/>
  <c r="BI1901" i="1"/>
  <c r="BJ1901" i="1"/>
  <c r="BK1901" i="1"/>
  <c r="BL1901" i="1"/>
  <c r="BM1901" i="1"/>
  <c r="BN1901" i="1"/>
  <c r="BO1901" i="1"/>
  <c r="BP1901" i="1"/>
  <c r="BQ1901" i="1"/>
  <c r="BR1901" i="1"/>
  <c r="BS1901" i="1"/>
  <c r="BT1901" i="1"/>
  <c r="BU1901" i="1"/>
  <c r="BV1901" i="1"/>
  <c r="BW1901" i="1"/>
  <c r="BX1901" i="1"/>
  <c r="BY1901" i="1"/>
  <c r="BZ1901" i="1"/>
  <c r="CA1901" i="1"/>
  <c r="CB1901" i="1"/>
  <c r="CC1901" i="1"/>
  <c r="CD1901" i="1"/>
  <c r="CE1901" i="1"/>
  <c r="CF1901" i="1"/>
  <c r="CG1901" i="1"/>
  <c r="CH1901" i="1"/>
  <c r="CI1901" i="1"/>
  <c r="CJ1901" i="1"/>
  <c r="CK1901" i="1"/>
  <c r="CL1901" i="1"/>
  <c r="CM1901" i="1"/>
  <c r="CN1901" i="1"/>
  <c r="CO1901" i="1"/>
  <c r="CP1901" i="1"/>
  <c r="CQ1901" i="1"/>
  <c r="CR1901" i="1"/>
  <c r="CS1901" i="1"/>
  <c r="CT1901" i="1"/>
  <c r="CU1901" i="1"/>
  <c r="CV1901" i="1"/>
  <c r="CW1901" i="1"/>
  <c r="CX1901" i="1"/>
  <c r="CY1901" i="1"/>
  <c r="CZ1901" i="1"/>
  <c r="DA1901" i="1"/>
  <c r="DB1901" i="1"/>
  <c r="DC1901" i="1"/>
  <c r="DD1901" i="1"/>
  <c r="DE1901" i="1"/>
  <c r="DF1901" i="1"/>
  <c r="DR1901" i="1"/>
  <c r="DS1901" i="1"/>
  <c r="DT1901" i="1"/>
  <c r="DU1901" i="1"/>
  <c r="DV1901" i="1"/>
  <c r="DW1901" i="1"/>
  <c r="DX1901" i="1"/>
  <c r="DY1901" i="1"/>
  <c r="DZ1901" i="1"/>
  <c r="EA1901" i="1"/>
  <c r="EB1901" i="1"/>
  <c r="EC1901" i="1"/>
  <c r="ED1901" i="1"/>
  <c r="EE1901" i="1"/>
  <c r="EF1901" i="1"/>
  <c r="EW1901" i="1"/>
  <c r="EX1901" i="1"/>
  <c r="EY1901" i="1"/>
  <c r="EZ1901" i="1"/>
  <c r="FA1901" i="1"/>
  <c r="FB1901" i="1"/>
  <c r="FC1901" i="1"/>
  <c r="FD1901" i="1"/>
  <c r="FE1901" i="1"/>
  <c r="FF1901" i="1"/>
  <c r="FG1901" i="1"/>
  <c r="FH1901" i="1"/>
  <c r="FI1901" i="1"/>
  <c r="FJ1901" i="1"/>
  <c r="FK1901" i="1"/>
  <c r="FL1901" i="1"/>
  <c r="FM1901" i="1"/>
  <c r="FN1901" i="1"/>
  <c r="FO1901" i="1"/>
  <c r="FP1901" i="1"/>
  <c r="FQ1901" i="1"/>
  <c r="FR1901" i="1"/>
  <c r="FS1901" i="1"/>
  <c r="FT1901" i="1"/>
  <c r="FU1901" i="1"/>
  <c r="FV1901" i="1"/>
  <c r="FW1901" i="1"/>
  <c r="FX1901" i="1"/>
  <c r="FY1901" i="1"/>
  <c r="FZ1901" i="1"/>
  <c r="GA1901" i="1"/>
  <c r="GB1901" i="1"/>
  <c r="GC1901" i="1"/>
  <c r="GD1901" i="1"/>
  <c r="GE1901" i="1"/>
  <c r="GF1901" i="1"/>
  <c r="GG1901" i="1"/>
  <c r="GH1901" i="1"/>
  <c r="GI1901" i="1"/>
  <c r="GJ1901" i="1"/>
  <c r="GK1901" i="1"/>
  <c r="GL1901" i="1"/>
  <c r="GM1901" i="1"/>
  <c r="GN1901" i="1"/>
  <c r="GO1901" i="1"/>
  <c r="GP1901" i="1"/>
  <c r="GQ1901" i="1"/>
  <c r="GR1901" i="1"/>
  <c r="GS1901" i="1"/>
  <c r="GT1901" i="1"/>
  <c r="GU1901" i="1"/>
  <c r="GV1901" i="1"/>
  <c r="GW1901" i="1"/>
  <c r="GX1901" i="1"/>
  <c r="D1903" i="1"/>
  <c r="E1905" i="1"/>
  <c r="Z1905" i="1"/>
  <c r="AA1905" i="1"/>
  <c r="AM1905" i="1"/>
  <c r="AN1905" i="1"/>
  <c r="BE1905" i="1"/>
  <c r="BF1905" i="1"/>
  <c r="BG1905" i="1"/>
  <c r="BH1905" i="1"/>
  <c r="BI1905" i="1"/>
  <c r="BJ1905" i="1"/>
  <c r="BK1905" i="1"/>
  <c r="BL1905" i="1"/>
  <c r="BM1905" i="1"/>
  <c r="BN1905" i="1"/>
  <c r="BO1905" i="1"/>
  <c r="BP1905" i="1"/>
  <c r="BQ1905" i="1"/>
  <c r="BR1905" i="1"/>
  <c r="BS1905" i="1"/>
  <c r="BT1905" i="1"/>
  <c r="BU1905" i="1"/>
  <c r="BV1905" i="1"/>
  <c r="BW1905" i="1"/>
  <c r="CN1905" i="1"/>
  <c r="CO1905" i="1"/>
  <c r="CP1905" i="1"/>
  <c r="CQ1905" i="1"/>
  <c r="CR1905" i="1"/>
  <c r="CS1905" i="1"/>
  <c r="CT1905" i="1"/>
  <c r="CU1905" i="1"/>
  <c r="CV1905" i="1"/>
  <c r="CW1905" i="1"/>
  <c r="CX1905" i="1"/>
  <c r="CY1905" i="1"/>
  <c r="CZ1905" i="1"/>
  <c r="DA1905" i="1"/>
  <c r="DB1905" i="1"/>
  <c r="DC1905" i="1"/>
  <c r="DD1905" i="1"/>
  <c r="DE1905" i="1"/>
  <c r="DF1905" i="1"/>
  <c r="DR1905" i="1"/>
  <c r="DS1905" i="1"/>
  <c r="EE1905" i="1"/>
  <c r="EF1905" i="1"/>
  <c r="EW1905" i="1"/>
  <c r="EX1905" i="1"/>
  <c r="EY1905" i="1"/>
  <c r="EZ1905" i="1"/>
  <c r="FA1905" i="1"/>
  <c r="FB1905" i="1"/>
  <c r="FC1905" i="1"/>
  <c r="FD1905" i="1"/>
  <c r="FE1905" i="1"/>
  <c r="FF1905" i="1"/>
  <c r="FG1905" i="1"/>
  <c r="FH1905" i="1"/>
  <c r="FI1905" i="1"/>
  <c r="FJ1905" i="1"/>
  <c r="FK1905" i="1"/>
  <c r="FL1905" i="1"/>
  <c r="FM1905" i="1"/>
  <c r="FN1905" i="1"/>
  <c r="FO1905" i="1"/>
  <c r="GF1905" i="1"/>
  <c r="GG1905" i="1"/>
  <c r="GH1905" i="1"/>
  <c r="GI1905" i="1"/>
  <c r="GJ1905" i="1"/>
  <c r="GK1905" i="1"/>
  <c r="GL1905" i="1"/>
  <c r="GM1905" i="1"/>
  <c r="GN1905" i="1"/>
  <c r="GO1905" i="1"/>
  <c r="GP1905" i="1"/>
  <c r="GQ1905" i="1"/>
  <c r="GR1905" i="1"/>
  <c r="GS1905" i="1"/>
  <c r="GT1905" i="1"/>
  <c r="GU1905" i="1"/>
  <c r="GV1905" i="1"/>
  <c r="GW1905" i="1"/>
  <c r="GX1905" i="1"/>
  <c r="AC1907" i="1"/>
  <c r="CQ1907" i="1" s="1"/>
  <c r="AE1907" i="1"/>
  <c r="CR1907" i="1" s="1"/>
  <c r="AF1907" i="1"/>
  <c r="S1907" i="1" s="1"/>
  <c r="AG1907" i="1"/>
  <c r="CU1907" i="1" s="1"/>
  <c r="T1907" i="1" s="1"/>
  <c r="AH1907" i="1"/>
  <c r="CV1907" i="1" s="1"/>
  <c r="U1907" i="1" s="1"/>
  <c r="I34" i="16" s="1"/>
  <c r="AI1907" i="1"/>
  <c r="CW1907" i="1" s="1"/>
  <c r="V1907" i="1" s="1"/>
  <c r="AJ1907" i="1"/>
  <c r="CX1907" i="1"/>
  <c r="W1907" i="1" s="1"/>
  <c r="FR1907" i="1"/>
  <c r="GL1907" i="1"/>
  <c r="BZ1920" i="1" s="1"/>
  <c r="BZ1905" i="1" s="1"/>
  <c r="GN1907" i="1"/>
  <c r="GO1907" i="1"/>
  <c r="GV1907" i="1"/>
  <c r="HC1907" i="1" s="1"/>
  <c r="GX1907" i="1" s="1"/>
  <c r="AC1908" i="1"/>
  <c r="P1908" i="1" s="1"/>
  <c r="AE1908" i="1"/>
  <c r="AF1908" i="1"/>
  <c r="S1908" i="1" s="1"/>
  <c r="AG1908" i="1"/>
  <c r="CU1908" i="1" s="1"/>
  <c r="T1908" i="1" s="1"/>
  <c r="AH1908" i="1"/>
  <c r="CV1908" i="1" s="1"/>
  <c r="U1908" i="1" s="1"/>
  <c r="AI1908" i="1"/>
  <c r="CW1908" i="1" s="1"/>
  <c r="V1908" i="1" s="1"/>
  <c r="AJ1908" i="1"/>
  <c r="CX1908" i="1" s="1"/>
  <c r="W1908" i="1" s="1"/>
  <c r="FR1908" i="1"/>
  <c r="GL1908" i="1"/>
  <c r="GN1908" i="1"/>
  <c r="GO1908" i="1"/>
  <c r="GV1908" i="1"/>
  <c r="HC1908" i="1" s="1"/>
  <c r="GX1908" i="1" s="1"/>
  <c r="W1909" i="1"/>
  <c r="AC1909" i="1"/>
  <c r="CQ1909" i="1" s="1"/>
  <c r="AE1909" i="1"/>
  <c r="Q1909" i="1" s="1"/>
  <c r="AF1909" i="1"/>
  <c r="S1909" i="1" s="1"/>
  <c r="AG1909" i="1"/>
  <c r="CU1909" i="1" s="1"/>
  <c r="T1909" i="1" s="1"/>
  <c r="AH1909" i="1"/>
  <c r="AI1909" i="1"/>
  <c r="CW1909" i="1" s="1"/>
  <c r="V1909" i="1" s="1"/>
  <c r="AJ1909" i="1"/>
  <c r="CX1909" i="1" s="1"/>
  <c r="CR1909" i="1"/>
  <c r="CV1909" i="1"/>
  <c r="U1909" i="1" s="1"/>
  <c r="I41" i="16" s="1"/>
  <c r="FR1909" i="1"/>
  <c r="GL1909" i="1"/>
  <c r="GN1909" i="1"/>
  <c r="GO1909" i="1"/>
  <c r="GV1909" i="1"/>
  <c r="HC1909" i="1" s="1"/>
  <c r="GX1909" i="1" s="1"/>
  <c r="AC1910" i="1"/>
  <c r="CQ1910" i="1" s="1"/>
  <c r="AE1910" i="1"/>
  <c r="CS1910" i="1" s="1"/>
  <c r="AF1910" i="1"/>
  <c r="CT1910" i="1" s="1"/>
  <c r="AG1910" i="1"/>
  <c r="CU1910" i="1" s="1"/>
  <c r="T1910" i="1" s="1"/>
  <c r="AH1910" i="1"/>
  <c r="CV1910" i="1" s="1"/>
  <c r="U1910" i="1" s="1"/>
  <c r="AI1910" i="1"/>
  <c r="AJ1910" i="1"/>
  <c r="CX1910" i="1" s="1"/>
  <c r="W1910" i="1" s="1"/>
  <c r="CW1910" i="1"/>
  <c r="V1910" i="1" s="1"/>
  <c r="FR1910" i="1"/>
  <c r="GL1910" i="1"/>
  <c r="GN1910" i="1"/>
  <c r="GO1910" i="1"/>
  <c r="GV1910" i="1"/>
  <c r="HC1910" i="1" s="1"/>
  <c r="GX1910" i="1" s="1"/>
  <c r="AC1911" i="1"/>
  <c r="AE1911" i="1"/>
  <c r="Q1911" i="1" s="1"/>
  <c r="AF1911" i="1"/>
  <c r="AG1911" i="1"/>
  <c r="CU1911" i="1" s="1"/>
  <c r="T1911" i="1" s="1"/>
  <c r="AH1911" i="1"/>
  <c r="CV1911" i="1" s="1"/>
  <c r="U1911" i="1" s="1"/>
  <c r="I48" i="16" s="1"/>
  <c r="AI1911" i="1"/>
  <c r="CW1911" i="1" s="1"/>
  <c r="V1911" i="1" s="1"/>
  <c r="AJ1911" i="1"/>
  <c r="CX1911" i="1" s="1"/>
  <c r="W1911" i="1" s="1"/>
  <c r="FR1911" i="1"/>
  <c r="GL1911" i="1"/>
  <c r="GN1911" i="1"/>
  <c r="GO1911" i="1"/>
  <c r="GV1911" i="1"/>
  <c r="HC1911" i="1" s="1"/>
  <c r="GX1911" i="1" s="1"/>
  <c r="AC1912" i="1"/>
  <c r="AE1912" i="1"/>
  <c r="AD1912" i="1" s="1"/>
  <c r="AF1912" i="1"/>
  <c r="AG1912" i="1"/>
  <c r="CU1912" i="1" s="1"/>
  <c r="T1912" i="1" s="1"/>
  <c r="AH1912" i="1"/>
  <c r="CV1912" i="1" s="1"/>
  <c r="U1912" i="1" s="1"/>
  <c r="AI1912" i="1"/>
  <c r="CW1912" i="1" s="1"/>
  <c r="V1912" i="1" s="1"/>
  <c r="AJ1912" i="1"/>
  <c r="CX1912" i="1" s="1"/>
  <c r="W1912" i="1" s="1"/>
  <c r="FR1912" i="1"/>
  <c r="GL1912" i="1"/>
  <c r="GN1912" i="1"/>
  <c r="GO1912" i="1"/>
  <c r="GV1912" i="1"/>
  <c r="HC1912" i="1" s="1"/>
  <c r="GX1912" i="1" s="1"/>
  <c r="AC1913" i="1"/>
  <c r="AE1913" i="1"/>
  <c r="CS1913" i="1" s="1"/>
  <c r="AF1913" i="1"/>
  <c r="CT1913" i="1" s="1"/>
  <c r="AG1913" i="1"/>
  <c r="CU1913" i="1" s="1"/>
  <c r="T1913" i="1" s="1"/>
  <c r="AH1913" i="1"/>
  <c r="CV1913" i="1" s="1"/>
  <c r="U1913" i="1" s="1"/>
  <c r="I55" i="16" s="1"/>
  <c r="AI1913" i="1"/>
  <c r="CW1913" i="1" s="1"/>
  <c r="V1913" i="1" s="1"/>
  <c r="AJ1913" i="1"/>
  <c r="CX1913" i="1" s="1"/>
  <c r="W1913" i="1" s="1"/>
  <c r="FR1913" i="1"/>
  <c r="GL1913" i="1"/>
  <c r="GN1913" i="1"/>
  <c r="GO1913" i="1"/>
  <c r="GV1913" i="1"/>
  <c r="HC1913" i="1" s="1"/>
  <c r="GX1913" i="1" s="1"/>
  <c r="AC1914" i="1"/>
  <c r="CQ1914" i="1" s="1"/>
  <c r="AE1914" i="1"/>
  <c r="Q1914" i="1" s="1"/>
  <c r="AF1914" i="1"/>
  <c r="AG1914" i="1"/>
  <c r="CU1914" i="1" s="1"/>
  <c r="T1914" i="1" s="1"/>
  <c r="AH1914" i="1"/>
  <c r="CV1914" i="1" s="1"/>
  <c r="U1914" i="1" s="1"/>
  <c r="AI1914" i="1"/>
  <c r="CW1914" i="1" s="1"/>
  <c r="V1914" i="1" s="1"/>
  <c r="AJ1914" i="1"/>
  <c r="CX1914" i="1" s="1"/>
  <c r="W1914" i="1" s="1"/>
  <c r="FR1914" i="1"/>
  <c r="GL1914" i="1"/>
  <c r="GN1914" i="1"/>
  <c r="GO1914" i="1"/>
  <c r="GV1914" i="1"/>
  <c r="HC1914" i="1" s="1"/>
  <c r="GX1914" i="1" s="1"/>
  <c r="AC1915" i="1"/>
  <c r="AE1915" i="1"/>
  <c r="R1915" i="1" s="1"/>
  <c r="U58" i="16" s="1"/>
  <c r="AF1915" i="1"/>
  <c r="AG1915" i="1"/>
  <c r="CU1915" i="1" s="1"/>
  <c r="T1915" i="1" s="1"/>
  <c r="AH1915" i="1"/>
  <c r="CV1915" i="1" s="1"/>
  <c r="U1915" i="1" s="1"/>
  <c r="I62" i="16" s="1"/>
  <c r="AI1915" i="1"/>
  <c r="CW1915" i="1" s="1"/>
  <c r="V1915" i="1" s="1"/>
  <c r="AJ1915" i="1"/>
  <c r="CX1915" i="1" s="1"/>
  <c r="W1915" i="1" s="1"/>
  <c r="FR1915" i="1"/>
  <c r="GL1915" i="1"/>
  <c r="GN1915" i="1"/>
  <c r="GO1915" i="1"/>
  <c r="GV1915" i="1"/>
  <c r="HC1915" i="1" s="1"/>
  <c r="GX1915" i="1" s="1"/>
  <c r="AC1916" i="1"/>
  <c r="AE1916" i="1"/>
  <c r="AD1916" i="1" s="1"/>
  <c r="AF1916" i="1"/>
  <c r="S1916" i="1" s="1"/>
  <c r="AG1916" i="1"/>
  <c r="CU1916" i="1" s="1"/>
  <c r="T1916" i="1" s="1"/>
  <c r="AH1916" i="1"/>
  <c r="CV1916" i="1" s="1"/>
  <c r="U1916" i="1" s="1"/>
  <c r="AI1916" i="1"/>
  <c r="CW1916" i="1" s="1"/>
  <c r="V1916" i="1" s="1"/>
  <c r="AJ1916" i="1"/>
  <c r="CX1916" i="1" s="1"/>
  <c r="W1916" i="1" s="1"/>
  <c r="FR1916" i="1"/>
  <c r="GL1916" i="1"/>
  <c r="GN1916" i="1"/>
  <c r="GO1916" i="1"/>
  <c r="GV1916" i="1"/>
  <c r="HC1916" i="1" s="1"/>
  <c r="GX1916" i="1" s="1"/>
  <c r="AC1917" i="1"/>
  <c r="AE1917" i="1"/>
  <c r="AD1917" i="1" s="1"/>
  <c r="AF1917" i="1"/>
  <c r="CT1917" i="1" s="1"/>
  <c r="AG1917" i="1"/>
  <c r="CU1917" i="1" s="1"/>
  <c r="T1917" i="1" s="1"/>
  <c r="AH1917" i="1"/>
  <c r="CV1917" i="1" s="1"/>
  <c r="U1917" i="1" s="1"/>
  <c r="I69" i="16" s="1"/>
  <c r="AI1917" i="1"/>
  <c r="AJ1917" i="1"/>
  <c r="CX1917" i="1" s="1"/>
  <c r="W1917" i="1" s="1"/>
  <c r="CW1917" i="1"/>
  <c r="V1917" i="1" s="1"/>
  <c r="FR1917" i="1"/>
  <c r="GL1917" i="1"/>
  <c r="GN1917" i="1"/>
  <c r="GO1917" i="1"/>
  <c r="GV1917" i="1"/>
  <c r="HC1917" i="1" s="1"/>
  <c r="GX1917" i="1" s="1"/>
  <c r="AC1918" i="1"/>
  <c r="AE1918" i="1"/>
  <c r="Q1918" i="1" s="1"/>
  <c r="AF1918" i="1"/>
  <c r="S1918" i="1" s="1"/>
  <c r="AG1918" i="1"/>
  <c r="CU1918" i="1" s="1"/>
  <c r="T1918" i="1" s="1"/>
  <c r="AH1918" i="1"/>
  <c r="CV1918" i="1" s="1"/>
  <c r="U1918" i="1" s="1"/>
  <c r="AI1918" i="1"/>
  <c r="CW1918" i="1" s="1"/>
  <c r="V1918" i="1" s="1"/>
  <c r="AJ1918" i="1"/>
  <c r="CX1918" i="1" s="1"/>
  <c r="W1918" i="1" s="1"/>
  <c r="FR1918" i="1"/>
  <c r="GL1918" i="1"/>
  <c r="GN1918" i="1"/>
  <c r="GO1918" i="1"/>
  <c r="GV1918" i="1"/>
  <c r="HC1918" i="1" s="1"/>
  <c r="GX1918" i="1" s="1"/>
  <c r="B1920" i="1"/>
  <c r="B1905" i="1" s="1"/>
  <c r="C1920" i="1"/>
  <c r="C1905" i="1" s="1"/>
  <c r="D1920" i="1"/>
  <c r="D1905" i="1" s="1"/>
  <c r="F1920" i="1"/>
  <c r="F1905" i="1" s="1"/>
  <c r="G1920" i="1"/>
  <c r="BX1920" i="1"/>
  <c r="CB1920" i="1"/>
  <c r="CB1905" i="1" s="1"/>
  <c r="CK1920" i="1"/>
  <c r="CK1905" i="1" s="1"/>
  <c r="CL1920" i="1"/>
  <c r="CL1905" i="1" s="1"/>
  <c r="CM1920" i="1"/>
  <c r="CM1905" i="1" s="1"/>
  <c r="FP1920" i="1"/>
  <c r="GC1920" i="1"/>
  <c r="GC1905" i="1" s="1"/>
  <c r="GD1920" i="1"/>
  <c r="GD1905" i="1" s="1"/>
  <c r="GE1920" i="1"/>
  <c r="GE1905" i="1" s="1"/>
  <c r="B1950" i="1"/>
  <c r="B1901" i="1" s="1"/>
  <c r="C1950" i="1"/>
  <c r="C1901" i="1" s="1"/>
  <c r="D1950" i="1"/>
  <c r="D1901" i="1" s="1"/>
  <c r="F1950" i="1"/>
  <c r="F1901" i="1" s="1"/>
  <c r="G1950" i="1"/>
  <c r="F1979" i="1"/>
  <c r="P1979" i="1"/>
  <c r="F1983" i="1"/>
  <c r="P1983" i="1"/>
  <c r="D1989" i="1"/>
  <c r="E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AK1991" i="1"/>
  <c r="AL1991" i="1"/>
  <c r="AM1991" i="1"/>
  <c r="AN1991" i="1"/>
  <c r="BE1991" i="1"/>
  <c r="BF1991" i="1"/>
  <c r="BG1991" i="1"/>
  <c r="BH1991" i="1"/>
  <c r="BI1991" i="1"/>
  <c r="BJ1991" i="1"/>
  <c r="BK1991" i="1"/>
  <c r="BL1991" i="1"/>
  <c r="BM1991" i="1"/>
  <c r="BN1991" i="1"/>
  <c r="BO1991" i="1"/>
  <c r="BP1991" i="1"/>
  <c r="BQ1991" i="1"/>
  <c r="BR1991" i="1"/>
  <c r="BS1991" i="1"/>
  <c r="BT1991" i="1"/>
  <c r="BU1991" i="1"/>
  <c r="BV1991" i="1"/>
  <c r="BW1991" i="1"/>
  <c r="BX1991" i="1"/>
  <c r="BY1991" i="1"/>
  <c r="BZ1991" i="1"/>
  <c r="CA1991" i="1"/>
  <c r="CB1991" i="1"/>
  <c r="CC1991" i="1"/>
  <c r="CD1991" i="1"/>
  <c r="CE1991" i="1"/>
  <c r="CF1991" i="1"/>
  <c r="CG1991" i="1"/>
  <c r="CH1991" i="1"/>
  <c r="CI1991" i="1"/>
  <c r="CJ1991" i="1"/>
  <c r="CK1991" i="1"/>
  <c r="CL1991" i="1"/>
  <c r="CM1991" i="1"/>
  <c r="CN1991" i="1"/>
  <c r="CO1991" i="1"/>
  <c r="CP1991" i="1"/>
  <c r="CQ1991" i="1"/>
  <c r="CR1991" i="1"/>
  <c r="CS1991" i="1"/>
  <c r="CT1991" i="1"/>
  <c r="CU1991" i="1"/>
  <c r="CV1991" i="1"/>
  <c r="CW1991" i="1"/>
  <c r="CX1991" i="1"/>
  <c r="CY1991" i="1"/>
  <c r="CZ1991" i="1"/>
  <c r="DA1991" i="1"/>
  <c r="DB1991" i="1"/>
  <c r="DC1991" i="1"/>
  <c r="DD1991" i="1"/>
  <c r="DE1991" i="1"/>
  <c r="DF1991" i="1"/>
  <c r="DR1991" i="1"/>
  <c r="DS1991" i="1"/>
  <c r="DT1991" i="1"/>
  <c r="DU1991" i="1"/>
  <c r="DV1991" i="1"/>
  <c r="DW1991" i="1"/>
  <c r="DX1991" i="1"/>
  <c r="DY1991" i="1"/>
  <c r="DZ1991" i="1"/>
  <c r="EA1991" i="1"/>
  <c r="EB1991" i="1"/>
  <c r="EC1991" i="1"/>
  <c r="ED1991" i="1"/>
  <c r="EE1991" i="1"/>
  <c r="EF1991" i="1"/>
  <c r="EW1991" i="1"/>
  <c r="EX1991" i="1"/>
  <c r="EY1991" i="1"/>
  <c r="EZ1991" i="1"/>
  <c r="FA1991" i="1"/>
  <c r="FB1991" i="1"/>
  <c r="FC1991" i="1"/>
  <c r="FD1991" i="1"/>
  <c r="FE1991" i="1"/>
  <c r="FF1991" i="1"/>
  <c r="FG1991" i="1"/>
  <c r="FH1991" i="1"/>
  <c r="FI1991" i="1"/>
  <c r="FJ1991" i="1"/>
  <c r="FK1991" i="1"/>
  <c r="FL1991" i="1"/>
  <c r="FM1991" i="1"/>
  <c r="FN1991" i="1"/>
  <c r="FO1991" i="1"/>
  <c r="FP1991" i="1"/>
  <c r="FQ1991" i="1"/>
  <c r="FR1991" i="1"/>
  <c r="FS1991" i="1"/>
  <c r="FT1991" i="1"/>
  <c r="FU1991" i="1"/>
  <c r="FV1991" i="1"/>
  <c r="FW1991" i="1"/>
  <c r="FX1991" i="1"/>
  <c r="FY1991" i="1"/>
  <c r="FZ1991" i="1"/>
  <c r="GA1991" i="1"/>
  <c r="GB1991" i="1"/>
  <c r="GC1991" i="1"/>
  <c r="GD1991" i="1"/>
  <c r="GE1991" i="1"/>
  <c r="GF1991" i="1"/>
  <c r="GG1991" i="1"/>
  <c r="GH1991" i="1"/>
  <c r="GI1991" i="1"/>
  <c r="GJ1991" i="1"/>
  <c r="GK1991" i="1"/>
  <c r="GL1991" i="1"/>
  <c r="GM1991" i="1"/>
  <c r="GN1991" i="1"/>
  <c r="GO1991" i="1"/>
  <c r="GP1991" i="1"/>
  <c r="GQ1991" i="1"/>
  <c r="GR1991" i="1"/>
  <c r="GS1991" i="1"/>
  <c r="GT1991" i="1"/>
  <c r="GU1991" i="1"/>
  <c r="GV1991" i="1"/>
  <c r="GW1991" i="1"/>
  <c r="GX1991" i="1"/>
  <c r="D1993" i="1"/>
  <c r="E1995" i="1"/>
  <c r="Z1995" i="1"/>
  <c r="AA1995" i="1"/>
  <c r="AM1995" i="1"/>
  <c r="AN1995" i="1"/>
  <c r="BE1995" i="1"/>
  <c r="BF1995" i="1"/>
  <c r="BG1995" i="1"/>
  <c r="BH1995" i="1"/>
  <c r="BI1995" i="1"/>
  <c r="BJ1995" i="1"/>
  <c r="BK1995" i="1"/>
  <c r="BL1995" i="1"/>
  <c r="BM1995" i="1"/>
  <c r="BN1995" i="1"/>
  <c r="BO1995" i="1"/>
  <c r="BP1995" i="1"/>
  <c r="BQ1995" i="1"/>
  <c r="BR1995" i="1"/>
  <c r="BS1995" i="1"/>
  <c r="BT1995" i="1"/>
  <c r="BU1995" i="1"/>
  <c r="BV1995" i="1"/>
  <c r="BW1995" i="1"/>
  <c r="CN1995" i="1"/>
  <c r="CO1995" i="1"/>
  <c r="CP1995" i="1"/>
  <c r="CQ1995" i="1"/>
  <c r="CR1995" i="1"/>
  <c r="CS1995" i="1"/>
  <c r="CT1995" i="1"/>
  <c r="CU1995" i="1"/>
  <c r="CV1995" i="1"/>
  <c r="CW1995" i="1"/>
  <c r="CX1995" i="1"/>
  <c r="CY1995" i="1"/>
  <c r="CZ1995" i="1"/>
  <c r="DA1995" i="1"/>
  <c r="DB1995" i="1"/>
  <c r="DC1995" i="1"/>
  <c r="DD1995" i="1"/>
  <c r="DE1995" i="1"/>
  <c r="DF1995" i="1"/>
  <c r="DR1995" i="1"/>
  <c r="DS1995" i="1"/>
  <c r="EE1995" i="1"/>
  <c r="EF1995" i="1"/>
  <c r="EW1995" i="1"/>
  <c r="EX1995" i="1"/>
  <c r="EY1995" i="1"/>
  <c r="EZ1995" i="1"/>
  <c r="FA1995" i="1"/>
  <c r="FB1995" i="1"/>
  <c r="FC1995" i="1"/>
  <c r="FD1995" i="1"/>
  <c r="FE1995" i="1"/>
  <c r="FF1995" i="1"/>
  <c r="FG1995" i="1"/>
  <c r="FH1995" i="1"/>
  <c r="FI1995" i="1"/>
  <c r="FJ1995" i="1"/>
  <c r="FK1995" i="1"/>
  <c r="FL1995" i="1"/>
  <c r="FM1995" i="1"/>
  <c r="FN1995" i="1"/>
  <c r="FO1995" i="1"/>
  <c r="GF1995" i="1"/>
  <c r="GG1995" i="1"/>
  <c r="GH1995" i="1"/>
  <c r="GI1995" i="1"/>
  <c r="GJ1995" i="1"/>
  <c r="GK1995" i="1"/>
  <c r="GL1995" i="1"/>
  <c r="GM1995" i="1"/>
  <c r="GN1995" i="1"/>
  <c r="GO1995" i="1"/>
  <c r="GP1995" i="1"/>
  <c r="GQ1995" i="1"/>
  <c r="GR1995" i="1"/>
  <c r="GS1995" i="1"/>
  <c r="GT1995" i="1"/>
  <c r="GU1995" i="1"/>
  <c r="GV1995" i="1"/>
  <c r="GW1995" i="1"/>
  <c r="GX1995" i="1"/>
  <c r="AC1997" i="1"/>
  <c r="P1997" i="1" s="1"/>
  <c r="AE1997" i="1"/>
  <c r="CR1997" i="1" s="1"/>
  <c r="AF1997" i="1"/>
  <c r="AG1997" i="1"/>
  <c r="CU1997" i="1" s="1"/>
  <c r="T1997" i="1" s="1"/>
  <c r="AH1997" i="1"/>
  <c r="CV1997" i="1" s="1"/>
  <c r="U1997" i="1" s="1"/>
  <c r="AI1997" i="1"/>
  <c r="CW1997" i="1" s="1"/>
  <c r="V1997" i="1" s="1"/>
  <c r="AJ1997" i="1"/>
  <c r="CX1997" i="1" s="1"/>
  <c r="W1997" i="1" s="1"/>
  <c r="FR1997" i="1"/>
  <c r="GL1997" i="1"/>
  <c r="GN1997" i="1"/>
  <c r="GO1997" i="1"/>
  <c r="GV1997" i="1"/>
  <c r="HC1997" i="1" s="1"/>
  <c r="GX1997" i="1" s="1"/>
  <c r="AC1998" i="1"/>
  <c r="AE1998" i="1"/>
  <c r="AF1998" i="1"/>
  <c r="S1998" i="1" s="1"/>
  <c r="K31" i="17" s="1"/>
  <c r="AG1998" i="1"/>
  <c r="CU1998" i="1" s="1"/>
  <c r="T1998" i="1" s="1"/>
  <c r="AH1998" i="1"/>
  <c r="CV1998" i="1" s="1"/>
  <c r="U1998" i="1" s="1"/>
  <c r="AI1998" i="1"/>
  <c r="CW1998" i="1" s="1"/>
  <c r="V1998" i="1" s="1"/>
  <c r="AJ1998" i="1"/>
  <c r="CX1998" i="1" s="1"/>
  <c r="W1998" i="1" s="1"/>
  <c r="FR1998" i="1"/>
  <c r="GL1998" i="1"/>
  <c r="GN1998" i="1"/>
  <c r="GO1998" i="1"/>
  <c r="GV1998" i="1"/>
  <c r="HC1998" i="1" s="1"/>
  <c r="GX1998" i="1" s="1"/>
  <c r="AC1999" i="1"/>
  <c r="P1999" i="1" s="1"/>
  <c r="AE1999" i="1"/>
  <c r="AD1999" i="1" s="1"/>
  <c r="AF1999" i="1"/>
  <c r="S1999" i="1" s="1"/>
  <c r="CZ1999" i="1" s="1"/>
  <c r="Y1999" i="1" s="1"/>
  <c r="S37" i="17" s="1"/>
  <c r="AG1999" i="1"/>
  <c r="CU1999" i="1" s="1"/>
  <c r="T1999" i="1" s="1"/>
  <c r="AH1999" i="1"/>
  <c r="CV1999" i="1" s="1"/>
  <c r="U1999" i="1" s="1"/>
  <c r="AI1999" i="1"/>
  <c r="CW1999" i="1" s="1"/>
  <c r="V1999" i="1" s="1"/>
  <c r="AJ1999" i="1"/>
  <c r="CX1999" i="1" s="1"/>
  <c r="W1999" i="1" s="1"/>
  <c r="CT1999" i="1"/>
  <c r="FR1999" i="1"/>
  <c r="GL1999" i="1"/>
  <c r="GO1999" i="1"/>
  <c r="CC2002" i="1" s="1"/>
  <c r="GP1999" i="1"/>
  <c r="GV1999" i="1"/>
  <c r="HC1999" i="1" s="1"/>
  <c r="GX1999" i="1" s="1"/>
  <c r="AC2000" i="1"/>
  <c r="P2000" i="1" s="1"/>
  <c r="AE2000" i="1"/>
  <c r="Q2000" i="1" s="1"/>
  <c r="AF2000" i="1"/>
  <c r="S2000" i="1" s="1"/>
  <c r="AG2000" i="1"/>
  <c r="CU2000" i="1" s="1"/>
  <c r="T2000" i="1" s="1"/>
  <c r="AH2000" i="1"/>
  <c r="CV2000" i="1" s="1"/>
  <c r="U2000" i="1" s="1"/>
  <c r="AI2000" i="1"/>
  <c r="CW2000" i="1" s="1"/>
  <c r="V2000" i="1" s="1"/>
  <c r="AJ2000" i="1"/>
  <c r="CX2000" i="1" s="1"/>
  <c r="W2000" i="1" s="1"/>
  <c r="FR2000" i="1"/>
  <c r="GL2000" i="1"/>
  <c r="GO2000" i="1"/>
  <c r="FU2002" i="1" s="1"/>
  <c r="GP2000" i="1"/>
  <c r="GV2000" i="1"/>
  <c r="HC2000" i="1" s="1"/>
  <c r="GX2000" i="1" s="1"/>
  <c r="B2002" i="1"/>
  <c r="B1995" i="1" s="1"/>
  <c r="C2002" i="1"/>
  <c r="C1995" i="1" s="1"/>
  <c r="D2002" i="1"/>
  <c r="D1995" i="1" s="1"/>
  <c r="F2002" i="1"/>
  <c r="F1995" i="1" s="1"/>
  <c r="G2002" i="1"/>
  <c r="BX2002" i="1"/>
  <c r="AO2002" i="1" s="1"/>
  <c r="CK2002" i="1"/>
  <c r="CK1995" i="1" s="1"/>
  <c r="CL2002" i="1"/>
  <c r="BC2002" i="1" s="1"/>
  <c r="BC1995" i="1" s="1"/>
  <c r="CM2002" i="1"/>
  <c r="CM1995" i="1" s="1"/>
  <c r="FP2002" i="1"/>
  <c r="EG2002" i="1" s="1"/>
  <c r="GC2002" i="1"/>
  <c r="GC1995" i="1" s="1"/>
  <c r="GD2002" i="1"/>
  <c r="EU2002" i="1" s="1"/>
  <c r="GE2002" i="1"/>
  <c r="GE1995" i="1" s="1"/>
  <c r="B2032" i="1"/>
  <c r="B1991" i="1" s="1"/>
  <c r="C2032" i="1"/>
  <c r="C1991" i="1" s="1"/>
  <c r="D2032" i="1"/>
  <c r="D1991" i="1" s="1"/>
  <c r="F2032" i="1"/>
  <c r="F1991" i="1" s="1"/>
  <c r="G2032" i="1"/>
  <c r="F2061" i="1"/>
  <c r="P2061" i="1"/>
  <c r="F2065" i="1"/>
  <c r="P2065" i="1"/>
  <c r="D2071" i="1"/>
  <c r="E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AK2073" i="1"/>
  <c r="AL2073" i="1"/>
  <c r="AM2073" i="1"/>
  <c r="AN2073" i="1"/>
  <c r="BE2073" i="1"/>
  <c r="BF2073" i="1"/>
  <c r="BG2073" i="1"/>
  <c r="BH2073" i="1"/>
  <c r="BI2073" i="1"/>
  <c r="BJ2073" i="1"/>
  <c r="BK2073" i="1"/>
  <c r="BL2073" i="1"/>
  <c r="BM2073" i="1"/>
  <c r="BN2073" i="1"/>
  <c r="BO2073" i="1"/>
  <c r="BP2073" i="1"/>
  <c r="BQ2073" i="1"/>
  <c r="BR2073" i="1"/>
  <c r="BS2073" i="1"/>
  <c r="BT2073" i="1"/>
  <c r="BU2073" i="1"/>
  <c r="BV2073" i="1"/>
  <c r="BW2073" i="1"/>
  <c r="BX2073" i="1"/>
  <c r="BY2073" i="1"/>
  <c r="BZ2073" i="1"/>
  <c r="CA2073" i="1"/>
  <c r="CB2073" i="1"/>
  <c r="CC2073" i="1"/>
  <c r="CD2073" i="1"/>
  <c r="CE2073" i="1"/>
  <c r="CF2073" i="1"/>
  <c r="CG2073" i="1"/>
  <c r="CH2073" i="1"/>
  <c r="CI2073" i="1"/>
  <c r="CJ2073" i="1"/>
  <c r="CK2073" i="1"/>
  <c r="CL2073" i="1"/>
  <c r="CM2073" i="1"/>
  <c r="CN2073" i="1"/>
  <c r="CO2073" i="1"/>
  <c r="CP2073" i="1"/>
  <c r="CQ2073" i="1"/>
  <c r="CR2073" i="1"/>
  <c r="CS2073" i="1"/>
  <c r="CT2073" i="1"/>
  <c r="CU2073" i="1"/>
  <c r="CV2073" i="1"/>
  <c r="CW2073" i="1"/>
  <c r="CX2073" i="1"/>
  <c r="CY2073" i="1"/>
  <c r="CZ2073" i="1"/>
  <c r="DA2073" i="1"/>
  <c r="DB2073" i="1"/>
  <c r="DC2073" i="1"/>
  <c r="DD2073" i="1"/>
  <c r="DE2073" i="1"/>
  <c r="DF2073" i="1"/>
  <c r="DR2073" i="1"/>
  <c r="DS2073" i="1"/>
  <c r="DT2073" i="1"/>
  <c r="DU2073" i="1"/>
  <c r="DV2073" i="1"/>
  <c r="DW2073" i="1"/>
  <c r="DX2073" i="1"/>
  <c r="DY2073" i="1"/>
  <c r="DZ2073" i="1"/>
  <c r="EA2073" i="1"/>
  <c r="EB2073" i="1"/>
  <c r="EC2073" i="1"/>
  <c r="ED2073" i="1"/>
  <c r="EE2073" i="1"/>
  <c r="EF2073" i="1"/>
  <c r="EW2073" i="1"/>
  <c r="EX2073" i="1"/>
  <c r="EY2073" i="1"/>
  <c r="EZ2073" i="1"/>
  <c r="FA2073" i="1"/>
  <c r="FB2073" i="1"/>
  <c r="FC2073" i="1"/>
  <c r="FD2073" i="1"/>
  <c r="FE2073" i="1"/>
  <c r="FF2073" i="1"/>
  <c r="FG2073" i="1"/>
  <c r="FH2073" i="1"/>
  <c r="FI2073" i="1"/>
  <c r="FJ2073" i="1"/>
  <c r="FK2073" i="1"/>
  <c r="FL2073" i="1"/>
  <c r="FM2073" i="1"/>
  <c r="FN2073" i="1"/>
  <c r="FO2073" i="1"/>
  <c r="FP2073" i="1"/>
  <c r="FQ2073" i="1"/>
  <c r="FR2073" i="1"/>
  <c r="FS2073" i="1"/>
  <c r="FT2073" i="1"/>
  <c r="FU2073" i="1"/>
  <c r="FV2073" i="1"/>
  <c r="FW2073" i="1"/>
  <c r="FX2073" i="1"/>
  <c r="FY2073" i="1"/>
  <c r="FZ2073" i="1"/>
  <c r="GA2073" i="1"/>
  <c r="GB2073" i="1"/>
  <c r="GC2073" i="1"/>
  <c r="GD2073" i="1"/>
  <c r="GE2073" i="1"/>
  <c r="GF2073" i="1"/>
  <c r="GG2073" i="1"/>
  <c r="GH2073" i="1"/>
  <c r="GI2073" i="1"/>
  <c r="GJ2073" i="1"/>
  <c r="GK2073" i="1"/>
  <c r="GL2073" i="1"/>
  <c r="GM2073" i="1"/>
  <c r="GN2073" i="1"/>
  <c r="GO2073" i="1"/>
  <c r="GP2073" i="1"/>
  <c r="GQ2073" i="1"/>
  <c r="GR2073" i="1"/>
  <c r="GS2073" i="1"/>
  <c r="GT2073" i="1"/>
  <c r="GU2073" i="1"/>
  <c r="GV2073" i="1"/>
  <c r="GW2073" i="1"/>
  <c r="GX2073" i="1"/>
  <c r="D2075" i="1"/>
  <c r="E2077" i="1"/>
  <c r="Z2077" i="1"/>
  <c r="AA2077" i="1"/>
  <c r="AM2077" i="1"/>
  <c r="AN2077" i="1"/>
  <c r="BE2077" i="1"/>
  <c r="BF2077" i="1"/>
  <c r="BG2077" i="1"/>
  <c r="BH2077" i="1"/>
  <c r="BI2077" i="1"/>
  <c r="BJ2077" i="1"/>
  <c r="BK2077" i="1"/>
  <c r="BL2077" i="1"/>
  <c r="BM2077" i="1"/>
  <c r="BN2077" i="1"/>
  <c r="BO2077" i="1"/>
  <c r="BP2077" i="1"/>
  <c r="BQ2077" i="1"/>
  <c r="BR2077" i="1"/>
  <c r="BS2077" i="1"/>
  <c r="BT2077" i="1"/>
  <c r="BU2077" i="1"/>
  <c r="BV2077" i="1"/>
  <c r="BW2077" i="1"/>
  <c r="CN2077" i="1"/>
  <c r="CO2077" i="1"/>
  <c r="CP2077" i="1"/>
  <c r="CQ2077" i="1"/>
  <c r="CR2077" i="1"/>
  <c r="CS2077" i="1"/>
  <c r="CT2077" i="1"/>
  <c r="CU2077" i="1"/>
  <c r="CV2077" i="1"/>
  <c r="CW2077" i="1"/>
  <c r="CX2077" i="1"/>
  <c r="CY2077" i="1"/>
  <c r="CZ2077" i="1"/>
  <c r="DA2077" i="1"/>
  <c r="DB2077" i="1"/>
  <c r="DC2077" i="1"/>
  <c r="DD2077" i="1"/>
  <c r="DE2077" i="1"/>
  <c r="DF2077" i="1"/>
  <c r="DR2077" i="1"/>
  <c r="DS2077" i="1"/>
  <c r="EE2077" i="1"/>
  <c r="EF2077" i="1"/>
  <c r="EW2077" i="1"/>
  <c r="EX2077" i="1"/>
  <c r="EY2077" i="1"/>
  <c r="EZ2077" i="1"/>
  <c r="FA2077" i="1"/>
  <c r="FB2077" i="1"/>
  <c r="FC2077" i="1"/>
  <c r="FD2077" i="1"/>
  <c r="FE2077" i="1"/>
  <c r="FF2077" i="1"/>
  <c r="FG2077" i="1"/>
  <c r="FH2077" i="1"/>
  <c r="FI2077" i="1"/>
  <c r="FJ2077" i="1"/>
  <c r="FK2077" i="1"/>
  <c r="FL2077" i="1"/>
  <c r="FM2077" i="1"/>
  <c r="FN2077" i="1"/>
  <c r="FO2077" i="1"/>
  <c r="GF2077" i="1"/>
  <c r="GG2077" i="1"/>
  <c r="GH2077" i="1"/>
  <c r="GI2077" i="1"/>
  <c r="GJ2077" i="1"/>
  <c r="GK2077" i="1"/>
  <c r="GL2077" i="1"/>
  <c r="GM2077" i="1"/>
  <c r="GN2077" i="1"/>
  <c r="GO2077" i="1"/>
  <c r="GP2077" i="1"/>
  <c r="GQ2077" i="1"/>
  <c r="GR2077" i="1"/>
  <c r="GS2077" i="1"/>
  <c r="GT2077" i="1"/>
  <c r="GU2077" i="1"/>
  <c r="GV2077" i="1"/>
  <c r="GW2077" i="1"/>
  <c r="GX2077" i="1"/>
  <c r="P2079" i="1"/>
  <c r="AC2084" i="1" s="1"/>
  <c r="AC2079" i="1"/>
  <c r="AE2079" i="1"/>
  <c r="AD2079" i="1" s="1"/>
  <c r="AF2079" i="1"/>
  <c r="S2079" i="1" s="1"/>
  <c r="I31" i="18" s="1"/>
  <c r="AG2079" i="1"/>
  <c r="AH2079" i="1"/>
  <c r="CV2079" i="1" s="1"/>
  <c r="U2079" i="1" s="1"/>
  <c r="I34" i="18" s="1"/>
  <c r="AI2079" i="1"/>
  <c r="CW2079" i="1" s="1"/>
  <c r="V2079" i="1" s="1"/>
  <c r="AJ2079" i="1"/>
  <c r="CX2079" i="1" s="1"/>
  <c r="W2079" i="1" s="1"/>
  <c r="CQ2079" i="1"/>
  <c r="CU2079" i="1"/>
  <c r="T2079" i="1" s="1"/>
  <c r="FR2079" i="1"/>
  <c r="GL2079" i="1"/>
  <c r="GN2079" i="1"/>
  <c r="GO2079" i="1"/>
  <c r="CC2084" i="1" s="1"/>
  <c r="AT2084" i="1" s="1"/>
  <c r="AT2114" i="1" s="1"/>
  <c r="GV2079" i="1"/>
  <c r="HC2079" i="1" s="1"/>
  <c r="GX2079" i="1" s="1"/>
  <c r="AC2080" i="1"/>
  <c r="AE2080" i="1"/>
  <c r="Q2080" i="1" s="1"/>
  <c r="AF2080" i="1"/>
  <c r="S2080" i="1" s="1"/>
  <c r="K31" i="18" s="1"/>
  <c r="AG2080" i="1"/>
  <c r="CU2080" i="1" s="1"/>
  <c r="T2080" i="1" s="1"/>
  <c r="AH2080" i="1"/>
  <c r="CV2080" i="1" s="1"/>
  <c r="U2080" i="1" s="1"/>
  <c r="AI2080" i="1"/>
  <c r="CW2080" i="1" s="1"/>
  <c r="V2080" i="1" s="1"/>
  <c r="AJ2080" i="1"/>
  <c r="CX2080" i="1" s="1"/>
  <c r="W2080" i="1" s="1"/>
  <c r="FR2080" i="1"/>
  <c r="GL2080" i="1"/>
  <c r="GN2080" i="1"/>
  <c r="GO2080" i="1"/>
  <c r="GV2080" i="1"/>
  <c r="HC2080" i="1" s="1"/>
  <c r="GX2080" i="1" s="1"/>
  <c r="AC2081" i="1"/>
  <c r="P2081" i="1" s="1"/>
  <c r="AE2081" i="1"/>
  <c r="R2081" i="1" s="1"/>
  <c r="AF2081" i="1"/>
  <c r="AG2081" i="1"/>
  <c r="CU2081" i="1" s="1"/>
  <c r="T2081" i="1" s="1"/>
  <c r="AH2081" i="1"/>
  <c r="CV2081" i="1" s="1"/>
  <c r="U2081" i="1" s="1"/>
  <c r="I41" i="18" s="1"/>
  <c r="AI2081" i="1"/>
  <c r="CW2081" i="1" s="1"/>
  <c r="V2081" i="1" s="1"/>
  <c r="AJ2081" i="1"/>
  <c r="CX2081" i="1" s="1"/>
  <c r="W2081" i="1" s="1"/>
  <c r="CQ2081" i="1"/>
  <c r="CS2081" i="1"/>
  <c r="FR2081" i="1"/>
  <c r="BY2084" i="1" s="1"/>
  <c r="GL2081" i="1"/>
  <c r="GN2081" i="1"/>
  <c r="GO2081" i="1"/>
  <c r="GV2081" i="1"/>
  <c r="HC2081" i="1" s="1"/>
  <c r="GX2081" i="1" s="1"/>
  <c r="AC2082" i="1"/>
  <c r="AE2082" i="1"/>
  <c r="Q2082" i="1" s="1"/>
  <c r="AF2082" i="1"/>
  <c r="CT2082" i="1" s="1"/>
  <c r="AG2082" i="1"/>
  <c r="CU2082" i="1" s="1"/>
  <c r="T2082" i="1" s="1"/>
  <c r="AH2082" i="1"/>
  <c r="CV2082" i="1" s="1"/>
  <c r="U2082" i="1" s="1"/>
  <c r="AI2082" i="1"/>
  <c r="CW2082" i="1" s="1"/>
  <c r="V2082" i="1" s="1"/>
  <c r="EA2084" i="1" s="1"/>
  <c r="AJ2082" i="1"/>
  <c r="CX2082" i="1"/>
  <c r="W2082" i="1" s="1"/>
  <c r="FR2082" i="1"/>
  <c r="GL2082" i="1"/>
  <c r="FR2084" i="1" s="1"/>
  <c r="EI2084" i="1" s="1"/>
  <c r="GN2082" i="1"/>
  <c r="GO2082" i="1"/>
  <c r="GV2082" i="1"/>
  <c r="HC2082" i="1" s="1"/>
  <c r="GX2082" i="1" s="1"/>
  <c r="GB2084" i="1" s="1"/>
  <c r="GB2077" i="1" s="1"/>
  <c r="B2084" i="1"/>
  <c r="B2077" i="1" s="1"/>
  <c r="C2084" i="1"/>
  <c r="C2077" i="1" s="1"/>
  <c r="D2084" i="1"/>
  <c r="D2077" i="1" s="1"/>
  <c r="F2084" i="1"/>
  <c r="F2077" i="1" s="1"/>
  <c r="G2084" i="1"/>
  <c r="A45" i="18" s="1"/>
  <c r="BX2084" i="1"/>
  <c r="AO2084" i="1" s="1"/>
  <c r="CK2084" i="1"/>
  <c r="CK2077" i="1" s="1"/>
  <c r="CL2084" i="1"/>
  <c r="CL2077" i="1" s="1"/>
  <c r="CM2084" i="1"/>
  <c r="BD2084" i="1" s="1"/>
  <c r="F2109" i="1" s="1"/>
  <c r="FP2084" i="1"/>
  <c r="EG2084" i="1" s="1"/>
  <c r="P2088" i="1" s="1"/>
  <c r="FQ2084" i="1"/>
  <c r="FQ2077" i="1" s="1"/>
  <c r="GC2084" i="1"/>
  <c r="GC2077" i="1" s="1"/>
  <c r="GD2084" i="1"/>
  <c r="GD2077" i="1" s="1"/>
  <c r="GE2084" i="1"/>
  <c r="EV2084" i="1" s="1"/>
  <c r="EV2077" i="1" s="1"/>
  <c r="B2114" i="1"/>
  <c r="B2073" i="1" s="1"/>
  <c r="C2114" i="1"/>
  <c r="C2073" i="1" s="1"/>
  <c r="D2114" i="1"/>
  <c r="D2073" i="1" s="1"/>
  <c r="F2114" i="1"/>
  <c r="F2073" i="1" s="1"/>
  <c r="G2114" i="1"/>
  <c r="AO2114" i="1"/>
  <c r="F2143" i="1"/>
  <c r="P2143" i="1"/>
  <c r="F2147" i="1"/>
  <c r="P2147" i="1"/>
  <c r="B2153" i="1"/>
  <c r="B18" i="1" s="1"/>
  <c r="C2153" i="1"/>
  <c r="C18" i="1" s="1"/>
  <c r="D2153" i="1"/>
  <c r="D18" i="1" s="1"/>
  <c r="F2153" i="1"/>
  <c r="F18" i="1" s="1"/>
  <c r="G2153" i="1"/>
  <c r="G18" i="1" s="1"/>
  <c r="FT2084" i="1" l="1"/>
  <c r="EK2084" i="1" s="1"/>
  <c r="P1543" i="1"/>
  <c r="T1329" i="1"/>
  <c r="W1328" i="1"/>
  <c r="W1325" i="1"/>
  <c r="V1237" i="1"/>
  <c r="Q1057" i="1"/>
  <c r="K113" i="10" s="1"/>
  <c r="T1018" i="1"/>
  <c r="CT917" i="1"/>
  <c r="S917" i="1"/>
  <c r="FV926" i="1"/>
  <c r="P815" i="1"/>
  <c r="CQ815" i="1"/>
  <c r="AD259" i="1"/>
  <c r="CS259" i="1"/>
  <c r="R1910" i="1"/>
  <c r="V37" i="16" s="1"/>
  <c r="AD1907" i="1"/>
  <c r="AB1907" i="1" s="1"/>
  <c r="V1703" i="1"/>
  <c r="V1621" i="1"/>
  <c r="CR1618" i="1"/>
  <c r="U1617" i="1"/>
  <c r="CS1614" i="1"/>
  <c r="AD1614" i="1"/>
  <c r="AB1614" i="1" s="1"/>
  <c r="W1612" i="1"/>
  <c r="U1562" i="1"/>
  <c r="U1561" i="1"/>
  <c r="I116" i="13" s="1"/>
  <c r="Q1519" i="1"/>
  <c r="K70" i="13" s="1"/>
  <c r="GX1517" i="1"/>
  <c r="CR1515" i="1"/>
  <c r="P1514" i="1"/>
  <c r="CS1511" i="1"/>
  <c r="W1431" i="1"/>
  <c r="T1424" i="1"/>
  <c r="R1380" i="1"/>
  <c r="R1376" i="1"/>
  <c r="AO1333" i="1"/>
  <c r="GX1328" i="1"/>
  <c r="U1328" i="1"/>
  <c r="I65" i="12" s="1"/>
  <c r="GX1327" i="1"/>
  <c r="U1327" i="1"/>
  <c r="U1325" i="1"/>
  <c r="Q1241" i="1"/>
  <c r="K69" i="11" s="1"/>
  <c r="GX1236" i="1"/>
  <c r="U1116" i="1"/>
  <c r="V1107" i="1"/>
  <c r="T1058" i="1"/>
  <c r="V1056" i="1"/>
  <c r="AB1008" i="1"/>
  <c r="U499" i="1"/>
  <c r="CS172" i="1"/>
  <c r="CR172" i="1"/>
  <c r="Q172" i="1"/>
  <c r="GX1056" i="1"/>
  <c r="I501" i="1"/>
  <c r="Q499" i="1"/>
  <c r="GX1621" i="1"/>
  <c r="U1621" i="1"/>
  <c r="CT1608" i="1"/>
  <c r="T1561" i="1"/>
  <c r="GX1518" i="1"/>
  <c r="CR1511" i="1"/>
  <c r="V1431" i="1"/>
  <c r="AB1429" i="1"/>
  <c r="CS1425" i="1"/>
  <c r="U1329" i="1"/>
  <c r="T1328" i="1"/>
  <c r="T1325" i="1"/>
  <c r="T1236" i="1"/>
  <c r="U917" i="1"/>
  <c r="I205" i="9" s="1"/>
  <c r="CT867" i="1"/>
  <c r="S867" i="1"/>
  <c r="K136" i="9" s="1"/>
  <c r="Q713" i="1"/>
  <c r="AD713" i="1"/>
  <c r="CR713" i="1"/>
  <c r="W501" i="1"/>
  <c r="CT200" i="1"/>
  <c r="S200" i="1"/>
  <c r="W1705" i="1"/>
  <c r="CR2081" i="1"/>
  <c r="AD2081" i="1"/>
  <c r="CT1744" i="1"/>
  <c r="V1613" i="1"/>
  <c r="GX1612" i="1"/>
  <c r="U1612" i="1"/>
  <c r="I168" i="13" s="1"/>
  <c r="V1520" i="1"/>
  <c r="T1518" i="1"/>
  <c r="Q1515" i="1"/>
  <c r="K52" i="13" s="1"/>
  <c r="V1512" i="1"/>
  <c r="V1424" i="1"/>
  <c r="BZ1433" i="1"/>
  <c r="U1370" i="1"/>
  <c r="CQ1238" i="1"/>
  <c r="S1116" i="1"/>
  <c r="BZ1120" i="1"/>
  <c r="GX1016" i="1"/>
  <c r="R813" i="1"/>
  <c r="CR813" i="1"/>
  <c r="P74" i="1"/>
  <c r="CQ74" i="1"/>
  <c r="CQ1370" i="1"/>
  <c r="W1329" i="1"/>
  <c r="CR2082" i="1"/>
  <c r="CR1999" i="1"/>
  <c r="R1999" i="1"/>
  <c r="CS1914" i="1"/>
  <c r="CT1745" i="1"/>
  <c r="FV1707" i="1"/>
  <c r="S1705" i="1"/>
  <c r="U1613" i="1"/>
  <c r="T1612" i="1"/>
  <c r="V1609" i="1"/>
  <c r="S1565" i="1"/>
  <c r="I123" i="13" s="1"/>
  <c r="CR1524" i="1"/>
  <c r="T1517" i="1"/>
  <c r="V1516" i="1"/>
  <c r="GX1515" i="1"/>
  <c r="U1515" i="1"/>
  <c r="GX1512" i="1"/>
  <c r="U1512" i="1"/>
  <c r="I46" i="13" s="1"/>
  <c r="T1370" i="1"/>
  <c r="U1330" i="1"/>
  <c r="CQ1243" i="1"/>
  <c r="R1243" i="1"/>
  <c r="R1236" i="1"/>
  <c r="S1108" i="1"/>
  <c r="K165" i="10" s="1"/>
  <c r="S1059" i="1"/>
  <c r="S1056" i="1"/>
  <c r="I112" i="10" s="1"/>
  <c r="AD1011" i="1"/>
  <c r="CS1011" i="1"/>
  <c r="V917" i="1"/>
  <c r="CQ304" i="1"/>
  <c r="P304" i="1"/>
  <c r="GD69" i="1"/>
  <c r="EU86" i="1"/>
  <c r="CQ1380" i="1"/>
  <c r="V1325" i="1"/>
  <c r="W1107" i="1"/>
  <c r="CM629" i="1"/>
  <c r="BD634" i="1"/>
  <c r="Q2081" i="1"/>
  <c r="CR1745" i="1"/>
  <c r="Q1745" i="1"/>
  <c r="BD1707" i="1"/>
  <c r="F1732" i="1" s="1"/>
  <c r="R1704" i="1"/>
  <c r="GX1609" i="1"/>
  <c r="R1565" i="1"/>
  <c r="AD1562" i="1"/>
  <c r="EG1527" i="1"/>
  <c r="EG1508" i="1" s="1"/>
  <c r="V1525" i="1"/>
  <c r="V1522" i="1"/>
  <c r="T1515" i="1"/>
  <c r="T1512" i="1"/>
  <c r="CR1427" i="1"/>
  <c r="CS1422" i="1"/>
  <c r="CR1325" i="1"/>
  <c r="W1110" i="1"/>
  <c r="CY1066" i="1"/>
  <c r="X1066" i="1" s="1"/>
  <c r="Q145" i="10" s="1"/>
  <c r="CT1062" i="1"/>
  <c r="CR1057" i="1"/>
  <c r="P857" i="1"/>
  <c r="U810" i="1"/>
  <c r="CR447" i="1"/>
  <c r="AD447" i="1"/>
  <c r="I182" i="1"/>
  <c r="P180" i="1"/>
  <c r="W1703" i="1"/>
  <c r="EB1707" i="1" s="1"/>
  <c r="AB1827" i="1"/>
  <c r="CZ1747" i="1"/>
  <c r="Y1747" i="1" s="1"/>
  <c r="S73" i="14" s="1"/>
  <c r="EV1707" i="1"/>
  <c r="FQ1707" i="1"/>
  <c r="S1520" i="1"/>
  <c r="I77" i="13" s="1"/>
  <c r="R1517" i="1"/>
  <c r="V1329" i="1"/>
  <c r="CT1328" i="1"/>
  <c r="GX1325" i="1"/>
  <c r="W1237" i="1"/>
  <c r="S1237" i="1"/>
  <c r="K53" i="11" s="1"/>
  <c r="FR1069" i="1"/>
  <c r="CT1066" i="1"/>
  <c r="U1056" i="1"/>
  <c r="I119" i="10" s="1"/>
  <c r="BX1054" i="1"/>
  <c r="V404" i="1"/>
  <c r="R869" i="1"/>
  <c r="V146" i="9" s="1"/>
  <c r="K154" i="9" s="1"/>
  <c r="GX589" i="1"/>
  <c r="CR586" i="1"/>
  <c r="AD586" i="1"/>
  <c r="AB586" i="1" s="1"/>
  <c r="T501" i="1"/>
  <c r="GX499" i="1"/>
  <c r="R499" i="1"/>
  <c r="Q497" i="1"/>
  <c r="CR492" i="1"/>
  <c r="V360" i="1"/>
  <c r="GX359" i="1"/>
  <c r="T359" i="1"/>
  <c r="CR305" i="1"/>
  <c r="AD305" i="1"/>
  <c r="AB305" i="1" s="1"/>
  <c r="V252" i="1"/>
  <c r="T176" i="1"/>
  <c r="W867" i="1"/>
  <c r="S857" i="1"/>
  <c r="K94" i="9" s="1"/>
  <c r="AD810" i="1"/>
  <c r="GE666" i="1"/>
  <c r="Q496" i="1"/>
  <c r="P492" i="1"/>
  <c r="FR452" i="1"/>
  <c r="S365" i="1"/>
  <c r="W182" i="1"/>
  <c r="Q167" i="1"/>
  <c r="U163" i="1"/>
  <c r="U77" i="1"/>
  <c r="I113" i="6" s="1"/>
  <c r="U76" i="1"/>
  <c r="GX75" i="1"/>
  <c r="T75" i="1"/>
  <c r="CT71" i="1"/>
  <c r="AB1012" i="1"/>
  <c r="CC1022" i="1"/>
  <c r="R1003" i="1"/>
  <c r="T917" i="1"/>
  <c r="V914" i="1"/>
  <c r="GX913" i="1"/>
  <c r="V909" i="1"/>
  <c r="U813" i="1"/>
  <c r="I57" i="9" s="1"/>
  <c r="CS810" i="1"/>
  <c r="P809" i="1"/>
  <c r="AD730" i="1"/>
  <c r="CQ716" i="1"/>
  <c r="CT715" i="1"/>
  <c r="BB675" i="1"/>
  <c r="Q632" i="1"/>
  <c r="DV634" i="1" s="1"/>
  <c r="CS594" i="1"/>
  <c r="P499" i="1"/>
  <c r="CP499" i="1" s="1"/>
  <c r="O499" i="1" s="1"/>
  <c r="W496" i="1"/>
  <c r="AD404" i="1"/>
  <c r="S364" i="1"/>
  <c r="GX360" i="1"/>
  <c r="AD317" i="1"/>
  <c r="CR312" i="1"/>
  <c r="P312" i="1"/>
  <c r="V309" i="1"/>
  <c r="T252" i="1"/>
  <c r="V240" i="1"/>
  <c r="R200" i="1"/>
  <c r="T195" i="1"/>
  <c r="T194" i="1"/>
  <c r="U184" i="1"/>
  <c r="V182" i="1"/>
  <c r="T163" i="1"/>
  <c r="T76" i="1"/>
  <c r="S75" i="1"/>
  <c r="I96" i="6" s="1"/>
  <c r="AB72" i="1"/>
  <c r="CS35" i="1"/>
  <c r="AD35" i="1"/>
  <c r="GX810" i="1"/>
  <c r="W504" i="1"/>
  <c r="U491" i="1"/>
  <c r="W364" i="1"/>
  <c r="P359" i="1"/>
  <c r="AB207" i="1"/>
  <c r="GX182" i="1"/>
  <c r="U182" i="1"/>
  <c r="U180" i="1"/>
  <c r="CR31" i="1"/>
  <c r="W30" i="1"/>
  <c r="AB1004" i="1"/>
  <c r="V869" i="1"/>
  <c r="T867" i="1"/>
  <c r="AO820" i="1"/>
  <c r="U815" i="1"/>
  <c r="I65" i="9" s="1"/>
  <c r="V810" i="1"/>
  <c r="ES634" i="1"/>
  <c r="V588" i="1"/>
  <c r="V499" i="1"/>
  <c r="V497" i="1"/>
  <c r="U496" i="1"/>
  <c r="T491" i="1"/>
  <c r="W180" i="1"/>
  <c r="CR34" i="1"/>
  <c r="R34" i="1"/>
  <c r="S28" i="1"/>
  <c r="I31" i="6" s="1"/>
  <c r="T1011" i="1"/>
  <c r="V1003" i="1"/>
  <c r="ET926" i="1"/>
  <c r="ET907" i="1" s="1"/>
  <c r="P920" i="1"/>
  <c r="T869" i="1"/>
  <c r="GX862" i="1"/>
  <c r="V854" i="1"/>
  <c r="P817" i="1"/>
  <c r="U814" i="1"/>
  <c r="P814" i="1"/>
  <c r="T810" i="1"/>
  <c r="CT668" i="1"/>
  <c r="FR597" i="1"/>
  <c r="FY597" i="1" s="1"/>
  <c r="GX588" i="1"/>
  <c r="V502" i="1"/>
  <c r="V501" i="1"/>
  <c r="T499" i="1"/>
  <c r="V491" i="1"/>
  <c r="GX490" i="1"/>
  <c r="CT448" i="1"/>
  <c r="V410" i="1"/>
  <c r="GX409" i="1"/>
  <c r="T406" i="1"/>
  <c r="U404" i="1"/>
  <c r="W367" i="1"/>
  <c r="V365" i="1"/>
  <c r="T364" i="1"/>
  <c r="V359" i="1"/>
  <c r="V314" i="1"/>
  <c r="R309" i="1"/>
  <c r="U266" i="1"/>
  <c r="CR249" i="1"/>
  <c r="CT242" i="1"/>
  <c r="U224" i="1"/>
  <c r="T223" i="1"/>
  <c r="P195" i="1"/>
  <c r="R194" i="1"/>
  <c r="Q179" i="1"/>
  <c r="Q178" i="1"/>
  <c r="Q171" i="1"/>
  <c r="P167" i="1"/>
  <c r="R163" i="1"/>
  <c r="CS79" i="1"/>
  <c r="R79" i="1"/>
  <c r="CS76" i="1"/>
  <c r="Q74" i="1"/>
  <c r="K86" i="6" s="1"/>
  <c r="CS1007" i="1"/>
  <c r="V918" i="1"/>
  <c r="GX917" i="1"/>
  <c r="S869" i="1"/>
  <c r="K148" i="9" s="1"/>
  <c r="Q865" i="1"/>
  <c r="K125" i="9" s="1"/>
  <c r="R860" i="1"/>
  <c r="GX815" i="1"/>
  <c r="W815" i="1"/>
  <c r="CT721" i="1"/>
  <c r="P711" i="1"/>
  <c r="I140" i="8" s="1"/>
  <c r="H141" i="8" s="1"/>
  <c r="EB675" i="1"/>
  <c r="S593" i="1"/>
  <c r="K85" i="8" s="1"/>
  <c r="U501" i="1"/>
  <c r="S499" i="1"/>
  <c r="AO452" i="1"/>
  <c r="CT447" i="1"/>
  <c r="AO413" i="1"/>
  <c r="T411" i="1"/>
  <c r="GX404" i="1"/>
  <c r="T251" i="1"/>
  <c r="AD247" i="1"/>
  <c r="V232" i="1"/>
  <c r="GX231" i="1"/>
  <c r="T231" i="1"/>
  <c r="GX224" i="1"/>
  <c r="T224" i="1"/>
  <c r="V212" i="1"/>
  <c r="CT208" i="1"/>
  <c r="P201" i="1"/>
  <c r="W194" i="1"/>
  <c r="GX176" i="1"/>
  <c r="U176" i="1"/>
  <c r="R167" i="1"/>
  <c r="GX164" i="1"/>
  <c r="W163" i="1"/>
  <c r="W76" i="1"/>
  <c r="FU2084" i="1"/>
  <c r="FR2077" i="1"/>
  <c r="CR1911" i="1"/>
  <c r="FR1920" i="1"/>
  <c r="FR1905" i="1" s="1"/>
  <c r="FU1832" i="1"/>
  <c r="Q1827" i="1"/>
  <c r="AD1832" i="1" s="1"/>
  <c r="AD1825" i="1" s="1"/>
  <c r="R1748" i="1"/>
  <c r="GX1623" i="1"/>
  <c r="BY1574" i="1"/>
  <c r="R1566" i="1"/>
  <c r="R1564" i="1"/>
  <c r="S1515" i="1"/>
  <c r="CZ1515" i="1" s="1"/>
  <c r="Y1515" i="1" s="1"/>
  <c r="T49" i="13" s="1"/>
  <c r="K55" i="13" s="1"/>
  <c r="S1423" i="1"/>
  <c r="CR1367" i="1"/>
  <c r="AD1367" i="1"/>
  <c r="CS1367" i="1"/>
  <c r="S2082" i="1"/>
  <c r="K38" i="18" s="1"/>
  <c r="DY2084" i="1"/>
  <c r="CJ2084" i="1"/>
  <c r="F2018" i="1"/>
  <c r="CT2000" i="1"/>
  <c r="CS1999" i="1"/>
  <c r="EB2002" i="1"/>
  <c r="CQ1997" i="1"/>
  <c r="CS1912" i="1"/>
  <c r="R1912" i="1"/>
  <c r="CT1909" i="1"/>
  <c r="CS1828" i="1"/>
  <c r="CR1827" i="1"/>
  <c r="BD1825" i="1"/>
  <c r="EU1750" i="1"/>
  <c r="EU1739" i="1" s="1"/>
  <c r="CS1748" i="1"/>
  <c r="AD1748" i="1"/>
  <c r="Q1748" i="1"/>
  <c r="CS1744" i="1"/>
  <c r="V1705" i="1"/>
  <c r="EA1707" i="1" s="1"/>
  <c r="W1704" i="1"/>
  <c r="S1704" i="1"/>
  <c r="CY1704" i="1" s="1"/>
  <c r="X1704" i="1" s="1"/>
  <c r="Q42" i="14" s="1"/>
  <c r="G1700" i="1"/>
  <c r="R1621" i="1"/>
  <c r="CS1616" i="1"/>
  <c r="AD1616" i="1"/>
  <c r="R1612" i="1"/>
  <c r="U1609" i="1"/>
  <c r="BD1574" i="1"/>
  <c r="CR1572" i="1"/>
  <c r="AD1572" i="1"/>
  <c r="AB1572" i="1" s="1"/>
  <c r="CS1566" i="1"/>
  <c r="AD1566" i="1"/>
  <c r="CR1565" i="1"/>
  <c r="CS1564" i="1"/>
  <c r="AD1564" i="1"/>
  <c r="Q1564" i="1"/>
  <c r="P1562" i="1"/>
  <c r="K112" i="13" s="1"/>
  <c r="GX1561" i="1"/>
  <c r="BC1559" i="1"/>
  <c r="GX1525" i="1"/>
  <c r="T1525" i="1"/>
  <c r="P1525" i="1"/>
  <c r="K97" i="13" s="1"/>
  <c r="T1524" i="1"/>
  <c r="CT1522" i="1"/>
  <c r="AB1517" i="1"/>
  <c r="GC1508" i="1"/>
  <c r="CR1425" i="1"/>
  <c r="T1421" i="1"/>
  <c r="BY1433" i="1"/>
  <c r="U1416" i="1"/>
  <c r="I147" i="12" s="1"/>
  <c r="CK1365" i="1"/>
  <c r="BB1382" i="1"/>
  <c r="BB1365" i="1" s="1"/>
  <c r="P1379" i="1"/>
  <c r="I132" i="12" s="1"/>
  <c r="CQ1379" i="1"/>
  <c r="AD1378" i="1"/>
  <c r="R1378" i="1"/>
  <c r="CR1378" i="1"/>
  <c r="CS1378" i="1"/>
  <c r="Q1378" i="1"/>
  <c r="K123" i="12" s="1"/>
  <c r="CT1376" i="1"/>
  <c r="S1376" i="1"/>
  <c r="FQ1382" i="1"/>
  <c r="FQ1365" i="1" s="1"/>
  <c r="GK1915" i="1"/>
  <c r="CR1828" i="1"/>
  <c r="R1828" i="1"/>
  <c r="EG1750" i="1"/>
  <c r="AB1748" i="1"/>
  <c r="CR1744" i="1"/>
  <c r="V1704" i="1"/>
  <c r="U1703" i="1"/>
  <c r="T1703" i="1"/>
  <c r="U1702" i="1"/>
  <c r="I39" i="14" s="1"/>
  <c r="W1621" i="1"/>
  <c r="CS1618" i="1"/>
  <c r="T1616" i="1"/>
  <c r="AB1612" i="1"/>
  <c r="T1609" i="1"/>
  <c r="CT1569" i="1"/>
  <c r="CT1567" i="1"/>
  <c r="W1562" i="1"/>
  <c r="S1562" i="1"/>
  <c r="K109" i="13" s="1"/>
  <c r="V1561" i="1"/>
  <c r="P1561" i="1"/>
  <c r="I112" i="13" s="1"/>
  <c r="P1531" i="1"/>
  <c r="W1525" i="1"/>
  <c r="W1524" i="1"/>
  <c r="CR1522" i="1"/>
  <c r="GX1521" i="1"/>
  <c r="V1521" i="1"/>
  <c r="GX1520" i="1"/>
  <c r="T1520" i="1"/>
  <c r="W1516" i="1"/>
  <c r="S1431" i="1"/>
  <c r="CY1431" i="1" s="1"/>
  <c r="X1431" i="1" s="1"/>
  <c r="CR1424" i="1"/>
  <c r="CS1424" i="1"/>
  <c r="W1421" i="1"/>
  <c r="S1421" i="1"/>
  <c r="CT1421" i="1"/>
  <c r="CS1416" i="1"/>
  <c r="EU1382" i="1"/>
  <c r="CD1333" i="1"/>
  <c r="AU1333" i="1" s="1"/>
  <c r="ET2084" i="1"/>
  <c r="R2082" i="1"/>
  <c r="BD2002" i="1"/>
  <c r="BD1995" i="1" s="1"/>
  <c r="CS2082" i="1"/>
  <c r="AD2082" i="1"/>
  <c r="BZ2084" i="1"/>
  <c r="AI2084" i="1"/>
  <c r="DV2084" i="1"/>
  <c r="DV2077" i="1" s="1"/>
  <c r="CB2084" i="1"/>
  <c r="AS2084" i="1" s="1"/>
  <c r="F2101" i="1" s="1"/>
  <c r="CS2079" i="1"/>
  <c r="FR2002" i="1"/>
  <c r="FQ2002" i="1"/>
  <c r="EH2002" i="1" s="1"/>
  <c r="AD1915" i="1"/>
  <c r="CT1907" i="1"/>
  <c r="GB1832" i="1"/>
  <c r="FQ1832" i="1"/>
  <c r="EH1832" i="1" s="1"/>
  <c r="Q1828" i="1"/>
  <c r="R1827" i="1"/>
  <c r="S1748" i="1"/>
  <c r="CS1745" i="1"/>
  <c r="R1744" i="1"/>
  <c r="GX1705" i="1"/>
  <c r="T1705" i="1"/>
  <c r="T1702" i="1"/>
  <c r="AG1707" i="1" s="1"/>
  <c r="Q1621" i="1"/>
  <c r="W1616" i="1"/>
  <c r="R1572" i="1"/>
  <c r="V141" i="13" s="1"/>
  <c r="GX1562" i="1"/>
  <c r="V1562" i="1"/>
  <c r="R1562" i="1"/>
  <c r="Q1525" i="1"/>
  <c r="R1524" i="1"/>
  <c r="GK1524" i="1" s="1"/>
  <c r="CT1423" i="1"/>
  <c r="T1423" i="1"/>
  <c r="V1421" i="1"/>
  <c r="Q1421" i="1"/>
  <c r="K153" i="12" s="1"/>
  <c r="CS1421" i="1"/>
  <c r="R1421" i="1"/>
  <c r="AD1421" i="1"/>
  <c r="AB1421" i="1" s="1"/>
  <c r="CS1420" i="1"/>
  <c r="CR1420" i="1"/>
  <c r="AD1420" i="1"/>
  <c r="Q1416" i="1"/>
  <c r="Q1372" i="1"/>
  <c r="CS1372" i="1"/>
  <c r="AD1372" i="1"/>
  <c r="FV1382" i="1"/>
  <c r="CL1234" i="1"/>
  <c r="BC1245" i="1"/>
  <c r="CQ1240" i="1"/>
  <c r="P1240" i="1"/>
  <c r="I71" i="11" s="1"/>
  <c r="U923" i="1"/>
  <c r="V923" i="1"/>
  <c r="Q1375" i="1"/>
  <c r="GX1368" i="1"/>
  <c r="T1368" i="1"/>
  <c r="DY1382" i="1" s="1"/>
  <c r="Q1322" i="1"/>
  <c r="BC1202" i="1"/>
  <c r="EB1202" i="1"/>
  <c r="GX1197" i="1"/>
  <c r="T1197" i="1"/>
  <c r="BB1120" i="1"/>
  <c r="Q1115" i="1"/>
  <c r="S1112" i="1"/>
  <c r="K177" i="10" s="1"/>
  <c r="U1104" i="1"/>
  <c r="T1104" i="1"/>
  <c r="BB1069" i="1"/>
  <c r="BB1054" i="1" s="1"/>
  <c r="Q1003" i="1"/>
  <c r="GC1001" i="1"/>
  <c r="Q913" i="1"/>
  <c r="S816" i="1"/>
  <c r="CT816" i="1"/>
  <c r="AD728" i="1"/>
  <c r="R728" i="1"/>
  <c r="AD669" i="1"/>
  <c r="CR669" i="1"/>
  <c r="R669" i="1"/>
  <c r="V122" i="8" s="1"/>
  <c r="EA629" i="1"/>
  <c r="DN634" i="1"/>
  <c r="R587" i="1"/>
  <c r="GK587" i="1" s="1"/>
  <c r="AD587" i="1"/>
  <c r="CR587" i="1"/>
  <c r="Q587" i="1"/>
  <c r="K51" i="8" s="1"/>
  <c r="AD505" i="1"/>
  <c r="CR505" i="1"/>
  <c r="BB1202" i="1"/>
  <c r="F1215" i="1" s="1"/>
  <c r="S1063" i="1"/>
  <c r="V1059" i="1"/>
  <c r="R1059" i="1"/>
  <c r="U1058" i="1"/>
  <c r="GX1057" i="1"/>
  <c r="W1057" i="1"/>
  <c r="U1057" i="1"/>
  <c r="AD1056" i="1"/>
  <c r="Q1018" i="1"/>
  <c r="V1017" i="1"/>
  <c r="CS1015" i="1"/>
  <c r="CQ1012" i="1"/>
  <c r="V1010" i="1"/>
  <c r="P1008" i="1"/>
  <c r="U922" i="1"/>
  <c r="AD922" i="1"/>
  <c r="Q921" i="1"/>
  <c r="CR917" i="1"/>
  <c r="AD917" i="1"/>
  <c r="AB917" i="1" s="1"/>
  <c r="CS912" i="1"/>
  <c r="AD912" i="1"/>
  <c r="S910" i="1"/>
  <c r="K180" i="9" s="1"/>
  <c r="R868" i="1"/>
  <c r="W864" i="1"/>
  <c r="CS859" i="1"/>
  <c r="AD855" i="1"/>
  <c r="S854" i="1"/>
  <c r="I83" i="9" s="1"/>
  <c r="R725" i="1"/>
  <c r="CS725" i="1"/>
  <c r="Q725" i="1"/>
  <c r="CR725" i="1"/>
  <c r="AB723" i="1"/>
  <c r="CR720" i="1"/>
  <c r="CS720" i="1"/>
  <c r="CT712" i="1"/>
  <c r="S712" i="1"/>
  <c r="CZ712" i="1" s="1"/>
  <c r="Y712" i="1" s="1"/>
  <c r="T140" i="8" s="1"/>
  <c r="AD709" i="1"/>
  <c r="CS709" i="1"/>
  <c r="Q709" i="1"/>
  <c r="CR709" i="1"/>
  <c r="CR671" i="1"/>
  <c r="R671" i="1"/>
  <c r="GK671" i="1" s="1"/>
  <c r="CS671" i="1"/>
  <c r="CS669" i="1"/>
  <c r="BC629" i="1"/>
  <c r="F650" i="1"/>
  <c r="CS587" i="1"/>
  <c r="CS505" i="1"/>
  <c r="AB1520" i="1"/>
  <c r="V1519" i="1"/>
  <c r="T1516" i="1"/>
  <c r="U1431" i="1"/>
  <c r="V1423" i="1"/>
  <c r="GX1421" i="1"/>
  <c r="FR1433" i="1"/>
  <c r="FR1414" i="1" s="1"/>
  <c r="CL1414" i="1"/>
  <c r="BC1382" i="1"/>
  <c r="BC1365" i="1" s="1"/>
  <c r="R1379" i="1"/>
  <c r="GK1379" i="1" s="1"/>
  <c r="R1377" i="1"/>
  <c r="Q1376" i="1"/>
  <c r="CR1375" i="1"/>
  <c r="W1370" i="1"/>
  <c r="CR1369" i="1"/>
  <c r="AB1331" i="1"/>
  <c r="Q1330" i="1"/>
  <c r="I70" i="12" s="1"/>
  <c r="CS1327" i="1"/>
  <c r="CC1333" i="1"/>
  <c r="CC1320" i="1" s="1"/>
  <c r="Q1325" i="1"/>
  <c r="K41" i="12" s="1"/>
  <c r="U1324" i="1"/>
  <c r="I46" i="12" s="1"/>
  <c r="AB1324" i="1"/>
  <c r="T1200" i="1"/>
  <c r="CS1199" i="1"/>
  <c r="FV1202" i="1"/>
  <c r="V1197" i="1"/>
  <c r="GX1116" i="1"/>
  <c r="U1112" i="1"/>
  <c r="AD1112" i="1"/>
  <c r="GX1111" i="1"/>
  <c r="CT1108" i="1"/>
  <c r="AD1106" i="1"/>
  <c r="AB1104" i="1"/>
  <c r="EV1069" i="1"/>
  <c r="U1065" i="1"/>
  <c r="AD1065" i="1"/>
  <c r="CS1063" i="1"/>
  <c r="R1063" i="1"/>
  <c r="P1061" i="1"/>
  <c r="K128" i="10" s="1"/>
  <c r="BZ1069" i="1"/>
  <c r="U1059" i="1"/>
  <c r="CD1069" i="1"/>
  <c r="CD1054" i="1" s="1"/>
  <c r="W1056" i="1"/>
  <c r="T1056" i="1"/>
  <c r="P1056" i="1"/>
  <c r="I115" i="10" s="1"/>
  <c r="GX1018" i="1"/>
  <c r="U1018" i="1"/>
  <c r="P1018" i="1"/>
  <c r="K97" i="10" s="1"/>
  <c r="GX1017" i="1"/>
  <c r="U1017" i="1"/>
  <c r="U1013" i="1"/>
  <c r="I83" i="10" s="1"/>
  <c r="U1010" i="1"/>
  <c r="W1008" i="1"/>
  <c r="R1008" i="1"/>
  <c r="CR1007" i="1"/>
  <c r="U1004" i="1"/>
  <c r="GX1003" i="1"/>
  <c r="T1003" i="1"/>
  <c r="GX923" i="1"/>
  <c r="W921" i="1"/>
  <c r="CQ918" i="1"/>
  <c r="CS916" i="1"/>
  <c r="CS915" i="1"/>
  <c r="CR910" i="1"/>
  <c r="U910" i="1"/>
  <c r="AD910" i="1"/>
  <c r="EG875" i="1"/>
  <c r="CQ873" i="1"/>
  <c r="U869" i="1"/>
  <c r="U868" i="1"/>
  <c r="I155" i="9" s="1"/>
  <c r="V867" i="1"/>
  <c r="U866" i="1"/>
  <c r="I143" i="9" s="1"/>
  <c r="CS865" i="1"/>
  <c r="V864" i="1"/>
  <c r="CR862" i="1"/>
  <c r="U861" i="1"/>
  <c r="GX860" i="1"/>
  <c r="CQ859" i="1"/>
  <c r="V856" i="1"/>
  <c r="CS855" i="1"/>
  <c r="GX854" i="1"/>
  <c r="U854" i="1"/>
  <c r="I89" i="9" s="1"/>
  <c r="P854" i="1"/>
  <c r="CS818" i="1"/>
  <c r="T818" i="1"/>
  <c r="Q817" i="1"/>
  <c r="I70" i="9" s="1"/>
  <c r="AD815" i="1"/>
  <c r="CR815" i="1"/>
  <c r="AD724" i="1"/>
  <c r="CR724" i="1"/>
  <c r="R724" i="1"/>
  <c r="S719" i="1"/>
  <c r="CT719" i="1"/>
  <c r="CQ717" i="1"/>
  <c r="P717" i="1"/>
  <c r="I149" i="8" s="1"/>
  <c r="Q669" i="1"/>
  <c r="R505" i="1"/>
  <c r="U1520" i="1"/>
  <c r="I83" i="13" s="1"/>
  <c r="U1518" i="1"/>
  <c r="GX1516" i="1"/>
  <c r="S1516" i="1"/>
  <c r="I62" i="13" s="1"/>
  <c r="GX1431" i="1"/>
  <c r="T1431" i="1"/>
  <c r="P1431" i="1"/>
  <c r="FV1433" i="1"/>
  <c r="Q1429" i="1"/>
  <c r="U1423" i="1"/>
  <c r="AD1422" i="1"/>
  <c r="P1421" i="1"/>
  <c r="GX1416" i="1"/>
  <c r="W1416" i="1"/>
  <c r="Q1379" i="1"/>
  <c r="AB1376" i="1"/>
  <c r="R1375" i="1"/>
  <c r="GK1375" i="1" s="1"/>
  <c r="Q1370" i="1"/>
  <c r="K95" i="12" s="1"/>
  <c r="FR1382" i="1"/>
  <c r="U1368" i="1"/>
  <c r="P1368" i="1"/>
  <c r="BD1333" i="1"/>
  <c r="F1358" i="1" s="1"/>
  <c r="CS1330" i="1"/>
  <c r="R1327" i="1"/>
  <c r="BZ1333" i="1"/>
  <c r="AQ1333" i="1" s="1"/>
  <c r="F1343" i="1" s="1"/>
  <c r="AD1326" i="1"/>
  <c r="U1322" i="1"/>
  <c r="I35" i="12" s="1"/>
  <c r="T1322" i="1"/>
  <c r="CL1320" i="1"/>
  <c r="CS1243" i="1"/>
  <c r="R1240" i="1"/>
  <c r="AB1239" i="1"/>
  <c r="GX1238" i="1"/>
  <c r="CJ1245" i="1" s="1"/>
  <c r="V1238" i="1"/>
  <c r="AI1245" i="1" s="1"/>
  <c r="GC1234" i="1"/>
  <c r="BD1202" i="1"/>
  <c r="FQ1202" i="1"/>
  <c r="R1198" i="1"/>
  <c r="U1197" i="1"/>
  <c r="I39" i="11" s="1"/>
  <c r="T1116" i="1"/>
  <c r="GX1112" i="1"/>
  <c r="S1111" i="1"/>
  <c r="I177" i="10" s="1"/>
  <c r="T1107" i="1"/>
  <c r="CR1106" i="1"/>
  <c r="AB1106" i="1"/>
  <c r="BD1069" i="1"/>
  <c r="FV1069" i="1"/>
  <c r="T1065" i="1"/>
  <c r="CQ1063" i="1"/>
  <c r="CT1059" i="1"/>
  <c r="T1059" i="1"/>
  <c r="P1020" i="1"/>
  <c r="K100" i="10" s="1"/>
  <c r="CR1019" i="1"/>
  <c r="T1017" i="1"/>
  <c r="GX1013" i="1"/>
  <c r="T1013" i="1"/>
  <c r="R1012" i="1"/>
  <c r="V68" i="10" s="1"/>
  <c r="K72" i="10" s="1"/>
  <c r="GX1010" i="1"/>
  <c r="T1010" i="1"/>
  <c r="Q1008" i="1"/>
  <c r="K52" i="10" s="1"/>
  <c r="GX1004" i="1"/>
  <c r="T1004" i="1"/>
  <c r="S1003" i="1"/>
  <c r="I32" i="10" s="1"/>
  <c r="CL1001" i="1"/>
  <c r="P923" i="1"/>
  <c r="V921" i="1"/>
  <c r="W918" i="1"/>
  <c r="S918" i="1"/>
  <c r="W917" i="1"/>
  <c r="CR915" i="1"/>
  <c r="AB915" i="1"/>
  <c r="T914" i="1"/>
  <c r="S913" i="1"/>
  <c r="I912" i="1"/>
  <c r="V912" i="1" s="1"/>
  <c r="T910" i="1"/>
  <c r="BD875" i="1"/>
  <c r="P871" i="1"/>
  <c r="K162" i="9" s="1"/>
  <c r="CT870" i="1"/>
  <c r="CR869" i="1"/>
  <c r="T861" i="1"/>
  <c r="U856" i="1"/>
  <c r="I100" i="9" s="1"/>
  <c r="T854" i="1"/>
  <c r="Q854" i="1"/>
  <c r="I84" i="9" s="1"/>
  <c r="GX816" i="1"/>
  <c r="GE807" i="1"/>
  <c r="CS723" i="1"/>
  <c r="CR723" i="1"/>
  <c r="Q723" i="1"/>
  <c r="Q716" i="1"/>
  <c r="AD716" i="1"/>
  <c r="AB716" i="1" s="1"/>
  <c r="R716" i="1"/>
  <c r="CD732" i="1"/>
  <c r="CQ670" i="1"/>
  <c r="P670" i="1"/>
  <c r="I125" i="8" s="1"/>
  <c r="CS595" i="1"/>
  <c r="CR595" i="1"/>
  <c r="S594" i="1"/>
  <c r="CZ594" i="1" s="1"/>
  <c r="Y594" i="1" s="1"/>
  <c r="S95" i="8" s="1"/>
  <c r="I102" i="8" s="1"/>
  <c r="W817" i="1"/>
  <c r="AB815" i="1"/>
  <c r="W809" i="1"/>
  <c r="Q712" i="1"/>
  <c r="Q673" i="1"/>
  <c r="CC675" i="1"/>
  <c r="CT672" i="1"/>
  <c r="DL634" i="1"/>
  <c r="AO597" i="1"/>
  <c r="U591" i="1"/>
  <c r="S589" i="1"/>
  <c r="CZ589" i="1" s="1"/>
  <c r="Y589" i="1" s="1"/>
  <c r="T59" i="8" s="1"/>
  <c r="K66" i="8" s="1"/>
  <c r="FT597" i="1"/>
  <c r="R583" i="1"/>
  <c r="GX502" i="1"/>
  <c r="S502" i="1"/>
  <c r="P502" i="1"/>
  <c r="R501" i="1"/>
  <c r="Q501" i="1"/>
  <c r="T498" i="1"/>
  <c r="S498" i="1"/>
  <c r="T497" i="1"/>
  <c r="U492" i="1"/>
  <c r="CR491" i="1"/>
  <c r="R491" i="1"/>
  <c r="GK491" i="1" s="1"/>
  <c r="G484" i="1"/>
  <c r="DZ452" i="1"/>
  <c r="CR448" i="1"/>
  <c r="BC413" i="1"/>
  <c r="BZ413" i="1"/>
  <c r="R408" i="1"/>
  <c r="GX407" i="1"/>
  <c r="U407" i="1"/>
  <c r="P407" i="1"/>
  <c r="GX405" i="1"/>
  <c r="AB405" i="1"/>
  <c r="W404" i="1"/>
  <c r="S404" i="1"/>
  <c r="CL355" i="1"/>
  <c r="BC370" i="1"/>
  <c r="BC355" i="1" s="1"/>
  <c r="AD364" i="1"/>
  <c r="CS364" i="1"/>
  <c r="CY321" i="1"/>
  <c r="X321" i="1" s="1"/>
  <c r="CZ321" i="1"/>
  <c r="Y321" i="1" s="1"/>
  <c r="CT312" i="1"/>
  <c r="S312" i="1"/>
  <c r="T265" i="1"/>
  <c r="P252" i="1"/>
  <c r="CQ252" i="1"/>
  <c r="GX247" i="1"/>
  <c r="T247" i="1"/>
  <c r="S720" i="1"/>
  <c r="CD675" i="1"/>
  <c r="T594" i="1"/>
  <c r="V593" i="1"/>
  <c r="BZ597" i="1"/>
  <c r="Q586" i="1"/>
  <c r="I51" i="8" s="1"/>
  <c r="Q583" i="1"/>
  <c r="K32" i="8" s="1"/>
  <c r="GX500" i="1"/>
  <c r="T500" i="1"/>
  <c r="S500" i="1"/>
  <c r="CY500" i="1" s="1"/>
  <c r="X500" i="1" s="1"/>
  <c r="GX498" i="1"/>
  <c r="S496" i="1"/>
  <c r="Q491" i="1"/>
  <c r="EA452" i="1"/>
  <c r="DN452" i="1" s="1"/>
  <c r="DY452" i="1"/>
  <c r="DL452" i="1" s="1"/>
  <c r="T407" i="1"/>
  <c r="CD413" i="1"/>
  <c r="Q404" i="1"/>
  <c r="FP402" i="1"/>
  <c r="EV370" i="1"/>
  <c r="P395" i="1" s="1"/>
  <c r="AD368" i="1"/>
  <c r="CS368" i="1"/>
  <c r="S359" i="1"/>
  <c r="AD319" i="1"/>
  <c r="R319" i="1"/>
  <c r="CR319" i="1"/>
  <c r="GX243" i="1"/>
  <c r="S449" i="1"/>
  <c r="R448" i="1"/>
  <c r="Q409" i="1"/>
  <c r="EU370" i="1"/>
  <c r="P386" i="1" s="1"/>
  <c r="BZ370" i="1"/>
  <c r="BZ355" i="1" s="1"/>
  <c r="EV270" i="1"/>
  <c r="EV161" i="1" s="1"/>
  <c r="V263" i="1"/>
  <c r="AD253" i="1"/>
  <c r="CR253" i="1"/>
  <c r="R247" i="1"/>
  <c r="Q247" i="1"/>
  <c r="U816" i="1"/>
  <c r="P816" i="1"/>
  <c r="ET732" i="1"/>
  <c r="Q730" i="1"/>
  <c r="CY718" i="1"/>
  <c r="X718" i="1" s="1"/>
  <c r="R149" i="8" s="1"/>
  <c r="BY732" i="1"/>
  <c r="R713" i="1"/>
  <c r="GK713" i="1" s="1"/>
  <c r="CS710" i="1"/>
  <c r="R710" i="1"/>
  <c r="V137" i="8" s="1"/>
  <c r="FT675" i="1"/>
  <c r="S673" i="1"/>
  <c r="CB675" i="1"/>
  <c r="AJ675" i="1"/>
  <c r="AJ666" i="1" s="1"/>
  <c r="R631" i="1"/>
  <c r="AE634" i="1" s="1"/>
  <c r="EG597" i="1"/>
  <c r="EG580" i="1" s="1"/>
  <c r="AB594" i="1"/>
  <c r="GX591" i="1"/>
  <c r="CR589" i="1"/>
  <c r="CR583" i="1"/>
  <c r="F532" i="1"/>
  <c r="P505" i="1"/>
  <c r="T502" i="1"/>
  <c r="P498" i="1"/>
  <c r="GX497" i="1"/>
  <c r="U497" i="1"/>
  <c r="V496" i="1"/>
  <c r="R496" i="1"/>
  <c r="W494" i="1"/>
  <c r="S494" i="1"/>
  <c r="GX492" i="1"/>
  <c r="V492" i="1"/>
  <c r="R492" i="1"/>
  <c r="CS491" i="1"/>
  <c r="V490" i="1"/>
  <c r="CS486" i="1"/>
  <c r="AB486" i="1"/>
  <c r="S486" i="1"/>
  <c r="CS448" i="1"/>
  <c r="Q448" i="1"/>
  <c r="EU413" i="1"/>
  <c r="EU402" i="1" s="1"/>
  <c r="AD409" i="1"/>
  <c r="AB409" i="1" s="1"/>
  <c r="V407" i="1"/>
  <c r="FR413" i="1"/>
  <c r="Q405" i="1"/>
  <c r="R405" i="1"/>
  <c r="P367" i="1"/>
  <c r="R364" i="1"/>
  <c r="AD361" i="1"/>
  <c r="CR361" i="1"/>
  <c r="CS361" i="1"/>
  <c r="CR318" i="1"/>
  <c r="Q318" i="1"/>
  <c r="AD318" i="1"/>
  <c r="CS318" i="1"/>
  <c r="GX314" i="1"/>
  <c r="R312" i="1"/>
  <c r="W263" i="1"/>
  <c r="CS253" i="1"/>
  <c r="CQ241" i="1"/>
  <c r="P241" i="1"/>
  <c r="T312" i="1"/>
  <c r="Q309" i="1"/>
  <c r="Q307" i="1"/>
  <c r="AB264" i="1"/>
  <c r="U251" i="1"/>
  <c r="U247" i="1"/>
  <c r="W243" i="1"/>
  <c r="Q200" i="1"/>
  <c r="AD182" i="1"/>
  <c r="AB182" i="1" s="1"/>
  <c r="Q182" i="1"/>
  <c r="S32" i="1"/>
  <c r="I53" i="6" s="1"/>
  <c r="CT32" i="1"/>
  <c r="FR37" i="1"/>
  <c r="FR26" i="1" s="1"/>
  <c r="V219" i="1"/>
  <c r="W214" i="1"/>
  <c r="CS209" i="1"/>
  <c r="AD209" i="1"/>
  <c r="CR209" i="1"/>
  <c r="CS208" i="1"/>
  <c r="R208" i="1"/>
  <c r="AD202" i="1"/>
  <c r="CS202" i="1"/>
  <c r="P200" i="1"/>
  <c r="CP200" i="1" s="1"/>
  <c r="O200" i="1" s="1"/>
  <c r="AB200" i="1"/>
  <c r="CD270" i="1"/>
  <c r="CS182" i="1"/>
  <c r="P182" i="1"/>
  <c r="CQ182" i="1"/>
  <c r="GX367" i="1"/>
  <c r="U365" i="1"/>
  <c r="U363" i="1"/>
  <c r="T360" i="1"/>
  <c r="GX357" i="1"/>
  <c r="U357" i="1"/>
  <c r="P357" i="1"/>
  <c r="CR317" i="1"/>
  <c r="CR315" i="1"/>
  <c r="T315" i="1"/>
  <c r="U314" i="1"/>
  <c r="GX313" i="1"/>
  <c r="V312" i="1"/>
  <c r="GX310" i="1"/>
  <c r="T310" i="1"/>
  <c r="U309" i="1"/>
  <c r="S308" i="1"/>
  <c r="CS307" i="1"/>
  <c r="R307" i="1"/>
  <c r="CR264" i="1"/>
  <c r="W251" i="1"/>
  <c r="S251" i="1"/>
  <c r="R249" i="1"/>
  <c r="GK249" i="1" s="1"/>
  <c r="T248" i="1"/>
  <c r="S247" i="1"/>
  <c r="GX246" i="1"/>
  <c r="GX245" i="1"/>
  <c r="V245" i="1"/>
  <c r="P244" i="1"/>
  <c r="R242" i="1"/>
  <c r="R241" i="1"/>
  <c r="GK241" i="1" s="1"/>
  <c r="S238" i="1"/>
  <c r="AD235" i="1"/>
  <c r="CS235" i="1"/>
  <c r="GX220" i="1"/>
  <c r="U220" i="1"/>
  <c r="GX219" i="1"/>
  <c r="V214" i="1"/>
  <c r="AD214" i="1"/>
  <c r="CR214" i="1"/>
  <c r="S194" i="1"/>
  <c r="CT194" i="1"/>
  <c r="AD189" i="1"/>
  <c r="CR182" i="1"/>
  <c r="GX175" i="1"/>
  <c r="P175" i="1"/>
  <c r="S174" i="1"/>
  <c r="CY174" i="1" s="1"/>
  <c r="X174" i="1" s="1"/>
  <c r="CT174" i="1"/>
  <c r="V170" i="1"/>
  <c r="S29" i="1"/>
  <c r="CT29" i="1"/>
  <c r="GX365" i="1"/>
  <c r="T365" i="1"/>
  <c r="T363" i="1"/>
  <c r="FQ370" i="1"/>
  <c r="FQ355" i="1" s="1"/>
  <c r="U358" i="1"/>
  <c r="T357" i="1"/>
  <c r="W315" i="1"/>
  <c r="S315" i="1"/>
  <c r="T314" i="1"/>
  <c r="U312" i="1"/>
  <c r="T309" i="1"/>
  <c r="V308" i="1"/>
  <c r="U256" i="1"/>
  <c r="Q254" i="1"/>
  <c r="T253" i="1"/>
  <c r="GX251" i="1"/>
  <c r="V251" i="1"/>
  <c r="S250" i="1"/>
  <c r="GX248" i="1"/>
  <c r="W247" i="1"/>
  <c r="V247" i="1"/>
  <c r="T246" i="1"/>
  <c r="S246" i="1"/>
  <c r="Q242" i="1"/>
  <c r="Q241" i="1"/>
  <c r="V225" i="1"/>
  <c r="CS214" i="1"/>
  <c r="CR208" i="1"/>
  <c r="Q208" i="1"/>
  <c r="U206" i="1"/>
  <c r="CY198" i="1"/>
  <c r="X198" i="1" s="1"/>
  <c r="CZ198" i="1"/>
  <c r="Y198" i="1" s="1"/>
  <c r="T187" i="1"/>
  <c r="T179" i="1"/>
  <c r="R179" i="1"/>
  <c r="U177" i="1"/>
  <c r="AD177" i="1"/>
  <c r="U33" i="1"/>
  <c r="S172" i="1"/>
  <c r="GX170" i="1"/>
  <c r="U170" i="1"/>
  <c r="P170" i="1"/>
  <c r="FR86" i="1"/>
  <c r="GX33" i="1"/>
  <c r="T33" i="1"/>
  <c r="P33" i="1"/>
  <c r="CP33" i="1" s="1"/>
  <c r="O33" i="1" s="1"/>
  <c r="GX32" i="1"/>
  <c r="V32" i="1"/>
  <c r="V28" i="1"/>
  <c r="S234" i="1"/>
  <c r="V231" i="1"/>
  <c r="V223" i="1"/>
  <c r="T220" i="1"/>
  <c r="U219" i="1"/>
  <c r="P216" i="1"/>
  <c r="GX214" i="1"/>
  <c r="S212" i="1"/>
  <c r="T193" i="1"/>
  <c r="V187" i="1"/>
  <c r="P177" i="1"/>
  <c r="U175" i="1"/>
  <c r="U174" i="1"/>
  <c r="R172" i="1"/>
  <c r="CS171" i="1"/>
  <c r="W170" i="1"/>
  <c r="T170" i="1"/>
  <c r="GX165" i="1"/>
  <c r="AD82" i="1"/>
  <c r="GX77" i="1"/>
  <c r="CJ86" i="1" s="1"/>
  <c r="FV86" i="1"/>
  <c r="CR74" i="1"/>
  <c r="AD74" i="1"/>
  <c r="CD37" i="1"/>
  <c r="CD26" i="1" s="1"/>
  <c r="W33" i="1"/>
  <c r="S33" i="1"/>
  <c r="Q31" i="1"/>
  <c r="K43" i="6" s="1"/>
  <c r="BZ37" i="1"/>
  <c r="BZ26" i="1" s="1"/>
  <c r="CS29" i="1"/>
  <c r="T233" i="1"/>
  <c r="Q232" i="1"/>
  <c r="U231" i="1"/>
  <c r="T225" i="1"/>
  <c r="V224" i="1"/>
  <c r="GX223" i="1"/>
  <c r="U223" i="1"/>
  <c r="W220" i="1"/>
  <c r="T219" i="1"/>
  <c r="CR217" i="1"/>
  <c r="Q212" i="1"/>
  <c r="V206" i="1"/>
  <c r="Q196" i="1"/>
  <c r="U187" i="1"/>
  <c r="P178" i="1"/>
  <c r="W177" i="1"/>
  <c r="S177" i="1"/>
  <c r="CQ175" i="1"/>
  <c r="T175" i="1"/>
  <c r="T174" i="1"/>
  <c r="U166" i="1"/>
  <c r="W165" i="1"/>
  <c r="Q164" i="1"/>
  <c r="Q163" i="1"/>
  <c r="EV86" i="1"/>
  <c r="CS82" i="1"/>
  <c r="CS81" i="1"/>
  <c r="GX80" i="1"/>
  <c r="U80" i="1"/>
  <c r="P80" i="1"/>
  <c r="CT79" i="1"/>
  <c r="U78" i="1"/>
  <c r="Q76" i="1"/>
  <c r="AD75" i="1"/>
  <c r="AB75" i="1" s="1"/>
  <c r="Q35" i="1"/>
  <c r="K63" i="6" s="1"/>
  <c r="V33" i="1"/>
  <c r="CS32" i="1"/>
  <c r="T32" i="1"/>
  <c r="CS31" i="1"/>
  <c r="U31" i="1"/>
  <c r="U30" i="1"/>
  <c r="I48" i="6" s="1"/>
  <c r="CQ29" i="1"/>
  <c r="T28" i="1"/>
  <c r="EI2002" i="1"/>
  <c r="EI1995" i="1" s="1"/>
  <c r="FR1995" i="1"/>
  <c r="CY1909" i="1"/>
  <c r="X1909" i="1" s="1"/>
  <c r="Q37" i="16" s="1"/>
  <c r="I39" i="16" s="1"/>
  <c r="I38" i="16"/>
  <c r="P2011" i="1"/>
  <c r="EH2032" i="1"/>
  <c r="EH1995" i="1"/>
  <c r="CY1916" i="1"/>
  <c r="X1916" i="1" s="1"/>
  <c r="R58" i="16" s="1"/>
  <c r="K60" i="16" s="1"/>
  <c r="K59" i="16"/>
  <c r="CZ1916" i="1"/>
  <c r="Y1916" i="1" s="1"/>
  <c r="T58" i="16" s="1"/>
  <c r="K61" i="16" s="1"/>
  <c r="I31" i="16"/>
  <c r="CZ1907" i="1"/>
  <c r="Y1907" i="1" s="1"/>
  <c r="S30" i="16" s="1"/>
  <c r="I33" i="16" s="1"/>
  <c r="CY1907" i="1"/>
  <c r="X1907" i="1" s="1"/>
  <c r="Q30" i="16" s="1"/>
  <c r="I32" i="16" s="1"/>
  <c r="CP2000" i="1"/>
  <c r="O2000" i="1" s="1"/>
  <c r="K38" i="17"/>
  <c r="GB1825" i="1"/>
  <c r="ES1832" i="1"/>
  <c r="ES1825" i="1" s="1"/>
  <c r="F1599" i="1"/>
  <c r="BD1559" i="1"/>
  <c r="Q1571" i="1"/>
  <c r="R1571" i="1"/>
  <c r="CR1571" i="1"/>
  <c r="AD1571" i="1"/>
  <c r="AB1571" i="1" s="1"/>
  <c r="CS1328" i="1"/>
  <c r="CR1328" i="1"/>
  <c r="R1328" i="1"/>
  <c r="C50" i="12"/>
  <c r="E49" i="12"/>
  <c r="U51" i="11"/>
  <c r="I59" i="11" s="1"/>
  <c r="I55" i="11"/>
  <c r="GK1236" i="1"/>
  <c r="ET1054" i="1"/>
  <c r="P1082" i="1"/>
  <c r="W1012" i="1"/>
  <c r="GE852" i="1"/>
  <c r="EV875" i="1"/>
  <c r="AD2000" i="1"/>
  <c r="GK1912" i="1"/>
  <c r="V44" i="16"/>
  <c r="GK1910" i="1"/>
  <c r="CY1830" i="1"/>
  <c r="X1830" i="1" s="1"/>
  <c r="R37" i="15" s="1"/>
  <c r="CZ1830" i="1"/>
  <c r="Y1830" i="1" s="1"/>
  <c r="T37" i="15" s="1"/>
  <c r="GK1827" i="1"/>
  <c r="U30" i="15"/>
  <c r="O63" i="14"/>
  <c r="H63" i="14"/>
  <c r="CS1742" i="1"/>
  <c r="R1742" i="1"/>
  <c r="AD1742" i="1"/>
  <c r="AB1742" i="1" s="1"/>
  <c r="S1741" i="1"/>
  <c r="CT1741" i="1"/>
  <c r="G1559" i="1"/>
  <c r="A145" i="13"/>
  <c r="P1571" i="1"/>
  <c r="I141" i="13" s="1"/>
  <c r="CQ1571" i="1"/>
  <c r="CR1516" i="1"/>
  <c r="CS1516" i="1"/>
  <c r="GE1320" i="1"/>
  <c r="EV1333" i="1"/>
  <c r="P1358" i="1" s="1"/>
  <c r="CQ1328" i="1"/>
  <c r="P1328" i="1"/>
  <c r="S1239" i="1"/>
  <c r="CT1239" i="1"/>
  <c r="P1236" i="1"/>
  <c r="I56" i="11" s="1"/>
  <c r="CQ1236" i="1"/>
  <c r="R1200" i="1"/>
  <c r="V42" i="11" s="1"/>
  <c r="CR1200" i="1"/>
  <c r="CS1200" i="1"/>
  <c r="AD1200" i="1"/>
  <c r="CR1103" i="1"/>
  <c r="CS1103" i="1"/>
  <c r="AD1103" i="1"/>
  <c r="AB1103" i="1" s="1"/>
  <c r="CR1014" i="1"/>
  <c r="R1014" i="1"/>
  <c r="AD1014" i="1"/>
  <c r="V1012" i="1"/>
  <c r="T1007" i="1"/>
  <c r="CY917" i="1"/>
  <c r="X917" i="1" s="1"/>
  <c r="Q199" i="9" s="1"/>
  <c r="I201" i="9"/>
  <c r="CZ917" i="1"/>
  <c r="Y917" i="1" s="1"/>
  <c r="S199" i="9" s="1"/>
  <c r="P720" i="1"/>
  <c r="K152" i="8" s="1"/>
  <c r="CQ720" i="1"/>
  <c r="R714" i="1"/>
  <c r="CR714" i="1"/>
  <c r="CS714" i="1"/>
  <c r="AD714" i="1"/>
  <c r="AB714" i="1" s="1"/>
  <c r="Q714" i="1"/>
  <c r="P1704" i="1"/>
  <c r="CQ1704" i="1"/>
  <c r="AD1741" i="1"/>
  <c r="Q1741" i="1"/>
  <c r="I53" i="14" s="1"/>
  <c r="R1741" i="1"/>
  <c r="CR1741" i="1"/>
  <c r="GK1565" i="1"/>
  <c r="U122" i="13"/>
  <c r="CK1234" i="1"/>
  <c r="BB1245" i="1"/>
  <c r="S1067" i="1"/>
  <c r="CT1067" i="1"/>
  <c r="P1015" i="1"/>
  <c r="C87" i="10"/>
  <c r="E86" i="10"/>
  <c r="CT1013" i="1"/>
  <c r="S1013" i="1"/>
  <c r="I77" i="10" s="1"/>
  <c r="Q1007" i="1"/>
  <c r="I52" i="10" s="1"/>
  <c r="E49" i="10"/>
  <c r="C50" i="10"/>
  <c r="S862" i="1"/>
  <c r="CT862" i="1"/>
  <c r="CY816" i="1"/>
  <c r="X816" i="1" s="1"/>
  <c r="R60" i="9" s="1"/>
  <c r="K63" i="9" s="1"/>
  <c r="K62" i="9"/>
  <c r="CY724" i="1"/>
  <c r="X724" i="1" s="1"/>
  <c r="R158" i="8" s="1"/>
  <c r="CZ724" i="1"/>
  <c r="Y724" i="1" s="1"/>
  <c r="T158" i="8" s="1"/>
  <c r="GD1995" i="1"/>
  <c r="AB1917" i="1"/>
  <c r="GK1012" i="1"/>
  <c r="GK2082" i="1"/>
  <c r="V37" i="18"/>
  <c r="AJ2084" i="1"/>
  <c r="FY2002" i="1"/>
  <c r="BB2002" i="1"/>
  <c r="AB2000" i="1"/>
  <c r="CY1999" i="1"/>
  <c r="X1999" i="1" s="1"/>
  <c r="Q37" i="17" s="1"/>
  <c r="CJ2002" i="1"/>
  <c r="AD1997" i="1"/>
  <c r="AS1920" i="1"/>
  <c r="BY1920" i="1"/>
  <c r="P1910" i="1"/>
  <c r="AB1830" i="1"/>
  <c r="GK1828" i="1"/>
  <c r="V30" i="15"/>
  <c r="GK1748" i="1"/>
  <c r="V73" i="14"/>
  <c r="I55" i="14"/>
  <c r="DY1707" i="1"/>
  <c r="Q1620" i="1"/>
  <c r="GE1559" i="1"/>
  <c r="EV1574" i="1"/>
  <c r="GB1574" i="1"/>
  <c r="Q1521" i="1"/>
  <c r="K78" i="13" s="1"/>
  <c r="P1521" i="1"/>
  <c r="CQ1520" i="1"/>
  <c r="P1520" i="1"/>
  <c r="U1519" i="1"/>
  <c r="BZ1527" i="1"/>
  <c r="CG1527" i="1" s="1"/>
  <c r="AB1516" i="1"/>
  <c r="CR1512" i="1"/>
  <c r="R1512" i="1"/>
  <c r="CS1512" i="1"/>
  <c r="AD1512" i="1"/>
  <c r="E162" i="12"/>
  <c r="C163" i="12"/>
  <c r="Q1424" i="1"/>
  <c r="I1426" i="1"/>
  <c r="J133" i="12"/>
  <c r="P133" i="12"/>
  <c r="S1379" i="1"/>
  <c r="CT1379" i="1"/>
  <c r="T1369" i="1"/>
  <c r="Q1328" i="1"/>
  <c r="CP1328" i="1" s="1"/>
  <c r="O1328" i="1" s="1"/>
  <c r="W1326" i="1"/>
  <c r="CT1322" i="1"/>
  <c r="S1322" i="1"/>
  <c r="Q1236" i="1"/>
  <c r="I54" i="11" s="1"/>
  <c r="FR1202" i="1"/>
  <c r="GA1202" i="1" s="1"/>
  <c r="K33" i="11"/>
  <c r="CR1060" i="1"/>
  <c r="R1060" i="1"/>
  <c r="P102" i="10"/>
  <c r="J102" i="10"/>
  <c r="CT1010" i="1"/>
  <c r="S1010" i="1"/>
  <c r="GK1008" i="1"/>
  <c r="K53" i="10"/>
  <c r="V49" i="10"/>
  <c r="K56" i="10" s="1"/>
  <c r="Q1004" i="1"/>
  <c r="P1004" i="1"/>
  <c r="CT909" i="1"/>
  <c r="S909" i="1"/>
  <c r="I180" i="9" s="1"/>
  <c r="GK855" i="1"/>
  <c r="V81" i="9"/>
  <c r="K88" i="9" s="1"/>
  <c r="K85" i="9"/>
  <c r="EG820" i="1"/>
  <c r="FP807" i="1"/>
  <c r="DI634" i="1"/>
  <c r="DV629" i="1"/>
  <c r="ET580" i="1"/>
  <c r="P610" i="1"/>
  <c r="T1511" i="1"/>
  <c r="G2077" i="1"/>
  <c r="CS2000" i="1"/>
  <c r="G1905" i="1"/>
  <c r="A73" i="16"/>
  <c r="Q1915" i="1"/>
  <c r="AI1920" i="1"/>
  <c r="P1907" i="1"/>
  <c r="CC1700" i="1"/>
  <c r="R1570" i="1"/>
  <c r="CK1508" i="1"/>
  <c r="BB1527" i="1"/>
  <c r="GK1517" i="1"/>
  <c r="V60" i="13"/>
  <c r="V1513" i="1"/>
  <c r="A136" i="12"/>
  <c r="G1365" i="1"/>
  <c r="S1369" i="1"/>
  <c r="I94" i="12" s="1"/>
  <c r="CT1369" i="1"/>
  <c r="GK1330" i="1"/>
  <c r="I71" i="12"/>
  <c r="U68" i="12"/>
  <c r="I72" i="12" s="1"/>
  <c r="H73" i="12" s="1"/>
  <c r="FQ1195" i="1"/>
  <c r="EH1202" i="1"/>
  <c r="Q1014" i="1"/>
  <c r="K78" i="10" s="1"/>
  <c r="CZ918" i="1"/>
  <c r="Y918" i="1" s="1"/>
  <c r="T199" i="9" s="1"/>
  <c r="K201" i="9"/>
  <c r="CR909" i="1"/>
  <c r="AD909" i="1"/>
  <c r="EG852" i="1"/>
  <c r="P879" i="1"/>
  <c r="P728" i="1"/>
  <c r="K164" i="8" s="1"/>
  <c r="CQ728" i="1"/>
  <c r="S583" i="1"/>
  <c r="K31" i="8" s="1"/>
  <c r="CT583" i="1"/>
  <c r="CP408" i="1"/>
  <c r="O408" i="1" s="1"/>
  <c r="G2073" i="1"/>
  <c r="A49" i="18"/>
  <c r="EH2084" i="1"/>
  <c r="EH2077" i="1" s="1"/>
  <c r="CB2077" i="1"/>
  <c r="G1991" i="1"/>
  <c r="A48" i="17"/>
  <c r="G1995" i="1"/>
  <c r="A44" i="17"/>
  <c r="CR2000" i="1"/>
  <c r="R2000" i="1"/>
  <c r="AB1999" i="1"/>
  <c r="R1997" i="1"/>
  <c r="FP1995" i="1"/>
  <c r="BX1995" i="1"/>
  <c r="S1917" i="1"/>
  <c r="S1913" i="1"/>
  <c r="CR1912" i="1"/>
  <c r="BB1832" i="1"/>
  <c r="P1828" i="1"/>
  <c r="AJ1832" i="1"/>
  <c r="GX1618" i="1"/>
  <c r="P1609" i="1"/>
  <c r="I1611" i="1"/>
  <c r="Q1611" i="1" s="1"/>
  <c r="Q1609" i="1"/>
  <c r="U1521" i="1"/>
  <c r="CP1520" i="1"/>
  <c r="O1520" i="1" s="1"/>
  <c r="I78" i="13"/>
  <c r="P1417" i="1"/>
  <c r="I1419" i="1"/>
  <c r="P1419" i="1" s="1"/>
  <c r="GC1365" i="1"/>
  <c r="ET1382" i="1"/>
  <c r="CZ1372" i="1"/>
  <c r="Y1372" i="1" s="1"/>
  <c r="T103" i="12" s="1"/>
  <c r="CY1372" i="1"/>
  <c r="X1372" i="1" s="1"/>
  <c r="R103" i="12" s="1"/>
  <c r="GX1369" i="1"/>
  <c r="U1367" i="1"/>
  <c r="AO1245" i="1"/>
  <c r="AD1237" i="1"/>
  <c r="AB1237" i="1" s="1"/>
  <c r="R1237" i="1"/>
  <c r="CR1237" i="1"/>
  <c r="GK1198" i="1"/>
  <c r="K34" i="11"/>
  <c r="V30" i="11"/>
  <c r="K38" i="11" s="1"/>
  <c r="V134" i="10"/>
  <c r="GK1063" i="1"/>
  <c r="R1016" i="1"/>
  <c r="W1015" i="1"/>
  <c r="CB666" i="1"/>
  <c r="AS675" i="1"/>
  <c r="CY1908" i="1"/>
  <c r="X1908" i="1" s="1"/>
  <c r="R30" i="16" s="1"/>
  <c r="K32" i="16" s="1"/>
  <c r="K31" i="16"/>
  <c r="CQ1570" i="1"/>
  <c r="P1570" i="1"/>
  <c r="K135" i="13" s="1"/>
  <c r="Q1511" i="1"/>
  <c r="S1511" i="1"/>
  <c r="AD1017" i="1"/>
  <c r="AB1017" i="1" s="1"/>
  <c r="CR1017" i="1"/>
  <c r="CS1017" i="1"/>
  <c r="R1017" i="1"/>
  <c r="CZ2080" i="1"/>
  <c r="Y2080" i="1" s="1"/>
  <c r="T30" i="18" s="1"/>
  <c r="K33" i="18" s="1"/>
  <c r="CQ2000" i="1"/>
  <c r="BZ2002" i="1"/>
  <c r="CS1917" i="1"/>
  <c r="R1917" i="1"/>
  <c r="CS1915" i="1"/>
  <c r="Q1913" i="1"/>
  <c r="EA1920" i="1"/>
  <c r="G1821" i="1"/>
  <c r="A48" i="15"/>
  <c r="DZ1750" i="1"/>
  <c r="CQ1705" i="1"/>
  <c r="AB1705" i="1"/>
  <c r="S1612" i="1"/>
  <c r="I161" i="13" s="1"/>
  <c r="CT1612" i="1"/>
  <c r="GK1569" i="1"/>
  <c r="U133" i="13"/>
  <c r="GK1566" i="1"/>
  <c r="V122" i="13"/>
  <c r="S1524" i="1"/>
  <c r="CT1524" i="1"/>
  <c r="GX1519" i="1"/>
  <c r="R1519" i="1"/>
  <c r="CR1519" i="1"/>
  <c r="CS1519" i="1"/>
  <c r="AD1519" i="1"/>
  <c r="Q1516" i="1"/>
  <c r="Q1512" i="1"/>
  <c r="I41" i="13" s="1"/>
  <c r="W1511" i="1"/>
  <c r="R1431" i="1"/>
  <c r="CR1431" i="1"/>
  <c r="AD1431" i="1"/>
  <c r="AD1419" i="1"/>
  <c r="CR1419" i="1"/>
  <c r="CS1419" i="1"/>
  <c r="S1416" i="1"/>
  <c r="I143" i="12" s="1"/>
  <c r="CT1416" i="1"/>
  <c r="CD1382" i="1"/>
  <c r="CQ1237" i="1"/>
  <c r="BB1195" i="1"/>
  <c r="R1111" i="1"/>
  <c r="CR1111" i="1"/>
  <c r="EI1069" i="1"/>
  <c r="FR1054" i="1"/>
  <c r="P1060" i="1"/>
  <c r="I128" i="10" s="1"/>
  <c r="BY1069" i="1"/>
  <c r="GB1069" i="1"/>
  <c r="GC1054" i="1"/>
  <c r="CT1009" i="1"/>
  <c r="S1009" i="1"/>
  <c r="CT921" i="1"/>
  <c r="S921" i="1"/>
  <c r="I210" i="9" s="1"/>
  <c r="G707" i="1"/>
  <c r="A171" i="8"/>
  <c r="AO675" i="1"/>
  <c r="BX666" i="1"/>
  <c r="EV580" i="1"/>
  <c r="P622" i="1"/>
  <c r="AG2084" i="1"/>
  <c r="AB2082" i="1"/>
  <c r="GD1606" i="1"/>
  <c r="EU1625" i="1"/>
  <c r="GX1426" i="1"/>
  <c r="EV2002" i="1"/>
  <c r="BY2002" i="1"/>
  <c r="CY1918" i="1"/>
  <c r="X1918" i="1" s="1"/>
  <c r="R65" i="16" s="1"/>
  <c r="K67" i="16" s="1"/>
  <c r="K66" i="16"/>
  <c r="CQ1917" i="1"/>
  <c r="Q1917" i="1"/>
  <c r="CR1915" i="1"/>
  <c r="AD1914" i="1"/>
  <c r="CT1830" i="1"/>
  <c r="CD1700" i="1"/>
  <c r="AU1707" i="1"/>
  <c r="F1726" i="1" s="1"/>
  <c r="S1621" i="1"/>
  <c r="K182" i="13" s="1"/>
  <c r="CT1621" i="1"/>
  <c r="S1572" i="1"/>
  <c r="CT1572" i="1"/>
  <c r="CR1568" i="1"/>
  <c r="Q1568" i="1"/>
  <c r="CS1568" i="1"/>
  <c r="R1568" i="1"/>
  <c r="AD1568" i="1"/>
  <c r="W1521" i="1"/>
  <c r="W1426" i="1"/>
  <c r="W1424" i="1"/>
  <c r="C69" i="12"/>
  <c r="E68" i="12"/>
  <c r="W1330" i="1"/>
  <c r="AJ1333" i="1" s="1"/>
  <c r="P1330" i="1"/>
  <c r="EA1245" i="1"/>
  <c r="AB1114" i="1"/>
  <c r="CQ1114" i="1"/>
  <c r="AD1111" i="1"/>
  <c r="AB1111" i="1" s="1"/>
  <c r="AO1054" i="1"/>
  <c r="F1073" i="1"/>
  <c r="W1020" i="1"/>
  <c r="U1015" i="1"/>
  <c r="I94" i="10" s="1"/>
  <c r="AD1005" i="1"/>
  <c r="CR1005" i="1"/>
  <c r="V863" i="1"/>
  <c r="O138" i="8"/>
  <c r="H138" i="8"/>
  <c r="BB666" i="1"/>
  <c r="F688" i="1"/>
  <c r="DZ629" i="1"/>
  <c r="DM634" i="1"/>
  <c r="CB629" i="1"/>
  <c r="AS634" i="1"/>
  <c r="AS629" i="1" s="1"/>
  <c r="AG2002" i="1"/>
  <c r="R1620" i="1"/>
  <c r="CR1620" i="1"/>
  <c r="CS1620" i="1"/>
  <c r="J99" i="13"/>
  <c r="P99" i="13"/>
  <c r="CT1908" i="1"/>
  <c r="K66" i="14"/>
  <c r="CY1746" i="1"/>
  <c r="X1746" i="1" s="1"/>
  <c r="R65" i="14" s="1"/>
  <c r="K68" i="14" s="1"/>
  <c r="CZ1746" i="1"/>
  <c r="Y1746" i="1" s="1"/>
  <c r="T65" i="14" s="1"/>
  <c r="K69" i="14" s="1"/>
  <c r="P1568" i="1"/>
  <c r="K130" i="13" s="1"/>
  <c r="CQ1568" i="1"/>
  <c r="U1511" i="1"/>
  <c r="CT1430" i="1"/>
  <c r="P1372" i="1"/>
  <c r="CQ1372" i="1"/>
  <c r="AB1372" i="1"/>
  <c r="R1369" i="1"/>
  <c r="C93" i="12"/>
  <c r="E92" i="12"/>
  <c r="Q1369" i="1"/>
  <c r="I95" i="12" s="1"/>
  <c r="P1367" i="1"/>
  <c r="C82" i="12"/>
  <c r="E81" i="12"/>
  <c r="R1367" i="1"/>
  <c r="FV1333" i="1"/>
  <c r="GE1234" i="1"/>
  <c r="EV1245" i="1"/>
  <c r="I75" i="11"/>
  <c r="GK1238" i="1"/>
  <c r="U63" i="11"/>
  <c r="DY1245" i="1"/>
  <c r="BD1054" i="1"/>
  <c r="F1094" i="1"/>
  <c r="Q1066" i="1"/>
  <c r="R1066" i="1"/>
  <c r="CR1066" i="1"/>
  <c r="CS1066" i="1"/>
  <c r="AD1066" i="1"/>
  <c r="AB1066" i="1" s="1"/>
  <c r="E137" i="10"/>
  <c r="GX1064" i="1"/>
  <c r="Q1016" i="1"/>
  <c r="K89" i="10" s="1"/>
  <c r="V1016" i="1"/>
  <c r="T1015" i="1"/>
  <c r="GX1012" i="1"/>
  <c r="AB1005" i="1"/>
  <c r="V922" i="1"/>
  <c r="Q922" i="1"/>
  <c r="I924" i="1"/>
  <c r="V924" i="1" s="1"/>
  <c r="BY926" i="1"/>
  <c r="O141" i="8"/>
  <c r="DZ732" i="1"/>
  <c r="GK583" i="1"/>
  <c r="K33" i="8"/>
  <c r="V30" i="8"/>
  <c r="K37" i="8" s="1"/>
  <c r="P1917" i="1"/>
  <c r="GK2081" i="1"/>
  <c r="U37" i="18"/>
  <c r="FP2077" i="1"/>
  <c r="F2027" i="1"/>
  <c r="AJ2002" i="1"/>
  <c r="AJ1995" i="1" s="1"/>
  <c r="CR1916" i="1"/>
  <c r="FQ1920" i="1"/>
  <c r="CQ1908" i="1"/>
  <c r="DX1832" i="1"/>
  <c r="DK1832" i="1" s="1"/>
  <c r="AD1829" i="1"/>
  <c r="P1754" i="1"/>
  <c r="EG1739" i="1"/>
  <c r="Q1705" i="1"/>
  <c r="G1606" i="1"/>
  <c r="A191" i="13"/>
  <c r="Q1567" i="1"/>
  <c r="R1567" i="1"/>
  <c r="CR1567" i="1"/>
  <c r="CS1567" i="1"/>
  <c r="CY1522" i="1"/>
  <c r="X1522" i="1" s="1"/>
  <c r="Q86" i="13" s="1"/>
  <c r="I91" i="13" s="1"/>
  <c r="I88" i="13"/>
  <c r="CZ1517" i="1"/>
  <c r="Y1517" i="1" s="1"/>
  <c r="T60" i="13" s="1"/>
  <c r="K64" i="13" s="1"/>
  <c r="K62" i="13"/>
  <c r="V1426" i="1"/>
  <c r="EU1365" i="1"/>
  <c r="P1398" i="1"/>
  <c r="W1367" i="1"/>
  <c r="GK1327" i="1"/>
  <c r="K53" i="12"/>
  <c r="V49" i="12"/>
  <c r="K56" i="12" s="1"/>
  <c r="CR1323" i="1"/>
  <c r="CS1323" i="1"/>
  <c r="R1323" i="1"/>
  <c r="V30" i="12" s="1"/>
  <c r="O65" i="11"/>
  <c r="H65" i="11"/>
  <c r="E42" i="11"/>
  <c r="P1199" i="1"/>
  <c r="I42" i="11" s="1"/>
  <c r="CY1116" i="1"/>
  <c r="X1116" i="1" s="1"/>
  <c r="R184" i="10" s="1"/>
  <c r="K186" i="10"/>
  <c r="CZ1116" i="1"/>
  <c r="Y1116" i="1" s="1"/>
  <c r="T184" i="10" s="1"/>
  <c r="CP1066" i="1"/>
  <c r="O1066" i="1" s="1"/>
  <c r="I145" i="10"/>
  <c r="CZ1059" i="1"/>
  <c r="Y1059" i="1" s="1"/>
  <c r="T122" i="10" s="1"/>
  <c r="CY1059" i="1"/>
  <c r="X1059" i="1" s="1"/>
  <c r="R122" i="10" s="1"/>
  <c r="GX1020" i="1"/>
  <c r="U1020" i="1"/>
  <c r="CR1018" i="1"/>
  <c r="R1018" i="1"/>
  <c r="CS1018" i="1"/>
  <c r="AD1018" i="1"/>
  <c r="V1014" i="1"/>
  <c r="U38" i="10"/>
  <c r="I45" i="10" s="1"/>
  <c r="I42" i="10"/>
  <c r="T922" i="1"/>
  <c r="Q912" i="1"/>
  <c r="R912" i="1"/>
  <c r="V183" i="9" s="1"/>
  <c r="GX912" i="1"/>
  <c r="CZ1827" i="1"/>
  <c r="Y1827" i="1" s="1"/>
  <c r="I31" i="15"/>
  <c r="AF1832" i="1"/>
  <c r="GK1744" i="1"/>
  <c r="V62" i="14"/>
  <c r="GK1704" i="1"/>
  <c r="U42" i="14"/>
  <c r="ET2002" i="1"/>
  <c r="CC1920" i="1"/>
  <c r="CS1830" i="1"/>
  <c r="BB2084" i="1"/>
  <c r="BB2077" i="1" s="1"/>
  <c r="FU1920" i="1"/>
  <c r="P1914" i="1"/>
  <c r="G1696" i="1"/>
  <c r="A81" i="14"/>
  <c r="EB1700" i="1"/>
  <c r="DO1707" i="1"/>
  <c r="CR1611" i="1"/>
  <c r="CS1611" i="1"/>
  <c r="AD1611" i="1"/>
  <c r="CK1559" i="1"/>
  <c r="BB1574" i="1"/>
  <c r="AD1567" i="1"/>
  <c r="AB1567" i="1" s="1"/>
  <c r="GK1564" i="1"/>
  <c r="V119" i="13"/>
  <c r="CR1523" i="1"/>
  <c r="CS1523" i="1"/>
  <c r="T1521" i="1"/>
  <c r="GX1513" i="1"/>
  <c r="GK1421" i="1"/>
  <c r="V150" i="12"/>
  <c r="K154" i="12"/>
  <c r="CR1418" i="1"/>
  <c r="CS1418" i="1"/>
  <c r="V1330" i="1"/>
  <c r="AD1323" i="1"/>
  <c r="AB1323" i="1" s="1"/>
  <c r="S1243" i="1"/>
  <c r="CT1243" i="1"/>
  <c r="A195" i="10"/>
  <c r="G1101" i="1"/>
  <c r="G1054" i="1"/>
  <c r="A149" i="10"/>
  <c r="W1064" i="1"/>
  <c r="AJ1069" i="1" s="1"/>
  <c r="R1062" i="1"/>
  <c r="CR1062" i="1"/>
  <c r="Q1062" i="1"/>
  <c r="CS1062" i="1"/>
  <c r="GK1059" i="1"/>
  <c r="V122" i="10"/>
  <c r="T1020" i="1"/>
  <c r="P98" i="10"/>
  <c r="J98" i="10"/>
  <c r="U1014" i="1"/>
  <c r="S1004" i="1"/>
  <c r="EG1001" i="1"/>
  <c r="R715" i="1"/>
  <c r="AD715" i="1"/>
  <c r="E83" i="8"/>
  <c r="C84" i="8"/>
  <c r="CT1916" i="1"/>
  <c r="CR1913" i="1"/>
  <c r="GB2002" i="1"/>
  <c r="R2079" i="1"/>
  <c r="CQ1999" i="1"/>
  <c r="GK1999" i="1"/>
  <c r="U37" i="17"/>
  <c r="I40" i="17" s="1"/>
  <c r="I39" i="17"/>
  <c r="AH2002" i="1"/>
  <c r="AH1995" i="1" s="1"/>
  <c r="I34" i="17"/>
  <c r="G1901" i="1"/>
  <c r="A77" i="16"/>
  <c r="FT1920" i="1"/>
  <c r="BC1832" i="1"/>
  <c r="BC1825" i="1" s="1"/>
  <c r="CL1825" i="1"/>
  <c r="S1829" i="1"/>
  <c r="CP1827" i="1"/>
  <c r="O1827" i="1" s="1"/>
  <c r="AG1750" i="1"/>
  <c r="DY1750" i="1"/>
  <c r="AD1704" i="1"/>
  <c r="CR1704" i="1"/>
  <c r="FQ1625" i="1"/>
  <c r="U159" i="13"/>
  <c r="I163" i="13"/>
  <c r="GK1612" i="1"/>
  <c r="S1571" i="1"/>
  <c r="CT1571" i="1"/>
  <c r="DY1574" i="1"/>
  <c r="AD1523" i="1"/>
  <c r="AB1523" i="1" s="1"/>
  <c r="W1519" i="1"/>
  <c r="P1515" i="1"/>
  <c r="T1426" i="1"/>
  <c r="GX1424" i="1"/>
  <c r="S1424" i="1"/>
  <c r="I164" i="12" s="1"/>
  <c r="CT1424" i="1"/>
  <c r="AD1418" i="1"/>
  <c r="CQ1371" i="1"/>
  <c r="P1371" i="1"/>
  <c r="I103" i="12" s="1"/>
  <c r="GX1367" i="1"/>
  <c r="FP1234" i="1"/>
  <c r="EG1245" i="1"/>
  <c r="EG1234" i="1" s="1"/>
  <c r="AB1243" i="1"/>
  <c r="CS1237" i="1"/>
  <c r="EU1202" i="1"/>
  <c r="Q1111" i="1"/>
  <c r="CP1111" i="1" s="1"/>
  <c r="O1111" i="1" s="1"/>
  <c r="AD1062" i="1"/>
  <c r="P1059" i="1"/>
  <c r="CQ1059" i="1"/>
  <c r="T1014" i="1"/>
  <c r="R1004" i="1"/>
  <c r="GK910" i="1"/>
  <c r="V178" i="9"/>
  <c r="K182" i="9"/>
  <c r="CZ871" i="1"/>
  <c r="Y871" i="1" s="1"/>
  <c r="T158" i="9" s="1"/>
  <c r="K164" i="9" s="1"/>
  <c r="K159" i="9"/>
  <c r="CY1515" i="1"/>
  <c r="X1515" i="1" s="1"/>
  <c r="R49" i="13" s="1"/>
  <c r="K54" i="13" s="1"/>
  <c r="K51" i="13"/>
  <c r="U1513" i="1"/>
  <c r="CY1429" i="1"/>
  <c r="X1429" i="1" s="1"/>
  <c r="R171" i="12" s="1"/>
  <c r="K173" i="12"/>
  <c r="C172" i="12"/>
  <c r="E171" i="12"/>
  <c r="U1424" i="1"/>
  <c r="I168" i="12" s="1"/>
  <c r="C142" i="12"/>
  <c r="E141" i="12"/>
  <c r="GK1377" i="1"/>
  <c r="U121" i="12"/>
  <c r="I128" i="12" s="1"/>
  <c r="I124" i="12"/>
  <c r="P1373" i="1"/>
  <c r="I111" i="12" s="1"/>
  <c r="E106" i="12"/>
  <c r="C107" i="12"/>
  <c r="BY1382" i="1"/>
  <c r="FU1333" i="1"/>
  <c r="FR1120" i="1"/>
  <c r="P1064" i="1"/>
  <c r="DZ1069" i="1"/>
  <c r="GX1014" i="1"/>
  <c r="U1008" i="1"/>
  <c r="GK1003" i="1"/>
  <c r="U30" i="10"/>
  <c r="W922" i="1"/>
  <c r="R915" i="1"/>
  <c r="E193" i="9"/>
  <c r="GD807" i="1"/>
  <c r="EU820" i="1"/>
  <c r="Q809" i="1"/>
  <c r="C31" i="9"/>
  <c r="E30" i="9"/>
  <c r="CD629" i="1"/>
  <c r="AU634" i="1"/>
  <c r="F653" i="1" s="1"/>
  <c r="CZ586" i="1"/>
  <c r="Y586" i="1" s="1"/>
  <c r="S49" i="8" s="1"/>
  <c r="I54" i="8" s="1"/>
  <c r="I50" i="8"/>
  <c r="CY586" i="1"/>
  <c r="X586" i="1" s="1"/>
  <c r="Q49" i="8" s="1"/>
  <c r="I53" i="8" s="1"/>
  <c r="AU413" i="1"/>
  <c r="CD402" i="1"/>
  <c r="S363" i="1"/>
  <c r="CT363" i="1"/>
  <c r="R361" i="1"/>
  <c r="CJ1832" i="1"/>
  <c r="CJ1825" i="1" s="1"/>
  <c r="ET1750" i="1"/>
  <c r="CQ1748" i="1"/>
  <c r="P1748" i="1"/>
  <c r="V1702" i="1"/>
  <c r="FR1625" i="1"/>
  <c r="AJ1574" i="1"/>
  <c r="CR1566" i="1"/>
  <c r="CS1562" i="1"/>
  <c r="S1561" i="1"/>
  <c r="I109" i="13" s="1"/>
  <c r="C108" i="13"/>
  <c r="E107" i="13"/>
  <c r="CS1522" i="1"/>
  <c r="E86" i="13"/>
  <c r="C87" i="13"/>
  <c r="CR1517" i="1"/>
  <c r="AD1510" i="1"/>
  <c r="R1429" i="1"/>
  <c r="CQ1421" i="1"/>
  <c r="W1417" i="1"/>
  <c r="Q1377" i="1"/>
  <c r="I123" i="12" s="1"/>
  <c r="CT1372" i="1"/>
  <c r="GX1370" i="1"/>
  <c r="GX1330" i="1"/>
  <c r="AB1327" i="1"/>
  <c r="GX1324" i="1"/>
  <c r="T1324" i="1"/>
  <c r="FR1333" i="1"/>
  <c r="EI1333" i="1" s="1"/>
  <c r="AD1322" i="1"/>
  <c r="AB1322" i="1" s="1"/>
  <c r="Q1238" i="1"/>
  <c r="C64" i="11"/>
  <c r="E63" i="11"/>
  <c r="BY1245" i="1"/>
  <c r="AP1245" i="1" s="1"/>
  <c r="G1195" i="1"/>
  <c r="A46" i="11"/>
  <c r="FU1202" i="1"/>
  <c r="V1198" i="1"/>
  <c r="U1108" i="1"/>
  <c r="U1107" i="1"/>
  <c r="I172" i="10" s="1"/>
  <c r="CC1120" i="1"/>
  <c r="FQ1069" i="1"/>
  <c r="GA1069" i="1" s="1"/>
  <c r="P146" i="10"/>
  <c r="J146" i="10"/>
  <c r="AD1059" i="1"/>
  <c r="AB1059" i="1" s="1"/>
  <c r="CS1057" i="1"/>
  <c r="R1057" i="1"/>
  <c r="V1015" i="1"/>
  <c r="CS1012" i="1"/>
  <c r="AD1010" i="1"/>
  <c r="AB1010" i="1" s="1"/>
  <c r="T924" i="1"/>
  <c r="CC926" i="1"/>
  <c r="GK868" i="1"/>
  <c r="U146" i="9"/>
  <c r="I154" i="9" s="1"/>
  <c r="I150" i="9"/>
  <c r="BY875" i="1"/>
  <c r="T809" i="1"/>
  <c r="FP707" i="1"/>
  <c r="EG732" i="1"/>
  <c r="AD727" i="1"/>
  <c r="CR727" i="1"/>
  <c r="Q727" i="1"/>
  <c r="BZ732" i="1"/>
  <c r="GB732" i="1"/>
  <c r="Q672" i="1"/>
  <c r="CS672" i="1"/>
  <c r="AD672" i="1"/>
  <c r="GK631" i="1"/>
  <c r="U113" i="8"/>
  <c r="V592" i="1"/>
  <c r="U590" i="1"/>
  <c r="I80" i="8" s="1"/>
  <c r="FV1750" i="1"/>
  <c r="ET1707" i="1"/>
  <c r="P1720" i="1" s="1"/>
  <c r="BB1707" i="1"/>
  <c r="Q1704" i="1"/>
  <c r="C69" i="13"/>
  <c r="E68" i="13"/>
  <c r="W1517" i="1"/>
  <c r="S1514" i="1"/>
  <c r="I51" i="13" s="1"/>
  <c r="E49" i="13"/>
  <c r="C50" i="13"/>
  <c r="R1424" i="1"/>
  <c r="AB1416" i="1"/>
  <c r="CK1414" i="1"/>
  <c r="AB1379" i="1"/>
  <c r="CY1378" i="1"/>
  <c r="X1378" i="1" s="1"/>
  <c r="R121" i="12" s="1"/>
  <c r="K126" i="12" s="1"/>
  <c r="K122" i="12"/>
  <c r="V1373" i="1"/>
  <c r="V1367" i="1"/>
  <c r="G1320" i="1"/>
  <c r="A76" i="12"/>
  <c r="GX1329" i="1"/>
  <c r="P1323" i="1"/>
  <c r="G1234" i="1"/>
  <c r="A82" i="11"/>
  <c r="E51" i="11"/>
  <c r="C52" i="11"/>
  <c r="R1115" i="1"/>
  <c r="U1110" i="1"/>
  <c r="W1108" i="1"/>
  <c r="R1067" i="1"/>
  <c r="V1064" i="1"/>
  <c r="P135" i="10"/>
  <c r="J135" i="10"/>
  <c r="CS1059" i="1"/>
  <c r="GX1015" i="1"/>
  <c r="GX1011" i="1"/>
  <c r="V1008" i="1"/>
  <c r="GX1007" i="1"/>
  <c r="V1007" i="1"/>
  <c r="FP1001" i="1"/>
  <c r="CR924" i="1"/>
  <c r="R924" i="1"/>
  <c r="Q923" i="1"/>
  <c r="E212" i="9"/>
  <c r="I211" i="9"/>
  <c r="CP921" i="1"/>
  <c r="O921" i="1" s="1"/>
  <c r="U912" i="1"/>
  <c r="W865" i="1"/>
  <c r="CR864" i="1"/>
  <c r="AD864" i="1"/>
  <c r="F845" i="1"/>
  <c r="BD807" i="1"/>
  <c r="ET707" i="1"/>
  <c r="P745" i="1"/>
  <c r="O150" i="8"/>
  <c r="H150" i="8"/>
  <c r="K143" i="8"/>
  <c r="FV732" i="1"/>
  <c r="P710" i="1"/>
  <c r="K137" i="8" s="1"/>
  <c r="CQ710" i="1"/>
  <c r="GK672" i="1"/>
  <c r="U128" i="8"/>
  <c r="E95" i="8"/>
  <c r="C96" i="8"/>
  <c r="Q594" i="1"/>
  <c r="I98" i="8" s="1"/>
  <c r="S505" i="1"/>
  <c r="CT505" i="1"/>
  <c r="Q504" i="1"/>
  <c r="S504" i="1"/>
  <c r="GK408" i="1"/>
  <c r="AD1623" i="1"/>
  <c r="AD1621" i="1"/>
  <c r="AB1621" i="1" s="1"/>
  <c r="U1618" i="1"/>
  <c r="R1616" i="1"/>
  <c r="EB1574" i="1"/>
  <c r="AB1519" i="1"/>
  <c r="AB1512" i="1"/>
  <c r="E30" i="13"/>
  <c r="C31" i="13"/>
  <c r="G1316" i="1"/>
  <c r="A186" i="12"/>
  <c r="FU1433" i="1"/>
  <c r="U1428" i="1"/>
  <c r="I178" i="12" s="1"/>
  <c r="AD1424" i="1"/>
  <c r="AB1424" i="1" s="1"/>
  <c r="I1418" i="1"/>
  <c r="R1418" i="1" s="1"/>
  <c r="T1417" i="1"/>
  <c r="P1416" i="1"/>
  <c r="CP1416" i="1" s="1"/>
  <c r="O1416" i="1" s="1"/>
  <c r="CP1379" i="1"/>
  <c r="O1379" i="1" s="1"/>
  <c r="CZ1378" i="1"/>
  <c r="Y1378" i="1" s="1"/>
  <c r="T121" i="12" s="1"/>
  <c r="K127" i="12" s="1"/>
  <c r="U1373" i="1"/>
  <c r="I115" i="12" s="1"/>
  <c r="R1370" i="1"/>
  <c r="U1326" i="1"/>
  <c r="I57" i="12" s="1"/>
  <c r="CQ1323" i="1"/>
  <c r="EU1245" i="1"/>
  <c r="P1242" i="1"/>
  <c r="I78" i="11" s="1"/>
  <c r="Q1200" i="1"/>
  <c r="DV1202" i="1" s="1"/>
  <c r="CC1202" i="1"/>
  <c r="AD1117" i="1"/>
  <c r="CT1116" i="1"/>
  <c r="CQ1111" i="1"/>
  <c r="GX1104" i="1"/>
  <c r="Q1067" i="1"/>
  <c r="CP1067" i="1" s="1"/>
  <c r="O1067" i="1" s="1"/>
  <c r="CT1065" i="1"/>
  <c r="CR1059" i="1"/>
  <c r="Q1058" i="1"/>
  <c r="C123" i="10"/>
  <c r="E122" i="10"/>
  <c r="BB1022" i="1"/>
  <c r="BB1001" i="1" s="1"/>
  <c r="S1020" i="1"/>
  <c r="E75" i="10"/>
  <c r="C76" i="10"/>
  <c r="R1010" i="1"/>
  <c r="U1005" i="1"/>
  <c r="I46" i="10" s="1"/>
  <c r="E38" i="10"/>
  <c r="C39" i="10"/>
  <c r="CT1004" i="1"/>
  <c r="G803" i="1"/>
  <c r="A223" i="9"/>
  <c r="AD924" i="1"/>
  <c r="AB924" i="1" s="1"/>
  <c r="GX922" i="1"/>
  <c r="V920" i="1"/>
  <c r="AD916" i="1"/>
  <c r="AB916" i="1" s="1"/>
  <c r="T912" i="1"/>
  <c r="W910" i="1"/>
  <c r="Q909" i="1"/>
  <c r="I181" i="9" s="1"/>
  <c r="AD870" i="1"/>
  <c r="CR870" i="1"/>
  <c r="R870" i="1"/>
  <c r="BZ875" i="1"/>
  <c r="V865" i="1"/>
  <c r="CS854" i="1"/>
  <c r="CR854" i="1"/>
  <c r="S812" i="1"/>
  <c r="K40" i="9" s="1"/>
  <c r="Q812" i="1"/>
  <c r="K41" i="9" s="1"/>
  <c r="H165" i="8"/>
  <c r="O165" i="8"/>
  <c r="S722" i="1"/>
  <c r="CY722" i="1" s="1"/>
  <c r="X722" i="1" s="1"/>
  <c r="R155" i="8" s="1"/>
  <c r="S716" i="1"/>
  <c r="CT716" i="1"/>
  <c r="GK712" i="1"/>
  <c r="V140" i="8"/>
  <c r="S632" i="1"/>
  <c r="CT632" i="1"/>
  <c r="T504" i="1"/>
  <c r="U259" i="1"/>
  <c r="Q259" i="1"/>
  <c r="T259" i="1"/>
  <c r="DY1832" i="1"/>
  <c r="AG1832" i="1"/>
  <c r="G1825" i="1"/>
  <c r="AB1745" i="1"/>
  <c r="CY1744" i="1"/>
  <c r="X1744" i="1" s="1"/>
  <c r="R62" i="14" s="1"/>
  <c r="FR1750" i="1"/>
  <c r="CQ1741" i="1"/>
  <c r="GX1702" i="1"/>
  <c r="CJ1707" i="1" s="1"/>
  <c r="P1621" i="1"/>
  <c r="K183" i="13" s="1"/>
  <c r="S1620" i="1"/>
  <c r="CD1625" i="1"/>
  <c r="CD1606" i="1" s="1"/>
  <c r="P1608" i="1"/>
  <c r="CD1574" i="1"/>
  <c r="G1508" i="1"/>
  <c r="A102" i="13"/>
  <c r="P1517" i="1"/>
  <c r="T1513" i="1"/>
  <c r="S1512" i="1"/>
  <c r="I40" i="13" s="1"/>
  <c r="Q1431" i="1"/>
  <c r="CP1431" i="1" s="1"/>
  <c r="O1431" i="1" s="1"/>
  <c r="K175" i="12" s="1"/>
  <c r="T1428" i="1"/>
  <c r="Q1423" i="1"/>
  <c r="T1373" i="1"/>
  <c r="R1372" i="1"/>
  <c r="AB1369" i="1"/>
  <c r="W1368" i="1"/>
  <c r="T1367" i="1"/>
  <c r="S1330" i="1"/>
  <c r="CY1330" i="1" s="1"/>
  <c r="X1330" i="1" s="1"/>
  <c r="Q68" i="12" s="1"/>
  <c r="E60" i="12"/>
  <c r="C61" i="12"/>
  <c r="BY1333" i="1"/>
  <c r="CS1322" i="1"/>
  <c r="G1191" i="1"/>
  <c r="A86" i="11"/>
  <c r="BZ1202" i="1"/>
  <c r="CS1116" i="1"/>
  <c r="CS1114" i="1"/>
  <c r="CT1112" i="1"/>
  <c r="W1111" i="1"/>
  <c r="I1109" i="1"/>
  <c r="E168" i="10" s="1"/>
  <c r="CR1067" i="1"/>
  <c r="CQ1066" i="1"/>
  <c r="CS1065" i="1"/>
  <c r="R1065" i="1"/>
  <c r="CQ1064" i="1"/>
  <c r="E110" i="10"/>
  <c r="C111" i="10"/>
  <c r="AO1022" i="1"/>
  <c r="AD1019" i="1"/>
  <c r="CQ1018" i="1"/>
  <c r="S1017" i="1"/>
  <c r="U1012" i="1"/>
  <c r="CS1010" i="1"/>
  <c r="T1008" i="1"/>
  <c r="P1006" i="1"/>
  <c r="CS1004" i="1"/>
  <c r="CK907" i="1"/>
  <c r="BB926" i="1"/>
  <c r="CQ923" i="1"/>
  <c r="CR922" i="1"/>
  <c r="R922" i="1"/>
  <c r="GX918" i="1"/>
  <c r="Q868" i="1"/>
  <c r="I149" i="9" s="1"/>
  <c r="C147" i="9"/>
  <c r="E146" i="9"/>
  <c r="U865" i="1"/>
  <c r="T863" i="1"/>
  <c r="S859" i="1"/>
  <c r="CY859" i="1" s="1"/>
  <c r="X859" i="1" s="1"/>
  <c r="R103" i="9" s="1"/>
  <c r="CT859" i="1"/>
  <c r="CR811" i="1"/>
  <c r="AD811" i="1"/>
  <c r="AB811" i="1" s="1"/>
  <c r="AT634" i="1"/>
  <c r="CC629" i="1"/>
  <c r="W594" i="1"/>
  <c r="V589" i="1"/>
  <c r="AB505" i="1"/>
  <c r="GK1621" i="1"/>
  <c r="V180" i="13"/>
  <c r="CC1625" i="1"/>
  <c r="V1617" i="1"/>
  <c r="CP1572" i="1"/>
  <c r="O1572" i="1" s="1"/>
  <c r="K141" i="13"/>
  <c r="DZ1574" i="1"/>
  <c r="R1516" i="1"/>
  <c r="C61" i="13"/>
  <c r="E60" i="13"/>
  <c r="CS1430" i="1"/>
  <c r="AB1427" i="1"/>
  <c r="CZ1421" i="1"/>
  <c r="Y1421" i="1" s="1"/>
  <c r="T150" i="12" s="1"/>
  <c r="K152" i="12"/>
  <c r="GX1418" i="1"/>
  <c r="V1418" i="1"/>
  <c r="F1398" i="1"/>
  <c r="AB1375" i="1"/>
  <c r="GX1373" i="1"/>
  <c r="CS1370" i="1"/>
  <c r="AB1330" i="1"/>
  <c r="AB1325" i="1"/>
  <c r="R1322" i="1"/>
  <c r="U30" i="12" s="1"/>
  <c r="E30" i="12"/>
  <c r="C31" i="12"/>
  <c r="BD1320" i="1"/>
  <c r="FV1245" i="1"/>
  <c r="AD1241" i="1"/>
  <c r="AB1241" i="1" s="1"/>
  <c r="G997" i="1"/>
  <c r="A199" i="10"/>
  <c r="CR1116" i="1"/>
  <c r="R1116" i="1"/>
  <c r="CS1115" i="1"/>
  <c r="E184" i="10"/>
  <c r="C185" i="10"/>
  <c r="CR1114" i="1"/>
  <c r="CR1112" i="1"/>
  <c r="GX1108" i="1"/>
  <c r="T1108" i="1"/>
  <c r="FU1120" i="1"/>
  <c r="E154" i="10"/>
  <c r="C155" i="10"/>
  <c r="F1082" i="1"/>
  <c r="CQ1067" i="1"/>
  <c r="G1001" i="1"/>
  <c r="A105" i="10"/>
  <c r="T1012" i="1"/>
  <c r="E60" i="10"/>
  <c r="C61" i="10"/>
  <c r="S1008" i="1"/>
  <c r="BZ1022" i="1"/>
  <c r="CR1004" i="1"/>
  <c r="E30" i="10"/>
  <c r="C31" i="10"/>
  <c r="GX920" i="1"/>
  <c r="J170" i="9"/>
  <c r="P170" i="9"/>
  <c r="R861" i="1"/>
  <c r="CS861" i="1"/>
  <c r="AD861" i="1"/>
  <c r="AB861" i="1" s="1"/>
  <c r="CR817" i="1"/>
  <c r="AD817" i="1"/>
  <c r="FQ820" i="1"/>
  <c r="EH820" i="1" s="1"/>
  <c r="CS813" i="1"/>
  <c r="AD813" i="1"/>
  <c r="Q813" i="1"/>
  <c r="I52" i="9" s="1"/>
  <c r="CQ811" i="1"/>
  <c r="GX809" i="1"/>
  <c r="S713" i="1"/>
  <c r="CT713" i="1"/>
  <c r="CY712" i="1"/>
  <c r="X712" i="1" s="1"/>
  <c r="R140" i="8" s="1"/>
  <c r="P671" i="1"/>
  <c r="CQ671" i="1"/>
  <c r="J123" i="8"/>
  <c r="P123" i="8"/>
  <c r="CK580" i="1"/>
  <c r="BB597" i="1"/>
  <c r="T592" i="1"/>
  <c r="R582" i="1"/>
  <c r="AD582" i="1"/>
  <c r="CR582" i="1"/>
  <c r="CS582" i="1"/>
  <c r="Q582" i="1"/>
  <c r="I32" i="8" s="1"/>
  <c r="CQ490" i="1"/>
  <c r="P490" i="1"/>
  <c r="AB490" i="1"/>
  <c r="BB1750" i="1"/>
  <c r="F1763" i="1" s="1"/>
  <c r="BY1750" i="1"/>
  <c r="U1705" i="1"/>
  <c r="GX1703" i="1"/>
  <c r="GB1707" i="1" s="1"/>
  <c r="P1620" i="1"/>
  <c r="I183" i="13" s="1"/>
  <c r="GX1613" i="1"/>
  <c r="CQ1612" i="1"/>
  <c r="C76" i="13"/>
  <c r="E75" i="13"/>
  <c r="V1511" i="1"/>
  <c r="I1430" i="1"/>
  <c r="W1430" i="1" s="1"/>
  <c r="U1426" i="1"/>
  <c r="DZ1382" i="1"/>
  <c r="P1327" i="1"/>
  <c r="BB1320" i="1"/>
  <c r="CD1245" i="1"/>
  <c r="U1236" i="1"/>
  <c r="P1198" i="1"/>
  <c r="I1113" i="1"/>
  <c r="V1113" i="1" s="1"/>
  <c r="C176" i="10"/>
  <c r="E175" i="10"/>
  <c r="Q1065" i="1"/>
  <c r="Q1017" i="1"/>
  <c r="U1016" i="1"/>
  <c r="W1009" i="1"/>
  <c r="GX1008" i="1"/>
  <c r="S1006" i="1"/>
  <c r="K40" i="10" s="1"/>
  <c r="BC1001" i="1"/>
  <c r="AB912" i="1"/>
  <c r="Q910" i="1"/>
  <c r="K181" i="9" s="1"/>
  <c r="AD867" i="1"/>
  <c r="AB867" i="1" s="1"/>
  <c r="R867" i="1"/>
  <c r="CS867" i="1"/>
  <c r="S865" i="1"/>
  <c r="K124" i="9" s="1"/>
  <c r="Q864" i="1"/>
  <c r="I125" i="9" s="1"/>
  <c r="E122" i="9"/>
  <c r="C123" i="9"/>
  <c r="P861" i="1"/>
  <c r="K111" i="9" s="1"/>
  <c r="CQ861" i="1"/>
  <c r="CS727" i="1"/>
  <c r="CZ719" i="1"/>
  <c r="Y719" i="1" s="1"/>
  <c r="S152" i="8" s="1"/>
  <c r="CY719" i="1"/>
  <c r="X719" i="1" s="1"/>
  <c r="Q152" i="8" s="1"/>
  <c r="CM666" i="1"/>
  <c r="BD675" i="1"/>
  <c r="F700" i="1" s="1"/>
  <c r="R673" i="1"/>
  <c r="CS673" i="1"/>
  <c r="AD673" i="1"/>
  <c r="AB673" i="1" s="1"/>
  <c r="CR672" i="1"/>
  <c r="R668" i="1"/>
  <c r="U122" i="8" s="1"/>
  <c r="CS668" i="1"/>
  <c r="T589" i="1"/>
  <c r="GC302" i="1"/>
  <c r="ET323" i="1"/>
  <c r="ET302" i="1" s="1"/>
  <c r="FR1832" i="1"/>
  <c r="AH1832" i="1"/>
  <c r="I34" i="15"/>
  <c r="AO1750" i="1"/>
  <c r="CJ1750" i="1"/>
  <c r="BZ1707" i="1"/>
  <c r="G1504" i="1"/>
  <c r="A195" i="13"/>
  <c r="T1617" i="1"/>
  <c r="Q1616" i="1"/>
  <c r="C172" i="13"/>
  <c r="E171" i="13"/>
  <c r="GX1428" i="1"/>
  <c r="T1416" i="1"/>
  <c r="GK1380" i="1"/>
  <c r="V132" i="12"/>
  <c r="GK1378" i="1"/>
  <c r="V121" i="12"/>
  <c r="K128" i="12" s="1"/>
  <c r="K124" i="12"/>
  <c r="T1330" i="1"/>
  <c r="GX1326" i="1"/>
  <c r="S1325" i="1"/>
  <c r="K40" i="12" s="1"/>
  <c r="GK1243" i="1"/>
  <c r="V78" i="11"/>
  <c r="FR1245" i="1"/>
  <c r="FQ1245" i="1"/>
  <c r="S1198" i="1"/>
  <c r="E30" i="11"/>
  <c r="C31" i="11"/>
  <c r="P1116" i="1"/>
  <c r="K187" i="10" s="1"/>
  <c r="E163" i="10"/>
  <c r="C164" i="10"/>
  <c r="U1064" i="1"/>
  <c r="I142" i="10" s="1"/>
  <c r="C101" i="10"/>
  <c r="E100" i="10"/>
  <c r="T1016" i="1"/>
  <c r="E68" i="10"/>
  <c r="C69" i="10"/>
  <c r="W1004" i="1"/>
  <c r="R920" i="1"/>
  <c r="CR920" i="1"/>
  <c r="AD920" i="1"/>
  <c r="AB920" i="1" s="1"/>
  <c r="P912" i="1"/>
  <c r="AO852" i="1"/>
  <c r="F879" i="1"/>
  <c r="CS869" i="1"/>
  <c r="AD869" i="1"/>
  <c r="AB869" i="1" s="1"/>
  <c r="S866" i="1"/>
  <c r="E134" i="9"/>
  <c r="C135" i="9"/>
  <c r="GX863" i="1"/>
  <c r="J104" i="9"/>
  <c r="P104" i="9"/>
  <c r="G807" i="1"/>
  <c r="A76" i="9"/>
  <c r="GK813" i="1"/>
  <c r="U49" i="9"/>
  <c r="I56" i="9" s="1"/>
  <c r="I53" i="9"/>
  <c r="C39" i="9"/>
  <c r="E38" i="9"/>
  <c r="GK716" i="1"/>
  <c r="V146" i="8"/>
  <c r="CP673" i="1"/>
  <c r="O673" i="1" s="1"/>
  <c r="K128" i="8"/>
  <c r="C72" i="8"/>
  <c r="E71" i="8"/>
  <c r="Q590" i="1"/>
  <c r="I74" i="8" s="1"/>
  <c r="CY589" i="1"/>
  <c r="X589" i="1" s="1"/>
  <c r="R59" i="8" s="1"/>
  <c r="K65" i="8" s="1"/>
  <c r="K61" i="8"/>
  <c r="AD584" i="1"/>
  <c r="Q584" i="1"/>
  <c r="R584" i="1"/>
  <c r="P447" i="1"/>
  <c r="CQ447" i="1"/>
  <c r="G1739" i="1"/>
  <c r="A77" i="14"/>
  <c r="W1702" i="1"/>
  <c r="AJ1707" i="1" s="1"/>
  <c r="C31" i="14"/>
  <c r="E30" i="14"/>
  <c r="I1622" i="1"/>
  <c r="W1622" i="1" s="1"/>
  <c r="E180" i="13"/>
  <c r="C181" i="13"/>
  <c r="I1614" i="1"/>
  <c r="U1614" i="1" s="1"/>
  <c r="E159" i="13"/>
  <c r="C160" i="13"/>
  <c r="C151" i="13"/>
  <c r="E150" i="13"/>
  <c r="GK1562" i="1"/>
  <c r="K111" i="13"/>
  <c r="V107" i="13"/>
  <c r="K115" i="13" s="1"/>
  <c r="C98" i="13"/>
  <c r="E97" i="13"/>
  <c r="GK1515" i="1"/>
  <c r="K53" i="13"/>
  <c r="V49" i="13"/>
  <c r="K56" i="13" s="1"/>
  <c r="E38" i="13"/>
  <c r="C39" i="13"/>
  <c r="G1414" i="1"/>
  <c r="A182" i="12"/>
  <c r="CD1433" i="1"/>
  <c r="Q1428" i="1"/>
  <c r="CC1433" i="1"/>
  <c r="C151" i="12"/>
  <c r="E150" i="12"/>
  <c r="W1419" i="1"/>
  <c r="S1418" i="1"/>
  <c r="R1416" i="1"/>
  <c r="U141" i="12" s="1"/>
  <c r="U132" i="12"/>
  <c r="GK1376" i="1"/>
  <c r="V118" i="12"/>
  <c r="R1373" i="1"/>
  <c r="V1370" i="1"/>
  <c r="AB1367" i="1"/>
  <c r="S1324" i="1"/>
  <c r="I40" i="12" s="1"/>
  <c r="C39" i="12"/>
  <c r="E38" i="12"/>
  <c r="J79" i="11"/>
  <c r="P79" i="11"/>
  <c r="GK1241" i="1"/>
  <c r="K70" i="11"/>
  <c r="V67" i="11"/>
  <c r="K74" i="11" s="1"/>
  <c r="GK1240" i="1"/>
  <c r="U67" i="11"/>
  <c r="I74" i="11" s="1"/>
  <c r="I70" i="11"/>
  <c r="DZ1245" i="1"/>
  <c r="V1116" i="1"/>
  <c r="W1109" i="1"/>
  <c r="AB1108" i="1"/>
  <c r="T1064" i="1"/>
  <c r="CZ1060" i="1"/>
  <c r="Y1060" i="1" s="1"/>
  <c r="S126" i="10" s="1"/>
  <c r="I130" i="10" s="1"/>
  <c r="I127" i="10"/>
  <c r="Q1059" i="1"/>
  <c r="S1016" i="1"/>
  <c r="K88" i="10" s="1"/>
  <c r="CD1022" i="1"/>
  <c r="AU1022" i="1" s="1"/>
  <c r="V1004" i="1"/>
  <c r="U1003" i="1"/>
  <c r="I35" i="10" s="1"/>
  <c r="EV907" i="1"/>
  <c r="P951" i="1"/>
  <c r="G907" i="1"/>
  <c r="A219" i="9"/>
  <c r="CS924" i="1"/>
  <c r="T923" i="1"/>
  <c r="W912" i="1"/>
  <c r="P869" i="1"/>
  <c r="K151" i="9" s="1"/>
  <c r="CQ869" i="1"/>
  <c r="V866" i="1"/>
  <c r="CQ865" i="1"/>
  <c r="P865" i="1"/>
  <c r="CS864" i="1"/>
  <c r="P863" i="1"/>
  <c r="K118" i="9" s="1"/>
  <c r="CT860" i="1"/>
  <c r="S860" i="1"/>
  <c r="V809" i="1"/>
  <c r="J150" i="8"/>
  <c r="P150" i="8"/>
  <c r="AD711" i="1"/>
  <c r="CS711" i="1"/>
  <c r="EK675" i="1"/>
  <c r="FT666" i="1"/>
  <c r="AE629" i="1"/>
  <c r="R634" i="1"/>
  <c r="GX504" i="1"/>
  <c r="G445" i="1"/>
  <c r="W866" i="1"/>
  <c r="Q862" i="1"/>
  <c r="C119" i="9"/>
  <c r="E118" i="9"/>
  <c r="AB856" i="1"/>
  <c r="T855" i="1"/>
  <c r="GX817" i="1"/>
  <c r="FV820" i="1"/>
  <c r="EM820" i="1" s="1"/>
  <c r="FR820" i="1"/>
  <c r="EI820" i="1" s="1"/>
  <c r="GX811" i="1"/>
  <c r="AO732" i="1"/>
  <c r="H168" i="8"/>
  <c r="O168" i="8"/>
  <c r="Q726" i="1"/>
  <c r="FU675" i="1"/>
  <c r="EL675" i="1" s="1"/>
  <c r="Q671" i="1"/>
  <c r="DV675" i="1" s="1"/>
  <c r="Q631" i="1"/>
  <c r="AD634" i="1" s="1"/>
  <c r="G580" i="1"/>
  <c r="A108" i="8"/>
  <c r="CR594" i="1"/>
  <c r="U592" i="1"/>
  <c r="I92" i="8" s="1"/>
  <c r="V590" i="1"/>
  <c r="W589" i="1"/>
  <c r="CT502" i="1"/>
  <c r="GX487" i="1"/>
  <c r="CY486" i="1"/>
  <c r="X486" i="1" s="1"/>
  <c r="CR411" i="1"/>
  <c r="CS411" i="1"/>
  <c r="P358" i="1"/>
  <c r="Q358" i="1"/>
  <c r="S358" i="1"/>
  <c r="R321" i="1"/>
  <c r="CR321" i="1"/>
  <c r="CS321" i="1"/>
  <c r="AD321" i="1"/>
  <c r="AB321" i="1" s="1"/>
  <c r="AD310" i="1"/>
  <c r="CR310" i="1"/>
  <c r="CS310" i="1"/>
  <c r="R310" i="1"/>
  <c r="FQ926" i="1"/>
  <c r="GX921" i="1"/>
  <c r="T921" i="1"/>
  <c r="T920" i="1"/>
  <c r="CS910" i="1"/>
  <c r="GX865" i="1"/>
  <c r="T865" i="1"/>
  <c r="S864" i="1"/>
  <c r="I124" i="9" s="1"/>
  <c r="W862" i="1"/>
  <c r="AJ875" i="1" s="1"/>
  <c r="W875" i="1" s="1"/>
  <c r="T860" i="1"/>
  <c r="S858" i="1"/>
  <c r="E49" i="9"/>
  <c r="C50" i="9"/>
  <c r="CC820" i="1"/>
  <c r="CS809" i="1"/>
  <c r="CS726" i="1"/>
  <c r="GK725" i="1"/>
  <c r="U161" i="8"/>
  <c r="CS724" i="1"/>
  <c r="P719" i="1"/>
  <c r="I152" i="8" s="1"/>
  <c r="CJ675" i="1"/>
  <c r="R594" i="1"/>
  <c r="FV597" i="1"/>
  <c r="FV580" i="1" s="1"/>
  <c r="U589" i="1"/>
  <c r="Q503" i="1"/>
  <c r="GX501" i="1"/>
  <c r="CR408" i="1"/>
  <c r="GB413" i="1"/>
  <c r="ES413" i="1" s="1"/>
  <c r="CD370" i="1"/>
  <c r="CD355" i="1" s="1"/>
  <c r="P255" i="1"/>
  <c r="Q255" i="1"/>
  <c r="R255" i="1"/>
  <c r="S255" i="1"/>
  <c r="CZ255" i="1" s="1"/>
  <c r="Y255" i="1" s="1"/>
  <c r="I257" i="1"/>
  <c r="I261" i="1"/>
  <c r="R261" i="1" s="1"/>
  <c r="AD188" i="1"/>
  <c r="AB188" i="1" s="1"/>
  <c r="CR188" i="1"/>
  <c r="R188" i="1"/>
  <c r="CS188" i="1"/>
  <c r="AD175" i="1"/>
  <c r="CR175" i="1"/>
  <c r="CS175" i="1"/>
  <c r="R175" i="1"/>
  <c r="FU270" i="1"/>
  <c r="FU161" i="1" s="1"/>
  <c r="GK724" i="1"/>
  <c r="V158" i="8"/>
  <c r="GK723" i="1"/>
  <c r="U158" i="8"/>
  <c r="O147" i="8"/>
  <c r="H147" i="8"/>
  <c r="AB672" i="1"/>
  <c r="H126" i="8"/>
  <c r="O126" i="8"/>
  <c r="AB632" i="1"/>
  <c r="V591" i="1"/>
  <c r="P583" i="1"/>
  <c r="G157" i="1"/>
  <c r="FV507" i="1"/>
  <c r="EM507" i="1" s="1"/>
  <c r="FQ507" i="1"/>
  <c r="CD507" i="1"/>
  <c r="S450" i="1"/>
  <c r="CT450" i="1"/>
  <c r="GK448" i="1"/>
  <c r="CM355" i="1"/>
  <c r="BD370" i="1"/>
  <c r="BD355" i="1" s="1"/>
  <c r="CY76" i="1"/>
  <c r="X76" i="1" s="1"/>
  <c r="R94" i="6" s="1"/>
  <c r="K99" i="6" s="1"/>
  <c r="K96" i="6"/>
  <c r="S872" i="1"/>
  <c r="CT869" i="1"/>
  <c r="GK860" i="1"/>
  <c r="U106" i="9"/>
  <c r="I114" i="9" s="1"/>
  <c r="I110" i="9"/>
  <c r="AB859" i="1"/>
  <c r="P856" i="1"/>
  <c r="E92" i="9"/>
  <c r="C93" i="9"/>
  <c r="U855" i="1"/>
  <c r="CD875" i="1"/>
  <c r="GX818" i="1"/>
  <c r="V816" i="1"/>
  <c r="CS716" i="1"/>
  <c r="AB715" i="1"/>
  <c r="S714" i="1"/>
  <c r="G666" i="1"/>
  <c r="A132" i="8"/>
  <c r="EV666" i="1"/>
  <c r="P114" i="8"/>
  <c r="J117" i="8" s="1"/>
  <c r="J114" i="8"/>
  <c r="V594" i="1"/>
  <c r="U593" i="1"/>
  <c r="GX590" i="1"/>
  <c r="GK505" i="1"/>
  <c r="GK501" i="1"/>
  <c r="GK492" i="1"/>
  <c r="P409" i="1"/>
  <c r="CS359" i="1"/>
  <c r="CR359" i="1"/>
  <c r="R359" i="1"/>
  <c r="BY323" i="1"/>
  <c r="S249" i="1"/>
  <c r="CP249" i="1" s="1"/>
  <c r="O249" i="1" s="1"/>
  <c r="CT249" i="1"/>
  <c r="CQ206" i="1"/>
  <c r="P206" i="1"/>
  <c r="FR270" i="1"/>
  <c r="GK200" i="1"/>
  <c r="CR193" i="1"/>
  <c r="CS193" i="1"/>
  <c r="W923" i="1"/>
  <c r="R917" i="1"/>
  <c r="E190" i="9"/>
  <c r="C191" i="9"/>
  <c r="I911" i="1"/>
  <c r="G852" i="1"/>
  <c r="A173" i="9"/>
  <c r="AB873" i="1"/>
  <c r="AD865" i="1"/>
  <c r="AB865" i="1" s="1"/>
  <c r="AB864" i="1"/>
  <c r="W863" i="1"/>
  <c r="CZ861" i="1"/>
  <c r="Y861" i="1" s="1"/>
  <c r="T106" i="9" s="1"/>
  <c r="K113" i="9" s="1"/>
  <c r="K108" i="9"/>
  <c r="CS856" i="1"/>
  <c r="GX855" i="1"/>
  <c r="V811" i="1"/>
  <c r="R810" i="1"/>
  <c r="U809" i="1"/>
  <c r="I35" i="9" s="1"/>
  <c r="GK730" i="1"/>
  <c r="V167" i="8"/>
  <c r="CT717" i="1"/>
  <c r="CR716" i="1"/>
  <c r="FR732" i="1"/>
  <c r="FR707" i="1" s="1"/>
  <c r="AD710" i="1"/>
  <c r="CP709" i="1"/>
  <c r="O709" i="1" s="1"/>
  <c r="AD671" i="1"/>
  <c r="AB671" i="1" s="1"/>
  <c r="AD631" i="1"/>
  <c r="BX629" i="1"/>
  <c r="T593" i="1"/>
  <c r="AB590" i="1"/>
  <c r="CB597" i="1"/>
  <c r="P588" i="1"/>
  <c r="I64" i="8" s="1"/>
  <c r="Q505" i="1"/>
  <c r="V504" i="1"/>
  <c r="GK499" i="1"/>
  <c r="AD494" i="1"/>
  <c r="CS494" i="1"/>
  <c r="GX410" i="1"/>
  <c r="AB368" i="1"/>
  <c r="P363" i="1"/>
  <c r="Q363" i="1"/>
  <c r="W361" i="1"/>
  <c r="AD359" i="1"/>
  <c r="AB359" i="1" s="1"/>
  <c r="CP318" i="1"/>
  <c r="O318" i="1" s="1"/>
  <c r="GK312" i="1"/>
  <c r="S309" i="1"/>
  <c r="CT309" i="1"/>
  <c r="AB212" i="1"/>
  <c r="CQ212" i="1"/>
  <c r="P212" i="1"/>
  <c r="CP212" i="1" s="1"/>
  <c r="O212" i="1" s="1"/>
  <c r="P494" i="1"/>
  <c r="CQ494" i="1"/>
  <c r="EB452" i="1"/>
  <c r="CJ452" i="1"/>
  <c r="G302" i="1"/>
  <c r="Q917" i="1"/>
  <c r="E199" i="9"/>
  <c r="C200" i="9"/>
  <c r="C179" i="9"/>
  <c r="E178" i="9"/>
  <c r="V868" i="1"/>
  <c r="T866" i="1"/>
  <c r="R865" i="1"/>
  <c r="U863" i="1"/>
  <c r="Q855" i="1"/>
  <c r="K84" i="9" s="1"/>
  <c r="J168" i="8"/>
  <c r="P168" i="8"/>
  <c r="CQ715" i="1"/>
  <c r="CQ673" i="1"/>
  <c r="CQ672" i="1"/>
  <c r="GC666" i="1"/>
  <c r="GX593" i="1"/>
  <c r="GB597" i="1" s="1"/>
  <c r="R593" i="1"/>
  <c r="R590" i="1"/>
  <c r="Q588" i="1"/>
  <c r="I62" i="8" s="1"/>
  <c r="E59" i="8"/>
  <c r="C60" i="8"/>
  <c r="BY597" i="1"/>
  <c r="CQ583" i="1"/>
  <c r="W505" i="1"/>
  <c r="W503" i="1"/>
  <c r="GK500" i="1"/>
  <c r="CZ449" i="1"/>
  <c r="Y449" i="1" s="1"/>
  <c r="CY449" i="1"/>
  <c r="X449" i="1" s="1"/>
  <c r="EG402" i="1"/>
  <c r="W363" i="1"/>
  <c r="T358" i="1"/>
  <c r="AB307" i="1"/>
  <c r="P307" i="1"/>
  <c r="CQ307" i="1"/>
  <c r="AD261" i="1"/>
  <c r="CR261" i="1"/>
  <c r="CS261" i="1"/>
  <c r="V255" i="1"/>
  <c r="S243" i="1"/>
  <c r="E68" i="9"/>
  <c r="C69" i="9"/>
  <c r="R815" i="1"/>
  <c r="E60" i="9"/>
  <c r="C61" i="9"/>
  <c r="T814" i="1"/>
  <c r="CD820" i="1"/>
  <c r="GK728" i="1"/>
  <c r="V164" i="8"/>
  <c r="P147" i="8"/>
  <c r="J147" i="8"/>
  <c r="CJ732" i="1"/>
  <c r="GK632" i="1"/>
  <c r="V113" i="8"/>
  <c r="EU597" i="1"/>
  <c r="GD580" i="1"/>
  <c r="U594" i="1"/>
  <c r="I104" i="8" s="1"/>
  <c r="GK586" i="1"/>
  <c r="U49" i="8"/>
  <c r="I55" i="8" s="1"/>
  <c r="I52" i="8"/>
  <c r="GK496" i="1"/>
  <c r="S491" i="1"/>
  <c r="CY447" i="1"/>
  <c r="X447" i="1" s="1"/>
  <c r="AF452" i="1"/>
  <c r="AF445" i="1" s="1"/>
  <c r="CZ304" i="1"/>
  <c r="Y304" i="1" s="1"/>
  <c r="CD926" i="1"/>
  <c r="S923" i="1"/>
  <c r="BZ926" i="1"/>
  <c r="CG926" i="1" s="1"/>
  <c r="GX909" i="1"/>
  <c r="CS873" i="1"/>
  <c r="Q869" i="1"/>
  <c r="K149" i="9" s="1"/>
  <c r="T868" i="1"/>
  <c r="CR859" i="1"/>
  <c r="E81" i="9"/>
  <c r="C82" i="9"/>
  <c r="T816" i="1"/>
  <c r="W812" i="1"/>
  <c r="S810" i="1"/>
  <c r="K32" i="9" s="1"/>
  <c r="G576" i="1"/>
  <c r="A175" i="8"/>
  <c r="BC732" i="1"/>
  <c r="CP712" i="1"/>
  <c r="O712" i="1" s="1"/>
  <c r="K140" i="8"/>
  <c r="CR710" i="1"/>
  <c r="FR675" i="1"/>
  <c r="AB669" i="1"/>
  <c r="CS631" i="1"/>
  <c r="BD597" i="1"/>
  <c r="BD580" i="1" s="1"/>
  <c r="T591" i="1"/>
  <c r="CS590" i="1"/>
  <c r="P590" i="1"/>
  <c r="I76" i="8" s="1"/>
  <c r="CT589" i="1"/>
  <c r="F523" i="1"/>
  <c r="U505" i="1"/>
  <c r="U503" i="1"/>
  <c r="P496" i="1"/>
  <c r="CQ496" i="1"/>
  <c r="FV452" i="1"/>
  <c r="CS408" i="1"/>
  <c r="AD408" i="1"/>
  <c r="AB408" i="1" s="1"/>
  <c r="GK405" i="1"/>
  <c r="Q359" i="1"/>
  <c r="AD358" i="1"/>
  <c r="AB358" i="1" s="1"/>
  <c r="R358" i="1"/>
  <c r="CR358" i="1"/>
  <c r="CS358" i="1"/>
  <c r="GE302" i="1"/>
  <c r="EV323" i="1"/>
  <c r="GK309" i="1"/>
  <c r="GK307" i="1"/>
  <c r="Q304" i="1"/>
  <c r="R304" i="1"/>
  <c r="CR304" i="1"/>
  <c r="CS304" i="1"/>
  <c r="AD304" i="1"/>
  <c r="AB304" i="1" s="1"/>
  <c r="R267" i="1"/>
  <c r="CR233" i="1"/>
  <c r="R233" i="1"/>
  <c r="AD233" i="1"/>
  <c r="AB233" i="1" s="1"/>
  <c r="R219" i="1"/>
  <c r="CR219" i="1"/>
  <c r="AD219" i="1"/>
  <c r="AB219" i="1" s="1"/>
  <c r="S924" i="1"/>
  <c r="AB923" i="1"/>
  <c r="C209" i="9"/>
  <c r="E208" i="9"/>
  <c r="W911" i="1"/>
  <c r="T909" i="1"/>
  <c r="CR873" i="1"/>
  <c r="R871" i="1"/>
  <c r="GX868" i="1"/>
  <c r="R862" i="1"/>
  <c r="CR860" i="1"/>
  <c r="C107" i="9"/>
  <c r="E106" i="9"/>
  <c r="T856" i="1"/>
  <c r="W855" i="1"/>
  <c r="U817" i="1"/>
  <c r="BZ820" i="1"/>
  <c r="BB732" i="1"/>
  <c r="CS728" i="1"/>
  <c r="CT718" i="1"/>
  <c r="AB712" i="1"/>
  <c r="AI732" i="1"/>
  <c r="S671" i="1"/>
  <c r="S631" i="1"/>
  <c r="G629" i="1"/>
  <c r="FQ597" i="1"/>
  <c r="P595" i="1"/>
  <c r="K100" i="8" s="1"/>
  <c r="P594" i="1"/>
  <c r="CQ590" i="1"/>
  <c r="CS589" i="1"/>
  <c r="R589" i="1"/>
  <c r="CQ504" i="1"/>
  <c r="P504" i="1"/>
  <c r="T503" i="1"/>
  <c r="Q492" i="1"/>
  <c r="P486" i="1"/>
  <c r="T452" i="1"/>
  <c r="AB447" i="1"/>
  <c r="S410" i="1"/>
  <c r="U409" i="1"/>
  <c r="AB406" i="1"/>
  <c r="V363" i="1"/>
  <c r="GX361" i="1"/>
  <c r="BZ270" i="1"/>
  <c r="S501" i="1"/>
  <c r="Q500" i="1"/>
  <c r="Q498" i="1"/>
  <c r="CC452" i="1"/>
  <c r="G402" i="1"/>
  <c r="W410" i="1"/>
  <c r="V409" i="1"/>
  <c r="AI413" i="1"/>
  <c r="GX315" i="1"/>
  <c r="U315" i="1"/>
  <c r="S310" i="1"/>
  <c r="GK308" i="1"/>
  <c r="S307" i="1"/>
  <c r="CM302" i="1"/>
  <c r="T266" i="1"/>
  <c r="Q265" i="1"/>
  <c r="V257" i="1"/>
  <c r="GX255" i="1"/>
  <c r="U255" i="1"/>
  <c r="Q248" i="1"/>
  <c r="CZ246" i="1"/>
  <c r="Y246" i="1" s="1"/>
  <c r="CY246" i="1"/>
  <c r="X246" i="1" s="1"/>
  <c r="W244" i="1"/>
  <c r="AD205" i="1"/>
  <c r="AB205" i="1" s="1"/>
  <c r="CS205" i="1"/>
  <c r="I203" i="1"/>
  <c r="CS267" i="1"/>
  <c r="W259" i="1"/>
  <c r="T244" i="1"/>
  <c r="S240" i="1"/>
  <c r="CT240" i="1"/>
  <c r="FV270" i="1"/>
  <c r="P233" i="1"/>
  <c r="CQ233" i="1"/>
  <c r="AD218" i="1"/>
  <c r="AD197" i="1"/>
  <c r="AB197" i="1" s="1"/>
  <c r="Q197" i="1"/>
  <c r="CR197" i="1"/>
  <c r="R197" i="1"/>
  <c r="CS197" i="1"/>
  <c r="Q195" i="1"/>
  <c r="T505" i="1"/>
  <c r="GX503" i="1"/>
  <c r="W500" i="1"/>
  <c r="W486" i="1"/>
  <c r="GB452" i="1"/>
  <c r="P411" i="1"/>
  <c r="T410" i="1"/>
  <c r="T409" i="1"/>
  <c r="CS405" i="1"/>
  <c r="T404" i="1"/>
  <c r="CR368" i="1"/>
  <c r="Q367" i="1"/>
  <c r="V366" i="1"/>
  <c r="CR364" i="1"/>
  <c r="Q364" i="1"/>
  <c r="AB363" i="1"/>
  <c r="V361" i="1"/>
  <c r="Q308" i="1"/>
  <c r="CR307" i="1"/>
  <c r="CR267" i="1"/>
  <c r="AD258" i="1"/>
  <c r="CS258" i="1"/>
  <c r="S245" i="1"/>
  <c r="CT245" i="1"/>
  <c r="CR240" i="1"/>
  <c r="AD240" i="1"/>
  <c r="AB240" i="1" s="1"/>
  <c r="T232" i="1"/>
  <c r="AD224" i="1"/>
  <c r="CR224" i="1"/>
  <c r="CS224" i="1"/>
  <c r="CT220" i="1"/>
  <c r="S220" i="1"/>
  <c r="CR211" i="1"/>
  <c r="CS211" i="1"/>
  <c r="P197" i="1"/>
  <c r="CQ197" i="1"/>
  <c r="V196" i="1"/>
  <c r="W190" i="1"/>
  <c r="Q175" i="1"/>
  <c r="CY172" i="1"/>
  <c r="X172" i="1" s="1"/>
  <c r="CZ172" i="1"/>
  <c r="Y172" i="1" s="1"/>
  <c r="Q166" i="1"/>
  <c r="S166" i="1"/>
  <c r="P501" i="1"/>
  <c r="V500" i="1"/>
  <c r="S497" i="1"/>
  <c r="CY494" i="1"/>
  <c r="X494" i="1" s="1"/>
  <c r="I488" i="1"/>
  <c r="S409" i="1"/>
  <c r="CY404" i="1"/>
  <c r="X404" i="1" s="1"/>
  <c r="BY370" i="1"/>
  <c r="CZ365" i="1"/>
  <c r="Y365" i="1" s="1"/>
  <c r="U361" i="1"/>
  <c r="AD309" i="1"/>
  <c r="AB309" i="1" s="1"/>
  <c r="GX307" i="1"/>
  <c r="GX267" i="1"/>
  <c r="CY238" i="1"/>
  <c r="X238" i="1" s="1"/>
  <c r="CZ238" i="1"/>
  <c r="Y238" i="1" s="1"/>
  <c r="I237" i="1"/>
  <c r="T237" i="1" s="1"/>
  <c r="Q233" i="1"/>
  <c r="CS220" i="1"/>
  <c r="CR220" i="1"/>
  <c r="AD211" i="1"/>
  <c r="U196" i="1"/>
  <c r="U500" i="1"/>
  <c r="U498" i="1"/>
  <c r="AD496" i="1"/>
  <c r="AB496" i="1" s="1"/>
  <c r="Q495" i="1"/>
  <c r="AB492" i="1"/>
  <c r="AB489" i="1"/>
  <c r="AQ452" i="1"/>
  <c r="S405" i="1"/>
  <c r="R404" i="1"/>
  <c r="T366" i="1"/>
  <c r="CY365" i="1"/>
  <c r="X365" i="1" s="1"/>
  <c r="T361" i="1"/>
  <c r="FR370" i="1"/>
  <c r="GA370" i="1" s="1"/>
  <c r="CQ359" i="1"/>
  <c r="EU323" i="1"/>
  <c r="AB318" i="1"/>
  <c r="AB315" i="1"/>
  <c r="CT310" i="1"/>
  <c r="P309" i="1"/>
  <c r="W308" i="1"/>
  <c r="CT304" i="1"/>
  <c r="U263" i="1"/>
  <c r="FQ270" i="1"/>
  <c r="GX261" i="1"/>
  <c r="AB255" i="1"/>
  <c r="CT252" i="1"/>
  <c r="S252" i="1"/>
  <c r="Q240" i="1"/>
  <c r="T238" i="1"/>
  <c r="R238" i="1"/>
  <c r="AB220" i="1"/>
  <c r="CY208" i="1"/>
  <c r="X208" i="1" s="1"/>
  <c r="CZ208" i="1"/>
  <c r="Y208" i="1" s="1"/>
  <c r="GX196" i="1"/>
  <c r="T196" i="1"/>
  <c r="CQ194" i="1"/>
  <c r="P194" i="1"/>
  <c r="AB361" i="1"/>
  <c r="FQ323" i="1"/>
  <c r="T255" i="1"/>
  <c r="R254" i="1"/>
  <c r="R250" i="1"/>
  <c r="W246" i="1"/>
  <c r="GK242" i="1"/>
  <c r="CS238" i="1"/>
  <c r="Q238" i="1"/>
  <c r="P232" i="1"/>
  <c r="CQ232" i="1"/>
  <c r="Q214" i="1"/>
  <c r="R214" i="1"/>
  <c r="U214" i="1"/>
  <c r="GK208" i="1"/>
  <c r="S202" i="1"/>
  <c r="CT202" i="1"/>
  <c r="S196" i="1"/>
  <c r="CT196" i="1"/>
  <c r="CR191" i="1"/>
  <c r="CS191" i="1"/>
  <c r="T190" i="1"/>
  <c r="S187" i="1"/>
  <c r="CT187" i="1"/>
  <c r="I185" i="1"/>
  <c r="V185" i="1" s="1"/>
  <c r="W499" i="1"/>
  <c r="P497" i="1"/>
  <c r="CS492" i="1"/>
  <c r="CB452" i="1"/>
  <c r="AH452" i="1"/>
  <c r="V411" i="1"/>
  <c r="U410" i="1"/>
  <c r="CS363" i="1"/>
  <c r="R363" i="1"/>
  <c r="GK319" i="1"/>
  <c r="CT315" i="1"/>
  <c r="P313" i="1"/>
  <c r="AD312" i="1"/>
  <c r="AB312" i="1" s="1"/>
  <c r="GX309" i="1"/>
  <c r="CS309" i="1"/>
  <c r="U308" i="1"/>
  <c r="BD270" i="1"/>
  <c r="BD161" i="1" s="1"/>
  <c r="GX265" i="1"/>
  <c r="S263" i="1"/>
  <c r="W254" i="1"/>
  <c r="CS250" i="1"/>
  <c r="P250" i="1"/>
  <c r="CQ249" i="1"/>
  <c r="CZ247" i="1"/>
  <c r="Y247" i="1" s="1"/>
  <c r="CY247" i="1"/>
  <c r="X247" i="1" s="1"/>
  <c r="CR238" i="1"/>
  <c r="U232" i="1"/>
  <c r="GK199" i="1"/>
  <c r="R196" i="1"/>
  <c r="GK194" i="1"/>
  <c r="AD191" i="1"/>
  <c r="AB191" i="1" s="1"/>
  <c r="W166" i="1"/>
  <c r="AD583" i="1"/>
  <c r="AB583" i="1" s="1"/>
  <c r="CQ501" i="1"/>
  <c r="GX496" i="1"/>
  <c r="CS496" i="1"/>
  <c r="EU452" i="1"/>
  <c r="U411" i="1"/>
  <c r="R409" i="1"/>
  <c r="AB366" i="1"/>
  <c r="GX364" i="1"/>
  <c r="CR363" i="1"/>
  <c r="U359" i="1"/>
  <c r="GX358" i="1"/>
  <c r="V357" i="1"/>
  <c r="CS319" i="1"/>
  <c r="Q319" i="1"/>
  <c r="S313" i="1"/>
  <c r="CR309" i="1"/>
  <c r="T308" i="1"/>
  <c r="CT305" i="1"/>
  <c r="AO270" i="1"/>
  <c r="GX263" i="1"/>
  <c r="U246" i="1"/>
  <c r="GX244" i="1"/>
  <c r="W238" i="1"/>
  <c r="S223" i="1"/>
  <c r="CT223" i="1"/>
  <c r="CQ191" i="1"/>
  <c r="R182" i="1"/>
  <c r="S182" i="1"/>
  <c r="GX173" i="1"/>
  <c r="V166" i="1"/>
  <c r="FV370" i="1"/>
  <c r="CY308" i="1"/>
  <c r="X308" i="1" s="1"/>
  <c r="W307" i="1"/>
  <c r="G161" i="1"/>
  <c r="P263" i="1"/>
  <c r="AB259" i="1"/>
  <c r="CQ259" i="1"/>
  <c r="R251" i="1"/>
  <c r="CR251" i="1"/>
  <c r="CS251" i="1"/>
  <c r="V243" i="1"/>
  <c r="CR223" i="1"/>
  <c r="R223" i="1"/>
  <c r="CS223" i="1"/>
  <c r="AD223" i="1"/>
  <c r="AB223" i="1" s="1"/>
  <c r="U215" i="1"/>
  <c r="S206" i="1"/>
  <c r="CT206" i="1"/>
  <c r="P173" i="1"/>
  <c r="AP37" i="1"/>
  <c r="CI37" i="1"/>
  <c r="V503" i="1"/>
  <c r="AB499" i="1"/>
  <c r="W492" i="1"/>
  <c r="Q490" i="1"/>
  <c r="CT409" i="1"/>
  <c r="CY408" i="1"/>
  <c r="X408" i="1" s="1"/>
  <c r="FQ413" i="1"/>
  <c r="BY413" i="1"/>
  <c r="CI413" i="1" s="1"/>
  <c r="CI402" i="1" s="1"/>
  <c r="G355" i="1"/>
  <c r="V358" i="1"/>
  <c r="GK318" i="1"/>
  <c r="P315" i="1"/>
  <c r="Q311" i="1"/>
  <c r="V310" i="1"/>
  <c r="CD323" i="1"/>
  <c r="S261" i="1"/>
  <c r="AD251" i="1"/>
  <c r="AB251" i="1" s="1"/>
  <c r="GK247" i="1"/>
  <c r="T243" i="1"/>
  <c r="S219" i="1"/>
  <c r="CT219" i="1"/>
  <c r="AD206" i="1"/>
  <c r="AB206" i="1" s="1"/>
  <c r="CR206" i="1"/>
  <c r="CS206" i="1"/>
  <c r="GK195" i="1"/>
  <c r="P168" i="1"/>
  <c r="CQ168" i="1"/>
  <c r="GK172" i="1"/>
  <c r="GK76" i="1"/>
  <c r="K98" i="6"/>
  <c r="V94" i="6"/>
  <c r="K101" i="6" s="1"/>
  <c r="AO37" i="1"/>
  <c r="CG37" i="1"/>
  <c r="AX37" i="1" s="1"/>
  <c r="V248" i="1"/>
  <c r="U243" i="1"/>
  <c r="GX238" i="1"/>
  <c r="GX237" i="1"/>
  <c r="S232" i="1"/>
  <c r="CS229" i="1"/>
  <c r="GX225" i="1"/>
  <c r="S224" i="1"/>
  <c r="R216" i="1"/>
  <c r="CT199" i="1"/>
  <c r="S197" i="1"/>
  <c r="CS194" i="1"/>
  <c r="Q194" i="1"/>
  <c r="CT191" i="1"/>
  <c r="S188" i="1"/>
  <c r="V184" i="1"/>
  <c r="CR78" i="1"/>
  <c r="CS78" i="1"/>
  <c r="R78" i="1"/>
  <c r="CT34" i="1"/>
  <c r="S34" i="1"/>
  <c r="CY34" i="1" s="1"/>
  <c r="X34" i="1" s="1"/>
  <c r="Q62" i="6" s="1"/>
  <c r="T256" i="1"/>
  <c r="Q251" i="1"/>
  <c r="P245" i="1"/>
  <c r="I236" i="1"/>
  <c r="CR229" i="1"/>
  <c r="CS226" i="1"/>
  <c r="Q218" i="1"/>
  <c r="CR212" i="1"/>
  <c r="W201" i="1"/>
  <c r="CS199" i="1"/>
  <c r="AD196" i="1"/>
  <c r="CR194" i="1"/>
  <c r="T189" i="1"/>
  <c r="T182" i="1"/>
  <c r="AD181" i="1"/>
  <c r="V175" i="1"/>
  <c r="S175" i="1"/>
  <c r="AD169" i="1"/>
  <c r="AB169" i="1" s="1"/>
  <c r="CR169" i="1"/>
  <c r="R169" i="1"/>
  <c r="CS169" i="1"/>
  <c r="W164" i="1"/>
  <c r="G69" i="1"/>
  <c r="A148" i="6"/>
  <c r="AD78" i="1"/>
  <c r="P76" i="1"/>
  <c r="CP76" i="1" s="1"/>
  <c r="O76" i="1" s="1"/>
  <c r="AB247" i="1"/>
  <c r="V244" i="1"/>
  <c r="P234" i="1"/>
  <c r="CR226" i="1"/>
  <c r="Q224" i="1"/>
  <c r="S214" i="1"/>
  <c r="R212" i="1"/>
  <c r="V201" i="1"/>
  <c r="Q188" i="1"/>
  <c r="AB187" i="1"/>
  <c r="T184" i="1"/>
  <c r="W183" i="1"/>
  <c r="V180" i="1"/>
  <c r="U179" i="1"/>
  <c r="R171" i="1"/>
  <c r="AD171" i="1"/>
  <c r="AB171" i="1" s="1"/>
  <c r="AD166" i="1"/>
  <c r="AB166" i="1" s="1"/>
  <c r="CS166" i="1"/>
  <c r="V164" i="1"/>
  <c r="F90" i="1"/>
  <c r="S73" i="1"/>
  <c r="I85" i="6" s="1"/>
  <c r="CT73" i="1"/>
  <c r="GX256" i="1"/>
  <c r="P247" i="1"/>
  <c r="U244" i="1"/>
  <c r="AD221" i="1"/>
  <c r="P220" i="1"/>
  <c r="W212" i="1"/>
  <c r="U201" i="1"/>
  <c r="GX184" i="1"/>
  <c r="V183" i="1"/>
  <c r="I181" i="1"/>
  <c r="W173" i="1"/>
  <c r="GK163" i="1"/>
  <c r="K97" i="6"/>
  <c r="R206" i="1"/>
  <c r="T201" i="1"/>
  <c r="U183" i="1"/>
  <c r="GX180" i="1"/>
  <c r="T180" i="1"/>
  <c r="V173" i="1"/>
  <c r="CP79" i="1"/>
  <c r="O79" i="1" s="1"/>
  <c r="AH86" i="1"/>
  <c r="I81" i="6"/>
  <c r="P248" i="1"/>
  <c r="S244" i="1"/>
  <c r="V233" i="1"/>
  <c r="GX232" i="1"/>
  <c r="GX226" i="1"/>
  <c r="GX215" i="1"/>
  <c r="AD215" i="1"/>
  <c r="AB215" i="1" s="1"/>
  <c r="AD208" i="1"/>
  <c r="AB203" i="1"/>
  <c r="GK198" i="1"/>
  <c r="CR196" i="1"/>
  <c r="GX187" i="1"/>
  <c r="R187" i="1"/>
  <c r="T183" i="1"/>
  <c r="AB177" i="1"/>
  <c r="AD172" i="1"/>
  <c r="GK79" i="1"/>
  <c r="I120" i="6"/>
  <c r="U116" i="6"/>
  <c r="I123" i="6" s="1"/>
  <c r="EB86" i="1"/>
  <c r="S35" i="1"/>
  <c r="CT35" i="1"/>
  <c r="R240" i="1"/>
  <c r="T239" i="1"/>
  <c r="P237" i="1"/>
  <c r="U233" i="1"/>
  <c r="T222" i="1"/>
  <c r="T214" i="1"/>
  <c r="I191" i="1"/>
  <c r="V191" i="1" s="1"/>
  <c r="I189" i="1"/>
  <c r="U188" i="1"/>
  <c r="Q174" i="1"/>
  <c r="P169" i="1"/>
  <c r="Q169" i="1"/>
  <c r="GK167" i="1"/>
  <c r="P82" i="1"/>
  <c r="CQ82" i="1"/>
  <c r="AB82" i="1"/>
  <c r="GK35" i="1"/>
  <c r="K64" i="6"/>
  <c r="V62" i="6"/>
  <c r="K65" i="6" s="1"/>
  <c r="CY29" i="1"/>
  <c r="X29" i="1" s="1"/>
  <c r="R30" i="6" s="1"/>
  <c r="K34" i="6" s="1"/>
  <c r="K31" i="6"/>
  <c r="W237" i="1"/>
  <c r="I221" i="1"/>
  <c r="W216" i="1"/>
  <c r="GX206" i="1"/>
  <c r="GX201" i="1"/>
  <c r="GX188" i="1"/>
  <c r="T188" i="1"/>
  <c r="V176" i="1"/>
  <c r="GX168" i="1"/>
  <c r="T166" i="1"/>
  <c r="BY86" i="1"/>
  <c r="BY69" i="1" s="1"/>
  <c r="GK29" i="1"/>
  <c r="K33" i="6"/>
  <c r="V30" i="6"/>
  <c r="K36" i="6" s="1"/>
  <c r="V246" i="1"/>
  <c r="GX233" i="1"/>
  <c r="S233" i="1"/>
  <c r="AB226" i="1"/>
  <c r="T206" i="1"/>
  <c r="AB194" i="1"/>
  <c r="GX183" i="1"/>
  <c r="CQ177" i="1"/>
  <c r="GK168" i="1"/>
  <c r="AB164" i="1"/>
  <c r="CQ164" i="1"/>
  <c r="P164" i="1"/>
  <c r="G22" i="1"/>
  <c r="A152" i="6"/>
  <c r="CD86" i="1"/>
  <c r="CS163" i="1"/>
  <c r="CQ79" i="1"/>
  <c r="CS72" i="1"/>
  <c r="CY33" i="1"/>
  <c r="X33" i="1" s="1"/>
  <c r="R51" i="6" s="1"/>
  <c r="K56" i="6" s="1"/>
  <c r="CR29" i="1"/>
  <c r="U169" i="1"/>
  <c r="CR163" i="1"/>
  <c r="CT83" i="1"/>
  <c r="T77" i="1"/>
  <c r="GK74" i="1"/>
  <c r="K87" i="6"/>
  <c r="V84" i="6"/>
  <c r="K90" i="6" s="1"/>
  <c r="G26" i="1"/>
  <c r="A69" i="6"/>
  <c r="R31" i="1"/>
  <c r="V30" i="1"/>
  <c r="AI37" i="1" s="1"/>
  <c r="E40" i="6"/>
  <c r="C41" i="6"/>
  <c r="FQ86" i="1"/>
  <c r="FQ69" i="1" s="1"/>
  <c r="C117" i="6"/>
  <c r="E116" i="6"/>
  <c r="AB35" i="1"/>
  <c r="FQ37" i="1"/>
  <c r="T168" i="1"/>
  <c r="GX163" i="1"/>
  <c r="CY84" i="1"/>
  <c r="X84" i="1" s="1"/>
  <c r="R137" i="6" s="1"/>
  <c r="K141" i="6" s="1"/>
  <c r="Q78" i="1"/>
  <c r="K108" i="6" s="1"/>
  <c r="GK75" i="1"/>
  <c r="I98" i="6"/>
  <c r="U94" i="6"/>
  <c r="I101" i="6" s="1"/>
  <c r="V31" i="1"/>
  <c r="AB76" i="1"/>
  <c r="BZ86" i="1"/>
  <c r="BZ69" i="1" s="1"/>
  <c r="GK34" i="1"/>
  <c r="I64" i="6"/>
  <c r="U62" i="6"/>
  <c r="I65" i="6" s="1"/>
  <c r="FV37" i="1"/>
  <c r="P28" i="1"/>
  <c r="CS74" i="1"/>
  <c r="CQ73" i="1"/>
  <c r="CQ35" i="1"/>
  <c r="S31" i="1"/>
  <c r="T29" i="1"/>
  <c r="DY37" i="1" s="1"/>
  <c r="S163" i="1"/>
  <c r="W28" i="1"/>
  <c r="E30" i="6"/>
  <c r="T164" i="1"/>
  <c r="ET86" i="1"/>
  <c r="GK82" i="1"/>
  <c r="V127" i="6"/>
  <c r="K133" i="6" s="1"/>
  <c r="K130" i="6"/>
  <c r="E105" i="6"/>
  <c r="C106" i="6"/>
  <c r="P35" i="1"/>
  <c r="AB29" i="1"/>
  <c r="U173" i="1"/>
  <c r="T165" i="1"/>
  <c r="CR82" i="1"/>
  <c r="S81" i="1"/>
  <c r="T80" i="1"/>
  <c r="CR76" i="1"/>
  <c r="U32" i="1"/>
  <c r="I59" i="6" s="1"/>
  <c r="E51" i="6"/>
  <c r="C52" i="6"/>
  <c r="W31" i="1"/>
  <c r="GX30" i="1"/>
  <c r="S30" i="1"/>
  <c r="T173" i="1"/>
  <c r="GX166" i="1"/>
  <c r="S165" i="1"/>
  <c r="V163" i="1"/>
  <c r="Q81" i="1"/>
  <c r="I129" i="6" s="1"/>
  <c r="S80" i="1"/>
  <c r="K118" i="6" s="1"/>
  <c r="S78" i="1"/>
  <c r="CT75" i="1"/>
  <c r="E94" i="6"/>
  <c r="C95" i="6"/>
  <c r="P72" i="1"/>
  <c r="FY37" i="1"/>
  <c r="R33" i="1"/>
  <c r="R30" i="1"/>
  <c r="CM26" i="1"/>
  <c r="DY2077" i="1"/>
  <c r="DL2084" i="1"/>
  <c r="T1750" i="1"/>
  <c r="AG1739" i="1"/>
  <c r="BA2084" i="1"/>
  <c r="CJ2077" i="1"/>
  <c r="BA2002" i="1"/>
  <c r="CJ1995" i="1"/>
  <c r="EA2077" i="1"/>
  <c r="DN2084" i="1"/>
  <c r="EB1995" i="1"/>
  <c r="DO2002" i="1"/>
  <c r="FT1905" i="1"/>
  <c r="EK1920" i="1"/>
  <c r="ES2002" i="1"/>
  <c r="GB1995" i="1"/>
  <c r="AI2077" i="1"/>
  <c r="V2084" i="1"/>
  <c r="T2084" i="1"/>
  <c r="AG2077" i="1"/>
  <c r="EI2114" i="1"/>
  <c r="EI2077" i="1"/>
  <c r="P2094" i="1"/>
  <c r="AT2002" i="1"/>
  <c r="CC1995" i="1"/>
  <c r="DZ2002" i="1"/>
  <c r="P1916" i="1"/>
  <c r="CQ1916" i="1"/>
  <c r="AB1916" i="1"/>
  <c r="AH1920" i="1"/>
  <c r="P1866" i="1"/>
  <c r="EG1821" i="1"/>
  <c r="AP1832" i="1"/>
  <c r="BY1825" i="1"/>
  <c r="AH1750" i="1"/>
  <c r="F1725" i="1"/>
  <c r="AT1700" i="1"/>
  <c r="EB2084" i="1"/>
  <c r="FT2077" i="1"/>
  <c r="AI2002" i="1"/>
  <c r="CQ1912" i="1"/>
  <c r="P1912" i="1"/>
  <c r="AB1912" i="1"/>
  <c r="EB1920" i="1"/>
  <c r="AG1920" i="1"/>
  <c r="Q1832" i="1"/>
  <c r="BC1750" i="1"/>
  <c r="CL1739" i="1"/>
  <c r="R1746" i="1"/>
  <c r="CR1746" i="1"/>
  <c r="CS1746" i="1"/>
  <c r="Q1746" i="1"/>
  <c r="AD1746" i="1"/>
  <c r="AB1746" i="1" s="1"/>
  <c r="AD1702" i="1"/>
  <c r="AB1702" i="1" s="1"/>
  <c r="CR1702" i="1"/>
  <c r="CS1702" i="1"/>
  <c r="Q1702" i="1"/>
  <c r="R1702" i="1"/>
  <c r="W1574" i="1"/>
  <c r="AJ1559" i="1"/>
  <c r="CQ1746" i="1"/>
  <c r="S2081" i="1"/>
  <c r="I38" i="18" s="1"/>
  <c r="CT2081" i="1"/>
  <c r="AG1995" i="1"/>
  <c r="T2002" i="1"/>
  <c r="CT1911" i="1"/>
  <c r="S1911" i="1"/>
  <c r="I45" i="16" s="1"/>
  <c r="DY1920" i="1"/>
  <c r="BD1700" i="1"/>
  <c r="EM1382" i="1"/>
  <c r="FV1365" i="1"/>
  <c r="DY2002" i="1"/>
  <c r="S1997" i="1"/>
  <c r="I31" i="17" s="1"/>
  <c r="CT1997" i="1"/>
  <c r="S1915" i="1"/>
  <c r="I59" i="16" s="1"/>
  <c r="CT1915" i="1"/>
  <c r="P1746" i="1"/>
  <c r="CY1705" i="1"/>
  <c r="X1705" i="1" s="1"/>
  <c r="R42" i="14" s="1"/>
  <c r="CZ1705" i="1"/>
  <c r="Y1705" i="1" s="1"/>
  <c r="T42" i="14" s="1"/>
  <c r="FR1606" i="1"/>
  <c r="EI1625" i="1"/>
  <c r="AO2032" i="1"/>
  <c r="F2006" i="1"/>
  <c r="AO1995" i="1"/>
  <c r="DX2002" i="1"/>
  <c r="CY1998" i="1"/>
  <c r="X1998" i="1" s="1"/>
  <c r="R30" i="17" s="1"/>
  <c r="K32" i="17" s="1"/>
  <c r="P1911" i="1"/>
  <c r="CQ1911" i="1"/>
  <c r="AI1905" i="1"/>
  <c r="V1920" i="1"/>
  <c r="P1836" i="1"/>
  <c r="EG1825" i="1"/>
  <c r="GA1707" i="1"/>
  <c r="FQ1700" i="1"/>
  <c r="EH1707" i="1"/>
  <c r="AU1700" i="1"/>
  <c r="EH1625" i="1"/>
  <c r="GA1625" i="1"/>
  <c r="FQ1606" i="1"/>
  <c r="EB1559" i="1"/>
  <c r="DO1574" i="1"/>
  <c r="P2084" i="1"/>
  <c r="CE2084" i="1"/>
  <c r="AC2077" i="1"/>
  <c r="AI1750" i="1"/>
  <c r="DY1559" i="1"/>
  <c r="DL1574" i="1"/>
  <c r="DZ1559" i="1"/>
  <c r="DM1574" i="1"/>
  <c r="EV2114" i="1"/>
  <c r="P2109" i="1"/>
  <c r="AB2081" i="1"/>
  <c r="P1998" i="1"/>
  <c r="CQ1998" i="1"/>
  <c r="DK1825" i="1"/>
  <c r="P1847" i="1"/>
  <c r="DK1862" i="1"/>
  <c r="AQ2084" i="1"/>
  <c r="BZ2077" i="1"/>
  <c r="CY2080" i="1"/>
  <c r="X2080" i="1" s="1"/>
  <c r="DX2084" i="1"/>
  <c r="AH2084" i="1"/>
  <c r="FU1995" i="1"/>
  <c r="EL2002" i="1"/>
  <c r="DZ1920" i="1"/>
  <c r="EB1832" i="1"/>
  <c r="EI1832" i="1"/>
  <c r="FR1825" i="1"/>
  <c r="W1832" i="1"/>
  <c r="AJ1825" i="1"/>
  <c r="F2102" i="1"/>
  <c r="AP2084" i="1"/>
  <c r="BY2077" i="1"/>
  <c r="CI2084" i="1"/>
  <c r="R2080" i="1"/>
  <c r="V30" i="18" s="1"/>
  <c r="CR2080" i="1"/>
  <c r="CS2080" i="1"/>
  <c r="AD2080" i="1"/>
  <c r="AB2080" i="1" s="1"/>
  <c r="EI2032" i="1"/>
  <c r="CY2000" i="1"/>
  <c r="X2000" i="1" s="1"/>
  <c r="CZ2000" i="1"/>
  <c r="Y2000" i="1" s="1"/>
  <c r="T37" i="17" s="1"/>
  <c r="U1832" i="1"/>
  <c r="AH1825" i="1"/>
  <c r="P1744" i="1"/>
  <c r="K62" i="14" s="1"/>
  <c r="CQ1744" i="1"/>
  <c r="AB1744" i="1"/>
  <c r="BZ1700" i="1"/>
  <c r="AQ1707" i="1"/>
  <c r="GB1559" i="1"/>
  <c r="ES1574" i="1"/>
  <c r="GX1523" i="1"/>
  <c r="GB1527" i="1" s="1"/>
  <c r="CP2081" i="1"/>
  <c r="O2081" i="1" s="1"/>
  <c r="AB1997" i="1"/>
  <c r="CQ1918" i="1"/>
  <c r="P1918" i="1"/>
  <c r="CP1918" i="1" s="1"/>
  <c r="O1918" i="1" s="1"/>
  <c r="AO2073" i="1"/>
  <c r="F2118" i="1"/>
  <c r="EG2114" i="1"/>
  <c r="EG2077" i="1"/>
  <c r="CQ2080" i="1"/>
  <c r="P2080" i="1"/>
  <c r="CY2079" i="1"/>
  <c r="X2079" i="1" s="1"/>
  <c r="Q30" i="18" s="1"/>
  <c r="I32" i="18" s="1"/>
  <c r="CZ2079" i="1"/>
  <c r="Y2079" i="1" s="1"/>
  <c r="S30" i="18" s="1"/>
  <c r="I33" i="18" s="1"/>
  <c r="AT2077" i="1"/>
  <c r="EU2032" i="1"/>
  <c r="EU1995" i="1"/>
  <c r="P2018" i="1"/>
  <c r="FU1905" i="1"/>
  <c r="EL1920" i="1"/>
  <c r="DZ1832" i="1"/>
  <c r="DZ1739" i="1"/>
  <c r="DM1750" i="1"/>
  <c r="DY1700" i="1"/>
  <c r="DL1707" i="1"/>
  <c r="Q1523" i="1"/>
  <c r="K89" i="13" s="1"/>
  <c r="R1523" i="1"/>
  <c r="T1523" i="1"/>
  <c r="DI2084" i="1"/>
  <c r="P2041" i="1"/>
  <c r="J17" i="17" s="1"/>
  <c r="EH1991" i="1"/>
  <c r="FY1920" i="1"/>
  <c r="FP1905" i="1"/>
  <c r="CG1920" i="1"/>
  <c r="BX1905" i="1"/>
  <c r="Q1908" i="1"/>
  <c r="CP1908" i="1" s="1"/>
  <c r="O1908" i="1" s="1"/>
  <c r="CR1908" i="1"/>
  <c r="CS1908" i="1"/>
  <c r="R1908" i="1"/>
  <c r="V30" i="16" s="1"/>
  <c r="AD1908" i="1"/>
  <c r="AB1908" i="1" s="1"/>
  <c r="CI1832" i="1"/>
  <c r="DY1825" i="1"/>
  <c r="DL1832" i="1"/>
  <c r="CY2082" i="1"/>
  <c r="X2082" i="1" s="1"/>
  <c r="R37" i="18" s="1"/>
  <c r="K39" i="18" s="1"/>
  <c r="CZ2082" i="1"/>
  <c r="Y2082" i="1" s="1"/>
  <c r="P1418" i="1"/>
  <c r="CQ1418" i="1"/>
  <c r="AB1418" i="1"/>
  <c r="EU2084" i="1"/>
  <c r="CH2084" i="1"/>
  <c r="CF2084" i="1"/>
  <c r="EL2084" i="1"/>
  <c r="FU2077" i="1"/>
  <c r="AB2079" i="1"/>
  <c r="CI1920" i="1"/>
  <c r="AP1920" i="1"/>
  <c r="BY1905" i="1"/>
  <c r="CJ1920" i="1"/>
  <c r="CQ1829" i="1"/>
  <c r="P1829" i="1"/>
  <c r="CP1829" i="1" s="1"/>
  <c r="O1829" i="1" s="1"/>
  <c r="AB1829" i="1"/>
  <c r="CY1828" i="1"/>
  <c r="X1828" i="1" s="1"/>
  <c r="CZ1828" i="1"/>
  <c r="Y1828" i="1" s="1"/>
  <c r="GB1750" i="1"/>
  <c r="DO1700" i="1"/>
  <c r="P1731" i="1"/>
  <c r="S1618" i="1"/>
  <c r="CT1618" i="1"/>
  <c r="F1937" i="1"/>
  <c r="AS1905" i="1"/>
  <c r="AQ1832" i="1"/>
  <c r="BZ1825" i="1"/>
  <c r="BA1750" i="1"/>
  <c r="CJ1739" i="1"/>
  <c r="FV1700" i="1"/>
  <c r="EM1707" i="1"/>
  <c r="S1566" i="1"/>
  <c r="K123" i="13" s="1"/>
  <c r="CT1566" i="1"/>
  <c r="AB1566" i="1"/>
  <c r="P2006" i="1"/>
  <c r="EG2032" i="1"/>
  <c r="EG1995" i="1"/>
  <c r="F2088" i="1"/>
  <c r="AO2077" i="1"/>
  <c r="BC2032" i="1"/>
  <c r="AC2002" i="1"/>
  <c r="EI1920" i="1"/>
  <c r="AQ1920" i="1"/>
  <c r="GE1825" i="1"/>
  <c r="EV1832" i="1"/>
  <c r="DX1825" i="1"/>
  <c r="P1763" i="1"/>
  <c r="ET1739" i="1"/>
  <c r="S1622" i="1"/>
  <c r="CT1622" i="1"/>
  <c r="EV1625" i="1"/>
  <c r="GE1606" i="1"/>
  <c r="ES2084" i="1"/>
  <c r="AE2002" i="1"/>
  <c r="BC2084" i="1"/>
  <c r="CZ1998" i="1"/>
  <c r="Y1998" i="1" s="1"/>
  <c r="EG1920" i="1"/>
  <c r="AO1920" i="1"/>
  <c r="FQ1905" i="1"/>
  <c r="GA1920" i="1"/>
  <c r="EH1920" i="1"/>
  <c r="GB1920" i="1"/>
  <c r="W2002" i="1"/>
  <c r="AP2002" i="1"/>
  <c r="BY1995" i="1"/>
  <c r="CI2002" i="1"/>
  <c r="AS1950" i="1"/>
  <c r="CZ1918" i="1"/>
  <c r="Y1918" i="1" s="1"/>
  <c r="T65" i="16" s="1"/>
  <c r="K68" i="16" s="1"/>
  <c r="CC1905" i="1"/>
  <c r="AT1920" i="1"/>
  <c r="EA1750" i="1"/>
  <c r="S1703" i="1"/>
  <c r="K32" i="14" s="1"/>
  <c r="CT1703" i="1"/>
  <c r="CY1621" i="1"/>
  <c r="X1621" i="1" s="1"/>
  <c r="R180" i="13" s="1"/>
  <c r="CZ1621" i="1"/>
  <c r="Y1621" i="1" s="1"/>
  <c r="T180" i="13" s="1"/>
  <c r="AB1618" i="1"/>
  <c r="DZ2084" i="1"/>
  <c r="AJ2077" i="1"/>
  <c r="W2084" i="1"/>
  <c r="Q1998" i="1"/>
  <c r="DV2002" i="1" s="1"/>
  <c r="R1998" i="1"/>
  <c r="V30" i="17" s="1"/>
  <c r="CR1998" i="1"/>
  <c r="CS1998" i="1"/>
  <c r="AD1998" i="1"/>
  <c r="AB1998" i="1" s="1"/>
  <c r="R1918" i="1"/>
  <c r="CR1918" i="1"/>
  <c r="CS1918" i="1"/>
  <c r="AD1918" i="1"/>
  <c r="AB1918" i="1" s="1"/>
  <c r="AO1700" i="1"/>
  <c r="AO1780" i="1"/>
  <c r="F1711" i="1"/>
  <c r="BA1707" i="1"/>
  <c r="CJ1700" i="1"/>
  <c r="BD2077" i="1"/>
  <c r="BD2114" i="1"/>
  <c r="F2132" i="1"/>
  <c r="AT2073" i="1"/>
  <c r="EH2114" i="1"/>
  <c r="P2093" i="1"/>
  <c r="EK2114" i="1"/>
  <c r="P2101" i="1"/>
  <c r="EK2077" i="1"/>
  <c r="AS2114" i="1"/>
  <c r="AS2077" i="1"/>
  <c r="EA2002" i="1"/>
  <c r="CT1912" i="1"/>
  <c r="S1912" i="1"/>
  <c r="K45" i="16" s="1"/>
  <c r="AJ1920" i="1"/>
  <c r="AF1825" i="1"/>
  <c r="S1832" i="1"/>
  <c r="CC1606" i="1"/>
  <c r="AT1625" i="1"/>
  <c r="CT2079" i="1"/>
  <c r="BD2032" i="1"/>
  <c r="GA2002" i="1"/>
  <c r="Q1997" i="1"/>
  <c r="FQ1995" i="1"/>
  <c r="R1911" i="1"/>
  <c r="CS1911" i="1"/>
  <c r="AD1911" i="1"/>
  <c r="AB1911" i="1" s="1"/>
  <c r="S1910" i="1"/>
  <c r="K38" i="16" s="1"/>
  <c r="P1909" i="1"/>
  <c r="CP1909" i="1" s="1"/>
  <c r="O1909" i="1" s="1"/>
  <c r="Q1907" i="1"/>
  <c r="AD1920" i="1" s="1"/>
  <c r="R1907" i="1"/>
  <c r="U30" i="16" s="1"/>
  <c r="CS1907" i="1"/>
  <c r="AT1832" i="1"/>
  <c r="CC1825" i="1"/>
  <c r="P1766" i="1"/>
  <c r="BY1739" i="1"/>
  <c r="AP1750" i="1"/>
  <c r="S1742" i="1"/>
  <c r="K52" i="14" s="1"/>
  <c r="AB1623" i="1"/>
  <c r="CQ1623" i="1"/>
  <c r="P1623" i="1"/>
  <c r="T1613" i="1"/>
  <c r="BZ1625" i="1"/>
  <c r="EA1574" i="1"/>
  <c r="AG1574" i="1"/>
  <c r="AB1522" i="1"/>
  <c r="P1522" i="1"/>
  <c r="CQ1522" i="1"/>
  <c r="FV1414" i="1"/>
  <c r="EM1433" i="1"/>
  <c r="CY1376" i="1"/>
  <c r="X1376" i="1" s="1"/>
  <c r="R118" i="12" s="1"/>
  <c r="CZ1376" i="1"/>
  <c r="Y1376" i="1" s="1"/>
  <c r="T118" i="12" s="1"/>
  <c r="S1371" i="1"/>
  <c r="CT1371" i="1"/>
  <c r="CR2079" i="1"/>
  <c r="P2027" i="1"/>
  <c r="CR1917" i="1"/>
  <c r="Q1910" i="1"/>
  <c r="GD1825" i="1"/>
  <c r="EU1832" i="1"/>
  <c r="Q1742" i="1"/>
  <c r="K53" i="14" s="1"/>
  <c r="R1705" i="1"/>
  <c r="CR1705" i="1"/>
  <c r="CS1705" i="1"/>
  <c r="S1702" i="1"/>
  <c r="I32" i="14" s="1"/>
  <c r="R1622" i="1"/>
  <c r="CR1622" i="1"/>
  <c r="CS1622" i="1"/>
  <c r="W1617" i="1"/>
  <c r="GK1572" i="1"/>
  <c r="DW1574" i="1"/>
  <c r="P1567" i="1"/>
  <c r="CQ1567" i="1"/>
  <c r="FR1527" i="1"/>
  <c r="FQ1414" i="1"/>
  <c r="GA1433" i="1"/>
  <c r="EH1433" i="1"/>
  <c r="R1417" i="1"/>
  <c r="V141" i="12" s="1"/>
  <c r="CR1417" i="1"/>
  <c r="CS1417" i="1"/>
  <c r="AD1417" i="1"/>
  <c r="AB1417" i="1" s="1"/>
  <c r="BX1825" i="1"/>
  <c r="CG1832" i="1"/>
  <c r="Q1623" i="1"/>
  <c r="S1623" i="1"/>
  <c r="CT1611" i="1"/>
  <c r="S1563" i="1"/>
  <c r="AF1574" i="1" s="1"/>
  <c r="CT1563" i="1"/>
  <c r="GA2084" i="1"/>
  <c r="Q2079" i="1"/>
  <c r="AD2084" i="1" s="1"/>
  <c r="P1915" i="1"/>
  <c r="CP1915" i="1" s="1"/>
  <c r="O1915" i="1" s="1"/>
  <c r="AB1915" i="1"/>
  <c r="CR1910" i="1"/>
  <c r="CM1739" i="1"/>
  <c r="BD1750" i="1"/>
  <c r="BD1780" i="1" s="1"/>
  <c r="FQ1750" i="1"/>
  <c r="FR1700" i="1"/>
  <c r="EI1707" i="1"/>
  <c r="AB1622" i="1"/>
  <c r="P1618" i="1"/>
  <c r="CQ1618" i="1"/>
  <c r="CS1608" i="1"/>
  <c r="AD1608" i="1"/>
  <c r="AB1608" i="1" s="1"/>
  <c r="CR1608" i="1"/>
  <c r="R1563" i="1"/>
  <c r="CR1563" i="1"/>
  <c r="CS1563" i="1"/>
  <c r="Q1563" i="1"/>
  <c r="AD1563" i="1"/>
  <c r="Q1510" i="1"/>
  <c r="R1510" i="1"/>
  <c r="U30" i="13" s="1"/>
  <c r="GX1510" i="1"/>
  <c r="CJ1527" i="1" s="1"/>
  <c r="S1510" i="1"/>
  <c r="I32" i="13" s="1"/>
  <c r="U1510" i="1"/>
  <c r="BB2114" i="1"/>
  <c r="FY2084" i="1"/>
  <c r="CG2084" i="1"/>
  <c r="CQ2082" i="1"/>
  <c r="CC2077" i="1"/>
  <c r="CS1916" i="1"/>
  <c r="EL1832" i="1"/>
  <c r="FU1825" i="1"/>
  <c r="EA1832" i="1"/>
  <c r="CT1747" i="1"/>
  <c r="CR1742" i="1"/>
  <c r="CD1750" i="1"/>
  <c r="AB1741" i="1"/>
  <c r="FY1707" i="1"/>
  <c r="R1703" i="1"/>
  <c r="CR1703" i="1"/>
  <c r="CS1703" i="1"/>
  <c r="Q1622" i="1"/>
  <c r="T1621" i="1"/>
  <c r="CT1617" i="1"/>
  <c r="S1617" i="1"/>
  <c r="K173" i="13" s="1"/>
  <c r="AB1611" i="1"/>
  <c r="CQ1611" i="1"/>
  <c r="W1422" i="1"/>
  <c r="GX1422" i="1"/>
  <c r="Q1422" i="1"/>
  <c r="R1422" i="1"/>
  <c r="S1422" i="1"/>
  <c r="T1422" i="1"/>
  <c r="EL1120" i="1"/>
  <c r="FU1101" i="1"/>
  <c r="I1105" i="1"/>
  <c r="E157" i="10" s="1"/>
  <c r="P1103" i="1"/>
  <c r="Q1103" i="1"/>
  <c r="R1103" i="1"/>
  <c r="U154" i="10" s="1"/>
  <c r="S1103" i="1"/>
  <c r="I156" i="10" s="1"/>
  <c r="T1103" i="1"/>
  <c r="S1743" i="1"/>
  <c r="CT1743" i="1"/>
  <c r="P1732" i="1"/>
  <c r="GB1700" i="1"/>
  <c r="ES1707" i="1"/>
  <c r="AB1703" i="1"/>
  <c r="GC1606" i="1"/>
  <c r="ET1625" i="1"/>
  <c r="F1650" i="1"/>
  <c r="BD1606" i="1"/>
  <c r="R1617" i="1"/>
  <c r="CR1617" i="1"/>
  <c r="AD1617" i="1"/>
  <c r="AB1617" i="1" s="1"/>
  <c r="CS1617" i="1"/>
  <c r="CT1610" i="1"/>
  <c r="BY1559" i="1"/>
  <c r="AP1574" i="1"/>
  <c r="CM1508" i="1"/>
  <c r="BD1527" i="1"/>
  <c r="CY1516" i="1"/>
  <c r="X1516" i="1" s="1"/>
  <c r="Q60" i="13" s="1"/>
  <c r="I63" i="13" s="1"/>
  <c r="CZ1516" i="1"/>
  <c r="Y1516" i="1" s="1"/>
  <c r="S60" i="13" s="1"/>
  <c r="I64" i="13" s="1"/>
  <c r="P1115" i="1"/>
  <c r="CQ1115" i="1"/>
  <c r="P2082" i="1"/>
  <c r="CP2082" i="1" s="1"/>
  <c r="O2082" i="1" s="1"/>
  <c r="GE2077" i="1"/>
  <c r="Q1999" i="1"/>
  <c r="EV1920" i="1"/>
  <c r="BD1920" i="1"/>
  <c r="R1916" i="1"/>
  <c r="AD1913" i="1"/>
  <c r="AB1913" i="1" s="1"/>
  <c r="R1913" i="1"/>
  <c r="BD1862" i="1"/>
  <c r="CY1748" i="1"/>
  <c r="X1748" i="1" s="1"/>
  <c r="CZ1748" i="1"/>
  <c r="Y1748" i="1" s="1"/>
  <c r="T73" i="14" s="1"/>
  <c r="Q1743" i="1"/>
  <c r="R1743" i="1"/>
  <c r="CR1743" i="1"/>
  <c r="CS1743" i="1"/>
  <c r="AD1743" i="1"/>
  <c r="AB1743" i="1" s="1"/>
  <c r="AJ1750" i="1"/>
  <c r="ET1780" i="1"/>
  <c r="P1705" i="1"/>
  <c r="CL1606" i="1"/>
  <c r="BC1625" i="1"/>
  <c r="Q1618" i="1"/>
  <c r="R1618" i="1"/>
  <c r="T1618" i="1"/>
  <c r="P1617" i="1"/>
  <c r="CR1613" i="1"/>
  <c r="CS1613" i="1"/>
  <c r="R1613" i="1"/>
  <c r="AD1613" i="1"/>
  <c r="AB1613" i="1" s="1"/>
  <c r="Q1331" i="1"/>
  <c r="K70" i="12" s="1"/>
  <c r="S1331" i="1"/>
  <c r="P1331" i="1"/>
  <c r="ET2077" i="1"/>
  <c r="CT1998" i="1"/>
  <c r="EU1920" i="1"/>
  <c r="BC1920" i="1"/>
  <c r="Q1916" i="1"/>
  <c r="CQ1913" i="1"/>
  <c r="AD1909" i="1"/>
  <c r="AB1909" i="1" s="1"/>
  <c r="CS1909" i="1"/>
  <c r="FY1832" i="1"/>
  <c r="FP1825" i="1"/>
  <c r="CY1827" i="1"/>
  <c r="X1827" i="1" s="1"/>
  <c r="EB1750" i="1"/>
  <c r="CK1606" i="1"/>
  <c r="BB1625" i="1"/>
  <c r="P1613" i="1"/>
  <c r="AB1610" i="1"/>
  <c r="CZ1608" i="1"/>
  <c r="Y1608" i="1" s="1"/>
  <c r="S150" i="13" s="1"/>
  <c r="CC1527" i="1"/>
  <c r="CC1414" i="1"/>
  <c r="AT1433" i="1"/>
  <c r="BY1234" i="1"/>
  <c r="BZ1054" i="1"/>
  <c r="CG1069" i="1"/>
  <c r="AQ1069" i="1"/>
  <c r="ET1920" i="1"/>
  <c r="BB1920" i="1"/>
  <c r="CZ1908" i="1"/>
  <c r="Y1908" i="1" s="1"/>
  <c r="T30" i="16" s="1"/>
  <c r="K33" i="16" s="1"/>
  <c r="EL1707" i="1"/>
  <c r="CP1621" i="1"/>
  <c r="O1621" i="1" s="1"/>
  <c r="BY1625" i="1"/>
  <c r="R1608" i="1"/>
  <c r="U150" i="13" s="1"/>
  <c r="S1425" i="1"/>
  <c r="K164" i="12" s="1"/>
  <c r="CT1425" i="1"/>
  <c r="BX2077" i="1"/>
  <c r="CL1995" i="1"/>
  <c r="ES1862" i="1"/>
  <c r="ET1832" i="1"/>
  <c r="AO1832" i="1"/>
  <c r="AB1828" i="1"/>
  <c r="AI1832" i="1"/>
  <c r="CY1745" i="1"/>
  <c r="X1745" i="1" s="1"/>
  <c r="Q65" i="14" s="1"/>
  <c r="I68" i="14" s="1"/>
  <c r="H71" i="14" s="1"/>
  <c r="CZ1745" i="1"/>
  <c r="Y1745" i="1" s="1"/>
  <c r="S65" i="14" s="1"/>
  <c r="I69" i="14" s="1"/>
  <c r="FP1606" i="1"/>
  <c r="EG1625" i="1"/>
  <c r="FY1625" i="1"/>
  <c r="W1623" i="1"/>
  <c r="V1618" i="1"/>
  <c r="S1616" i="1"/>
  <c r="I173" i="13" s="1"/>
  <c r="CT1616" i="1"/>
  <c r="CT1609" i="1"/>
  <c r="S1609" i="1"/>
  <c r="K152" i="13" s="1"/>
  <c r="CY1608" i="1"/>
  <c r="X1608" i="1" s="1"/>
  <c r="Q150" i="13" s="1"/>
  <c r="CP1571" i="1"/>
  <c r="O1571" i="1" s="1"/>
  <c r="CJ1574" i="1"/>
  <c r="AH1574" i="1"/>
  <c r="BY1365" i="1"/>
  <c r="AP1382" i="1"/>
  <c r="AG1382" i="1"/>
  <c r="S1914" i="1"/>
  <c r="K52" i="16" s="1"/>
  <c r="CT1914" i="1"/>
  <c r="Q1747" i="1"/>
  <c r="R1747" i="1"/>
  <c r="CR1747" i="1"/>
  <c r="CS1747" i="1"/>
  <c r="GK1741" i="1"/>
  <c r="V1623" i="1"/>
  <c r="FU1625" i="1"/>
  <c r="CR1619" i="1"/>
  <c r="CS1619" i="1"/>
  <c r="Q1617" i="1"/>
  <c r="I1619" i="1"/>
  <c r="T1619" i="1" s="1"/>
  <c r="Q1613" i="1"/>
  <c r="K162" i="13" s="1"/>
  <c r="S1613" i="1"/>
  <c r="K161" i="13" s="1"/>
  <c r="W1613" i="1"/>
  <c r="I1615" i="1"/>
  <c r="GX1615" i="1" s="1"/>
  <c r="CY1612" i="1"/>
  <c r="X1612" i="1" s="1"/>
  <c r="Q159" i="13" s="1"/>
  <c r="CZ1612" i="1"/>
  <c r="Y1612" i="1" s="1"/>
  <c r="S159" i="13" s="1"/>
  <c r="CM1606" i="1"/>
  <c r="FQ1574" i="1"/>
  <c r="F2097" i="1"/>
  <c r="CT2080" i="1"/>
  <c r="CT1918" i="1"/>
  <c r="CQ1915" i="1"/>
  <c r="R1914" i="1"/>
  <c r="CR1914" i="1"/>
  <c r="AD1910" i="1"/>
  <c r="AB1910" i="1" s="1"/>
  <c r="Q1830" i="1"/>
  <c r="R1830" i="1"/>
  <c r="CR1830" i="1"/>
  <c r="AD1747" i="1"/>
  <c r="CP1745" i="1"/>
  <c r="O1745" i="1" s="1"/>
  <c r="EG1780" i="1"/>
  <c r="EG1700" i="1"/>
  <c r="P1711" i="1"/>
  <c r="AB1704" i="1"/>
  <c r="AI1707" i="1"/>
  <c r="FP1700" i="1"/>
  <c r="U1623" i="1"/>
  <c r="CQ1622" i="1"/>
  <c r="AD1619" i="1"/>
  <c r="AB1619" i="1" s="1"/>
  <c r="CS1615" i="1"/>
  <c r="AD1615" i="1"/>
  <c r="AB1615" i="1" s="1"/>
  <c r="CR1615" i="1"/>
  <c r="FV1625" i="1"/>
  <c r="S1568" i="1"/>
  <c r="CT1568" i="1"/>
  <c r="BZ1508" i="1"/>
  <c r="AQ1527" i="1"/>
  <c r="CM2077" i="1"/>
  <c r="CZ1909" i="1"/>
  <c r="Y1909" i="1" s="1"/>
  <c r="S37" i="16" s="1"/>
  <c r="I40" i="16" s="1"/>
  <c r="O42" i="16" s="1"/>
  <c r="F1848" i="1"/>
  <c r="BC1862" i="1"/>
  <c r="EV1750" i="1"/>
  <c r="GE1739" i="1"/>
  <c r="P1747" i="1"/>
  <c r="I73" i="14" s="1"/>
  <c r="CQ1747" i="1"/>
  <c r="AB1747" i="1"/>
  <c r="BZ1750" i="1"/>
  <c r="P1703" i="1"/>
  <c r="K35" i="14" s="1"/>
  <c r="Q1703" i="1"/>
  <c r="AH1707" i="1"/>
  <c r="T1623" i="1"/>
  <c r="CQ1619" i="1"/>
  <c r="P1616" i="1"/>
  <c r="CQ1616" i="1"/>
  <c r="AB1616" i="1"/>
  <c r="CQ1615" i="1"/>
  <c r="CS1997" i="1"/>
  <c r="P1830" i="1"/>
  <c r="CQ1830" i="1"/>
  <c r="CI1707" i="1"/>
  <c r="BY1700" i="1"/>
  <c r="AP1707" i="1"/>
  <c r="EV1700" i="1"/>
  <c r="P1523" i="1"/>
  <c r="AB1914" i="1"/>
  <c r="P1913" i="1"/>
  <c r="CP1913" i="1" s="1"/>
  <c r="O1913" i="1" s="1"/>
  <c r="R1909" i="1"/>
  <c r="P1852" i="1"/>
  <c r="BB1739" i="1"/>
  <c r="CG1707" i="1"/>
  <c r="BX1700" i="1"/>
  <c r="DZ1707" i="1"/>
  <c r="CY1565" i="1"/>
  <c r="X1565" i="1" s="1"/>
  <c r="Q122" i="13" s="1"/>
  <c r="I125" i="13" s="1"/>
  <c r="CZ1565" i="1"/>
  <c r="Y1565" i="1" s="1"/>
  <c r="S122" i="13" s="1"/>
  <c r="I126" i="13" s="1"/>
  <c r="AI1574" i="1"/>
  <c r="S1513" i="1"/>
  <c r="CT1513" i="1"/>
  <c r="CQ1510" i="1"/>
  <c r="AB1510" i="1"/>
  <c r="P1510" i="1"/>
  <c r="AB1422" i="1"/>
  <c r="P1422" i="1"/>
  <c r="CQ1422" i="1"/>
  <c r="CP1828" i="1"/>
  <c r="O1828" i="1" s="1"/>
  <c r="CQ1745" i="1"/>
  <c r="R1745" i="1"/>
  <c r="CS1741" i="1"/>
  <c r="CS1704" i="1"/>
  <c r="P1702" i="1"/>
  <c r="I35" i="14" s="1"/>
  <c r="U1616" i="1"/>
  <c r="I177" i="13" s="1"/>
  <c r="CS1609" i="1"/>
  <c r="AD1609" i="1"/>
  <c r="AB1609" i="1" s="1"/>
  <c r="R1609" i="1"/>
  <c r="V150" i="13" s="1"/>
  <c r="CZ1567" i="1"/>
  <c r="Y1567" i="1" s="1"/>
  <c r="S130" i="13" s="1"/>
  <c r="S1564" i="1"/>
  <c r="CT1564" i="1"/>
  <c r="EM1333" i="1"/>
  <c r="FV1320" i="1"/>
  <c r="CR1569" i="1"/>
  <c r="CS1569" i="1"/>
  <c r="AD1569" i="1"/>
  <c r="AB1569" i="1" s="1"/>
  <c r="P1516" i="1"/>
  <c r="CP1516" i="1" s="1"/>
  <c r="O1516" i="1" s="1"/>
  <c r="CQ1516" i="1"/>
  <c r="P1343" i="1"/>
  <c r="EI1320" i="1"/>
  <c r="Q1912" i="1"/>
  <c r="Q1744" i="1"/>
  <c r="EU1707" i="1"/>
  <c r="BC1707" i="1"/>
  <c r="ET1700" i="1"/>
  <c r="AO1625" i="1"/>
  <c r="CR1610" i="1"/>
  <c r="CS1610" i="1"/>
  <c r="I1610" i="1"/>
  <c r="E153" i="13" s="1"/>
  <c r="Q1608" i="1"/>
  <c r="Q1569" i="1"/>
  <c r="CP1569" i="1" s="1"/>
  <c r="O1569" i="1" s="1"/>
  <c r="AB1568" i="1"/>
  <c r="R1518" i="1"/>
  <c r="CS1518" i="1"/>
  <c r="AD1518" i="1"/>
  <c r="AB1518" i="1" s="1"/>
  <c r="CR1518" i="1"/>
  <c r="GA1382" i="1"/>
  <c r="EH1382" i="1"/>
  <c r="AU1120" i="1"/>
  <c r="CD1101" i="1"/>
  <c r="CY1562" i="1"/>
  <c r="X1562" i="1" s="1"/>
  <c r="R107" i="13" s="1"/>
  <c r="K113" i="13" s="1"/>
  <c r="CZ1562" i="1"/>
  <c r="Y1562" i="1" s="1"/>
  <c r="T107" i="13" s="1"/>
  <c r="K114" i="13" s="1"/>
  <c r="CP1561" i="1"/>
  <c r="O1561" i="1" s="1"/>
  <c r="BZ1101" i="1"/>
  <c r="AQ1120" i="1"/>
  <c r="Q1612" i="1"/>
  <c r="I162" i="13" s="1"/>
  <c r="CY1520" i="1"/>
  <c r="X1520" i="1" s="1"/>
  <c r="CZ1520" i="1"/>
  <c r="Y1520" i="1" s="1"/>
  <c r="S75" i="13" s="1"/>
  <c r="I81" i="13" s="1"/>
  <c r="FQ1527" i="1"/>
  <c r="BY1527" i="1"/>
  <c r="CM1234" i="1"/>
  <c r="BD1245" i="1"/>
  <c r="CG1120" i="1"/>
  <c r="BX1101" i="1"/>
  <c r="AO1120" i="1"/>
  <c r="ET1559" i="1"/>
  <c r="P1587" i="1"/>
  <c r="F1531" i="1"/>
  <c r="AO1508" i="1"/>
  <c r="CR1520" i="1"/>
  <c r="CS1520" i="1"/>
  <c r="I1427" i="1"/>
  <c r="U1427" i="1" s="1"/>
  <c r="P1425" i="1"/>
  <c r="Q1425" i="1"/>
  <c r="R1425" i="1"/>
  <c r="GX1425" i="1"/>
  <c r="EL1333" i="1"/>
  <c r="FU1320" i="1"/>
  <c r="CS1829" i="1"/>
  <c r="CT1746" i="1"/>
  <c r="CQ1743" i="1"/>
  <c r="CT1705" i="1"/>
  <c r="AD1620" i="1"/>
  <c r="AB1620" i="1" s="1"/>
  <c r="P1518" i="1"/>
  <c r="Q1518" i="1"/>
  <c r="I70" i="13" s="1"/>
  <c r="CD1414" i="1"/>
  <c r="AU1433" i="1"/>
  <c r="DZ1365" i="1"/>
  <c r="DM1382" i="1"/>
  <c r="AI1234" i="1"/>
  <c r="V1245" i="1"/>
  <c r="FQ1234" i="1"/>
  <c r="EH1245" i="1"/>
  <c r="GA1245" i="1"/>
  <c r="DL1245" i="1"/>
  <c r="DY1234" i="1"/>
  <c r="CZ1741" i="1"/>
  <c r="Y1741" i="1" s="1"/>
  <c r="S51" i="14" s="1"/>
  <c r="I57" i="14" s="1"/>
  <c r="CS1623" i="1"/>
  <c r="R1623" i="1"/>
  <c r="BC1463" i="1"/>
  <c r="BC1414" i="1"/>
  <c r="F1449" i="1"/>
  <c r="FU1414" i="1"/>
  <c r="EL1433" i="1"/>
  <c r="R1829" i="1"/>
  <c r="S1570" i="1"/>
  <c r="K134" i="13" s="1"/>
  <c r="CT1570" i="1"/>
  <c r="BZ1574" i="1"/>
  <c r="AD1514" i="1"/>
  <c r="AB1514" i="1" s="1"/>
  <c r="R1514" i="1"/>
  <c r="CR1514" i="1"/>
  <c r="CS1514" i="1"/>
  <c r="Q1514" i="1"/>
  <c r="P1326" i="1"/>
  <c r="CQ1326" i="1"/>
  <c r="AB1326" i="1"/>
  <c r="CY1620" i="1"/>
  <c r="X1620" i="1" s="1"/>
  <c r="Q1570" i="1"/>
  <c r="CP1570" i="1" s="1"/>
  <c r="O1570" i="1" s="1"/>
  <c r="CR1570" i="1"/>
  <c r="AD1570" i="1"/>
  <c r="AB1570" i="1" s="1"/>
  <c r="R1520" i="1"/>
  <c r="BB1234" i="1"/>
  <c r="F1258" i="1"/>
  <c r="BB1275" i="1"/>
  <c r="DO1202" i="1"/>
  <c r="EB1195" i="1"/>
  <c r="AB1565" i="1"/>
  <c r="P1565" i="1"/>
  <c r="P1563" i="1"/>
  <c r="CQ1563" i="1"/>
  <c r="AB1563" i="1"/>
  <c r="CY1561" i="1"/>
  <c r="X1561" i="1" s="1"/>
  <c r="Q107" i="13" s="1"/>
  <c r="I113" i="13" s="1"/>
  <c r="CZ1561" i="1"/>
  <c r="Y1561" i="1" s="1"/>
  <c r="S107" i="13" s="1"/>
  <c r="I114" i="13" s="1"/>
  <c r="GC1414" i="1"/>
  <c r="ET1433" i="1"/>
  <c r="CY1512" i="1"/>
  <c r="X1512" i="1" s="1"/>
  <c r="Q38" i="13" s="1"/>
  <c r="I43" i="13" s="1"/>
  <c r="CZ1512" i="1"/>
  <c r="Y1512" i="1" s="1"/>
  <c r="S38" i="13" s="1"/>
  <c r="I44" i="13" s="1"/>
  <c r="CD1527" i="1"/>
  <c r="BZ1414" i="1"/>
  <c r="AQ1433" i="1"/>
  <c r="EB1245" i="1"/>
  <c r="EI1120" i="1"/>
  <c r="FR1101" i="1"/>
  <c r="CQ1562" i="1"/>
  <c r="AB1562" i="1"/>
  <c r="W1523" i="1"/>
  <c r="S1518" i="1"/>
  <c r="W1512" i="1"/>
  <c r="BB1463" i="1"/>
  <c r="BB1414" i="1"/>
  <c r="F1446" i="1"/>
  <c r="DM1245" i="1"/>
  <c r="DZ1234" i="1"/>
  <c r="CC1195" i="1"/>
  <c r="AT1202" i="1"/>
  <c r="GD1559" i="1"/>
  <c r="EU1574" i="1"/>
  <c r="FV1574" i="1"/>
  <c r="S1420" i="1"/>
  <c r="I152" i="12" s="1"/>
  <c r="CT1420" i="1"/>
  <c r="P1329" i="1"/>
  <c r="CQ1329" i="1"/>
  <c r="CY1239" i="1"/>
  <c r="X1239" i="1" s="1"/>
  <c r="R63" i="11" s="1"/>
  <c r="CZ1239" i="1"/>
  <c r="Y1239" i="1" s="1"/>
  <c r="T63" i="11" s="1"/>
  <c r="S1238" i="1"/>
  <c r="CT1238" i="1"/>
  <c r="GB1054" i="1"/>
  <c r="ES1069" i="1"/>
  <c r="CY1514" i="1"/>
  <c r="X1514" i="1" s="1"/>
  <c r="Q49" i="13" s="1"/>
  <c r="I54" i="13" s="1"/>
  <c r="CZ1514" i="1"/>
  <c r="Y1514" i="1" s="1"/>
  <c r="S49" i="13" s="1"/>
  <c r="I55" i="13" s="1"/>
  <c r="CR1513" i="1"/>
  <c r="CS1513" i="1"/>
  <c r="GK1416" i="1"/>
  <c r="EA1202" i="1"/>
  <c r="P1117" i="1"/>
  <c r="Q1117" i="1"/>
  <c r="R1117" i="1"/>
  <c r="S1117" i="1"/>
  <c r="W1117" i="1"/>
  <c r="FR1574" i="1"/>
  <c r="V1523" i="1"/>
  <c r="S1519" i="1"/>
  <c r="CT1519" i="1"/>
  <c r="AD1513" i="1"/>
  <c r="AB1513" i="1" s="1"/>
  <c r="FV1527" i="1"/>
  <c r="V1422" i="1"/>
  <c r="P1420" i="1"/>
  <c r="CQ1420" i="1"/>
  <c r="AB1420" i="1"/>
  <c r="CD1365" i="1"/>
  <c r="AU1382" i="1"/>
  <c r="FR1234" i="1"/>
  <c r="EI1245" i="1"/>
  <c r="FY1245" i="1"/>
  <c r="AD1561" i="1"/>
  <c r="AB1561" i="1" s="1"/>
  <c r="R1561" i="1"/>
  <c r="CR1561" i="1"/>
  <c r="CS1561" i="1"/>
  <c r="CS1525" i="1"/>
  <c r="AD1525" i="1"/>
  <c r="AB1525" i="1" s="1"/>
  <c r="U1523" i="1"/>
  <c r="P1511" i="1"/>
  <c r="CQ1511" i="1"/>
  <c r="W1510" i="1"/>
  <c r="BY1414" i="1"/>
  <c r="CI1433" i="1"/>
  <c r="AP1433" i="1"/>
  <c r="T1427" i="1"/>
  <c r="EV1234" i="1"/>
  <c r="P1270" i="1"/>
  <c r="CY1569" i="1"/>
  <c r="X1569" i="1" s="1"/>
  <c r="Q133" i="13" s="1"/>
  <c r="I136" i="13" s="1"/>
  <c r="CZ1569" i="1"/>
  <c r="Y1569" i="1" s="1"/>
  <c r="S133" i="13" s="1"/>
  <c r="I137" i="13" s="1"/>
  <c r="AB1564" i="1"/>
  <c r="CZ1522" i="1"/>
  <c r="Y1522" i="1" s="1"/>
  <c r="S86" i="13" s="1"/>
  <c r="I92" i="13" s="1"/>
  <c r="R1521" i="1"/>
  <c r="CR1521" i="1"/>
  <c r="CS1521" i="1"/>
  <c r="AB1511" i="1"/>
  <c r="V1510" i="1"/>
  <c r="Q1420" i="1"/>
  <c r="I153" i="12" s="1"/>
  <c r="R1420" i="1"/>
  <c r="FR1365" i="1"/>
  <c r="EI1382" i="1"/>
  <c r="FY1382" i="1"/>
  <c r="AT1333" i="1"/>
  <c r="EV1527" i="1"/>
  <c r="GE1508" i="1"/>
  <c r="S1523" i="1"/>
  <c r="K88" i="13" s="1"/>
  <c r="CT1523" i="1"/>
  <c r="W1518" i="1"/>
  <c r="R1513" i="1"/>
  <c r="V1425" i="1"/>
  <c r="CY1324" i="1"/>
  <c r="X1324" i="1" s="1"/>
  <c r="Q38" i="12" s="1"/>
  <c r="I43" i="12" s="1"/>
  <c r="CZ1324" i="1"/>
  <c r="Y1324" i="1" s="1"/>
  <c r="S38" i="12" s="1"/>
  <c r="I44" i="12" s="1"/>
  <c r="ET1234" i="1"/>
  <c r="P1258" i="1"/>
  <c r="CD1559" i="1"/>
  <c r="AU1574" i="1"/>
  <c r="S1525" i="1"/>
  <c r="CP1525" i="1" s="1"/>
  <c r="O1525" i="1" s="1"/>
  <c r="V1518" i="1"/>
  <c r="FU1527" i="1"/>
  <c r="T1510" i="1"/>
  <c r="AG1527" i="1" s="1"/>
  <c r="GX1427" i="1"/>
  <c r="U1425" i="1"/>
  <c r="F1227" i="1"/>
  <c r="BD1195" i="1"/>
  <c r="BD1275" i="1"/>
  <c r="FV1195" i="1"/>
  <c r="EM1202" i="1"/>
  <c r="CL1559" i="1"/>
  <c r="R1525" i="1"/>
  <c r="P1524" i="1"/>
  <c r="I97" i="13" s="1"/>
  <c r="Q1524" i="1"/>
  <c r="AB1521" i="1"/>
  <c r="P1513" i="1"/>
  <c r="Q1513" i="1"/>
  <c r="W1513" i="1"/>
  <c r="CZ1431" i="1"/>
  <c r="Y1431" i="1" s="1"/>
  <c r="T175" i="12" s="1"/>
  <c r="K177" i="12" s="1"/>
  <c r="T1425" i="1"/>
  <c r="P1377" i="1"/>
  <c r="CQ1377" i="1"/>
  <c r="AB1377" i="1"/>
  <c r="EB1382" i="1"/>
  <c r="S1326" i="1"/>
  <c r="I51" i="12" s="1"/>
  <c r="CT1326" i="1"/>
  <c r="BY1320" i="1"/>
  <c r="AP1333" i="1"/>
  <c r="GA1333" i="1"/>
  <c r="FQ1320" i="1"/>
  <c r="EH1333" i="1"/>
  <c r="R1331" i="1"/>
  <c r="EU1234" i="1"/>
  <c r="EU1275" i="1"/>
  <c r="P1261" i="1"/>
  <c r="BC1234" i="1"/>
  <c r="F1261" i="1"/>
  <c r="BC1275" i="1"/>
  <c r="GA1195" i="1"/>
  <c r="ER1202" i="1"/>
  <c r="R1522" i="1"/>
  <c r="Q1517" i="1"/>
  <c r="CP1517" i="1" s="1"/>
  <c r="O1517" i="1" s="1"/>
  <c r="GM1517" i="1" s="1"/>
  <c r="GN1517" i="1" s="1"/>
  <c r="P1512" i="1"/>
  <c r="EI1433" i="1"/>
  <c r="CR1430" i="1"/>
  <c r="Q1426" i="1"/>
  <c r="W1423" i="1"/>
  <c r="GX1420" i="1"/>
  <c r="U1417" i="1"/>
  <c r="CS1373" i="1"/>
  <c r="AD1373" i="1"/>
  <c r="AB1373" i="1" s="1"/>
  <c r="Q1371" i="1"/>
  <c r="CP1371" i="1" s="1"/>
  <c r="O1371" i="1" s="1"/>
  <c r="R1371" i="1"/>
  <c r="CR1371" i="1"/>
  <c r="CS1371" i="1"/>
  <c r="S1368" i="1"/>
  <c r="K83" i="12" s="1"/>
  <c r="CT1368" i="1"/>
  <c r="CR1238" i="1"/>
  <c r="CS1238" i="1"/>
  <c r="EI1202" i="1"/>
  <c r="T1110" i="1"/>
  <c r="FQ907" i="1"/>
  <c r="EH926" i="1"/>
  <c r="P922" i="1"/>
  <c r="CQ922" i="1"/>
  <c r="AB922" i="1"/>
  <c r="Q1522" i="1"/>
  <c r="I89" i="13" s="1"/>
  <c r="AB1371" i="1"/>
  <c r="CY1369" i="1"/>
  <c r="X1369" i="1" s="1"/>
  <c r="Q92" i="12" s="1"/>
  <c r="I97" i="12" s="1"/>
  <c r="CZ1369" i="1"/>
  <c r="Y1369" i="1" s="1"/>
  <c r="S92" i="12" s="1"/>
  <c r="I98" i="12" s="1"/>
  <c r="R1368" i="1"/>
  <c r="CR1368" i="1"/>
  <c r="CS1368" i="1"/>
  <c r="AD1368" i="1"/>
  <c r="AB1368" i="1" s="1"/>
  <c r="GX1331" i="1"/>
  <c r="GB1333" i="1" s="1"/>
  <c r="CY1328" i="1"/>
  <c r="X1328" i="1" s="1"/>
  <c r="Q60" i="12" s="1"/>
  <c r="I63" i="12" s="1"/>
  <c r="CZ1328" i="1"/>
  <c r="Y1328" i="1" s="1"/>
  <c r="S60" i="12" s="1"/>
  <c r="I64" i="12" s="1"/>
  <c r="BZ1245" i="1"/>
  <c r="CY1240" i="1"/>
  <c r="X1240" i="1" s="1"/>
  <c r="Q67" i="11" s="1"/>
  <c r="I72" i="11" s="1"/>
  <c r="CZ1240" i="1"/>
  <c r="Y1240" i="1" s="1"/>
  <c r="S67" i="11" s="1"/>
  <c r="I73" i="11" s="1"/>
  <c r="EH1195" i="1"/>
  <c r="EH1275" i="1"/>
  <c r="P1211" i="1"/>
  <c r="Q1199" i="1"/>
  <c r="S1199" i="1"/>
  <c r="T1199" i="1"/>
  <c r="AG1202" i="1" s="1"/>
  <c r="FR1195" i="1"/>
  <c r="EH1069" i="1"/>
  <c r="CS1571" i="1"/>
  <c r="GD1508" i="1"/>
  <c r="EG1433" i="1"/>
  <c r="AO1433" i="1"/>
  <c r="AB1425" i="1"/>
  <c r="CY1424" i="1"/>
  <c r="X1424" i="1" s="1"/>
  <c r="Q162" i="12" s="1"/>
  <c r="CZ1424" i="1"/>
  <c r="Y1424" i="1" s="1"/>
  <c r="S162" i="12" s="1"/>
  <c r="S1373" i="1"/>
  <c r="I108" i="12" s="1"/>
  <c r="S1370" i="1"/>
  <c r="K94" i="12" s="1"/>
  <c r="CT1370" i="1"/>
  <c r="AI1382" i="1"/>
  <c r="CZ1330" i="1"/>
  <c r="Y1330" i="1" s="1"/>
  <c r="S68" i="12" s="1"/>
  <c r="Q1326" i="1"/>
  <c r="I52" i="12" s="1"/>
  <c r="R1326" i="1"/>
  <c r="AB1238" i="1"/>
  <c r="U1103" i="1"/>
  <c r="I160" i="10" s="1"/>
  <c r="AJ1054" i="1"/>
  <c r="W1069" i="1"/>
  <c r="S1380" i="1"/>
  <c r="CT1380" i="1"/>
  <c r="P1378" i="1"/>
  <c r="CQ1378" i="1"/>
  <c r="FY1333" i="1"/>
  <c r="FR1320" i="1"/>
  <c r="AG1069" i="1"/>
  <c r="P1564" i="1"/>
  <c r="K119" i="13" s="1"/>
  <c r="P1519" i="1"/>
  <c r="CP1519" i="1" s="1"/>
  <c r="O1519" i="1" s="1"/>
  <c r="AB1515" i="1"/>
  <c r="R1511" i="1"/>
  <c r="V30" i="13" s="1"/>
  <c r="EV1433" i="1"/>
  <c r="BD1433" i="1"/>
  <c r="AB1431" i="1"/>
  <c r="P1429" i="1"/>
  <c r="CQ1429" i="1"/>
  <c r="R1423" i="1"/>
  <c r="CR1423" i="1"/>
  <c r="CS1423" i="1"/>
  <c r="AD1423" i="1"/>
  <c r="AB1423" i="1" s="1"/>
  <c r="AB1419" i="1"/>
  <c r="AB1378" i="1"/>
  <c r="AB1370" i="1"/>
  <c r="GB1382" i="1"/>
  <c r="Q1368" i="1"/>
  <c r="K84" i="12" s="1"/>
  <c r="CJ1333" i="1"/>
  <c r="S1242" i="1"/>
  <c r="CT1242" i="1"/>
  <c r="CT1104" i="1"/>
  <c r="S1104" i="1"/>
  <c r="K156" i="10" s="1"/>
  <c r="EG1574" i="1"/>
  <c r="AO1574" i="1"/>
  <c r="S1521" i="1"/>
  <c r="EU1433" i="1"/>
  <c r="GX1423" i="1"/>
  <c r="P1423" i="1"/>
  <c r="CQ1423" i="1"/>
  <c r="V1419" i="1"/>
  <c r="S1377" i="1"/>
  <c r="I122" i="12" s="1"/>
  <c r="CT1377" i="1"/>
  <c r="AQ1320" i="1"/>
  <c r="BZ1320" i="1"/>
  <c r="Q1242" i="1"/>
  <c r="R1242" i="1"/>
  <c r="CR1242" i="1"/>
  <c r="CS1242" i="1"/>
  <c r="CD1234" i="1"/>
  <c r="AU1245" i="1"/>
  <c r="CS1104" i="1"/>
  <c r="R1104" i="1"/>
  <c r="V154" i="10" s="1"/>
  <c r="CR1104" i="1"/>
  <c r="CC1001" i="1"/>
  <c r="AT1022" i="1"/>
  <c r="CP1421" i="1"/>
  <c r="O1421" i="1" s="1"/>
  <c r="U1419" i="1"/>
  <c r="AB1380" i="1"/>
  <c r="CJ1382" i="1"/>
  <c r="CY1325" i="1"/>
  <c r="X1325" i="1" s="1"/>
  <c r="S1241" i="1"/>
  <c r="K68" i="11" s="1"/>
  <c r="CT1241" i="1"/>
  <c r="S1197" i="1"/>
  <c r="I32" i="11" s="1"/>
  <c r="CT1197" i="1"/>
  <c r="CY1108" i="1"/>
  <c r="X1108" i="1" s="1"/>
  <c r="R163" i="10" s="1"/>
  <c r="CZ1108" i="1"/>
  <c r="Y1108" i="1" s="1"/>
  <c r="T163" i="10" s="1"/>
  <c r="W1103" i="1"/>
  <c r="BC1527" i="1"/>
  <c r="AD1430" i="1"/>
  <c r="AB1430" i="1" s="1"/>
  <c r="W1425" i="1"/>
  <c r="W1420" i="1"/>
  <c r="BZ1382" i="1"/>
  <c r="BC1320" i="1"/>
  <c r="GB1245" i="1"/>
  <c r="Q1197" i="1"/>
  <c r="I33" i="11" s="1"/>
  <c r="R1197" i="1"/>
  <c r="CR1197" i="1"/>
  <c r="CS1197" i="1"/>
  <c r="EG1054" i="1"/>
  <c r="EG1150" i="1"/>
  <c r="P1073" i="1"/>
  <c r="AD1197" i="1"/>
  <c r="CI1069" i="1"/>
  <c r="BY1054" i="1"/>
  <c r="AP1069" i="1"/>
  <c r="DZ1054" i="1"/>
  <c r="DM1069" i="1"/>
  <c r="S1011" i="1"/>
  <c r="CT1011" i="1"/>
  <c r="CT1562" i="1"/>
  <c r="CS1510" i="1"/>
  <c r="S1428" i="1"/>
  <c r="CT1428" i="1"/>
  <c r="U1422" i="1"/>
  <c r="CY1421" i="1"/>
  <c r="X1421" i="1" s="1"/>
  <c r="R150" i="12" s="1"/>
  <c r="Q1419" i="1"/>
  <c r="Q1417" i="1"/>
  <c r="GX1417" i="1"/>
  <c r="S1417" i="1"/>
  <c r="K143" i="12" s="1"/>
  <c r="CY1416" i="1"/>
  <c r="X1416" i="1" s="1"/>
  <c r="Q141" i="12" s="1"/>
  <c r="CZ1416" i="1"/>
  <c r="Y1416" i="1" s="1"/>
  <c r="S141" i="12" s="1"/>
  <c r="CY1379" i="1"/>
  <c r="X1379" i="1" s="1"/>
  <c r="CZ1379" i="1"/>
  <c r="Y1379" i="1" s="1"/>
  <c r="S132" i="12" s="1"/>
  <c r="CY1375" i="1"/>
  <c r="X1375" i="1" s="1"/>
  <c r="Q118" i="12" s="1"/>
  <c r="CZ1375" i="1"/>
  <c r="Y1375" i="1" s="1"/>
  <c r="S118" i="12" s="1"/>
  <c r="S1374" i="1"/>
  <c r="K108" i="12" s="1"/>
  <c r="CT1374" i="1"/>
  <c r="W1331" i="1"/>
  <c r="EB1333" i="1" s="1"/>
  <c r="GK1200" i="1"/>
  <c r="DW1202" i="1"/>
  <c r="DY1202" i="1"/>
  <c r="Q1110" i="1"/>
  <c r="S1110" i="1"/>
  <c r="CQ1523" i="1"/>
  <c r="CT1520" i="1"/>
  <c r="CS1515" i="1"/>
  <c r="CS1431" i="1"/>
  <c r="R1428" i="1"/>
  <c r="CR1428" i="1"/>
  <c r="CS1428" i="1"/>
  <c r="AD1428" i="1"/>
  <c r="AB1428" i="1" s="1"/>
  <c r="R1426" i="1"/>
  <c r="CS1426" i="1"/>
  <c r="V1420" i="1"/>
  <c r="Q1374" i="1"/>
  <c r="K109" i="12" s="1"/>
  <c r="R1374" i="1"/>
  <c r="CR1374" i="1"/>
  <c r="CS1374" i="1"/>
  <c r="CY1367" i="1"/>
  <c r="X1367" i="1" s="1"/>
  <c r="Q81" i="12" s="1"/>
  <c r="I86" i="12" s="1"/>
  <c r="CZ1367" i="1"/>
  <c r="Y1367" i="1" s="1"/>
  <c r="S81" i="12" s="1"/>
  <c r="I87" i="12" s="1"/>
  <c r="V1331" i="1"/>
  <c r="EA1333" i="1" s="1"/>
  <c r="S1329" i="1"/>
  <c r="K62" i="12" s="1"/>
  <c r="CT1329" i="1"/>
  <c r="V1326" i="1"/>
  <c r="Q1324" i="1"/>
  <c r="R1324" i="1"/>
  <c r="CR1324" i="1"/>
  <c r="CS1324" i="1"/>
  <c r="GE1195" i="1"/>
  <c r="EV1202" i="1"/>
  <c r="CQ1428" i="1"/>
  <c r="U1420" i="1"/>
  <c r="I159" i="12" s="1"/>
  <c r="GK1367" i="1"/>
  <c r="U1331" i="1"/>
  <c r="DZ1333" i="1" s="1"/>
  <c r="Q1329" i="1"/>
  <c r="R1329" i="1"/>
  <c r="CR1329" i="1"/>
  <c r="CS1329" i="1"/>
  <c r="CZ1322" i="1"/>
  <c r="Y1322" i="1" s="1"/>
  <c r="S30" i="12" s="1"/>
  <c r="I34" i="12" s="1"/>
  <c r="P1200" i="1"/>
  <c r="CQ1200" i="1"/>
  <c r="CY1112" i="1"/>
  <c r="X1112" i="1" s="1"/>
  <c r="R175" i="10" s="1"/>
  <c r="CZ1112" i="1"/>
  <c r="Y1112" i="1" s="1"/>
  <c r="T175" i="10" s="1"/>
  <c r="FY1433" i="1"/>
  <c r="CG1433" i="1"/>
  <c r="P1426" i="1"/>
  <c r="CQ1426" i="1"/>
  <c r="AB1426" i="1"/>
  <c r="T1420" i="1"/>
  <c r="P1374" i="1"/>
  <c r="K111" i="12" s="1"/>
  <c r="CQ1374" i="1"/>
  <c r="AB1374" i="1"/>
  <c r="W1373" i="1"/>
  <c r="AJ1382" i="1" s="1"/>
  <c r="V1368" i="1"/>
  <c r="T1331" i="1"/>
  <c r="DY1333" i="1" s="1"/>
  <c r="AD1329" i="1"/>
  <c r="AB1329" i="1" s="1"/>
  <c r="V1328" i="1"/>
  <c r="T1326" i="1"/>
  <c r="AG1333" i="1" s="1"/>
  <c r="P1324" i="1"/>
  <c r="CQ1324" i="1"/>
  <c r="S1323" i="1"/>
  <c r="CT1323" i="1"/>
  <c r="AH1333" i="1"/>
  <c r="FV1234" i="1"/>
  <c r="EM1245" i="1"/>
  <c r="GC1195" i="1"/>
  <c r="ET1202" i="1"/>
  <c r="AB1200" i="1"/>
  <c r="CQ1430" i="1"/>
  <c r="CQ1419" i="1"/>
  <c r="R1419" i="1"/>
  <c r="CR1416" i="1"/>
  <c r="CR1379" i="1"/>
  <c r="P1376" i="1"/>
  <c r="Q1367" i="1"/>
  <c r="P1337" i="1"/>
  <c r="CR1330" i="1"/>
  <c r="R1325" i="1"/>
  <c r="CK1320" i="1"/>
  <c r="CR1240" i="1"/>
  <c r="Q1240" i="1"/>
  <c r="CQ1197" i="1"/>
  <c r="AB1197" i="1"/>
  <c r="T1117" i="1"/>
  <c r="CY1067" i="1"/>
  <c r="X1067" i="1" s="1"/>
  <c r="CZ1067" i="1"/>
  <c r="Y1067" i="1" s="1"/>
  <c r="T145" i="10" s="1"/>
  <c r="AO1202" i="1"/>
  <c r="CG1202" i="1"/>
  <c r="BX1195" i="1"/>
  <c r="CD1195" i="1"/>
  <c r="AU1202" i="1"/>
  <c r="FV1120" i="1"/>
  <c r="EU1022" i="1"/>
  <c r="GD1001" i="1"/>
  <c r="CZ1016" i="1"/>
  <c r="Y1016" i="1" s="1"/>
  <c r="T86" i="10" s="1"/>
  <c r="K92" i="10" s="1"/>
  <c r="CY1016" i="1"/>
  <c r="X1016" i="1" s="1"/>
  <c r="R86" i="10" s="1"/>
  <c r="K91" i="10" s="1"/>
  <c r="AX926" i="1"/>
  <c r="CG907" i="1"/>
  <c r="CT1429" i="1"/>
  <c r="CQ1424" i="1"/>
  <c r="CR1421" i="1"/>
  <c r="CT1418" i="1"/>
  <c r="F1395" i="1"/>
  <c r="EG1382" i="1"/>
  <c r="AO1382" i="1"/>
  <c r="CT1378" i="1"/>
  <c r="CQ1375" i="1"/>
  <c r="CR1372" i="1"/>
  <c r="CQ1369" i="1"/>
  <c r="CR1327" i="1"/>
  <c r="S1327" i="1"/>
  <c r="K51" i="12" s="1"/>
  <c r="CQ1322" i="1"/>
  <c r="CR1243" i="1"/>
  <c r="Q1239" i="1"/>
  <c r="R1239" i="1"/>
  <c r="V63" i="11" s="1"/>
  <c r="CR1239" i="1"/>
  <c r="CS1239" i="1"/>
  <c r="CY1237" i="1"/>
  <c r="X1237" i="1" s="1"/>
  <c r="R51" i="11" s="1"/>
  <c r="K57" i="11" s="1"/>
  <c r="CZ1237" i="1"/>
  <c r="Y1237" i="1" s="1"/>
  <c r="T51" i="11" s="1"/>
  <c r="K58" i="11" s="1"/>
  <c r="F1218" i="1"/>
  <c r="BC1195" i="1"/>
  <c r="U1200" i="1"/>
  <c r="DZ1202" i="1" s="1"/>
  <c r="W1199" i="1"/>
  <c r="AJ1202" i="1" s="1"/>
  <c r="FU1195" i="1"/>
  <c r="EL1202" i="1"/>
  <c r="V1110" i="1"/>
  <c r="P1108" i="1"/>
  <c r="S1107" i="1"/>
  <c r="I165" i="10" s="1"/>
  <c r="CT1107" i="1"/>
  <c r="V1103" i="1"/>
  <c r="V1199" i="1"/>
  <c r="AI1202" i="1" s="1"/>
  <c r="CQ1118" i="1"/>
  <c r="CR1107" i="1"/>
  <c r="CS1107" i="1"/>
  <c r="AD1107" i="1"/>
  <c r="AB1107" i="1" s="1"/>
  <c r="P830" i="1"/>
  <c r="EI807" i="1"/>
  <c r="P1424" i="1"/>
  <c r="CP1424" i="1" s="1"/>
  <c r="O1424" i="1" s="1"/>
  <c r="P1375" i="1"/>
  <c r="P1369" i="1"/>
  <c r="CP1369" i="1" s="1"/>
  <c r="O1369" i="1" s="1"/>
  <c r="EU1333" i="1"/>
  <c r="AD1328" i="1"/>
  <c r="AB1328" i="1" s="1"/>
  <c r="Q1327" i="1"/>
  <c r="P1322" i="1"/>
  <c r="Q1243" i="1"/>
  <c r="CP1243" i="1" s="1"/>
  <c r="O1243" i="1" s="1"/>
  <c r="P1239" i="1"/>
  <c r="CQ1239" i="1"/>
  <c r="Q1237" i="1"/>
  <c r="K54" i="11" s="1"/>
  <c r="S1200" i="1"/>
  <c r="U1199" i="1"/>
  <c r="AH1202" i="1" s="1"/>
  <c r="AB1198" i="1"/>
  <c r="BY1202" i="1"/>
  <c r="P1197" i="1"/>
  <c r="I35" i="11" s="1"/>
  <c r="Q1108" i="1"/>
  <c r="K166" i="10" s="1"/>
  <c r="V1108" i="1"/>
  <c r="T1106" i="1"/>
  <c r="I1106" i="1"/>
  <c r="GX1106" i="1" s="1"/>
  <c r="P1104" i="1"/>
  <c r="Q1104" i="1"/>
  <c r="CM1101" i="1"/>
  <c r="CQ1056" i="1"/>
  <c r="AB1056" i="1"/>
  <c r="EV1382" i="1"/>
  <c r="BD1382" i="1"/>
  <c r="ET1333" i="1"/>
  <c r="T1238" i="1"/>
  <c r="AG1245" i="1" s="1"/>
  <c r="FP1195" i="1"/>
  <c r="EG1202" i="1"/>
  <c r="FY1202" i="1"/>
  <c r="R1107" i="1"/>
  <c r="S1106" i="1"/>
  <c r="CS1105" i="1"/>
  <c r="FQ1120" i="1"/>
  <c r="GX1103" i="1"/>
  <c r="CL1101" i="1"/>
  <c r="EU1069" i="1"/>
  <c r="GD1054" i="1"/>
  <c r="EA1069" i="1"/>
  <c r="CT1018" i="1"/>
  <c r="S1018" i="1"/>
  <c r="CP1018" i="1" s="1"/>
  <c r="O1018" i="1" s="1"/>
  <c r="P1005" i="1"/>
  <c r="CQ1005" i="1"/>
  <c r="V1117" i="1"/>
  <c r="GX1110" i="1"/>
  <c r="CY1065" i="1"/>
  <c r="X1065" i="1" s="1"/>
  <c r="R137" i="10" s="1"/>
  <c r="K140" i="10" s="1"/>
  <c r="CZ1065" i="1"/>
  <c r="Y1065" i="1" s="1"/>
  <c r="T137" i="10" s="1"/>
  <c r="K141" i="10" s="1"/>
  <c r="S1061" i="1"/>
  <c r="K127" i="10" s="1"/>
  <c r="CT1061" i="1"/>
  <c r="S1236" i="1"/>
  <c r="CT1236" i="1"/>
  <c r="GX1199" i="1"/>
  <c r="CJ1202" i="1" s="1"/>
  <c r="R1199" i="1"/>
  <c r="U1117" i="1"/>
  <c r="V1105" i="1"/>
  <c r="FV1054" i="1"/>
  <c r="EM1069" i="1"/>
  <c r="Q1061" i="1"/>
  <c r="R1061" i="1"/>
  <c r="V126" i="10" s="1"/>
  <c r="CR1061" i="1"/>
  <c r="CS1061" i="1"/>
  <c r="AD1061" i="1"/>
  <c r="AB1061" i="1" s="1"/>
  <c r="EB1069" i="1"/>
  <c r="CZ1056" i="1"/>
  <c r="Y1056" i="1" s="1"/>
  <c r="S110" i="10" s="1"/>
  <c r="I117" i="10" s="1"/>
  <c r="GK1005" i="1"/>
  <c r="CS1377" i="1"/>
  <c r="CS1326" i="1"/>
  <c r="EV1320" i="1"/>
  <c r="CR1236" i="1"/>
  <c r="CS1236" i="1"/>
  <c r="AD1199" i="1"/>
  <c r="AB1199" i="1" s="1"/>
  <c r="P1124" i="1"/>
  <c r="EG1101" i="1"/>
  <c r="Q1107" i="1"/>
  <c r="CQ1062" i="1"/>
  <c r="P1062" i="1"/>
  <c r="R1009" i="1"/>
  <c r="CR1009" i="1"/>
  <c r="CS1009" i="1"/>
  <c r="AD1009" i="1"/>
  <c r="AB1009" i="1" s="1"/>
  <c r="Q1009" i="1"/>
  <c r="CQ1368" i="1"/>
  <c r="CS1331" i="1"/>
  <c r="P1249" i="1"/>
  <c r="AB1240" i="1"/>
  <c r="W1238" i="1"/>
  <c r="AJ1245" i="1" s="1"/>
  <c r="AD1236" i="1"/>
  <c r="AB1236" i="1" s="1"/>
  <c r="EV1120" i="1"/>
  <c r="CQ1108" i="1"/>
  <c r="P1079" i="1"/>
  <c r="EI1054" i="1"/>
  <c r="CL1054" i="1"/>
  <c r="BC1069" i="1"/>
  <c r="AB1062" i="1"/>
  <c r="AH1069" i="1"/>
  <c r="CY1056" i="1"/>
  <c r="X1056" i="1" s="1"/>
  <c r="Q110" i="10" s="1"/>
  <c r="I116" i="10" s="1"/>
  <c r="Q1019" i="1"/>
  <c r="V1019" i="1"/>
  <c r="W1019" i="1"/>
  <c r="R1019" i="1"/>
  <c r="U1019" i="1"/>
  <c r="AB1018" i="1"/>
  <c r="FR1022" i="1"/>
  <c r="CY923" i="1"/>
  <c r="X923" i="1" s="1"/>
  <c r="Q212" i="9" s="1"/>
  <c r="CZ923" i="1"/>
  <c r="Y923" i="1" s="1"/>
  <c r="S212" i="9" s="1"/>
  <c r="CR1331" i="1"/>
  <c r="GX1200" i="1"/>
  <c r="GB1202" i="1" s="1"/>
  <c r="EU1120" i="1"/>
  <c r="GX1117" i="1"/>
  <c r="R1109" i="1"/>
  <c r="CR1109" i="1"/>
  <c r="CS1109" i="1"/>
  <c r="AD1109" i="1"/>
  <c r="AB1109" i="1" s="1"/>
  <c r="CS1241" i="1"/>
  <c r="ET1101" i="1"/>
  <c r="ET1150" i="1"/>
  <c r="BC1101" i="1"/>
  <c r="FP1054" i="1"/>
  <c r="FY1069" i="1"/>
  <c r="CT1057" i="1"/>
  <c r="S1057" i="1"/>
  <c r="K112" i="10" s="1"/>
  <c r="CQ1198" i="1"/>
  <c r="Q1112" i="1"/>
  <c r="W1112" i="1"/>
  <c r="I1114" i="1"/>
  <c r="V1114" i="1" s="1"/>
  <c r="CZ1111" i="1"/>
  <c r="Y1111" i="1" s="1"/>
  <c r="S175" i="10" s="1"/>
  <c r="CY1111" i="1"/>
  <c r="X1111" i="1" s="1"/>
  <c r="Q175" i="10" s="1"/>
  <c r="Q1109" i="1"/>
  <c r="AD1105" i="1"/>
  <c r="AB1105" i="1" s="1"/>
  <c r="BY1120" i="1"/>
  <c r="EV1054" i="1"/>
  <c r="P1094" i="1"/>
  <c r="CZ1062" i="1"/>
  <c r="Y1062" i="1" s="1"/>
  <c r="S134" i="10" s="1"/>
  <c r="CY1062" i="1"/>
  <c r="X1062" i="1" s="1"/>
  <c r="Q134" i="10" s="1"/>
  <c r="CY1006" i="1"/>
  <c r="X1006" i="1" s="1"/>
  <c r="R38" i="10" s="1"/>
  <c r="K43" i="10" s="1"/>
  <c r="CZ1006" i="1"/>
  <c r="Y1006" i="1" s="1"/>
  <c r="T38" i="10" s="1"/>
  <c r="K44" i="10" s="1"/>
  <c r="S922" i="1"/>
  <c r="K210" i="9" s="1"/>
  <c r="CT922" i="1"/>
  <c r="AB1057" i="1"/>
  <c r="P1057" i="1"/>
  <c r="K115" i="10" s="1"/>
  <c r="CY1020" i="1"/>
  <c r="X1020" i="1" s="1"/>
  <c r="R100" i="10" s="1"/>
  <c r="CZ1020" i="1"/>
  <c r="Y1020" i="1" s="1"/>
  <c r="T100" i="10" s="1"/>
  <c r="GX1005" i="1"/>
  <c r="AD918" i="1"/>
  <c r="AB918" i="1" s="1"/>
  <c r="Q918" i="1"/>
  <c r="CP918" i="1" s="1"/>
  <c r="O918" i="1" s="1"/>
  <c r="R918" i="1"/>
  <c r="CR918" i="1"/>
  <c r="CS918" i="1"/>
  <c r="Q1116" i="1"/>
  <c r="I1118" i="1"/>
  <c r="P1118" i="1" s="1"/>
  <c r="T1112" i="1"/>
  <c r="S1064" i="1"/>
  <c r="I138" i="10" s="1"/>
  <c r="CT1064" i="1"/>
  <c r="CY1063" i="1"/>
  <c r="X1063" i="1" s="1"/>
  <c r="R134" i="10" s="1"/>
  <c r="CZ1063" i="1"/>
  <c r="Y1063" i="1" s="1"/>
  <c r="T134" i="10" s="1"/>
  <c r="V1058" i="1"/>
  <c r="AI1069" i="1" s="1"/>
  <c r="P1014" i="1"/>
  <c r="AB1014" i="1"/>
  <c r="CQ1014" i="1"/>
  <c r="Q1011" i="1"/>
  <c r="I70" i="10" s="1"/>
  <c r="U1011" i="1"/>
  <c r="Q1005" i="1"/>
  <c r="S1005" i="1"/>
  <c r="I40" i="10" s="1"/>
  <c r="CD907" i="1"/>
  <c r="AU926" i="1"/>
  <c r="R1064" i="1"/>
  <c r="AD1064" i="1"/>
  <c r="AB1064" i="1" s="1"/>
  <c r="Q1064" i="1"/>
  <c r="CR1064" i="1"/>
  <c r="S1007" i="1"/>
  <c r="I51" i="10" s="1"/>
  <c r="CT1007" i="1"/>
  <c r="P1237" i="1"/>
  <c r="K56" i="11" s="1"/>
  <c r="P1035" i="1"/>
  <c r="BD1022" i="1"/>
  <c r="CM1001" i="1"/>
  <c r="Q915" i="1"/>
  <c r="V915" i="1"/>
  <c r="GX915" i="1"/>
  <c r="P915" i="1"/>
  <c r="AB913" i="1"/>
  <c r="CQ913" i="1"/>
  <c r="P913" i="1"/>
  <c r="CP913" i="1" s="1"/>
  <c r="O913" i="1" s="1"/>
  <c r="CZ909" i="1"/>
  <c r="Y909" i="1" s="1"/>
  <c r="S178" i="9" s="1"/>
  <c r="CY909" i="1"/>
  <c r="X909" i="1" s="1"/>
  <c r="Q178" i="9" s="1"/>
  <c r="CY870" i="1"/>
  <c r="X870" i="1" s="1"/>
  <c r="Q158" i="9" s="1"/>
  <c r="I163" i="9" s="1"/>
  <c r="CZ870" i="1"/>
  <c r="Y870" i="1" s="1"/>
  <c r="S158" i="9" s="1"/>
  <c r="I164" i="9" s="1"/>
  <c r="CZ869" i="1"/>
  <c r="Y869" i="1" s="1"/>
  <c r="T146" i="9" s="1"/>
  <c r="K153" i="9" s="1"/>
  <c r="CY869" i="1"/>
  <c r="X869" i="1" s="1"/>
  <c r="R146" i="9" s="1"/>
  <c r="K152" i="9" s="1"/>
  <c r="R1110" i="1"/>
  <c r="CS1110" i="1"/>
  <c r="V1104" i="1"/>
  <c r="FP1101" i="1"/>
  <c r="AD1060" i="1"/>
  <c r="AB1060" i="1" s="1"/>
  <c r="Q1060" i="1"/>
  <c r="CP1060" i="1" s="1"/>
  <c r="O1060" i="1" s="1"/>
  <c r="CS1060" i="1"/>
  <c r="F1035" i="1"/>
  <c r="CS1013" i="1"/>
  <c r="AD1013" i="1"/>
  <c r="AB1013" i="1" s="1"/>
  <c r="R1013" i="1"/>
  <c r="CR1013" i="1"/>
  <c r="CT1115" i="1"/>
  <c r="S1115" i="1"/>
  <c r="I186" i="10" s="1"/>
  <c r="R1113" i="1"/>
  <c r="CR1113" i="1"/>
  <c r="AD1113" i="1"/>
  <c r="AB1113" i="1" s="1"/>
  <c r="P1112" i="1"/>
  <c r="AD1110" i="1"/>
  <c r="AB1110" i="1" s="1"/>
  <c r="P1065" i="1"/>
  <c r="AB1065" i="1"/>
  <c r="R1058" i="1"/>
  <c r="CR1058" i="1"/>
  <c r="CS1058" i="1"/>
  <c r="CY864" i="1"/>
  <c r="X864" i="1" s="1"/>
  <c r="Q122" i="9" s="1"/>
  <c r="I128" i="9" s="1"/>
  <c r="CZ864" i="1"/>
  <c r="Y864" i="1" s="1"/>
  <c r="S122" i="9" s="1"/>
  <c r="I129" i="9" s="1"/>
  <c r="CS1118" i="1"/>
  <c r="P1113" i="1"/>
  <c r="CQ1113" i="1"/>
  <c r="AB1112" i="1"/>
  <c r="CQ1110" i="1"/>
  <c r="P1110" i="1"/>
  <c r="AD1067" i="1"/>
  <c r="AB1067" i="1" s="1"/>
  <c r="AD1058" i="1"/>
  <c r="AB1058" i="1" s="1"/>
  <c r="CT1019" i="1"/>
  <c r="S1019" i="1"/>
  <c r="P1017" i="1"/>
  <c r="CQ1017" i="1"/>
  <c r="FU1022" i="1"/>
  <c r="CI926" i="1"/>
  <c r="BY907" i="1"/>
  <c r="AP926" i="1"/>
  <c r="AJ852" i="1"/>
  <c r="BB1150" i="1"/>
  <c r="AD1118" i="1"/>
  <c r="AB1118" i="1" s="1"/>
  <c r="AB1117" i="1"/>
  <c r="AB1116" i="1"/>
  <c r="AD1115" i="1"/>
  <c r="AB1115" i="1" s="1"/>
  <c r="GX1058" i="1"/>
  <c r="CJ1069" i="1" s="1"/>
  <c r="P1058" i="1"/>
  <c r="I122" i="10" s="1"/>
  <c r="CQ1058" i="1"/>
  <c r="CQ1057" i="1"/>
  <c r="R1056" i="1"/>
  <c r="CS1056" i="1"/>
  <c r="Q1056" i="1"/>
  <c r="I113" i="10" s="1"/>
  <c r="GX1019" i="1"/>
  <c r="Q1013" i="1"/>
  <c r="AQ1022" i="1"/>
  <c r="BZ1001" i="1"/>
  <c r="CG1022" i="1"/>
  <c r="EU907" i="1"/>
  <c r="P942" i="1"/>
  <c r="FQ1022" i="1"/>
  <c r="R1112" i="1"/>
  <c r="CS1108" i="1"/>
  <c r="R1108" i="1"/>
  <c r="CQ1106" i="1"/>
  <c r="CY1003" i="1"/>
  <c r="X1003" i="1" s="1"/>
  <c r="Q30" i="10" s="1"/>
  <c r="I33" i="10" s="1"/>
  <c r="CZ1003" i="1"/>
  <c r="Y1003" i="1" s="1"/>
  <c r="S30" i="10" s="1"/>
  <c r="I34" i="10" s="1"/>
  <c r="BZ907" i="1"/>
  <c r="AQ926" i="1"/>
  <c r="FY1120" i="1"/>
  <c r="CR1108" i="1"/>
  <c r="CQ1105" i="1"/>
  <c r="CY1060" i="1"/>
  <c r="X1060" i="1" s="1"/>
  <c r="Q126" i="10" s="1"/>
  <c r="I129" i="10" s="1"/>
  <c r="T1005" i="1"/>
  <c r="S1058" i="1"/>
  <c r="AD1020" i="1"/>
  <c r="AB1020" i="1" s="1"/>
  <c r="Q1020" i="1"/>
  <c r="CP1020" i="1" s="1"/>
  <c r="O1020" i="1" s="1"/>
  <c r="R1020" i="1"/>
  <c r="W1011" i="1"/>
  <c r="P1010" i="1"/>
  <c r="CP1010" i="1" s="1"/>
  <c r="O1010" i="1" s="1"/>
  <c r="CQ1010" i="1"/>
  <c r="W1005" i="1"/>
  <c r="ET820" i="1"/>
  <c r="GC807" i="1"/>
  <c r="AD1063" i="1"/>
  <c r="AB1063" i="1" s="1"/>
  <c r="Q1063" i="1"/>
  <c r="CP1063" i="1" s="1"/>
  <c r="O1063" i="1" s="1"/>
  <c r="GM1063" i="1" s="1"/>
  <c r="GO1063" i="1" s="1"/>
  <c r="W1016" i="1"/>
  <c r="S1014" i="1"/>
  <c r="K77" i="10" s="1"/>
  <c r="CT1014" i="1"/>
  <c r="Q1006" i="1"/>
  <c r="K41" i="10" s="1"/>
  <c r="V1011" i="1"/>
  <c r="FV907" i="1"/>
  <c r="EM926" i="1"/>
  <c r="EU875" i="1"/>
  <c r="GD852" i="1"/>
  <c r="CY812" i="1"/>
  <c r="X812" i="1" s="1"/>
  <c r="R38" i="9" s="1"/>
  <c r="K43" i="9" s="1"/>
  <c r="CZ812" i="1"/>
  <c r="Y812" i="1" s="1"/>
  <c r="T38" i="9" s="1"/>
  <c r="K44" i="9" s="1"/>
  <c r="GC852" i="1"/>
  <c r="ET875" i="1"/>
  <c r="R1011" i="1"/>
  <c r="AB1007" i="1"/>
  <c r="CQ1003" i="1"/>
  <c r="P1003" i="1"/>
  <c r="CD1001" i="1"/>
  <c r="CP923" i="1"/>
  <c r="O923" i="1" s="1"/>
  <c r="I212" i="9" s="1"/>
  <c r="CT919" i="1"/>
  <c r="AB862" i="1"/>
  <c r="P862" i="1"/>
  <c r="CQ862" i="1"/>
  <c r="T1019" i="1"/>
  <c r="P1012" i="1"/>
  <c r="Q1012" i="1"/>
  <c r="K70" i="10" s="1"/>
  <c r="S1012" i="1"/>
  <c r="P1011" i="1"/>
  <c r="W1007" i="1"/>
  <c r="AB919" i="1"/>
  <c r="W915" i="1"/>
  <c r="CY862" i="1"/>
  <c r="X862" i="1" s="1"/>
  <c r="Q118" i="9" s="1"/>
  <c r="CZ862" i="1"/>
  <c r="Y862" i="1" s="1"/>
  <c r="S118" i="9" s="1"/>
  <c r="P855" i="1"/>
  <c r="CQ855" i="1"/>
  <c r="AB855" i="1"/>
  <c r="BY1022" i="1"/>
  <c r="U915" i="1"/>
  <c r="GK912" i="1"/>
  <c r="CY854" i="1"/>
  <c r="X854" i="1" s="1"/>
  <c r="Q81" i="9" s="1"/>
  <c r="I86" i="9" s="1"/>
  <c r="CZ854" i="1"/>
  <c r="Y854" i="1" s="1"/>
  <c r="S81" i="9" s="1"/>
  <c r="I87" i="9" s="1"/>
  <c r="CP854" i="1"/>
  <c r="O854" i="1" s="1"/>
  <c r="EV1022" i="1"/>
  <c r="GE1001" i="1"/>
  <c r="P1016" i="1"/>
  <c r="CP1016" i="1" s="1"/>
  <c r="O1016" i="1" s="1"/>
  <c r="R1015" i="1"/>
  <c r="CR1015" i="1"/>
  <c r="U1007" i="1"/>
  <c r="CS921" i="1"/>
  <c r="AD921" i="1"/>
  <c r="AB921" i="1" s="1"/>
  <c r="R921" i="1"/>
  <c r="T915" i="1"/>
  <c r="AQ875" i="1"/>
  <c r="CG875" i="1"/>
  <c r="BZ852" i="1"/>
  <c r="CY867" i="1"/>
  <c r="X867" i="1" s="1"/>
  <c r="R134" i="9" s="1"/>
  <c r="K140" i="9" s="1"/>
  <c r="CZ867" i="1"/>
  <c r="Y867" i="1" s="1"/>
  <c r="T134" i="9" s="1"/>
  <c r="K141" i="9" s="1"/>
  <c r="P1019" i="1"/>
  <c r="P1009" i="1"/>
  <c r="P1007" i="1"/>
  <c r="R1007" i="1"/>
  <c r="CT914" i="1"/>
  <c r="S914" i="1"/>
  <c r="K192" i="9" s="1"/>
  <c r="FR926" i="1"/>
  <c r="CY1013" i="1"/>
  <c r="X1013" i="1" s="1"/>
  <c r="Q75" i="10" s="1"/>
  <c r="I80" i="10" s="1"/>
  <c r="CZ1013" i="1"/>
  <c r="Y1013" i="1" s="1"/>
  <c r="S75" i="10" s="1"/>
  <c r="I81" i="10" s="1"/>
  <c r="R1006" i="1"/>
  <c r="AD1006" i="1"/>
  <c r="AB1006" i="1" s="1"/>
  <c r="FV1022" i="1"/>
  <c r="CY924" i="1"/>
  <c r="X924" i="1" s="1"/>
  <c r="R212" i="9" s="1"/>
  <c r="CZ924" i="1"/>
  <c r="Y924" i="1" s="1"/>
  <c r="T212" i="9" s="1"/>
  <c r="CY921" i="1"/>
  <c r="X921" i="1" s="1"/>
  <c r="CZ921" i="1"/>
  <c r="Y921" i="1" s="1"/>
  <c r="S208" i="9" s="1"/>
  <c r="FU926" i="1"/>
  <c r="EV807" i="1"/>
  <c r="P845" i="1"/>
  <c r="EV956" i="1"/>
  <c r="CQ1013" i="1"/>
  <c r="CS1005" i="1"/>
  <c r="CQ921" i="1"/>
  <c r="U914" i="1"/>
  <c r="AB910" i="1"/>
  <c r="CY871" i="1"/>
  <c r="X871" i="1" s="1"/>
  <c r="R158" i="9" s="1"/>
  <c r="K163" i="9" s="1"/>
  <c r="U862" i="1"/>
  <c r="S817" i="1"/>
  <c r="CP817" i="1" s="1"/>
  <c r="O817" i="1" s="1"/>
  <c r="CT817" i="1"/>
  <c r="CY810" i="1"/>
  <c r="X810" i="1" s="1"/>
  <c r="R30" i="9" s="1"/>
  <c r="K33" i="9" s="1"/>
  <c r="CZ810" i="1"/>
  <c r="Y810" i="1" s="1"/>
  <c r="T30" i="9" s="1"/>
  <c r="K34" i="9" s="1"/>
  <c r="S1015" i="1"/>
  <c r="I88" i="10" s="1"/>
  <c r="CS923" i="1"/>
  <c r="R914" i="1"/>
  <c r="S911" i="1"/>
  <c r="CT911" i="1"/>
  <c r="GX864" i="1"/>
  <c r="R864" i="1"/>
  <c r="FR875" i="1"/>
  <c r="Q811" i="1"/>
  <c r="I41" i="9" s="1"/>
  <c r="P811" i="1"/>
  <c r="R811" i="1"/>
  <c r="AB1019" i="1"/>
  <c r="CR923" i="1"/>
  <c r="CY918" i="1"/>
  <c r="X918" i="1" s="1"/>
  <c r="R199" i="9" s="1"/>
  <c r="GX911" i="1"/>
  <c r="CR911" i="1"/>
  <c r="CS911" i="1"/>
  <c r="AD911" i="1"/>
  <c r="AB911" i="1" s="1"/>
  <c r="R872" i="1"/>
  <c r="CR872" i="1"/>
  <c r="CS872" i="1"/>
  <c r="AD872" i="1"/>
  <c r="AB872" i="1" s="1"/>
  <c r="FQ875" i="1"/>
  <c r="EB732" i="1"/>
  <c r="EI634" i="1"/>
  <c r="FY634" i="1"/>
  <c r="FR629" i="1"/>
  <c r="AD1016" i="1"/>
  <c r="AB1016" i="1" s="1"/>
  <c r="Q1015" i="1"/>
  <c r="I89" i="10" s="1"/>
  <c r="P939" i="1"/>
  <c r="R923" i="1"/>
  <c r="CQ914" i="1"/>
  <c r="AB914" i="1"/>
  <c r="CY910" i="1"/>
  <c r="X910" i="1" s="1"/>
  <c r="R178" i="9" s="1"/>
  <c r="CZ910" i="1"/>
  <c r="Y910" i="1" s="1"/>
  <c r="T178" i="9" s="1"/>
  <c r="P872" i="1"/>
  <c r="I169" i="9" s="1"/>
  <c r="CQ872" i="1"/>
  <c r="U857" i="1"/>
  <c r="DZ875" i="1" s="1"/>
  <c r="P818" i="1"/>
  <c r="Q818" i="1"/>
  <c r="K70" i="9" s="1"/>
  <c r="S818" i="1"/>
  <c r="U818" i="1"/>
  <c r="CT813" i="1"/>
  <c r="S813" i="1"/>
  <c r="I51" i="9" s="1"/>
  <c r="S729" i="1"/>
  <c r="CT729" i="1"/>
  <c r="CR1012" i="1"/>
  <c r="AB1011" i="1"/>
  <c r="AD1003" i="1"/>
  <c r="AB1003" i="1" s="1"/>
  <c r="EG926" i="1"/>
  <c r="AO926" i="1"/>
  <c r="S920" i="1"/>
  <c r="V913" i="1"/>
  <c r="R913" i="1"/>
  <c r="R866" i="1"/>
  <c r="CR866" i="1"/>
  <c r="CS866" i="1"/>
  <c r="AD866" i="1"/>
  <c r="AB866" i="1" s="1"/>
  <c r="T857" i="1"/>
  <c r="DY875" i="1" s="1"/>
  <c r="CD852" i="1"/>
  <c r="AU875" i="1"/>
  <c r="CS816" i="1"/>
  <c r="AD816" i="1"/>
  <c r="CR816" i="1"/>
  <c r="Q816" i="1"/>
  <c r="CP816" i="1" s="1"/>
  <c r="O816" i="1" s="1"/>
  <c r="R816" i="1"/>
  <c r="S730" i="1"/>
  <c r="CT730" i="1"/>
  <c r="DZ707" i="1"/>
  <c r="DM732" i="1"/>
  <c r="CJ629" i="1"/>
  <c r="BA634" i="1"/>
  <c r="S915" i="1"/>
  <c r="GE907" i="1"/>
  <c r="P900" i="1"/>
  <c r="EV852" i="1"/>
  <c r="P866" i="1"/>
  <c r="I139" i="9" s="1"/>
  <c r="CQ866" i="1"/>
  <c r="Q858" i="1"/>
  <c r="R858" i="1"/>
  <c r="CR858" i="1"/>
  <c r="CS858" i="1"/>
  <c r="AD858" i="1"/>
  <c r="AB858" i="1" s="1"/>
  <c r="CY857" i="1"/>
  <c r="X857" i="1" s="1"/>
  <c r="R92" i="9" s="1"/>
  <c r="K97" i="9" s="1"/>
  <c r="CZ857" i="1"/>
  <c r="Y857" i="1" s="1"/>
  <c r="T92" i="9" s="1"/>
  <c r="K98" i="9" s="1"/>
  <c r="EG807" i="1"/>
  <c r="P824" i="1"/>
  <c r="W1006" i="1"/>
  <c r="Q920" i="1"/>
  <c r="CP920" i="1" s="1"/>
  <c r="O920" i="1" s="1"/>
  <c r="K202" i="9" s="1"/>
  <c r="GD907" i="1"/>
  <c r="S868" i="1"/>
  <c r="I148" i="9" s="1"/>
  <c r="S863" i="1"/>
  <c r="CT863" i="1"/>
  <c r="P858" i="1"/>
  <c r="CQ858" i="1"/>
  <c r="AB730" i="1"/>
  <c r="CS1014" i="1"/>
  <c r="BD926" i="1"/>
  <c r="CS913" i="1"/>
  <c r="R911" i="1"/>
  <c r="Q872" i="1"/>
  <c r="CP869" i="1"/>
  <c r="O869" i="1" s="1"/>
  <c r="R863" i="1"/>
  <c r="CR863" i="1"/>
  <c r="AD863" i="1"/>
  <c r="AB863" i="1" s="1"/>
  <c r="CL807" i="1"/>
  <c r="BC820" i="1"/>
  <c r="GB707" i="1"/>
  <c r="ES732" i="1"/>
  <c r="AI707" i="1"/>
  <c r="V732" i="1"/>
  <c r="BA675" i="1"/>
  <c r="CJ666" i="1"/>
  <c r="BC926" i="1"/>
  <c r="P914" i="1"/>
  <c r="CR913" i="1"/>
  <c r="S912" i="1"/>
  <c r="CP912" i="1" s="1"/>
  <c r="O912" i="1" s="1"/>
  <c r="K183" i="9" s="1"/>
  <c r="CT912" i="1"/>
  <c r="P911" i="1"/>
  <c r="P868" i="1"/>
  <c r="I151" i="9" s="1"/>
  <c r="Q866" i="1"/>
  <c r="I137" i="9" s="1"/>
  <c r="CY865" i="1"/>
  <c r="X865" i="1" s="1"/>
  <c r="CZ865" i="1"/>
  <c r="Y865" i="1" s="1"/>
  <c r="T122" i="9" s="1"/>
  <c r="K129" i="9" s="1"/>
  <c r="U864" i="1"/>
  <c r="I131" i="9" s="1"/>
  <c r="CY861" i="1"/>
  <c r="X861" i="1" s="1"/>
  <c r="R106" i="9" s="1"/>
  <c r="K112" i="9" s="1"/>
  <c r="W818" i="1"/>
  <c r="EB820" i="1" s="1"/>
  <c r="EM732" i="1"/>
  <c r="FV707" i="1"/>
  <c r="FR807" i="1"/>
  <c r="FY820" i="1"/>
  <c r="AU820" i="1"/>
  <c r="CD807" i="1"/>
  <c r="CC666" i="1"/>
  <c r="AT675" i="1"/>
  <c r="Q914" i="1"/>
  <c r="I916" i="1"/>
  <c r="GX916" i="1" s="1"/>
  <c r="BD852" i="1"/>
  <c r="F900" i="1"/>
  <c r="Q857" i="1"/>
  <c r="R857" i="1"/>
  <c r="GX857" i="1"/>
  <c r="GB875" i="1" s="1"/>
  <c r="V857" i="1"/>
  <c r="EA875" i="1" s="1"/>
  <c r="FV807" i="1"/>
  <c r="FQ807" i="1"/>
  <c r="CS1016" i="1"/>
  <c r="CR1011" i="1"/>
  <c r="CQ1006" i="1"/>
  <c r="CT1003" i="1"/>
  <c r="I919" i="1"/>
  <c r="E202" i="9" s="1"/>
  <c r="R909" i="1"/>
  <c r="CS909" i="1"/>
  <c r="BB875" i="1"/>
  <c r="CP871" i="1"/>
  <c r="O871" i="1" s="1"/>
  <c r="CP861" i="1"/>
  <c r="O861" i="1" s="1"/>
  <c r="T811" i="1"/>
  <c r="CR1016" i="1"/>
  <c r="CQ1011" i="1"/>
  <c r="CT1008" i="1"/>
  <c r="CS1003" i="1"/>
  <c r="CT924" i="1"/>
  <c r="CS914" i="1"/>
  <c r="T862" i="1"/>
  <c r="AG875" i="1" s="1"/>
  <c r="FV875" i="1"/>
  <c r="S855" i="1"/>
  <c r="K83" i="9" s="1"/>
  <c r="CT855" i="1"/>
  <c r="BZ807" i="1"/>
  <c r="CG820" i="1"/>
  <c r="AQ820" i="1"/>
  <c r="EA732" i="1"/>
  <c r="CS1008" i="1"/>
  <c r="CR1003" i="1"/>
  <c r="CR914" i="1"/>
  <c r="P909" i="1"/>
  <c r="CQ909" i="1"/>
  <c r="AB870" i="1"/>
  <c r="P870" i="1"/>
  <c r="Q863" i="1"/>
  <c r="AO807" i="1"/>
  <c r="F824" i="1"/>
  <c r="P812" i="1"/>
  <c r="CP812" i="1" s="1"/>
  <c r="O812" i="1" s="1"/>
  <c r="CQ812" i="1"/>
  <c r="BY820" i="1"/>
  <c r="P917" i="1"/>
  <c r="CP917" i="1" s="1"/>
  <c r="O917" i="1" s="1"/>
  <c r="W914" i="1"/>
  <c r="AB909" i="1"/>
  <c r="V818" i="1"/>
  <c r="CS870" i="1"/>
  <c r="CS862" i="1"/>
  <c r="P860" i="1"/>
  <c r="CQ854" i="1"/>
  <c r="R854" i="1"/>
  <c r="BB820" i="1"/>
  <c r="CK807" i="1"/>
  <c r="AB816" i="1"/>
  <c r="R812" i="1"/>
  <c r="CS812" i="1"/>
  <c r="AD812" i="1"/>
  <c r="AB812" i="1" s="1"/>
  <c r="BD707" i="1"/>
  <c r="F757" i="1"/>
  <c r="BD762" i="1"/>
  <c r="Q719" i="1"/>
  <c r="R719" i="1"/>
  <c r="CS719" i="1"/>
  <c r="AD719" i="1"/>
  <c r="AB719" i="1" s="1"/>
  <c r="BA732" i="1"/>
  <c r="CJ707" i="1"/>
  <c r="AH732" i="1"/>
  <c r="AO666" i="1"/>
  <c r="F679" i="1"/>
  <c r="AO762" i="1"/>
  <c r="FR666" i="1"/>
  <c r="EI675" i="1"/>
  <c r="FY675" i="1"/>
  <c r="BZ580" i="1"/>
  <c r="CG597" i="1"/>
  <c r="AQ597" i="1"/>
  <c r="Q870" i="1"/>
  <c r="I160" i="9" s="1"/>
  <c r="CR856" i="1"/>
  <c r="S856" i="1"/>
  <c r="CD707" i="1"/>
  <c r="AU732" i="1"/>
  <c r="AB713" i="1"/>
  <c r="AD868" i="1"/>
  <c r="AB868" i="1" s="1"/>
  <c r="GX856" i="1"/>
  <c r="R856" i="1"/>
  <c r="V815" i="1"/>
  <c r="AI820" i="1" s="1"/>
  <c r="W811" i="1"/>
  <c r="AJ820" i="1" s="1"/>
  <c r="FU820" i="1"/>
  <c r="P910" i="1"/>
  <c r="R873" i="1"/>
  <c r="AD871" i="1"/>
  <c r="AB871" i="1" s="1"/>
  <c r="P867" i="1"/>
  <c r="R859" i="1"/>
  <c r="AD857" i="1"/>
  <c r="AB857" i="1" s="1"/>
  <c r="Q856" i="1"/>
  <c r="CZ816" i="1"/>
  <c r="Y816" i="1" s="1"/>
  <c r="T60" i="9" s="1"/>
  <c r="K64" i="9" s="1"/>
  <c r="T815" i="1"/>
  <c r="V814" i="1"/>
  <c r="AB813" i="1"/>
  <c r="U812" i="1"/>
  <c r="AB810" i="1"/>
  <c r="P810" i="1"/>
  <c r="CQ810" i="1"/>
  <c r="CD484" i="1"/>
  <c r="AU507" i="1"/>
  <c r="Q873" i="1"/>
  <c r="CP873" i="1" s="1"/>
  <c r="O873" i="1" s="1"/>
  <c r="CQ864" i="1"/>
  <c r="CT861" i="1"/>
  <c r="AD860" i="1"/>
  <c r="AB860" i="1" s="1"/>
  <c r="Q859" i="1"/>
  <c r="CP859" i="1" s="1"/>
  <c r="O859" i="1" s="1"/>
  <c r="AD818" i="1"/>
  <c r="AB818" i="1" s="1"/>
  <c r="AB817" i="1"/>
  <c r="U811" i="1"/>
  <c r="EU707" i="1"/>
  <c r="P748" i="1"/>
  <c r="S727" i="1"/>
  <c r="CT727" i="1"/>
  <c r="Q493" i="1"/>
  <c r="W493" i="1"/>
  <c r="P722" i="1"/>
  <c r="CQ722" i="1"/>
  <c r="P864" i="1"/>
  <c r="AD854" i="1"/>
  <c r="AB854" i="1" s="1"/>
  <c r="S814" i="1"/>
  <c r="K51" i="9" s="1"/>
  <c r="V812" i="1"/>
  <c r="S811" i="1"/>
  <c r="I40" i="9" s="1"/>
  <c r="F748" i="1"/>
  <c r="BC707" i="1"/>
  <c r="P721" i="1"/>
  <c r="AD717" i="1"/>
  <c r="AB717" i="1" s="1"/>
  <c r="CS717" i="1"/>
  <c r="Q717" i="1"/>
  <c r="CP717" i="1" s="1"/>
  <c r="O717" i="1" s="1"/>
  <c r="R717" i="1"/>
  <c r="DN629" i="1"/>
  <c r="P657" i="1"/>
  <c r="AJ629" i="1"/>
  <c r="W634" i="1"/>
  <c r="BY580" i="1"/>
  <c r="CI597" i="1"/>
  <c r="AP597" i="1"/>
  <c r="Q815" i="1"/>
  <c r="S815" i="1"/>
  <c r="I62" i="9" s="1"/>
  <c r="R814" i="1"/>
  <c r="CR814" i="1"/>
  <c r="CS814" i="1"/>
  <c r="GK710" i="1"/>
  <c r="P656" i="1"/>
  <c r="DM629" i="1"/>
  <c r="CR855" i="1"/>
  <c r="R817" i="1"/>
  <c r="CQ816" i="1"/>
  <c r="GX814" i="1"/>
  <c r="GB820" i="1" s="1"/>
  <c r="AD814" i="1"/>
  <c r="EI732" i="1"/>
  <c r="AG732" i="1"/>
  <c r="FY580" i="1"/>
  <c r="EP597" i="1"/>
  <c r="CP727" i="1"/>
  <c r="O727" i="1" s="1"/>
  <c r="S725" i="1"/>
  <c r="CT725" i="1"/>
  <c r="BY707" i="1"/>
  <c r="CI732" i="1"/>
  <c r="AJ732" i="1"/>
  <c r="DO675" i="1"/>
  <c r="EB666" i="1"/>
  <c r="CT871" i="1"/>
  <c r="CS868" i="1"/>
  <c r="CT857" i="1"/>
  <c r="AP732" i="1"/>
  <c r="CR719" i="1"/>
  <c r="DY732" i="1"/>
  <c r="FQ732" i="1"/>
  <c r="CS871" i="1"/>
  <c r="CR868" i="1"/>
  <c r="CS857" i="1"/>
  <c r="CS817" i="1"/>
  <c r="AT820" i="1"/>
  <c r="CC807" i="1"/>
  <c r="S809" i="1"/>
  <c r="I32" i="9" s="1"/>
  <c r="CT809" i="1"/>
  <c r="CR871" i="1"/>
  <c r="CQ868" i="1"/>
  <c r="CT865" i="1"/>
  <c r="CS860" i="1"/>
  <c r="R818" i="1"/>
  <c r="CQ817" i="1"/>
  <c r="R809" i="1"/>
  <c r="U30" i="9" s="1"/>
  <c r="CR809" i="1"/>
  <c r="DW675" i="1"/>
  <c r="GK669" i="1"/>
  <c r="Q814" i="1"/>
  <c r="P692" i="1"/>
  <c r="EK666" i="1"/>
  <c r="FV666" i="1"/>
  <c r="EM675" i="1"/>
  <c r="FQ580" i="1"/>
  <c r="GA597" i="1"/>
  <c r="EH597" i="1"/>
  <c r="BC875" i="1"/>
  <c r="T812" i="1"/>
  <c r="DY820" i="1" s="1"/>
  <c r="CQ809" i="1"/>
  <c r="AB809" i="1"/>
  <c r="DU675" i="1"/>
  <c r="Q729" i="1"/>
  <c r="R729" i="1"/>
  <c r="CR729" i="1"/>
  <c r="Q728" i="1"/>
  <c r="CR728" i="1"/>
  <c r="CY709" i="1"/>
  <c r="X709" i="1" s="1"/>
  <c r="Q137" i="8" s="1"/>
  <c r="CZ709" i="1"/>
  <c r="Y709" i="1" s="1"/>
  <c r="S137" i="8" s="1"/>
  <c r="CM707" i="1"/>
  <c r="AH675" i="1"/>
  <c r="DL629" i="1"/>
  <c r="P655" i="1"/>
  <c r="AB727" i="1"/>
  <c r="CQ725" i="1"/>
  <c r="CY720" i="1"/>
  <c r="X720" i="1" s="1"/>
  <c r="R152" i="8" s="1"/>
  <c r="CZ720" i="1"/>
  <c r="Y720" i="1" s="1"/>
  <c r="T152" i="8" s="1"/>
  <c r="F692" i="1"/>
  <c r="AS666" i="1"/>
  <c r="AG675" i="1"/>
  <c r="P813" i="1"/>
  <c r="CZ722" i="1"/>
  <c r="Y722" i="1" s="1"/>
  <c r="T155" i="8" s="1"/>
  <c r="S711" i="1"/>
  <c r="CT711" i="1"/>
  <c r="AB709" i="1"/>
  <c r="EU675" i="1"/>
  <c r="GD666" i="1"/>
  <c r="CY668" i="1"/>
  <c r="X668" i="1" s="1"/>
  <c r="Q122" i="8" s="1"/>
  <c r="CZ668" i="1"/>
  <c r="Y668" i="1" s="1"/>
  <c r="S122" i="8" s="1"/>
  <c r="GD629" i="1"/>
  <c r="EU634" i="1"/>
  <c r="P631" i="1"/>
  <c r="I113" i="8" s="1"/>
  <c r="CQ631" i="1"/>
  <c r="AB631" i="1"/>
  <c r="FT580" i="1"/>
  <c r="EK597" i="1"/>
  <c r="CY593" i="1"/>
  <c r="X593" i="1" s="1"/>
  <c r="R83" i="8" s="1"/>
  <c r="K89" i="8" s="1"/>
  <c r="CZ593" i="1"/>
  <c r="Y593" i="1" s="1"/>
  <c r="T83" i="8" s="1"/>
  <c r="K90" i="8" s="1"/>
  <c r="GB402" i="1"/>
  <c r="CP405" i="1"/>
  <c r="O405" i="1" s="1"/>
  <c r="DU413" i="1"/>
  <c r="AB814" i="1"/>
  <c r="EV732" i="1"/>
  <c r="P723" i="1"/>
  <c r="CQ723" i="1"/>
  <c r="CS721" i="1"/>
  <c r="AD721" i="1"/>
  <c r="AB721" i="1" s="1"/>
  <c r="Q711" i="1"/>
  <c r="R711" i="1"/>
  <c r="CR711" i="1"/>
  <c r="ET666" i="1"/>
  <c r="P688" i="1"/>
  <c r="BZ675" i="1"/>
  <c r="BB634" i="1"/>
  <c r="CK629" i="1"/>
  <c r="R629" i="1"/>
  <c r="F648" i="1"/>
  <c r="CY713" i="1"/>
  <c r="X713" i="1" s="1"/>
  <c r="Q143" i="8" s="1"/>
  <c r="CZ713" i="1"/>
  <c r="Y713" i="1" s="1"/>
  <c r="S143" i="8" s="1"/>
  <c r="GM712" i="1"/>
  <c r="GO712" i="1" s="1"/>
  <c r="FR580" i="1"/>
  <c r="EI597" i="1"/>
  <c r="CQ593" i="1"/>
  <c r="P593" i="1"/>
  <c r="EH507" i="1"/>
  <c r="FQ484" i="1"/>
  <c r="DM452" i="1"/>
  <c r="DZ445" i="1"/>
  <c r="CM807" i="1"/>
  <c r="P725" i="1"/>
  <c r="AI675" i="1"/>
  <c r="U595" i="1"/>
  <c r="CT587" i="1"/>
  <c r="S587" i="1"/>
  <c r="K50" i="8" s="1"/>
  <c r="S670" i="1"/>
  <c r="CT670" i="1"/>
  <c r="EA675" i="1"/>
  <c r="AG629" i="1"/>
  <c r="T634" i="1"/>
  <c r="DZ597" i="1"/>
  <c r="R721" i="1"/>
  <c r="W675" i="1"/>
  <c r="Q670" i="1"/>
  <c r="R670" i="1"/>
  <c r="AE675" i="1" s="1"/>
  <c r="CR670" i="1"/>
  <c r="CS670" i="1"/>
  <c r="AD670" i="1"/>
  <c r="AB670" i="1" s="1"/>
  <c r="DZ675" i="1"/>
  <c r="F622" i="1"/>
  <c r="S595" i="1"/>
  <c r="K97" i="8" s="1"/>
  <c r="F456" i="1"/>
  <c r="AO445" i="1"/>
  <c r="CY632" i="1"/>
  <c r="X632" i="1" s="1"/>
  <c r="CZ632" i="1"/>
  <c r="Y632" i="1" s="1"/>
  <c r="DX634" i="1"/>
  <c r="V634" i="1"/>
  <c r="AI629" i="1"/>
  <c r="CS730" i="1"/>
  <c r="CS729" i="1"/>
  <c r="S726" i="1"/>
  <c r="CT726" i="1"/>
  <c r="CT669" i="1"/>
  <c r="S669" i="1"/>
  <c r="CP669" i="1" s="1"/>
  <c r="O669" i="1" s="1"/>
  <c r="BD666" i="1"/>
  <c r="ES629" i="1"/>
  <c r="P654" i="1"/>
  <c r="BC762" i="1"/>
  <c r="CR730" i="1"/>
  <c r="AB728" i="1"/>
  <c r="R726" i="1"/>
  <c r="CR726" i="1"/>
  <c r="AB724" i="1"/>
  <c r="P724" i="1"/>
  <c r="CZ721" i="1"/>
  <c r="Y721" i="1" s="1"/>
  <c r="S155" i="8" s="1"/>
  <c r="CY717" i="1"/>
  <c r="X717" i="1" s="1"/>
  <c r="Q149" i="8" s="1"/>
  <c r="CT710" i="1"/>
  <c r="S710" i="1"/>
  <c r="CT709" i="1"/>
  <c r="CD666" i="1"/>
  <c r="AU675" i="1"/>
  <c r="BC666" i="1"/>
  <c r="Q595" i="1"/>
  <c r="K98" i="8" s="1"/>
  <c r="Q592" i="1"/>
  <c r="I86" i="8" s="1"/>
  <c r="S592" i="1"/>
  <c r="I85" i="8" s="1"/>
  <c r="P592" i="1"/>
  <c r="CQ814" i="1"/>
  <c r="CT811" i="1"/>
  <c r="FY732" i="1"/>
  <c r="CG732" i="1"/>
  <c r="CQ730" i="1"/>
  <c r="Q715" i="1"/>
  <c r="CR715" i="1"/>
  <c r="CS715" i="1"/>
  <c r="FU629" i="1"/>
  <c r="EL634" i="1"/>
  <c r="DU634" i="1"/>
  <c r="CP632" i="1"/>
  <c r="O632" i="1" s="1"/>
  <c r="FV484" i="1"/>
  <c r="P726" i="1"/>
  <c r="CQ726" i="1"/>
  <c r="Q722" i="1"/>
  <c r="R722" i="1"/>
  <c r="CS722" i="1"/>
  <c r="AD720" i="1"/>
  <c r="AB720" i="1" s="1"/>
  <c r="Q720" i="1"/>
  <c r="CP720" i="1" s="1"/>
  <c r="O720" i="1" s="1"/>
  <c r="R720" i="1"/>
  <c r="Q718" i="1"/>
  <c r="CP718" i="1" s="1"/>
  <c r="O718" i="1" s="1"/>
  <c r="R718" i="1"/>
  <c r="CR718" i="1"/>
  <c r="CS718" i="1"/>
  <c r="AD718" i="1"/>
  <c r="AB718" i="1" s="1"/>
  <c r="CY672" i="1"/>
  <c r="X672" i="1" s="1"/>
  <c r="Q128" i="8" s="1"/>
  <c r="CZ672" i="1"/>
  <c r="Y672" i="1" s="1"/>
  <c r="S128" i="8" s="1"/>
  <c r="GB675" i="1"/>
  <c r="EB629" i="1"/>
  <c r="DO634" i="1"/>
  <c r="S728" i="1"/>
  <c r="AB726" i="1"/>
  <c r="AD722" i="1"/>
  <c r="AB722" i="1" s="1"/>
  <c r="CR721" i="1"/>
  <c r="CP715" i="1"/>
  <c r="O715" i="1" s="1"/>
  <c r="AB710" i="1"/>
  <c r="DY675" i="1"/>
  <c r="F651" i="1"/>
  <c r="AO629" i="1"/>
  <c r="F638" i="1"/>
  <c r="CS591" i="1"/>
  <c r="W588" i="1"/>
  <c r="BB507" i="1"/>
  <c r="CK484" i="1"/>
  <c r="I489" i="1"/>
  <c r="T489" i="1" s="1"/>
  <c r="Q487" i="1"/>
  <c r="Q668" i="1"/>
  <c r="AD675" i="1" s="1"/>
  <c r="GC629" i="1"/>
  <c r="ET634" i="1"/>
  <c r="V495" i="1"/>
  <c r="CR668" i="1"/>
  <c r="EM634" i="1"/>
  <c r="U634" i="1"/>
  <c r="W595" i="1"/>
  <c r="AB587" i="1"/>
  <c r="GC445" i="1"/>
  <c r="ET452" i="1"/>
  <c r="AB729" i="1"/>
  <c r="CQ727" i="1"/>
  <c r="R727" i="1"/>
  <c r="AD725" i="1"/>
  <c r="AB725" i="1" s="1"/>
  <c r="P713" i="1"/>
  <c r="I143" i="8" s="1"/>
  <c r="AB711" i="1"/>
  <c r="CQ709" i="1"/>
  <c r="R709" i="1"/>
  <c r="U137" i="8" s="1"/>
  <c r="EG675" i="1"/>
  <c r="P672" i="1"/>
  <c r="CL666" i="1"/>
  <c r="EK634" i="1"/>
  <c r="V595" i="1"/>
  <c r="EA597" i="1" s="1"/>
  <c r="S591" i="1"/>
  <c r="K73" i="8" s="1"/>
  <c r="S585" i="1"/>
  <c r="K42" i="8" s="1"/>
  <c r="CT585" i="1"/>
  <c r="EV484" i="1"/>
  <c r="P532" i="1"/>
  <c r="EM452" i="1"/>
  <c r="FV445" i="1"/>
  <c r="W592" i="1"/>
  <c r="CQ589" i="1"/>
  <c r="AB589" i="1"/>
  <c r="Q585" i="1"/>
  <c r="R585" i="1"/>
  <c r="V41" i="8" s="1"/>
  <c r="CR585" i="1"/>
  <c r="CS585" i="1"/>
  <c r="AD585" i="1"/>
  <c r="AB585" i="1" s="1"/>
  <c r="EU507" i="1"/>
  <c r="GD484" i="1"/>
  <c r="P491" i="1"/>
  <c r="CP491" i="1" s="1"/>
  <c r="O491" i="1" s="1"/>
  <c r="CQ491" i="1"/>
  <c r="AB491" i="1"/>
  <c r="EL452" i="1"/>
  <c r="FU445" i="1"/>
  <c r="T595" i="1"/>
  <c r="DY597" i="1" s="1"/>
  <c r="AD591" i="1"/>
  <c r="CT584" i="1"/>
  <c r="S584" i="1"/>
  <c r="I42" i="8" s="1"/>
  <c r="ET507" i="1"/>
  <c r="GC484" i="1"/>
  <c r="CZ498" i="1"/>
  <c r="Y498" i="1" s="1"/>
  <c r="CY498" i="1"/>
  <c r="X498" i="1" s="1"/>
  <c r="CZ497" i="1"/>
  <c r="Y497" i="1" s="1"/>
  <c r="CY497" i="1"/>
  <c r="X497" i="1" s="1"/>
  <c r="P591" i="1"/>
  <c r="K76" i="8" s="1"/>
  <c r="AB591" i="1"/>
  <c r="ET413" i="1"/>
  <c r="GC402" i="1"/>
  <c r="AB584" i="1"/>
  <c r="P582" i="1"/>
  <c r="I34" i="8" s="1"/>
  <c r="CQ582" i="1"/>
  <c r="BC580" i="1"/>
  <c r="V487" i="1"/>
  <c r="CG634" i="1"/>
  <c r="AQ634" i="1"/>
  <c r="AU629" i="1"/>
  <c r="EM597" i="1"/>
  <c r="AD595" i="1"/>
  <c r="AB595" i="1" s="1"/>
  <c r="W593" i="1"/>
  <c r="EB597" i="1" s="1"/>
  <c r="GX592" i="1"/>
  <c r="CJ597" i="1" s="1"/>
  <c r="AB582" i="1"/>
  <c r="AD592" i="1"/>
  <c r="AB592" i="1" s="1"/>
  <c r="R592" i="1"/>
  <c r="CR592" i="1"/>
  <c r="AI597" i="1"/>
  <c r="GK668" i="1"/>
  <c r="AD668" i="1"/>
  <c r="AB668" i="1" s="1"/>
  <c r="DW634" i="1"/>
  <c r="CL629" i="1"/>
  <c r="R591" i="1"/>
  <c r="CT590" i="1"/>
  <c r="S590" i="1"/>
  <c r="T588" i="1"/>
  <c r="AG597" i="1" s="1"/>
  <c r="AD597" i="1"/>
  <c r="AH597" i="1"/>
  <c r="CP505" i="1"/>
  <c r="O505" i="1" s="1"/>
  <c r="DZ323" i="1"/>
  <c r="CQ729" i="1"/>
  <c r="P668" i="1"/>
  <c r="I122" i="8" s="1"/>
  <c r="CQ668" i="1"/>
  <c r="P589" i="1"/>
  <c r="K64" i="8" s="1"/>
  <c r="S588" i="1"/>
  <c r="CD597" i="1"/>
  <c r="P584" i="1"/>
  <c r="I43" i="8" s="1"/>
  <c r="CY583" i="1"/>
  <c r="X583" i="1" s="1"/>
  <c r="CZ583" i="1"/>
  <c r="Y583" i="1" s="1"/>
  <c r="T30" i="8" s="1"/>
  <c r="K36" i="8" s="1"/>
  <c r="S582" i="1"/>
  <c r="I31" i="8" s="1"/>
  <c r="AD502" i="1"/>
  <c r="AB502" i="1" s="1"/>
  <c r="Q502" i="1"/>
  <c r="CS502" i="1"/>
  <c r="R502" i="1"/>
  <c r="AI402" i="1"/>
  <c r="V413" i="1"/>
  <c r="Q591" i="1"/>
  <c r="K74" i="8" s="1"/>
  <c r="R588" i="1"/>
  <c r="R595" i="1"/>
  <c r="BY507" i="1"/>
  <c r="CR410" i="1"/>
  <c r="CS410" i="1"/>
  <c r="AD410" i="1"/>
  <c r="AB410" i="1" s="1"/>
  <c r="R410" i="1"/>
  <c r="CY364" i="1"/>
  <c r="X364" i="1" s="1"/>
  <c r="CZ364" i="1"/>
  <c r="Y364" i="1" s="1"/>
  <c r="CR590" i="1"/>
  <c r="CR584" i="1"/>
  <c r="P410" i="1"/>
  <c r="CQ410" i="1"/>
  <c r="P336" i="1"/>
  <c r="FR507" i="1"/>
  <c r="GA507" i="1" s="1"/>
  <c r="EB445" i="1"/>
  <c r="DO452" i="1"/>
  <c r="AS452" i="1"/>
  <c r="CB445" i="1"/>
  <c r="AO402" i="1"/>
  <c r="F417" i="1"/>
  <c r="AD588" i="1"/>
  <c r="AB588" i="1" s="1"/>
  <c r="CL580" i="1"/>
  <c r="CP504" i="1"/>
  <c r="O504" i="1" s="1"/>
  <c r="S503" i="1"/>
  <c r="CT503" i="1"/>
  <c r="T488" i="1"/>
  <c r="AD593" i="1"/>
  <c r="AB593" i="1" s="1"/>
  <c r="R503" i="1"/>
  <c r="CR503" i="1"/>
  <c r="CS503" i="1"/>
  <c r="AD503" i="1"/>
  <c r="AB503" i="1" s="1"/>
  <c r="CY502" i="1"/>
  <c r="X502" i="1" s="1"/>
  <c r="CZ502" i="1"/>
  <c r="Y502" i="1" s="1"/>
  <c r="CT501" i="1"/>
  <c r="CS500" i="1"/>
  <c r="AD500" i="1"/>
  <c r="AB500" i="1" s="1"/>
  <c r="AD497" i="1"/>
  <c r="AB497" i="1" s="1"/>
  <c r="CS497" i="1"/>
  <c r="W495" i="1"/>
  <c r="AB494" i="1"/>
  <c r="V493" i="1"/>
  <c r="CS449" i="1"/>
  <c r="CR449" i="1"/>
  <c r="Q449" i="1"/>
  <c r="R449" i="1"/>
  <c r="AD449" i="1"/>
  <c r="AB449" i="1" s="1"/>
  <c r="FV402" i="1"/>
  <c r="EM413" i="1"/>
  <c r="CQ503" i="1"/>
  <c r="CY499" i="1"/>
  <c r="X499" i="1" s="1"/>
  <c r="CZ499" i="1"/>
  <c r="Y499" i="1" s="1"/>
  <c r="T495" i="1"/>
  <c r="U493" i="1"/>
  <c r="BZ507" i="1"/>
  <c r="W487" i="1"/>
  <c r="EG445" i="1"/>
  <c r="P456" i="1"/>
  <c r="CQ449" i="1"/>
  <c r="P449" i="1"/>
  <c r="AC452" i="1" s="1"/>
  <c r="CP358" i="1"/>
  <c r="O358" i="1" s="1"/>
  <c r="CP304" i="1"/>
  <c r="O304" i="1" s="1"/>
  <c r="CY505" i="1"/>
  <c r="X505" i="1" s="1"/>
  <c r="CZ505" i="1"/>
  <c r="Y505" i="1" s="1"/>
  <c r="Q362" i="1"/>
  <c r="P362" i="1"/>
  <c r="R360" i="1"/>
  <c r="CR360" i="1"/>
  <c r="CS360" i="1"/>
  <c r="AI452" i="1"/>
  <c r="AD360" i="1"/>
  <c r="AB360" i="1" s="1"/>
  <c r="EG634" i="1"/>
  <c r="P503" i="1"/>
  <c r="R497" i="1"/>
  <c r="U495" i="1"/>
  <c r="W490" i="1"/>
  <c r="U487" i="1"/>
  <c r="BD452" i="1"/>
  <c r="CM445" i="1"/>
  <c r="DN445" i="1"/>
  <c r="P475" i="1"/>
  <c r="P511" i="1"/>
  <c r="EG484" i="1"/>
  <c r="P500" i="1"/>
  <c r="CP500" i="1" s="1"/>
  <c r="O500" i="1" s="1"/>
  <c r="T493" i="1"/>
  <c r="CR488" i="1"/>
  <c r="CS488" i="1"/>
  <c r="AD488" i="1"/>
  <c r="AB488" i="1" s="1"/>
  <c r="T487" i="1"/>
  <c r="BY355" i="1"/>
  <c r="CI370" i="1"/>
  <c r="AP370" i="1"/>
  <c r="CT593" i="1"/>
  <c r="CS588" i="1"/>
  <c r="CR501" i="1"/>
  <c r="CS501" i="1"/>
  <c r="S495" i="1"/>
  <c r="S493" i="1"/>
  <c r="U490" i="1"/>
  <c r="P488" i="1"/>
  <c r="CQ488" i="1"/>
  <c r="S487" i="1"/>
  <c r="CK445" i="1"/>
  <c r="BB452" i="1"/>
  <c r="EA445" i="1"/>
  <c r="CS593" i="1"/>
  <c r="CR588" i="1"/>
  <c r="CQ585" i="1"/>
  <c r="R504" i="1"/>
  <c r="CS504" i="1"/>
  <c r="CZ500" i="1"/>
  <c r="Y500" i="1" s="1"/>
  <c r="R498" i="1"/>
  <c r="CS498" i="1"/>
  <c r="R495" i="1"/>
  <c r="CR495" i="1"/>
  <c r="CS495" i="1"/>
  <c r="AD495" i="1"/>
  <c r="AB495" i="1" s="1"/>
  <c r="R493" i="1"/>
  <c r="CR493" i="1"/>
  <c r="CS493" i="1"/>
  <c r="T490" i="1"/>
  <c r="R487" i="1"/>
  <c r="AT452" i="1"/>
  <c r="CC445" i="1"/>
  <c r="FT445" i="1"/>
  <c r="EK452" i="1"/>
  <c r="BD402" i="1"/>
  <c r="F438" i="1"/>
  <c r="S314" i="1"/>
  <c r="CT314" i="1"/>
  <c r="CR593" i="1"/>
  <c r="AD504" i="1"/>
  <c r="AB504" i="1" s="1"/>
  <c r="CP501" i="1"/>
  <c r="O501" i="1" s="1"/>
  <c r="AD498" i="1"/>
  <c r="AB498" i="1" s="1"/>
  <c r="GX495" i="1"/>
  <c r="CQ495" i="1"/>
  <c r="P495" i="1"/>
  <c r="GX493" i="1"/>
  <c r="AD493" i="1"/>
  <c r="S490" i="1"/>
  <c r="CT490" i="1"/>
  <c r="CQ487" i="1"/>
  <c r="P487" i="1"/>
  <c r="CL484" i="1"/>
  <c r="DY445" i="1"/>
  <c r="EG323" i="1"/>
  <c r="FP302" i="1"/>
  <c r="AB501" i="1"/>
  <c r="CR500" i="1"/>
  <c r="CP498" i="1"/>
  <c r="O498" i="1" s="1"/>
  <c r="CR497" i="1"/>
  <c r="P493" i="1"/>
  <c r="CQ493" i="1"/>
  <c r="AB493" i="1"/>
  <c r="CT492" i="1"/>
  <c r="S492" i="1"/>
  <c r="R490" i="1"/>
  <c r="CP448" i="1"/>
  <c r="O448" i="1" s="1"/>
  <c r="AH445" i="1"/>
  <c r="U452" i="1"/>
  <c r="CM484" i="1"/>
  <c r="P406" i="1"/>
  <c r="Q406" i="1"/>
  <c r="FV355" i="1"/>
  <c r="EM370" i="1"/>
  <c r="GK358" i="1"/>
  <c r="CR494" i="1"/>
  <c r="CR486" i="1"/>
  <c r="AG413" i="1"/>
  <c r="BD302" i="1"/>
  <c r="F348" i="1"/>
  <c r="R494" i="1"/>
  <c r="R486" i="1"/>
  <c r="EI413" i="1"/>
  <c r="FY413" i="1"/>
  <c r="FR402" i="1"/>
  <c r="BB413" i="1"/>
  <c r="CK402" i="1"/>
  <c r="S407" i="1"/>
  <c r="CT407" i="1"/>
  <c r="DY413" i="1"/>
  <c r="CJ370" i="1"/>
  <c r="BC302" i="1"/>
  <c r="F339" i="1"/>
  <c r="CZ315" i="1"/>
  <c r="Y315" i="1" s="1"/>
  <c r="CY315" i="1"/>
  <c r="X315" i="1" s="1"/>
  <c r="Q494" i="1"/>
  <c r="AD487" i="1"/>
  <c r="AB487" i="1" s="1"/>
  <c r="Q486" i="1"/>
  <c r="R450" i="1"/>
  <c r="CR450" i="1"/>
  <c r="CS450" i="1"/>
  <c r="Q447" i="1"/>
  <c r="CS447" i="1"/>
  <c r="R407" i="1"/>
  <c r="CR407" i="1"/>
  <c r="CS407" i="1"/>
  <c r="AD407" i="1"/>
  <c r="AB407" i="1" s="1"/>
  <c r="W406" i="1"/>
  <c r="AJ413" i="1" s="1"/>
  <c r="CY405" i="1"/>
  <c r="X405" i="1" s="1"/>
  <c r="GK404" i="1"/>
  <c r="R256" i="1"/>
  <c r="CR256" i="1"/>
  <c r="CS256" i="1"/>
  <c r="AD256" i="1"/>
  <c r="EB413" i="1"/>
  <c r="CY359" i="1"/>
  <c r="X359" i="1" s="1"/>
  <c r="CZ359" i="1"/>
  <c r="Y359" i="1" s="1"/>
  <c r="EH323" i="1"/>
  <c r="FQ302" i="1"/>
  <c r="FR161" i="1"/>
  <c r="EI270" i="1"/>
  <c r="FY452" i="1"/>
  <c r="FP445" i="1"/>
  <c r="P450" i="1"/>
  <c r="CQ450" i="1"/>
  <c r="AB450" i="1"/>
  <c r="EA413" i="1"/>
  <c r="CQ404" i="1"/>
  <c r="AB404" i="1"/>
  <c r="P404" i="1"/>
  <c r="W362" i="1"/>
  <c r="FR355" i="1"/>
  <c r="FP484" i="1"/>
  <c r="EU445" i="1"/>
  <c r="P468" i="1"/>
  <c r="CG452" i="1"/>
  <c r="Q410" i="1"/>
  <c r="BX355" i="1"/>
  <c r="CG370" i="1"/>
  <c r="AO370" i="1"/>
  <c r="CL302" i="1"/>
  <c r="BC452" i="1"/>
  <c r="AQ413" i="1"/>
  <c r="BZ402" i="1"/>
  <c r="CG413" i="1"/>
  <c r="Q407" i="1"/>
  <c r="CJ413" i="1"/>
  <c r="CP359" i="1"/>
  <c r="O359" i="1" s="1"/>
  <c r="AO507" i="1"/>
  <c r="AB448" i="1"/>
  <c r="CQ448" i="1"/>
  <c r="AD411" i="1"/>
  <c r="AB411" i="1" s="1"/>
  <c r="Q411" i="1"/>
  <c r="CP411" i="1" s="1"/>
  <c r="O411" i="1" s="1"/>
  <c r="R411" i="1"/>
  <c r="FY370" i="1"/>
  <c r="FP355" i="1"/>
  <c r="EG370" i="1"/>
  <c r="GE484" i="1"/>
  <c r="U362" i="1"/>
  <c r="CQ498" i="1"/>
  <c r="CT495" i="1"/>
  <c r="CS490" i="1"/>
  <c r="CT487" i="1"/>
  <c r="S452" i="1"/>
  <c r="AJ452" i="1"/>
  <c r="AZ413" i="1"/>
  <c r="I368" i="1"/>
  <c r="V368" i="1" s="1"/>
  <c r="P366" i="1"/>
  <c r="Q366" i="1"/>
  <c r="R366" i="1"/>
  <c r="S366" i="1"/>
  <c r="CZ494" i="1"/>
  <c r="Y494" i="1" s="1"/>
  <c r="CR490" i="1"/>
  <c r="CS487" i="1"/>
  <c r="CZ486" i="1"/>
  <c r="Y486" i="1" s="1"/>
  <c r="Q450" i="1"/>
  <c r="DV452" i="1" s="1"/>
  <c r="R447" i="1"/>
  <c r="EH370" i="1"/>
  <c r="CR487" i="1"/>
  <c r="GE445" i="1"/>
  <c r="EV452" i="1"/>
  <c r="AU452" i="1"/>
  <c r="CZ448" i="1"/>
  <c r="Y448" i="1" s="1"/>
  <c r="EV402" i="1"/>
  <c r="P438" i="1"/>
  <c r="CY411" i="1"/>
  <c r="X411" i="1" s="1"/>
  <c r="CZ411" i="1"/>
  <c r="Y411" i="1" s="1"/>
  <c r="S406" i="1"/>
  <c r="AP413" i="1"/>
  <c r="BY402" i="1"/>
  <c r="R406" i="1"/>
  <c r="CZ404" i="1"/>
  <c r="Y404" i="1" s="1"/>
  <c r="FQ402" i="1"/>
  <c r="CQ368" i="1"/>
  <c r="AB364" i="1"/>
  <c r="EV302" i="1"/>
  <c r="P348" i="1"/>
  <c r="AO161" i="1"/>
  <c r="F274" i="1"/>
  <c r="FQ161" i="1"/>
  <c r="GA270" i="1"/>
  <c r="EH270" i="1"/>
  <c r="P429" i="1"/>
  <c r="V362" i="1"/>
  <c r="P360" i="1"/>
  <c r="CQ360" i="1"/>
  <c r="S320" i="1"/>
  <c r="CT320" i="1"/>
  <c r="Q314" i="1"/>
  <c r="R314" i="1"/>
  <c r="CR314" i="1"/>
  <c r="CS314" i="1"/>
  <c r="CZ312" i="1"/>
  <c r="Y312" i="1" s="1"/>
  <c r="CY312" i="1"/>
  <c r="X312" i="1" s="1"/>
  <c r="R365" i="1"/>
  <c r="CR365" i="1"/>
  <c r="S357" i="1"/>
  <c r="CT357" i="1"/>
  <c r="Q320" i="1"/>
  <c r="R320" i="1"/>
  <c r="CR320" i="1"/>
  <c r="CS320" i="1"/>
  <c r="AD320" i="1"/>
  <c r="AB320" i="1" s="1"/>
  <c r="CY305" i="1"/>
  <c r="X305" i="1" s="1"/>
  <c r="CZ305" i="1"/>
  <c r="Y305" i="1" s="1"/>
  <c r="CT265" i="1"/>
  <c r="S265" i="1"/>
  <c r="CQ258" i="1"/>
  <c r="AB258" i="1"/>
  <c r="GE402" i="1"/>
  <c r="ET370" i="1"/>
  <c r="BB370" i="1"/>
  <c r="AD365" i="1"/>
  <c r="AB365" i="1" s="1"/>
  <c r="P364" i="1"/>
  <c r="R357" i="1"/>
  <c r="CR357" i="1"/>
  <c r="CS357" i="1"/>
  <c r="EV355" i="1"/>
  <c r="BY302" i="1"/>
  <c r="AP323" i="1"/>
  <c r="CQ268" i="1"/>
  <c r="S266" i="1"/>
  <c r="CT266" i="1"/>
  <c r="Q256" i="1"/>
  <c r="Q253" i="1"/>
  <c r="P253" i="1"/>
  <c r="R253" i="1"/>
  <c r="S253" i="1"/>
  <c r="AD252" i="1"/>
  <c r="AB252" i="1" s="1"/>
  <c r="R252" i="1"/>
  <c r="CR252" i="1"/>
  <c r="Q252" i="1"/>
  <c r="CS252" i="1"/>
  <c r="P217" i="1"/>
  <c r="Q217" i="1"/>
  <c r="R217" i="1"/>
  <c r="V367" i="1"/>
  <c r="AI370" i="1" s="1"/>
  <c r="P365" i="1"/>
  <c r="CQ365" i="1"/>
  <c r="EU355" i="1"/>
  <c r="BX302" i="1"/>
  <c r="AO323" i="1"/>
  <c r="CS313" i="1"/>
  <c r="CR313" i="1"/>
  <c r="R313" i="1"/>
  <c r="AD313" i="1"/>
  <c r="AB313" i="1" s="1"/>
  <c r="CP312" i="1"/>
  <c r="O312" i="1" s="1"/>
  <c r="U367" i="1"/>
  <c r="AH370" i="1" s="1"/>
  <c r="CT319" i="1"/>
  <c r="S319" i="1"/>
  <c r="CQ308" i="1"/>
  <c r="P308" i="1"/>
  <c r="AB308" i="1"/>
  <c r="T367" i="1"/>
  <c r="AG370" i="1" s="1"/>
  <c r="T362" i="1"/>
  <c r="P311" i="1"/>
  <c r="CQ311" i="1"/>
  <c r="AB311" i="1"/>
  <c r="BZ323" i="1"/>
  <c r="Q306" i="1"/>
  <c r="W306" i="1"/>
  <c r="CP305" i="1"/>
  <c r="O305" i="1" s="1"/>
  <c r="CZ263" i="1"/>
  <c r="Y263" i="1" s="1"/>
  <c r="CY263" i="1"/>
  <c r="X263" i="1" s="1"/>
  <c r="CQ405" i="1"/>
  <c r="S367" i="1"/>
  <c r="CP367" i="1" s="1"/>
  <c r="O367" i="1" s="1"/>
  <c r="CT367" i="1"/>
  <c r="CQ364" i="1"/>
  <c r="S362" i="1"/>
  <c r="CT362" i="1"/>
  <c r="S360" i="1"/>
  <c r="F336" i="1"/>
  <c r="BB302" i="1"/>
  <c r="AB319" i="1"/>
  <c r="P267" i="1"/>
  <c r="S267" i="1"/>
  <c r="Q267" i="1"/>
  <c r="R203" i="1"/>
  <c r="P203" i="1"/>
  <c r="Q203" i="1"/>
  <c r="S203" i="1"/>
  <c r="U203" i="1"/>
  <c r="CR367" i="1"/>
  <c r="CS367" i="1"/>
  <c r="GX362" i="1"/>
  <c r="R362" i="1"/>
  <c r="CR362" i="1"/>
  <c r="CS362" i="1"/>
  <c r="AD362" i="1"/>
  <c r="AB362" i="1" s="1"/>
  <c r="P317" i="1"/>
  <c r="CQ317" i="1"/>
  <c r="CY310" i="1"/>
  <c r="X310" i="1" s="1"/>
  <c r="CZ310" i="1"/>
  <c r="Y310" i="1" s="1"/>
  <c r="CM402" i="1"/>
  <c r="AD367" i="1"/>
  <c r="AB367" i="1" s="1"/>
  <c r="S361" i="1"/>
  <c r="Q360" i="1"/>
  <c r="AB317" i="1"/>
  <c r="S316" i="1"/>
  <c r="CT316" i="1"/>
  <c r="W311" i="1"/>
  <c r="EB323" i="1" s="1"/>
  <c r="V306" i="1"/>
  <c r="AI323" i="1" s="1"/>
  <c r="W267" i="1"/>
  <c r="F395" i="1"/>
  <c r="F386" i="1"/>
  <c r="AU370" i="1"/>
  <c r="CR316" i="1"/>
  <c r="CS316" i="1"/>
  <c r="Q316" i="1"/>
  <c r="R316" i="1"/>
  <c r="AD316" i="1"/>
  <c r="AB316" i="1" s="1"/>
  <c r="Q313" i="1"/>
  <c r="FR323" i="1"/>
  <c r="FY323" i="1" s="1"/>
  <c r="FV323" i="1"/>
  <c r="U306" i="1"/>
  <c r="CQ407" i="1"/>
  <c r="CT404" i="1"/>
  <c r="CT361" i="1"/>
  <c r="Q357" i="1"/>
  <c r="P319" i="1"/>
  <c r="CD161" i="1"/>
  <c r="AU270" i="1"/>
  <c r="U267" i="1"/>
  <c r="CQ261" i="1"/>
  <c r="P261" i="1"/>
  <c r="AB261" i="1"/>
  <c r="W257" i="1"/>
  <c r="Q365" i="1"/>
  <c r="S317" i="1"/>
  <c r="BZ161" i="1"/>
  <c r="AQ270" i="1"/>
  <c r="CY224" i="1"/>
  <c r="X224" i="1" s="1"/>
  <c r="CZ224" i="1"/>
  <c r="Y224" i="1" s="1"/>
  <c r="CS409" i="1"/>
  <c r="CZ408" i="1"/>
  <c r="Y408" i="1" s="1"/>
  <c r="CR404" i="1"/>
  <c r="R367" i="1"/>
  <c r="CT365" i="1"/>
  <c r="P361" i="1"/>
  <c r="Q361" i="1"/>
  <c r="W357" i="1"/>
  <c r="AJ370" i="1" s="1"/>
  <c r="W253" i="1"/>
  <c r="AQ370" i="1"/>
  <c r="CS365" i="1"/>
  <c r="P321" i="1"/>
  <c r="CQ321" i="1"/>
  <c r="V311" i="1"/>
  <c r="P310" i="1"/>
  <c r="Q310" i="1"/>
  <c r="GX217" i="1"/>
  <c r="P306" i="1"/>
  <c r="CQ306" i="1"/>
  <c r="AB306" i="1"/>
  <c r="Q266" i="1"/>
  <c r="I268" i="1"/>
  <c r="T268" i="1" s="1"/>
  <c r="CY250" i="1"/>
  <c r="X250" i="1" s="1"/>
  <c r="CZ250" i="1"/>
  <c r="Y250" i="1" s="1"/>
  <c r="CR230" i="1"/>
  <c r="AD230" i="1"/>
  <c r="AB230" i="1" s="1"/>
  <c r="CS230" i="1"/>
  <c r="AB267" i="1"/>
  <c r="AB265" i="1"/>
  <c r="R263" i="1"/>
  <c r="CR263" i="1"/>
  <c r="CS263" i="1"/>
  <c r="AD263" i="1"/>
  <c r="AB263" i="1" s="1"/>
  <c r="S239" i="1"/>
  <c r="CT239" i="1"/>
  <c r="CZ233" i="1"/>
  <c r="Y233" i="1" s="1"/>
  <c r="CY233" i="1"/>
  <c r="X233" i="1" s="1"/>
  <c r="P259" i="1"/>
  <c r="CP259" i="1" s="1"/>
  <c r="O259" i="1" s="1"/>
  <c r="S259" i="1"/>
  <c r="AB256" i="1"/>
  <c r="U253" i="1"/>
  <c r="R226" i="1"/>
  <c r="I230" i="1"/>
  <c r="Q226" i="1"/>
  <c r="S226" i="1"/>
  <c r="I228" i="1"/>
  <c r="T228" i="1" s="1"/>
  <c r="P314" i="1"/>
  <c r="CQ314" i="1"/>
  <c r="AB243" i="1"/>
  <c r="P243" i="1"/>
  <c r="S184" i="1"/>
  <c r="CT184" i="1"/>
  <c r="AB314" i="1"/>
  <c r="CR308" i="1"/>
  <c r="CS308" i="1"/>
  <c r="R265" i="1"/>
  <c r="U257" i="1"/>
  <c r="CP233" i="1"/>
  <c r="O233" i="1" s="1"/>
  <c r="AB357" i="1"/>
  <c r="W310" i="1"/>
  <c r="V267" i="1"/>
  <c r="P265" i="1"/>
  <c r="T257" i="1"/>
  <c r="P239" i="1"/>
  <c r="Q239" i="1"/>
  <c r="AB238" i="1"/>
  <c r="P238" i="1"/>
  <c r="CP238" i="1" s="1"/>
  <c r="O238" i="1" s="1"/>
  <c r="CQ238" i="1"/>
  <c r="T217" i="1"/>
  <c r="I213" i="1"/>
  <c r="I211" i="1"/>
  <c r="V207" i="1"/>
  <c r="Q207" i="1"/>
  <c r="I209" i="1"/>
  <c r="R201" i="1"/>
  <c r="CS201" i="1"/>
  <c r="CR201" i="1"/>
  <c r="AD201" i="1"/>
  <c r="AB201" i="1" s="1"/>
  <c r="U311" i="1"/>
  <c r="T267" i="1"/>
  <c r="CR260" i="1"/>
  <c r="CS260" i="1"/>
  <c r="AD260" i="1"/>
  <c r="AB260" i="1" s="1"/>
  <c r="I258" i="1"/>
  <c r="I264" i="1"/>
  <c r="V264" i="1" s="1"/>
  <c r="P256" i="1"/>
  <c r="S256" i="1"/>
  <c r="BY270" i="1"/>
  <c r="U226" i="1"/>
  <c r="CS317" i="1"/>
  <c r="T311" i="1"/>
  <c r="T306" i="1"/>
  <c r="AG323" i="1" s="1"/>
  <c r="EL270" i="1"/>
  <c r="CS268" i="1"/>
  <c r="AD268" i="1"/>
  <c r="AB268" i="1" s="1"/>
  <c r="Q263" i="1"/>
  <c r="CP263" i="1" s="1"/>
  <c r="O263" i="1" s="1"/>
  <c r="CR262" i="1"/>
  <c r="R248" i="1"/>
  <c r="CS248" i="1"/>
  <c r="CR248" i="1"/>
  <c r="AD248" i="1"/>
  <c r="AB248" i="1" s="1"/>
  <c r="CQ242" i="1"/>
  <c r="P242" i="1"/>
  <c r="W230" i="1"/>
  <c r="R317" i="1"/>
  <c r="R315" i="1"/>
  <c r="AB310" i="1"/>
  <c r="GX266" i="1"/>
  <c r="R266" i="1"/>
  <c r="CR266" i="1"/>
  <c r="AD266" i="1"/>
  <c r="AB266" i="1" s="1"/>
  <c r="AB262" i="1"/>
  <c r="V259" i="1"/>
  <c r="S257" i="1"/>
  <c r="V254" i="1"/>
  <c r="CY245" i="1"/>
  <c r="X245" i="1" s="1"/>
  <c r="CZ245" i="1"/>
  <c r="Y245" i="1" s="1"/>
  <c r="S210" i="1"/>
  <c r="CT210" i="1"/>
  <c r="Q315" i="1"/>
  <c r="W313" i="1"/>
  <c r="CZ309" i="1"/>
  <c r="Y309" i="1" s="1"/>
  <c r="P266" i="1"/>
  <c r="CQ266" i="1"/>
  <c r="CQ265" i="1"/>
  <c r="R257" i="1"/>
  <c r="CR257" i="1"/>
  <c r="CS257" i="1"/>
  <c r="AD257" i="1"/>
  <c r="AB257" i="1" s="1"/>
  <c r="P251" i="1"/>
  <c r="CP251" i="1" s="1"/>
  <c r="O251" i="1" s="1"/>
  <c r="CQ251" i="1"/>
  <c r="CR245" i="1"/>
  <c r="CS245" i="1"/>
  <c r="R245" i="1"/>
  <c r="AD245" i="1"/>
  <c r="AB245" i="1" s="1"/>
  <c r="P316" i="1"/>
  <c r="V313" i="1"/>
  <c r="CZ308" i="1"/>
  <c r="Y308" i="1" s="1"/>
  <c r="EG270" i="1"/>
  <c r="W265" i="1"/>
  <c r="P257" i="1"/>
  <c r="V239" i="1"/>
  <c r="CQ236" i="1"/>
  <c r="W226" i="1"/>
  <c r="S215" i="1"/>
  <c r="CT215" i="1"/>
  <c r="CQ357" i="1"/>
  <c r="CQ320" i="1"/>
  <c r="U313" i="1"/>
  <c r="GX311" i="1"/>
  <c r="S311" i="1"/>
  <c r="CT311" i="1"/>
  <c r="P295" i="1"/>
  <c r="FY270" i="1"/>
  <c r="CG270" i="1"/>
  <c r="W266" i="1"/>
  <c r="V265" i="1"/>
  <c r="T263" i="1"/>
  <c r="GX257" i="1"/>
  <c r="W256" i="1"/>
  <c r="GX253" i="1"/>
  <c r="S248" i="1"/>
  <c r="CR244" i="1"/>
  <c r="AD244" i="1"/>
  <c r="AB244" i="1" s="1"/>
  <c r="R244" i="1"/>
  <c r="CS244" i="1"/>
  <c r="CQ243" i="1"/>
  <c r="U239" i="1"/>
  <c r="CZ318" i="1"/>
  <c r="Y318" i="1" s="1"/>
  <c r="T313" i="1"/>
  <c r="R311" i="1"/>
  <c r="CR311" i="1"/>
  <c r="CS311" i="1"/>
  <c r="S306" i="1"/>
  <c r="R305" i="1"/>
  <c r="F295" i="1"/>
  <c r="U265" i="1"/>
  <c r="I262" i="1"/>
  <c r="V262" i="1" s="1"/>
  <c r="I260" i="1"/>
  <c r="Q260" i="1" s="1"/>
  <c r="R259" i="1"/>
  <c r="CR259" i="1"/>
  <c r="V256" i="1"/>
  <c r="GX306" i="1"/>
  <c r="CJ323" i="1" s="1"/>
  <c r="R306" i="1"/>
  <c r="CR306" i="1"/>
  <c r="CS306" i="1"/>
  <c r="GX259" i="1"/>
  <c r="CC270" i="1"/>
  <c r="Q244" i="1"/>
  <c r="W239" i="1"/>
  <c r="T226" i="1"/>
  <c r="P254" i="1"/>
  <c r="CQ254" i="1"/>
  <c r="CY206" i="1"/>
  <c r="X206" i="1" s="1"/>
  <c r="CZ206" i="1"/>
  <c r="Y206" i="1" s="1"/>
  <c r="T204" i="1"/>
  <c r="AB254" i="1"/>
  <c r="P240" i="1"/>
  <c r="CQ240" i="1"/>
  <c r="CR227" i="1"/>
  <c r="AD227" i="1"/>
  <c r="AB227" i="1" s="1"/>
  <c r="R222" i="1"/>
  <c r="V213" i="1"/>
  <c r="S209" i="1"/>
  <c r="CT209" i="1"/>
  <c r="CP206" i="1"/>
  <c r="O206" i="1" s="1"/>
  <c r="T203" i="1"/>
  <c r="Q193" i="1"/>
  <c r="R193" i="1"/>
  <c r="W193" i="1"/>
  <c r="U193" i="1"/>
  <c r="V193" i="1"/>
  <c r="AD246" i="1"/>
  <c r="AB246" i="1" s="1"/>
  <c r="R246" i="1"/>
  <c r="CR246" i="1"/>
  <c r="CS246" i="1"/>
  <c r="P225" i="1"/>
  <c r="Q225" i="1"/>
  <c r="I229" i="1"/>
  <c r="I227" i="1"/>
  <c r="AB224" i="1"/>
  <c r="P224" i="1"/>
  <c r="CQ224" i="1"/>
  <c r="CY214" i="1"/>
  <c r="X214" i="1" s="1"/>
  <c r="CZ214" i="1"/>
  <c r="Y214" i="1" s="1"/>
  <c r="Q243" i="1"/>
  <c r="CR243" i="1"/>
  <c r="W240" i="1"/>
  <c r="GX222" i="1"/>
  <c r="S222" i="1"/>
  <c r="P215" i="1"/>
  <c r="Q215" i="1"/>
  <c r="AB235" i="1"/>
  <c r="CQ235" i="1"/>
  <c r="Q204" i="1"/>
  <c r="W204" i="1"/>
  <c r="GX204" i="1"/>
  <c r="CT201" i="1"/>
  <c r="S201" i="1"/>
  <c r="T254" i="1"/>
  <c r="V253" i="1"/>
  <c r="AB249" i="1"/>
  <c r="Q245" i="1"/>
  <c r="U240" i="1"/>
  <c r="R239" i="1"/>
  <c r="V236" i="1"/>
  <c r="U225" i="1"/>
  <c r="R190" i="1"/>
  <c r="CR190" i="1"/>
  <c r="CS190" i="1"/>
  <c r="CY244" i="1"/>
  <c r="X244" i="1" s="1"/>
  <c r="CZ244" i="1"/>
  <c r="Y244" i="1" s="1"/>
  <c r="R237" i="1"/>
  <c r="CS237" i="1"/>
  <c r="CR231" i="1"/>
  <c r="CS231" i="1"/>
  <c r="CQ229" i="1"/>
  <c r="S221" i="1"/>
  <c r="V217" i="1"/>
  <c r="S213" i="1"/>
  <c r="CT213" i="1"/>
  <c r="CY194" i="1"/>
  <c r="X194" i="1" s="1"/>
  <c r="CZ194" i="1"/>
  <c r="Y194" i="1" s="1"/>
  <c r="CP194" i="1"/>
  <c r="O194" i="1" s="1"/>
  <c r="S189" i="1"/>
  <c r="GX239" i="1"/>
  <c r="AD237" i="1"/>
  <c r="AB237" i="1" s="1"/>
  <c r="AD231" i="1"/>
  <c r="AB231" i="1" s="1"/>
  <c r="AB229" i="1"/>
  <c r="P226" i="1"/>
  <c r="P218" i="1"/>
  <c r="CQ218" i="1"/>
  <c r="AB218" i="1"/>
  <c r="U217" i="1"/>
  <c r="R213" i="1"/>
  <c r="CR213" i="1"/>
  <c r="CS213" i="1"/>
  <c r="AD213" i="1"/>
  <c r="AB213" i="1" s="1"/>
  <c r="EU270" i="1"/>
  <c r="BC270" i="1"/>
  <c r="CT263" i="1"/>
  <c r="CT260" i="1"/>
  <c r="CT257" i="1"/>
  <c r="P231" i="1"/>
  <c r="U207" i="1"/>
  <c r="ET270" i="1"/>
  <c r="BB270" i="1"/>
  <c r="Q246" i="1"/>
  <c r="R243" i="1"/>
  <c r="S241" i="1"/>
  <c r="CS227" i="1"/>
  <c r="S217" i="1"/>
  <c r="GX254" i="1"/>
  <c r="Q234" i="1"/>
  <c r="CP234" i="1" s="1"/>
  <c r="O234" i="1" s="1"/>
  <c r="R234" i="1"/>
  <c r="CS234" i="1"/>
  <c r="Q237" i="1"/>
  <c r="AD232" i="1"/>
  <c r="AB232" i="1" s="1"/>
  <c r="R232" i="1"/>
  <c r="CR232" i="1"/>
  <c r="CS232" i="1"/>
  <c r="V230" i="1"/>
  <c r="U222" i="1"/>
  <c r="W215" i="1"/>
  <c r="CT308" i="1"/>
  <c r="CQ263" i="1"/>
  <c r="CQ260" i="1"/>
  <c r="CQ257" i="1"/>
  <c r="AB253" i="1"/>
  <c r="CT251" i="1"/>
  <c r="Q250" i="1"/>
  <c r="CP250" i="1" s="1"/>
  <c r="O250" i="1" s="1"/>
  <c r="AD250" i="1"/>
  <c r="AB250" i="1" s="1"/>
  <c r="T236" i="1"/>
  <c r="AD234" i="1"/>
  <c r="AB234" i="1" s="1"/>
  <c r="R231" i="1"/>
  <c r="CS228" i="1"/>
  <c r="AD228" i="1"/>
  <c r="AB228" i="1" s="1"/>
  <c r="S225" i="1"/>
  <c r="CT225" i="1"/>
  <c r="CZ307" i="1"/>
  <c r="Y307" i="1" s="1"/>
  <c r="U245" i="1"/>
  <c r="R225" i="1"/>
  <c r="W222" i="1"/>
  <c r="CY220" i="1"/>
  <c r="X220" i="1" s="1"/>
  <c r="CZ220" i="1"/>
  <c r="Y220" i="1" s="1"/>
  <c r="CZ200" i="1"/>
  <c r="Y200" i="1" s="1"/>
  <c r="CY200" i="1"/>
  <c r="X200" i="1" s="1"/>
  <c r="CT183" i="1"/>
  <c r="S183" i="1"/>
  <c r="S254" i="1"/>
  <c r="CS243" i="1"/>
  <c r="T240" i="1"/>
  <c r="Q231" i="1"/>
  <c r="S231" i="1"/>
  <c r="S230" i="1"/>
  <c r="V226" i="1"/>
  <c r="V222" i="1"/>
  <c r="T215" i="1"/>
  <c r="R224" i="1"/>
  <c r="R220" i="1"/>
  <c r="S218" i="1"/>
  <c r="Q216" i="1"/>
  <c r="V215" i="1"/>
  <c r="R210" i="1"/>
  <c r="CR210" i="1"/>
  <c r="CS210" i="1"/>
  <c r="T209" i="1"/>
  <c r="T207" i="1"/>
  <c r="GX203" i="1"/>
  <c r="CY196" i="1"/>
  <c r="X196" i="1" s="1"/>
  <c r="CZ196" i="1"/>
  <c r="Y196" i="1" s="1"/>
  <c r="P190" i="1"/>
  <c r="CQ190" i="1"/>
  <c r="AB190" i="1"/>
  <c r="CY182" i="1"/>
  <c r="X182" i="1" s="1"/>
  <c r="CZ182" i="1"/>
  <c r="Y182" i="1" s="1"/>
  <c r="CT181" i="1"/>
  <c r="S181" i="1"/>
  <c r="CP169" i="1"/>
  <c r="O169" i="1" s="1"/>
  <c r="GA37" i="1"/>
  <c r="FQ26" i="1"/>
  <c r="EH37" i="1"/>
  <c r="AD239" i="1"/>
  <c r="AB239" i="1" s="1"/>
  <c r="AD225" i="1"/>
  <c r="AB225" i="1" s="1"/>
  <c r="AD222" i="1"/>
  <c r="AB222" i="1" s="1"/>
  <c r="Q220" i="1"/>
  <c r="CP220" i="1" s="1"/>
  <c r="O220" i="1" s="1"/>
  <c r="AD210" i="1"/>
  <c r="AB210" i="1" s="1"/>
  <c r="Q210" i="1"/>
  <c r="GX210" i="1"/>
  <c r="U210" i="1"/>
  <c r="S207" i="1"/>
  <c r="CT207" i="1"/>
  <c r="CQ201" i="1"/>
  <c r="U178" i="1"/>
  <c r="AD242" i="1"/>
  <c r="AB242" i="1" s="1"/>
  <c r="AD236" i="1"/>
  <c r="AB236" i="1" s="1"/>
  <c r="GX207" i="1"/>
  <c r="R207" i="1"/>
  <c r="CR207" i="1"/>
  <c r="CS207" i="1"/>
  <c r="S195" i="1"/>
  <c r="CT195" i="1"/>
  <c r="CQ189" i="1"/>
  <c r="P189" i="1"/>
  <c r="AB189" i="1"/>
  <c r="CP182" i="1"/>
  <c r="O182" i="1" s="1"/>
  <c r="S178" i="1"/>
  <c r="CP178" i="1" s="1"/>
  <c r="O178" i="1" s="1"/>
  <c r="CY163" i="1"/>
  <c r="X163" i="1" s="1"/>
  <c r="CZ163" i="1"/>
  <c r="Y163" i="1" s="1"/>
  <c r="CR180" i="1"/>
  <c r="Q180" i="1"/>
  <c r="CS180" i="1"/>
  <c r="R180" i="1"/>
  <c r="AD180" i="1"/>
  <c r="AB180" i="1" s="1"/>
  <c r="R170" i="1"/>
  <c r="CR170" i="1"/>
  <c r="CS170" i="1"/>
  <c r="AD170" i="1"/>
  <c r="AB170" i="1" s="1"/>
  <c r="I235" i="1"/>
  <c r="CQ226" i="1"/>
  <c r="CS219" i="1"/>
  <c r="AB217" i="1"/>
  <c r="AB214" i="1"/>
  <c r="P207" i="1"/>
  <c r="CQ207" i="1"/>
  <c r="CQ205" i="1"/>
  <c r="CY197" i="1"/>
  <c r="X197" i="1" s="1"/>
  <c r="CZ197" i="1"/>
  <c r="Y197" i="1" s="1"/>
  <c r="Q190" i="1"/>
  <c r="S190" i="1"/>
  <c r="CY187" i="1"/>
  <c r="X187" i="1" s="1"/>
  <c r="CZ187" i="1"/>
  <c r="Y187" i="1" s="1"/>
  <c r="Q181" i="1"/>
  <c r="W181" i="1"/>
  <c r="W209" i="1"/>
  <c r="Q199" i="1"/>
  <c r="CR199" i="1"/>
  <c r="GX193" i="1"/>
  <c r="P163" i="1"/>
  <c r="CQ163" i="1"/>
  <c r="AB163" i="1"/>
  <c r="CS254" i="1"/>
  <c r="CQ248" i="1"/>
  <c r="Q223" i="1"/>
  <c r="CP223" i="1" s="1"/>
  <c r="O223" i="1" s="1"/>
  <c r="AD216" i="1"/>
  <c r="AB216" i="1" s="1"/>
  <c r="P213" i="1"/>
  <c r="W206" i="1"/>
  <c r="Q201" i="1"/>
  <c r="P199" i="1"/>
  <c r="CQ199" i="1"/>
  <c r="CT186" i="1"/>
  <c r="EB69" i="1"/>
  <c r="DO86" i="1"/>
  <c r="AD241" i="1"/>
  <c r="AB241" i="1" s="1"/>
  <c r="AB221" i="1"/>
  <c r="Q219" i="1"/>
  <c r="V218" i="1"/>
  <c r="W217" i="1"/>
  <c r="AB211" i="1"/>
  <c r="P210" i="1"/>
  <c r="V204" i="1"/>
  <c r="AB199" i="1"/>
  <c r="CQ198" i="1"/>
  <c r="CP197" i="1"/>
  <c r="O197" i="1" s="1"/>
  <c r="S193" i="1"/>
  <c r="CY188" i="1"/>
  <c r="X188" i="1" s="1"/>
  <c r="CZ188" i="1"/>
  <c r="Y188" i="1" s="1"/>
  <c r="CS186" i="1"/>
  <c r="CR186" i="1"/>
  <c r="AD186" i="1"/>
  <c r="AB186" i="1" s="1"/>
  <c r="R185" i="1"/>
  <c r="CR185" i="1"/>
  <c r="CS185" i="1"/>
  <c r="P219" i="1"/>
  <c r="W213" i="1"/>
  <c r="AB208" i="1"/>
  <c r="U204" i="1"/>
  <c r="U190" i="1"/>
  <c r="CQ186" i="1"/>
  <c r="AD185" i="1"/>
  <c r="AB185" i="1" s="1"/>
  <c r="V178" i="1"/>
  <c r="S176" i="1"/>
  <c r="CT176" i="1"/>
  <c r="CR173" i="1"/>
  <c r="AD173" i="1"/>
  <c r="AB173" i="1" s="1"/>
  <c r="CS173" i="1"/>
  <c r="R173" i="1"/>
  <c r="CZ249" i="1"/>
  <c r="Y249" i="1" s="1"/>
  <c r="CS242" i="1"/>
  <c r="CR239" i="1"/>
  <c r="CS236" i="1"/>
  <c r="CT233" i="1"/>
  <c r="CQ228" i="1"/>
  <c r="CR225" i="1"/>
  <c r="CR222" i="1"/>
  <c r="CS218" i="1"/>
  <c r="R218" i="1"/>
  <c r="CT217" i="1"/>
  <c r="S204" i="1"/>
  <c r="P193" i="1"/>
  <c r="CQ193" i="1"/>
  <c r="R184" i="1"/>
  <c r="CR184" i="1"/>
  <c r="AD184" i="1"/>
  <c r="AB184" i="1" s="1"/>
  <c r="CR183" i="1"/>
  <c r="CS183" i="1"/>
  <c r="R183" i="1"/>
  <c r="AD183" i="1"/>
  <c r="AB183" i="1" s="1"/>
  <c r="CR236" i="1"/>
  <c r="CS233" i="1"/>
  <c r="CZ232" i="1"/>
  <c r="Y232" i="1" s="1"/>
  <c r="CQ222" i="1"/>
  <c r="R215" i="1"/>
  <c r="CT214" i="1"/>
  <c r="T213" i="1"/>
  <c r="CR204" i="1"/>
  <c r="CS204" i="1"/>
  <c r="P202" i="1"/>
  <c r="CQ202" i="1"/>
  <c r="P179" i="1"/>
  <c r="CQ179" i="1"/>
  <c r="CZ177" i="1"/>
  <c r="Y177" i="1" s="1"/>
  <c r="CY177" i="1"/>
  <c r="X177" i="1" s="1"/>
  <c r="P176" i="1"/>
  <c r="CQ176" i="1"/>
  <c r="AB176" i="1"/>
  <c r="CY73" i="1"/>
  <c r="X73" i="1" s="1"/>
  <c r="Q84" i="6" s="1"/>
  <c r="I88" i="6" s="1"/>
  <c r="CZ73" i="1"/>
  <c r="Y73" i="1" s="1"/>
  <c r="S84" i="6" s="1"/>
  <c r="I89" i="6" s="1"/>
  <c r="P222" i="1"/>
  <c r="CP222" i="1" s="1"/>
  <c r="O222" i="1" s="1"/>
  <c r="AB209" i="1"/>
  <c r="W207" i="1"/>
  <c r="AD204" i="1"/>
  <c r="AB204" i="1" s="1"/>
  <c r="AB202" i="1"/>
  <c r="AB196" i="1"/>
  <c r="P188" i="1"/>
  <c r="I192" i="1"/>
  <c r="Q185" i="1"/>
  <c r="AB179" i="1"/>
  <c r="P204" i="1"/>
  <c r="W203" i="1"/>
  <c r="Q198" i="1"/>
  <c r="CR198" i="1"/>
  <c r="CS198" i="1"/>
  <c r="AD198" i="1"/>
  <c r="W195" i="1"/>
  <c r="CR192" i="1"/>
  <c r="W189" i="1"/>
  <c r="P183" i="1"/>
  <c r="Q183" i="1"/>
  <c r="CP214" i="1"/>
  <c r="O214" i="1" s="1"/>
  <c r="CY212" i="1"/>
  <c r="X212" i="1" s="1"/>
  <c r="CZ212" i="1"/>
  <c r="Y212" i="1" s="1"/>
  <c r="V195" i="1"/>
  <c r="AD192" i="1"/>
  <c r="AB192" i="1" s="1"/>
  <c r="V189" i="1"/>
  <c r="Q184" i="1"/>
  <c r="I186" i="1"/>
  <c r="S186" i="1" s="1"/>
  <c r="Q177" i="1"/>
  <c r="CP177" i="1" s="1"/>
  <c r="O177" i="1" s="1"/>
  <c r="R177" i="1"/>
  <c r="CS216" i="1"/>
  <c r="S216" i="1"/>
  <c r="R204" i="1"/>
  <c r="AB198" i="1"/>
  <c r="GX190" i="1"/>
  <c r="U189" i="1"/>
  <c r="V181" i="1"/>
  <c r="CY169" i="1"/>
  <c r="X169" i="1" s="1"/>
  <c r="CZ169" i="1"/>
  <c r="Y169" i="1" s="1"/>
  <c r="AB167" i="1"/>
  <c r="EG69" i="1"/>
  <c r="P90" i="1"/>
  <c r="FR69" i="1"/>
  <c r="EI86" i="1"/>
  <c r="CY80" i="1"/>
  <c r="X80" i="1" s="1"/>
  <c r="R116" i="6" s="1"/>
  <c r="K121" i="6" s="1"/>
  <c r="CZ80" i="1"/>
  <c r="Y80" i="1" s="1"/>
  <c r="T116" i="6" s="1"/>
  <c r="K122" i="6" s="1"/>
  <c r="S179" i="1"/>
  <c r="CT179" i="1"/>
  <c r="P174" i="1"/>
  <c r="CP174" i="1" s="1"/>
  <c r="O174" i="1" s="1"/>
  <c r="AB172" i="1"/>
  <c r="P172" i="1"/>
  <c r="S170" i="1"/>
  <c r="CT170" i="1"/>
  <c r="R165" i="1"/>
  <c r="CR165" i="1"/>
  <c r="CS165" i="1"/>
  <c r="P81" i="1"/>
  <c r="CP81" i="1" s="1"/>
  <c r="O81" i="1" s="1"/>
  <c r="CQ81" i="1"/>
  <c r="AB81" i="1"/>
  <c r="R189" i="1"/>
  <c r="R176" i="1"/>
  <c r="CR176" i="1"/>
  <c r="P165" i="1"/>
  <c r="CQ165" i="1"/>
  <c r="AB165" i="1"/>
  <c r="S173" i="1"/>
  <c r="CT173" i="1"/>
  <c r="CR205" i="1"/>
  <c r="CR202" i="1"/>
  <c r="R181" i="1"/>
  <c r="CS181" i="1"/>
  <c r="GX177" i="1"/>
  <c r="CM69" i="1"/>
  <c r="BD86" i="1"/>
  <c r="DY86" i="1"/>
  <c r="U86" i="1"/>
  <c r="AH69" i="1"/>
  <c r="P208" i="1"/>
  <c r="R202" i="1"/>
  <c r="P196" i="1"/>
  <c r="P187" i="1"/>
  <c r="P184" i="1"/>
  <c r="CQ184" i="1"/>
  <c r="CR168" i="1"/>
  <c r="CS168" i="1"/>
  <c r="Q165" i="1"/>
  <c r="CL69" i="1"/>
  <c r="BC86" i="1"/>
  <c r="BC116" i="1" s="1"/>
  <c r="GB86" i="1"/>
  <c r="AP26" i="1"/>
  <c r="F46" i="1"/>
  <c r="Q202" i="1"/>
  <c r="P181" i="1"/>
  <c r="CQ181" i="1"/>
  <c r="AB181" i="1"/>
  <c r="GX174" i="1"/>
  <c r="AD168" i="1"/>
  <c r="AB168" i="1" s="1"/>
  <c r="CY83" i="1"/>
  <c r="X83" i="1" s="1"/>
  <c r="Q137" i="6" s="1"/>
  <c r="I141" i="6" s="1"/>
  <c r="CZ83" i="1"/>
  <c r="Y83" i="1" s="1"/>
  <c r="S137" i="6" s="1"/>
  <c r="I142" i="6" s="1"/>
  <c r="AG86" i="1"/>
  <c r="S180" i="1"/>
  <c r="W178" i="1"/>
  <c r="Q176" i="1"/>
  <c r="Q170" i="1"/>
  <c r="CZ82" i="1"/>
  <c r="Y82" i="1" s="1"/>
  <c r="T127" i="6" s="1"/>
  <c r="K132" i="6" s="1"/>
  <c r="CY82" i="1"/>
  <c r="X82" i="1" s="1"/>
  <c r="R127" i="6" s="1"/>
  <c r="K131" i="6" s="1"/>
  <c r="P135" i="6" s="1"/>
  <c r="CY75" i="1"/>
  <c r="X75" i="1" s="1"/>
  <c r="Q94" i="6" s="1"/>
  <c r="I99" i="6" s="1"/>
  <c r="CZ75" i="1"/>
  <c r="Y75" i="1" s="1"/>
  <c r="S94" i="6" s="1"/>
  <c r="I100" i="6" s="1"/>
  <c r="CT204" i="1"/>
  <c r="CT198" i="1"/>
  <c r="CS195" i="1"/>
  <c r="FV69" i="1"/>
  <c r="EM86" i="1"/>
  <c r="I205" i="1"/>
  <c r="R205" i="1" s="1"/>
  <c r="CR195" i="1"/>
  <c r="AD174" i="1"/>
  <c r="AB174" i="1" s="1"/>
  <c r="R174" i="1"/>
  <c r="CS174" i="1"/>
  <c r="CQ172" i="1"/>
  <c r="CZ165" i="1"/>
  <c r="Y165" i="1" s="1"/>
  <c r="DZ86" i="1"/>
  <c r="CQ195" i="1"/>
  <c r="CT192" i="1"/>
  <c r="CT185" i="1"/>
  <c r="T178" i="1"/>
  <c r="S171" i="1"/>
  <c r="CT171" i="1"/>
  <c r="V167" i="1"/>
  <c r="V165" i="1"/>
  <c r="U164" i="1"/>
  <c r="EA86" i="1"/>
  <c r="U167" i="1"/>
  <c r="CT165" i="1"/>
  <c r="CR189" i="1"/>
  <c r="GX178" i="1"/>
  <c r="R178" i="1"/>
  <c r="CS176" i="1"/>
  <c r="Q173" i="1"/>
  <c r="S164" i="1"/>
  <c r="AI26" i="1"/>
  <c r="V37" i="1"/>
  <c r="CQ185" i="1"/>
  <c r="CQ178" i="1"/>
  <c r="AB175" i="1"/>
  <c r="P171" i="1"/>
  <c r="CQ171" i="1"/>
  <c r="S167" i="1"/>
  <c r="R164" i="1"/>
  <c r="EU69" i="1"/>
  <c r="P102" i="1"/>
  <c r="S77" i="1"/>
  <c r="I107" i="6" s="1"/>
  <c r="CT77" i="1"/>
  <c r="Q168" i="1"/>
  <c r="CP82" i="1"/>
  <c r="O82" i="1" s="1"/>
  <c r="GM82" i="1" s="1"/>
  <c r="GO82" i="1" s="1"/>
  <c r="R77" i="1"/>
  <c r="CR77" i="1"/>
  <c r="CS77" i="1"/>
  <c r="AD77" i="1"/>
  <c r="CR80" i="1"/>
  <c r="CS80" i="1"/>
  <c r="ET37" i="1"/>
  <c r="GC26" i="1"/>
  <c r="F41" i="1"/>
  <c r="AO26" i="1"/>
  <c r="GB37" i="1"/>
  <c r="AG37" i="1"/>
  <c r="AD80" i="1"/>
  <c r="AB80" i="1" s="1"/>
  <c r="AB77" i="1"/>
  <c r="CQ77" i="1"/>
  <c r="AB34" i="1"/>
  <c r="P34" i="1"/>
  <c r="CQ34" i="1"/>
  <c r="CY28" i="1"/>
  <c r="X28" i="1" s="1"/>
  <c r="Q30" i="6" s="1"/>
  <c r="I34" i="6" s="1"/>
  <c r="CZ28" i="1"/>
  <c r="Y28" i="1" s="1"/>
  <c r="CC26" i="1"/>
  <c r="AP86" i="1"/>
  <c r="FU26" i="1"/>
  <c r="EL37" i="1"/>
  <c r="FV26" i="1"/>
  <c r="EM37" i="1"/>
  <c r="CR166" i="1"/>
  <c r="FP69" i="1"/>
  <c r="FY86" i="1"/>
  <c r="P84" i="1"/>
  <c r="AF37" i="1"/>
  <c r="AD178" i="1"/>
  <c r="AB178" i="1" s="1"/>
  <c r="CQ166" i="1"/>
  <c r="R166" i="1"/>
  <c r="CT163" i="1"/>
  <c r="EV69" i="1"/>
  <c r="P111" i="1"/>
  <c r="CD69" i="1"/>
  <c r="AU86" i="1"/>
  <c r="CB86" i="1"/>
  <c r="P77" i="1"/>
  <c r="CY74" i="1"/>
  <c r="X74" i="1" s="1"/>
  <c r="R84" i="6" s="1"/>
  <c r="K88" i="6" s="1"/>
  <c r="CZ74" i="1"/>
  <c r="Y74" i="1" s="1"/>
  <c r="T84" i="6" s="1"/>
  <c r="K89" i="6" s="1"/>
  <c r="DU37" i="1"/>
  <c r="P166" i="1"/>
  <c r="AO116" i="1"/>
  <c r="R83" i="1"/>
  <c r="CS83" i="1"/>
  <c r="Q77" i="1"/>
  <c r="I108" i="6" s="1"/>
  <c r="CY32" i="1"/>
  <c r="X32" i="1" s="1"/>
  <c r="Q51" i="6" s="1"/>
  <c r="I56" i="6" s="1"/>
  <c r="CZ32" i="1"/>
  <c r="Y32" i="1" s="1"/>
  <c r="S51" i="6" s="1"/>
  <c r="I57" i="6" s="1"/>
  <c r="EA37" i="1"/>
  <c r="Q28" i="1"/>
  <c r="I32" i="6" s="1"/>
  <c r="R28" i="1"/>
  <c r="S168" i="1"/>
  <c r="AD83" i="1"/>
  <c r="AB83" i="1" s="1"/>
  <c r="AB74" i="1"/>
  <c r="CZ34" i="1"/>
  <c r="Y34" i="1" s="1"/>
  <c r="S62" i="6" s="1"/>
  <c r="DZ37" i="1"/>
  <c r="GX28" i="1"/>
  <c r="CJ37" i="1" s="1"/>
  <c r="R80" i="1"/>
  <c r="BX69" i="1"/>
  <c r="CG86" i="1"/>
  <c r="BD26" i="1"/>
  <c r="F62" i="1"/>
  <c r="CT82" i="1"/>
  <c r="Q80" i="1"/>
  <c r="AB78" i="1"/>
  <c r="P78" i="1"/>
  <c r="W77" i="1"/>
  <c r="AJ86" i="1" s="1"/>
  <c r="CP74" i="1"/>
  <c r="O74" i="1" s="1"/>
  <c r="F53" i="1"/>
  <c r="DW37" i="1"/>
  <c r="GK31" i="1"/>
  <c r="Q84" i="1"/>
  <c r="K139" i="6" s="1"/>
  <c r="R84" i="1"/>
  <c r="CR84" i="1"/>
  <c r="CY79" i="1"/>
  <c r="X79" i="1" s="1"/>
  <c r="CZ79" i="1"/>
  <c r="Y79" i="1" s="1"/>
  <c r="S116" i="6" s="1"/>
  <c r="I122" i="6" s="1"/>
  <c r="FT86" i="1"/>
  <c r="BB37" i="1"/>
  <c r="CK26" i="1"/>
  <c r="R32" i="1"/>
  <c r="P32" i="1"/>
  <c r="Q32" i="1"/>
  <c r="I54" i="6" s="1"/>
  <c r="CS178" i="1"/>
  <c r="CQ170" i="1"/>
  <c r="CT167" i="1"/>
  <c r="BB86" i="1"/>
  <c r="AD84" i="1"/>
  <c r="AB84" i="1" s="1"/>
  <c r="CQ80" i="1"/>
  <c r="CR79" i="1"/>
  <c r="AD79" i="1"/>
  <c r="AB79" i="1" s="1"/>
  <c r="CZ78" i="1"/>
  <c r="Y78" i="1" s="1"/>
  <c r="T105" i="6" s="1"/>
  <c r="K111" i="6" s="1"/>
  <c r="Q73" i="1"/>
  <c r="R73" i="1"/>
  <c r="CS73" i="1"/>
  <c r="AD73" i="1"/>
  <c r="AB73" i="1" s="1"/>
  <c r="AB31" i="1"/>
  <c r="EB37" i="1"/>
  <c r="V77" i="1"/>
  <c r="AI86" i="1" s="1"/>
  <c r="CY71" i="1"/>
  <c r="X71" i="1" s="1"/>
  <c r="Q74" i="6" s="1"/>
  <c r="I78" i="6" s="1"/>
  <c r="CZ71" i="1"/>
  <c r="Y71" i="1" s="1"/>
  <c r="S74" i="6" s="1"/>
  <c r="I79" i="6" s="1"/>
  <c r="AX26" i="1"/>
  <c r="F44" i="1"/>
  <c r="P83" i="1"/>
  <c r="CP83" i="1" s="1"/>
  <c r="O83" i="1" s="1"/>
  <c r="CR81" i="1"/>
  <c r="R81" i="1"/>
  <c r="AD71" i="1"/>
  <c r="AB71" i="1" s="1"/>
  <c r="Q71" i="1"/>
  <c r="R71" i="1"/>
  <c r="CR71" i="1"/>
  <c r="CS71" i="1"/>
  <c r="P30" i="1"/>
  <c r="CP30" i="1" s="1"/>
  <c r="O30" i="1" s="1"/>
  <c r="CQ30" i="1"/>
  <c r="U28" i="1"/>
  <c r="F55" i="1"/>
  <c r="AT26" i="1"/>
  <c r="DL37" i="1"/>
  <c r="DY26" i="1"/>
  <c r="BY26" i="1"/>
  <c r="CT80" i="1"/>
  <c r="CS75" i="1"/>
  <c r="CR72" i="1"/>
  <c r="S72" i="1"/>
  <c r="AU37" i="1"/>
  <c r="AB28" i="1"/>
  <c r="BX26" i="1"/>
  <c r="CR75" i="1"/>
  <c r="R72" i="1"/>
  <c r="AB33" i="1"/>
  <c r="CQ75" i="1"/>
  <c r="Q72" i="1"/>
  <c r="K76" i="6" s="1"/>
  <c r="CS34" i="1"/>
  <c r="AD30" i="1"/>
  <c r="AB30" i="1" s="1"/>
  <c r="Q29" i="1"/>
  <c r="CZ76" i="1"/>
  <c r="Y76" i="1" s="1"/>
  <c r="P75" i="1"/>
  <c r="CP75" i="1" s="1"/>
  <c r="O75" i="1" s="1"/>
  <c r="EI37" i="1"/>
  <c r="AQ37" i="1"/>
  <c r="CL26" i="1"/>
  <c r="Q34" i="1"/>
  <c r="I63" i="6" s="1"/>
  <c r="CQ31" i="1"/>
  <c r="CT28" i="1"/>
  <c r="CT74" i="1"/>
  <c r="CQ71" i="1"/>
  <c r="EG37" i="1"/>
  <c r="AD32" i="1"/>
  <c r="AB32" i="1" s="1"/>
  <c r="CS28" i="1"/>
  <c r="P31" i="1"/>
  <c r="CP31" i="1" s="1"/>
  <c r="O31" i="1" s="1"/>
  <c r="CR28" i="1"/>
  <c r="CQ28" i="1"/>
  <c r="EV37" i="1"/>
  <c r="CQ33" i="1"/>
  <c r="CT30" i="1"/>
  <c r="CG26" i="1"/>
  <c r="EU37" i="1"/>
  <c r="CS30" i="1"/>
  <c r="CZ29" i="1"/>
  <c r="Y29" i="1" s="1"/>
  <c r="T30" i="6" s="1"/>
  <c r="K35" i="6" s="1"/>
  <c r="CR30" i="1"/>
  <c r="CZ31" i="1"/>
  <c r="Y31" i="1" s="1"/>
  <c r="T40" i="6" s="1"/>
  <c r="K46" i="6" s="1"/>
  <c r="T1707" i="1" l="1"/>
  <c r="AG1700" i="1"/>
  <c r="EH1862" i="1"/>
  <c r="P1841" i="1"/>
  <c r="EH1825" i="1"/>
  <c r="ES597" i="1"/>
  <c r="GB580" i="1"/>
  <c r="W1333" i="1"/>
  <c r="AJ1320" i="1"/>
  <c r="CJ69" i="1"/>
  <c r="BA86" i="1"/>
  <c r="V227" i="1"/>
  <c r="U228" i="1"/>
  <c r="CI86" i="1"/>
  <c r="DZ820" i="1"/>
  <c r="DM820" i="1" s="1"/>
  <c r="AC1245" i="1"/>
  <c r="FQ1054" i="1"/>
  <c r="CI1333" i="1"/>
  <c r="DZ1527" i="1"/>
  <c r="AC1920" i="1"/>
  <c r="DX37" i="1"/>
  <c r="GK179" i="1"/>
  <c r="CZ234" i="1"/>
  <c r="Y234" i="1" s="1"/>
  <c r="P601" i="1"/>
  <c r="GA1832" i="1"/>
  <c r="CP1515" i="1"/>
  <c r="O1515" i="1" s="1"/>
  <c r="GM1515" i="1" s="1"/>
  <c r="GN1515" i="1" s="1"/>
  <c r="GK869" i="1"/>
  <c r="K71" i="10"/>
  <c r="DZ413" i="1"/>
  <c r="AQ86" i="1"/>
  <c r="CP309" i="1"/>
  <c r="O309" i="1" s="1"/>
  <c r="CZ409" i="1"/>
  <c r="Y409" i="1" s="1"/>
  <c r="S916" i="1"/>
  <c r="CZ859" i="1"/>
  <c r="Y859" i="1" s="1"/>
  <c r="T103" i="9" s="1"/>
  <c r="H36" i="10"/>
  <c r="CI1245" i="1"/>
  <c r="GK1322" i="1"/>
  <c r="V1427" i="1"/>
  <c r="AC1574" i="1"/>
  <c r="AC1559" i="1" s="1"/>
  <c r="J117" i="13"/>
  <c r="P2012" i="1"/>
  <c r="CP175" i="1"/>
  <c r="O175" i="1" s="1"/>
  <c r="CP586" i="1"/>
  <c r="O586" i="1" s="1"/>
  <c r="GM586" i="1" s="1"/>
  <c r="GO586" i="1" s="1"/>
  <c r="T1611" i="1"/>
  <c r="V228" i="1"/>
  <c r="CY409" i="1"/>
  <c r="X409" i="1" s="1"/>
  <c r="DX413" i="1"/>
  <c r="AG820" i="1"/>
  <c r="U916" i="1"/>
  <c r="GA820" i="1"/>
  <c r="T1105" i="1"/>
  <c r="CP1061" i="1"/>
  <c r="O1061" i="1" s="1"/>
  <c r="AU1069" i="1"/>
  <c r="CD1320" i="1"/>
  <c r="O139" i="13"/>
  <c r="CZ1704" i="1"/>
  <c r="Y1704" i="1" s="1"/>
  <c r="S1611" i="1"/>
  <c r="DY1527" i="1"/>
  <c r="U97" i="13"/>
  <c r="FR445" i="1"/>
  <c r="EI452" i="1"/>
  <c r="R228" i="1"/>
  <c r="CP252" i="1"/>
  <c r="O252" i="1" s="1"/>
  <c r="EI370" i="1"/>
  <c r="AG507" i="1"/>
  <c r="P1105" i="1"/>
  <c r="EA1433" i="1"/>
  <c r="CP1199" i="1"/>
  <c r="O1199" i="1" s="1"/>
  <c r="EA1527" i="1"/>
  <c r="CP1618" i="1"/>
  <c r="O1618" i="1" s="1"/>
  <c r="I174" i="13" s="1"/>
  <c r="AU1625" i="1"/>
  <c r="F1644" i="1" s="1"/>
  <c r="K52" i="8"/>
  <c r="U118" i="12"/>
  <c r="GX1419" i="1"/>
  <c r="CY594" i="1"/>
  <c r="X594" i="1" s="1"/>
  <c r="Q95" i="8" s="1"/>
  <c r="I101" i="8" s="1"/>
  <c r="FQ1825" i="1"/>
  <c r="AO1320" i="1"/>
  <c r="F1337" i="1"/>
  <c r="AD875" i="1"/>
  <c r="S919" i="1"/>
  <c r="CZ1325" i="1"/>
  <c r="Y1325" i="1" s="1"/>
  <c r="T38" i="12" s="1"/>
  <c r="K44" i="12" s="1"/>
  <c r="AJ37" i="1"/>
  <c r="AH413" i="1"/>
  <c r="V49" i="8"/>
  <c r="K55" i="8" s="1"/>
  <c r="I97" i="8"/>
  <c r="BD629" i="1"/>
  <c r="F659" i="1"/>
  <c r="CP1422" i="1"/>
  <c r="O1422" i="1" s="1"/>
  <c r="I155" i="12" s="1"/>
  <c r="U2002" i="1"/>
  <c r="BA1832" i="1"/>
  <c r="CY234" i="1"/>
  <c r="X234" i="1" s="1"/>
  <c r="U143" i="8"/>
  <c r="EA1022" i="1"/>
  <c r="V125" i="8"/>
  <c r="GB1022" i="1"/>
  <c r="K150" i="9"/>
  <c r="R1611" i="1"/>
  <c r="U1611" i="1"/>
  <c r="V1611" i="1"/>
  <c r="CP1562" i="1"/>
  <c r="O1562" i="1" s="1"/>
  <c r="GM1562" i="1" s="1"/>
  <c r="GO1562" i="1" s="1"/>
  <c r="CP815" i="1"/>
  <c r="O815" i="1" s="1"/>
  <c r="EA820" i="1"/>
  <c r="CP719" i="1"/>
  <c r="O719" i="1" s="1"/>
  <c r="CP1116" i="1"/>
  <c r="O1116" i="1" s="1"/>
  <c r="CG1333" i="1"/>
  <c r="CP1512" i="1"/>
  <c r="O1512" i="1" s="1"/>
  <c r="GK1323" i="1"/>
  <c r="P1611" i="1"/>
  <c r="CP1611" i="1" s="1"/>
  <c r="O1611" i="1" s="1"/>
  <c r="CZ174" i="1"/>
  <c r="Y174" i="1" s="1"/>
  <c r="EB875" i="1"/>
  <c r="CJ820" i="1"/>
  <c r="DY1069" i="1"/>
  <c r="DY1054" i="1" s="1"/>
  <c r="O66" i="12"/>
  <c r="DK37" i="1"/>
  <c r="P52" i="1" s="1"/>
  <c r="DX26" i="1"/>
  <c r="AX1527" i="1"/>
  <c r="CG1508" i="1"/>
  <c r="DI675" i="1"/>
  <c r="P687" i="1" s="1"/>
  <c r="DV666" i="1"/>
  <c r="EA1700" i="1"/>
  <c r="DN1707" i="1"/>
  <c r="AI1022" i="1"/>
  <c r="AI1001" i="1" s="1"/>
  <c r="O36" i="10"/>
  <c r="CZ496" i="1"/>
  <c r="Y496" i="1" s="1"/>
  <c r="CY496" i="1"/>
  <c r="X496" i="1" s="1"/>
  <c r="CP729" i="1"/>
  <c r="O729" i="1" s="1"/>
  <c r="CP28" i="1"/>
  <c r="O28" i="1" s="1"/>
  <c r="P186" i="1"/>
  <c r="CP310" i="1"/>
  <c r="O310" i="1" s="1"/>
  <c r="DV323" i="1"/>
  <c r="DI323" i="1" s="1"/>
  <c r="AJ323" i="1"/>
  <c r="CP313" i="1"/>
  <c r="O313" i="1" s="1"/>
  <c r="V489" i="1"/>
  <c r="EA507" i="1" s="1"/>
  <c r="CP670" i="1"/>
  <c r="O670" i="1" s="1"/>
  <c r="CP728" i="1"/>
  <c r="O728" i="1" s="1"/>
  <c r="GM869" i="1"/>
  <c r="GO869" i="1" s="1"/>
  <c r="V1106" i="1"/>
  <c r="GB1433" i="1"/>
  <c r="ES1433" i="1" s="1"/>
  <c r="DX1245" i="1"/>
  <c r="CP1830" i="1"/>
  <c r="O1830" i="1" s="1"/>
  <c r="GM1621" i="1"/>
  <c r="GN1621" i="1" s="1"/>
  <c r="O66" i="13"/>
  <c r="CP1907" i="1"/>
  <c r="O1907" i="1" s="1"/>
  <c r="H35" i="18"/>
  <c r="CP1912" i="1"/>
  <c r="O1912" i="1" s="1"/>
  <c r="U185" i="1"/>
  <c r="W185" i="1"/>
  <c r="V237" i="1"/>
  <c r="S185" i="1"/>
  <c r="P156" i="9"/>
  <c r="AI875" i="1"/>
  <c r="GX1430" i="1"/>
  <c r="CJ1433" i="1" s="1"/>
  <c r="CP1917" i="1"/>
  <c r="O1917" i="1" s="1"/>
  <c r="CP1741" i="1"/>
  <c r="O1741" i="1" s="1"/>
  <c r="CZ251" i="1"/>
  <c r="Y251" i="1" s="1"/>
  <c r="CY251" i="1"/>
  <c r="X251" i="1" s="1"/>
  <c r="DL445" i="1"/>
  <c r="P473" i="1"/>
  <c r="AO580" i="1"/>
  <c r="F601" i="1"/>
  <c r="BB1101" i="1"/>
  <c r="F1133" i="1"/>
  <c r="AC370" i="1"/>
  <c r="CJ1022" i="1"/>
  <c r="CJ1001" i="1" s="1"/>
  <c r="W1114" i="1"/>
  <c r="W1427" i="1"/>
  <c r="GX1619" i="1"/>
  <c r="S1619" i="1"/>
  <c r="CY1619" i="1" s="1"/>
  <c r="X1619" i="1" s="1"/>
  <c r="R174" i="13" s="1"/>
  <c r="CP1910" i="1"/>
  <c r="O1910" i="1" s="1"/>
  <c r="GB323" i="1"/>
  <c r="P1109" i="1"/>
  <c r="GK364" i="1"/>
  <c r="CZ673" i="1"/>
  <c r="Y673" i="1" s="1"/>
  <c r="T128" i="8" s="1"/>
  <c r="CY673" i="1"/>
  <c r="X673" i="1" s="1"/>
  <c r="R128" i="8" s="1"/>
  <c r="BC402" i="1"/>
  <c r="F429" i="1"/>
  <c r="I192" i="9"/>
  <c r="CZ913" i="1"/>
  <c r="Y913" i="1" s="1"/>
  <c r="S190" i="9" s="1"/>
  <c r="CY913" i="1"/>
  <c r="X913" i="1" s="1"/>
  <c r="Q190" i="9" s="1"/>
  <c r="ET2114" i="1"/>
  <c r="P2097" i="1"/>
  <c r="CY1423" i="1"/>
  <c r="X1423" i="1" s="1"/>
  <c r="R155" i="12" s="1"/>
  <c r="K156" i="12" s="1"/>
  <c r="CZ1423" i="1"/>
  <c r="Y1423" i="1" s="1"/>
  <c r="T155" i="12" s="1"/>
  <c r="K157" i="12" s="1"/>
  <c r="CP204" i="1"/>
  <c r="O204" i="1" s="1"/>
  <c r="CP77" i="1"/>
  <c r="O77" i="1" s="1"/>
  <c r="W268" i="1"/>
  <c r="GX368" i="1"/>
  <c r="GB370" i="1" s="1"/>
  <c r="AD452" i="1"/>
  <c r="GX489" i="1"/>
  <c r="GB507" i="1" s="1"/>
  <c r="CP811" i="1"/>
  <c r="O811" i="1" s="1"/>
  <c r="CP1011" i="1"/>
  <c r="O1011" i="1" s="1"/>
  <c r="EB1433" i="1"/>
  <c r="EB1414" i="1" s="1"/>
  <c r="CP1326" i="1"/>
  <c r="O1326" i="1" s="1"/>
  <c r="W1615" i="1"/>
  <c r="R1615" i="1"/>
  <c r="CP1566" i="1"/>
  <c r="O1566" i="1" s="1"/>
  <c r="CP35" i="1"/>
  <c r="O35" i="1" s="1"/>
  <c r="V203" i="1"/>
  <c r="S237" i="1"/>
  <c r="CP237" i="1" s="1"/>
  <c r="O237" i="1" s="1"/>
  <c r="DZ1022" i="1"/>
  <c r="DM1022" i="1" s="1"/>
  <c r="K186" i="9"/>
  <c r="S1419" i="1"/>
  <c r="CP1419" i="1" s="1"/>
  <c r="O1419" i="1" s="1"/>
  <c r="K53" i="6"/>
  <c r="CZ33" i="1"/>
  <c r="Y33" i="1" s="1"/>
  <c r="T51" i="6" s="1"/>
  <c r="K57" i="6" s="1"/>
  <c r="DN1245" i="1"/>
  <c r="DN1234" i="1" s="1"/>
  <c r="EA1234" i="1"/>
  <c r="CP1019" i="1"/>
  <c r="O1019" i="1" s="1"/>
  <c r="I100" i="10"/>
  <c r="GK1745" i="1"/>
  <c r="GM1745" i="1" s="1"/>
  <c r="GO1745" i="1" s="1"/>
  <c r="U65" i="14"/>
  <c r="GK84" i="1"/>
  <c r="V137" i="6"/>
  <c r="K143" i="6" s="1"/>
  <c r="P145" i="6" s="1"/>
  <c r="K140" i="6"/>
  <c r="U74" i="6"/>
  <c r="I80" i="6" s="1"/>
  <c r="I77" i="6"/>
  <c r="GK77" i="1"/>
  <c r="I109" i="6"/>
  <c r="U105" i="6"/>
  <c r="I112" i="6" s="1"/>
  <c r="GA86" i="1"/>
  <c r="CP208" i="1"/>
  <c r="O208" i="1" s="1"/>
  <c r="GM208" i="1" s="1"/>
  <c r="GN208" i="1" s="1"/>
  <c r="GK204" i="1"/>
  <c r="AF86" i="1"/>
  <c r="S86" i="1" s="1"/>
  <c r="GK220" i="1"/>
  <c r="S260" i="1"/>
  <c r="GK314" i="1"/>
  <c r="FU666" i="1"/>
  <c r="ER370" i="1"/>
  <c r="GA355" i="1"/>
  <c r="BB907" i="1"/>
  <c r="F939" i="1"/>
  <c r="I32" i="12"/>
  <c r="AF1333" i="1"/>
  <c r="AF1320" i="1" s="1"/>
  <c r="CY1322" i="1"/>
  <c r="X1322" i="1" s="1"/>
  <c r="Q30" i="12" s="1"/>
  <c r="I33" i="12" s="1"/>
  <c r="J66" i="9"/>
  <c r="P66" i="9"/>
  <c r="CP171" i="1"/>
  <c r="O171" i="1" s="1"/>
  <c r="GK183" i="1"/>
  <c r="GM220" i="1"/>
  <c r="GN220" i="1" s="1"/>
  <c r="GK265" i="1"/>
  <c r="GK718" i="1"/>
  <c r="GM718" i="1" s="1"/>
  <c r="GN718" i="1" s="1"/>
  <c r="V149" i="8"/>
  <c r="I33" i="6"/>
  <c r="U30" i="6"/>
  <c r="I36" i="6" s="1"/>
  <c r="AC86" i="1"/>
  <c r="CF86" i="1" s="1"/>
  <c r="CP71" i="1"/>
  <c r="O71" i="1" s="1"/>
  <c r="I76" i="6"/>
  <c r="J92" i="6"/>
  <c r="P92" i="6"/>
  <c r="S30" i="6"/>
  <c r="I35" i="6" s="1"/>
  <c r="EH86" i="1"/>
  <c r="GK224" i="1"/>
  <c r="CP721" i="1"/>
  <c r="O721" i="1" s="1"/>
  <c r="I155" i="8"/>
  <c r="CZ202" i="1"/>
  <c r="Y202" i="1" s="1"/>
  <c r="CY202" i="1"/>
  <c r="X202" i="1" s="1"/>
  <c r="CY866" i="1"/>
  <c r="X866" i="1" s="1"/>
  <c r="Q134" i="9" s="1"/>
  <c r="I140" i="9" s="1"/>
  <c r="I136" i="9"/>
  <c r="CZ866" i="1"/>
  <c r="Y866" i="1" s="1"/>
  <c r="S134" i="9" s="1"/>
  <c r="I141" i="9" s="1"/>
  <c r="GK593" i="1"/>
  <c r="K87" i="8"/>
  <c r="V83" i="8"/>
  <c r="K91" i="8" s="1"/>
  <c r="CP84" i="1"/>
  <c r="O84" i="1" s="1"/>
  <c r="CP168" i="1"/>
  <c r="O168" i="1" s="1"/>
  <c r="GM200" i="1"/>
  <c r="GN200" i="1" s="1"/>
  <c r="GK263" i="1"/>
  <c r="GM263" i="1" s="1"/>
  <c r="GN263" i="1" s="1"/>
  <c r="GK320" i="1"/>
  <c r="CP502" i="1"/>
  <c r="O502" i="1" s="1"/>
  <c r="CP858" i="1"/>
  <c r="O858" i="1" s="1"/>
  <c r="I103" i="9"/>
  <c r="EA1905" i="1"/>
  <c r="DN1920" i="1"/>
  <c r="K32" i="13"/>
  <c r="CY1511" i="1"/>
  <c r="X1511" i="1" s="1"/>
  <c r="R30" i="13" s="1"/>
  <c r="K33" i="13" s="1"/>
  <c r="CZ1511" i="1"/>
  <c r="Y1511" i="1" s="1"/>
  <c r="T30" i="13" s="1"/>
  <c r="K34" i="13" s="1"/>
  <c r="DI629" i="1"/>
  <c r="P646" i="1"/>
  <c r="GK81" i="1"/>
  <c r="I130" i="6"/>
  <c r="U127" i="6"/>
  <c r="I133" i="6" s="1"/>
  <c r="GK73" i="1"/>
  <c r="U84" i="6"/>
  <c r="I90" i="6" s="1"/>
  <c r="I87" i="6"/>
  <c r="CP32" i="1"/>
  <c r="O32" i="1" s="1"/>
  <c r="GK80" i="1"/>
  <c r="V116" i="6"/>
  <c r="K123" i="6" s="1"/>
  <c r="K120" i="6"/>
  <c r="GK177" i="1"/>
  <c r="GM177" i="1" s="1"/>
  <c r="GN177" i="1" s="1"/>
  <c r="GK184" i="1"/>
  <c r="GK228" i="1"/>
  <c r="U178" i="9"/>
  <c r="I182" i="9"/>
  <c r="GK1622" i="1"/>
  <c r="U184" i="13"/>
  <c r="EC2084" i="1"/>
  <c r="DP2084" i="1" s="1"/>
  <c r="R30" i="18"/>
  <c r="K32" i="18" s="1"/>
  <c r="K51" i="10"/>
  <c r="CP1008" i="1"/>
  <c r="O1008" i="1" s="1"/>
  <c r="CY1008" i="1"/>
  <c r="X1008" i="1" s="1"/>
  <c r="R49" i="10" s="1"/>
  <c r="K54" i="10" s="1"/>
  <c r="CZ1008" i="1"/>
  <c r="Y1008" i="1" s="1"/>
  <c r="T49" i="10" s="1"/>
  <c r="K55" i="10" s="1"/>
  <c r="DI1202" i="1"/>
  <c r="DV1195" i="1"/>
  <c r="GK1418" i="1"/>
  <c r="U144" i="12"/>
  <c r="DV37" i="1"/>
  <c r="DI37" i="1" s="1"/>
  <c r="K32" i="6"/>
  <c r="GK205" i="1"/>
  <c r="CP1375" i="1"/>
  <c r="O1375" i="1" s="1"/>
  <c r="I118" i="12"/>
  <c r="H66" i="6"/>
  <c r="O66" i="6"/>
  <c r="GK32" i="1"/>
  <c r="I55" i="6"/>
  <c r="U51" i="6"/>
  <c r="I58" i="6" s="1"/>
  <c r="O60" i="6" s="1"/>
  <c r="S192" i="1"/>
  <c r="V192" i="1"/>
  <c r="GK215" i="1"/>
  <c r="U192" i="1"/>
  <c r="GK170" i="1"/>
  <c r="CP224" i="1"/>
  <c r="O224" i="1" s="1"/>
  <c r="CP240" i="1"/>
  <c r="O240" i="1" s="1"/>
  <c r="GX258" i="1"/>
  <c r="U258" i="1"/>
  <c r="CP317" i="1"/>
  <c r="O317" i="1" s="1"/>
  <c r="GK490" i="1"/>
  <c r="GK818" i="1"/>
  <c r="K71" i="9"/>
  <c r="V68" i="9"/>
  <c r="K72" i="9" s="1"/>
  <c r="P73" i="9" s="1"/>
  <c r="DY1022" i="1"/>
  <c r="R122" i="9"/>
  <c r="K128" i="9" s="1"/>
  <c r="DV1574" i="1"/>
  <c r="CP1568" i="1"/>
  <c r="O1568" i="1" s="1"/>
  <c r="CP73" i="1"/>
  <c r="O73" i="1" s="1"/>
  <c r="GM73" i="1" s="1"/>
  <c r="GO73" i="1" s="1"/>
  <c r="I86" i="6"/>
  <c r="O103" i="6"/>
  <c r="Q186" i="1"/>
  <c r="W186" i="1"/>
  <c r="CP188" i="1"/>
  <c r="O188" i="1" s="1"/>
  <c r="GK921" i="1"/>
  <c r="GM921" i="1" s="1"/>
  <c r="GN921" i="1" s="1"/>
  <c r="U208" i="9"/>
  <c r="GK1374" i="1"/>
  <c r="V106" i="12"/>
  <c r="K114" i="12" s="1"/>
  <c r="K110" i="12"/>
  <c r="GM1379" i="1"/>
  <c r="GN1379" i="1" s="1"/>
  <c r="Q132" i="12"/>
  <c r="GK1523" i="1"/>
  <c r="V86" i="13"/>
  <c r="K93" i="13" s="1"/>
  <c r="K90" i="13"/>
  <c r="I128" i="6"/>
  <c r="CZ81" i="1"/>
  <c r="Y81" i="1" s="1"/>
  <c r="S127" i="6" s="1"/>
  <c r="I132" i="6" s="1"/>
  <c r="CY81" i="1"/>
  <c r="X81" i="1" s="1"/>
  <c r="Q127" i="6" s="1"/>
  <c r="I131" i="6" s="1"/>
  <c r="AH402" i="1"/>
  <c r="U413" i="1"/>
  <c r="U402" i="1" s="1"/>
  <c r="AP875" i="1"/>
  <c r="BY852" i="1"/>
  <c r="CI875" i="1"/>
  <c r="CI852" i="1" s="1"/>
  <c r="EU302" i="1"/>
  <c r="P339" i="1"/>
  <c r="CJ445" i="1"/>
  <c r="BA452" i="1"/>
  <c r="V74" i="6"/>
  <c r="K80" i="6" s="1"/>
  <c r="K77" i="6"/>
  <c r="W192" i="1"/>
  <c r="ED634" i="1"/>
  <c r="ED629" i="1" s="1"/>
  <c r="T113" i="8"/>
  <c r="CP711" i="1"/>
  <c r="O711" i="1" s="1"/>
  <c r="GK1009" i="1"/>
  <c r="U60" i="10"/>
  <c r="H103" i="6"/>
  <c r="Q236" i="1"/>
  <c r="P236" i="1"/>
  <c r="W236" i="1"/>
  <c r="R236" i="1"/>
  <c r="U236" i="1"/>
  <c r="GX236" i="1"/>
  <c r="S236" i="1"/>
  <c r="FV161" i="1"/>
  <c r="EM270" i="1"/>
  <c r="P289" i="1" s="1"/>
  <c r="I139" i="10"/>
  <c r="AC1069" i="1"/>
  <c r="K54" i="14"/>
  <c r="V51" i="14"/>
  <c r="K58" i="14" s="1"/>
  <c r="DW1750" i="1"/>
  <c r="GK1742" i="1"/>
  <c r="GK1423" i="1"/>
  <c r="V155" i="12"/>
  <c r="K158" i="12" s="1"/>
  <c r="AQ445" i="1"/>
  <c r="F462" i="1"/>
  <c r="AH37" i="1"/>
  <c r="I37" i="6"/>
  <c r="CP78" i="1"/>
  <c r="O78" i="1" s="1"/>
  <c r="DU86" i="1"/>
  <c r="FX86" i="1" s="1"/>
  <c r="CP246" i="1"/>
  <c r="O246" i="1" s="1"/>
  <c r="GK406" i="1"/>
  <c r="I73" i="8"/>
  <c r="CP590" i="1"/>
  <c r="O590" i="1" s="1"/>
  <c r="U81" i="9"/>
  <c r="I88" i="9" s="1"/>
  <c r="O90" i="9" s="1"/>
  <c r="I85" i="9"/>
  <c r="AJ1700" i="1"/>
  <c r="W1707" i="1"/>
  <c r="GK202" i="1"/>
  <c r="J145" i="6"/>
  <c r="CP167" i="1"/>
  <c r="O167" i="1" s="1"/>
  <c r="GK178" i="1"/>
  <c r="CP170" i="1"/>
  <c r="O170" i="1" s="1"/>
  <c r="CP187" i="1"/>
  <c r="O187" i="1" s="1"/>
  <c r="GK181" i="1"/>
  <c r="GK176" i="1"/>
  <c r="GK311" i="1"/>
  <c r="V235" i="1"/>
  <c r="CP864" i="1"/>
  <c r="O864" i="1" s="1"/>
  <c r="I127" i="9"/>
  <c r="GK719" i="1"/>
  <c r="GM719" i="1" s="1"/>
  <c r="GO719" i="1" s="1"/>
  <c r="U152" i="8"/>
  <c r="K32" i="12"/>
  <c r="CP1323" i="1"/>
  <c r="O1323" i="1" s="1"/>
  <c r="U221" i="1"/>
  <c r="Q221" i="1"/>
  <c r="GX221" i="1"/>
  <c r="T221" i="1"/>
  <c r="V221" i="1"/>
  <c r="W221" i="1"/>
  <c r="R221" i="1"/>
  <c r="P221" i="1"/>
  <c r="GX488" i="1"/>
  <c r="CJ507" i="1" s="1"/>
  <c r="R488" i="1"/>
  <c r="W488" i="1"/>
  <c r="AJ507" i="1" s="1"/>
  <c r="Q488" i="1"/>
  <c r="AD507" i="1" s="1"/>
  <c r="S488" i="1"/>
  <c r="CZ488" i="1" s="1"/>
  <c r="Y488" i="1" s="1"/>
  <c r="U488" i="1"/>
  <c r="AH507" i="1" s="1"/>
  <c r="AH484" i="1" s="1"/>
  <c r="V488" i="1"/>
  <c r="AI507" i="1" s="1"/>
  <c r="DO875" i="1"/>
  <c r="DO852" i="1" s="1"/>
  <c r="EB852" i="1"/>
  <c r="CB580" i="1"/>
  <c r="AS597" i="1"/>
  <c r="I60" i="11"/>
  <c r="AH1245" i="1"/>
  <c r="T1832" i="1"/>
  <c r="AG1825" i="1"/>
  <c r="CZ716" i="1"/>
  <c r="Y716" i="1" s="1"/>
  <c r="T146" i="8" s="1"/>
  <c r="CY716" i="1"/>
  <c r="X716" i="1" s="1"/>
  <c r="R146" i="8" s="1"/>
  <c r="CP716" i="1"/>
  <c r="O716" i="1" s="1"/>
  <c r="GK1370" i="1"/>
  <c r="K96" i="12"/>
  <c r="V92" i="12"/>
  <c r="K99" i="12" s="1"/>
  <c r="EU807" i="1"/>
  <c r="P836" i="1"/>
  <c r="DY1739" i="1"/>
  <c r="DL1750" i="1"/>
  <c r="CP494" i="1"/>
  <c r="O494" i="1" s="1"/>
  <c r="GM76" i="1"/>
  <c r="GO76" i="1" s="1"/>
  <c r="T94" i="6"/>
  <c r="K100" i="6" s="1"/>
  <c r="P103" i="6" s="1"/>
  <c r="CP72" i="1"/>
  <c r="O72" i="1" s="1"/>
  <c r="K75" i="6"/>
  <c r="GM79" i="1"/>
  <c r="GO79" i="1" s="1"/>
  <c r="Q116" i="6"/>
  <c r="I121" i="6" s="1"/>
  <c r="CP80" i="1"/>
  <c r="O80" i="1" s="1"/>
  <c r="K119" i="6"/>
  <c r="GK166" i="1"/>
  <c r="S205" i="1"/>
  <c r="CY205" i="1" s="1"/>
  <c r="X205" i="1" s="1"/>
  <c r="CP196" i="1"/>
  <c r="O196" i="1" s="1"/>
  <c r="GK189" i="1"/>
  <c r="CP198" i="1"/>
  <c r="O198" i="1" s="1"/>
  <c r="GM198" i="1" s="1"/>
  <c r="GN198" i="1" s="1"/>
  <c r="GK218" i="1"/>
  <c r="GK207" i="1"/>
  <c r="GX228" i="1"/>
  <c r="P228" i="1"/>
  <c r="GK717" i="1"/>
  <c r="U149" i="8"/>
  <c r="GK243" i="1"/>
  <c r="GK239" i="1"/>
  <c r="CP244" i="1"/>
  <c r="O244" i="1" s="1"/>
  <c r="CP242" i="1"/>
  <c r="O242" i="1" s="1"/>
  <c r="GM242" i="1" s="1"/>
  <c r="GN242" i="1" s="1"/>
  <c r="DY323" i="1"/>
  <c r="DY302" i="1" s="1"/>
  <c r="CP314" i="1"/>
  <c r="O314" i="1" s="1"/>
  <c r="EA323" i="1"/>
  <c r="GK367" i="1"/>
  <c r="GK203" i="1"/>
  <c r="CP311" i="1"/>
  <c r="O311" i="1" s="1"/>
  <c r="U262" i="1"/>
  <c r="GK217" i="1"/>
  <c r="CP366" i="1"/>
  <c r="O366" i="1" s="1"/>
  <c r="CP493" i="1"/>
  <c r="O493" i="1" s="1"/>
  <c r="GK493" i="1"/>
  <c r="CP486" i="1"/>
  <c r="O486" i="1" s="1"/>
  <c r="GK727" i="1"/>
  <c r="U164" i="8"/>
  <c r="EC634" i="1"/>
  <c r="EC629" i="1" s="1"/>
  <c r="R113" i="8"/>
  <c r="GK721" i="1"/>
  <c r="GM721" i="1" s="1"/>
  <c r="GO721" i="1" s="1"/>
  <c r="U155" i="8"/>
  <c r="CP725" i="1"/>
  <c r="O725" i="1" s="1"/>
  <c r="I161" i="8"/>
  <c r="GK817" i="1"/>
  <c r="I71" i="9"/>
  <c r="U68" i="9"/>
  <c r="I72" i="9" s="1"/>
  <c r="GK856" i="1"/>
  <c r="U92" i="9"/>
  <c r="I99" i="9" s="1"/>
  <c r="I96" i="9"/>
  <c r="GK1015" i="1"/>
  <c r="I90" i="10"/>
  <c r="U86" i="10"/>
  <c r="I93" i="10" s="1"/>
  <c r="P73" i="10"/>
  <c r="J73" i="10"/>
  <c r="CP1015" i="1"/>
  <c r="O1015" i="1" s="1"/>
  <c r="GK1113" i="1"/>
  <c r="U178" i="10"/>
  <c r="U919" i="1"/>
  <c r="CP1056" i="1"/>
  <c r="O1056" i="1" s="1"/>
  <c r="R38" i="12"/>
  <c r="K43" i="12" s="1"/>
  <c r="CP1514" i="1"/>
  <c r="O1514" i="1" s="1"/>
  <c r="I52" i="13"/>
  <c r="CP1518" i="1"/>
  <c r="O1518" i="1" s="1"/>
  <c r="GM1569" i="1"/>
  <c r="GO1569" i="1" s="1"/>
  <c r="CP1616" i="1"/>
  <c r="O1616" i="1" s="1"/>
  <c r="R1619" i="1"/>
  <c r="GK1916" i="1"/>
  <c r="V58" i="16"/>
  <c r="AF2084" i="1"/>
  <c r="S2084" i="1" s="1"/>
  <c r="GK30" i="1"/>
  <c r="I44" i="6"/>
  <c r="U40" i="6"/>
  <c r="I47" i="6" s="1"/>
  <c r="CY165" i="1"/>
  <c r="X165" i="1" s="1"/>
  <c r="Q189" i="1"/>
  <c r="CP189" i="1" s="1"/>
  <c r="O189" i="1" s="1"/>
  <c r="CZ261" i="1"/>
  <c r="Y261" i="1" s="1"/>
  <c r="CY261" i="1"/>
  <c r="X261" i="1" s="1"/>
  <c r="GK251" i="1"/>
  <c r="GX181" i="1"/>
  <c r="CZ410" i="1"/>
  <c r="Y410" i="1" s="1"/>
  <c r="CY410" i="1"/>
  <c r="X410" i="1" s="1"/>
  <c r="GK871" i="1"/>
  <c r="GM871" i="1" s="1"/>
  <c r="GO871" i="1" s="1"/>
  <c r="K161" i="9"/>
  <c r="V158" i="9"/>
  <c r="K165" i="9" s="1"/>
  <c r="GK233" i="1"/>
  <c r="GM233" i="1" s="1"/>
  <c r="GN233" i="1" s="1"/>
  <c r="GK321" i="1"/>
  <c r="AU1001" i="1"/>
  <c r="F1041" i="1"/>
  <c r="GK1373" i="1"/>
  <c r="U106" i="12"/>
  <c r="I114" i="12" s="1"/>
  <c r="I110" i="12"/>
  <c r="T1614" i="1"/>
  <c r="GK861" i="1"/>
  <c r="GM861" i="1" s="1"/>
  <c r="GO861" i="1" s="1"/>
  <c r="V106" i="9"/>
  <c r="K114" i="9" s="1"/>
  <c r="K110" i="9"/>
  <c r="GX1113" i="1"/>
  <c r="U1418" i="1"/>
  <c r="CZ363" i="1"/>
  <c r="Y363" i="1" s="1"/>
  <c r="CY363" i="1"/>
  <c r="X363" i="1" s="1"/>
  <c r="R1430" i="1"/>
  <c r="AE1433" i="1" s="1"/>
  <c r="CZ1243" i="1"/>
  <c r="Y1243" i="1" s="1"/>
  <c r="T78" i="11" s="1"/>
  <c r="CY1243" i="1"/>
  <c r="X1243" i="1" s="1"/>
  <c r="R78" i="11" s="1"/>
  <c r="O146" i="10"/>
  <c r="H146" i="10"/>
  <c r="P131" i="13"/>
  <c r="J131" i="13"/>
  <c r="U180" i="13"/>
  <c r="GK1620" i="1"/>
  <c r="CP1330" i="1"/>
  <c r="O1330" i="1" s="1"/>
  <c r="GM1330" i="1" s="1"/>
  <c r="GN1330" i="1" s="1"/>
  <c r="P1641" i="1"/>
  <c r="EU1606" i="1"/>
  <c r="I62" i="10"/>
  <c r="CZ1009" i="1"/>
  <c r="Y1009" i="1" s="1"/>
  <c r="S60" i="10" s="1"/>
  <c r="I64" i="10" s="1"/>
  <c r="CY1009" i="1"/>
  <c r="X1009" i="1" s="1"/>
  <c r="Q60" i="10" s="1"/>
  <c r="I63" i="10" s="1"/>
  <c r="GK1431" i="1"/>
  <c r="GM1431" i="1" s="1"/>
  <c r="GN1431" i="1" s="1"/>
  <c r="V175" i="12"/>
  <c r="W1113" i="1"/>
  <c r="CP1704" i="1"/>
  <c r="O1704" i="1" s="1"/>
  <c r="I42" i="14"/>
  <c r="GM312" i="1"/>
  <c r="GO312" i="1" s="1"/>
  <c r="GK497" i="1"/>
  <c r="GK503" i="1"/>
  <c r="GK726" i="1"/>
  <c r="V161" i="8"/>
  <c r="GK729" i="1"/>
  <c r="U167" i="8"/>
  <c r="CP856" i="1"/>
  <c r="O856" i="1" s="1"/>
  <c r="I95" i="9"/>
  <c r="CP860" i="1"/>
  <c r="O860" i="1" s="1"/>
  <c r="I111" i="9"/>
  <c r="K96" i="9"/>
  <c r="V92" i="9"/>
  <c r="K99" i="9" s="1"/>
  <c r="GK914" i="1"/>
  <c r="V190" i="9"/>
  <c r="GK1020" i="1"/>
  <c r="GM1020" i="1" s="1"/>
  <c r="GN1020" i="1" s="1"/>
  <c r="V100" i="10"/>
  <c r="CP1013" i="1"/>
  <c r="O1013" i="1" s="1"/>
  <c r="I78" i="10"/>
  <c r="CP1014" i="1"/>
  <c r="O1014" i="1" s="1"/>
  <c r="GK1419" i="1"/>
  <c r="V144" i="12"/>
  <c r="GK1324" i="1"/>
  <c r="I42" i="12"/>
  <c r="U38" i="12"/>
  <c r="I45" i="12" s="1"/>
  <c r="CP1423" i="1"/>
  <c r="O1423" i="1" s="1"/>
  <c r="K155" i="12" s="1"/>
  <c r="CP1429" i="1"/>
  <c r="O1429" i="1" s="1"/>
  <c r="K174" i="12"/>
  <c r="P179" i="12" s="1"/>
  <c r="CP1608" i="1"/>
  <c r="O1608" i="1" s="1"/>
  <c r="GK1615" i="1"/>
  <c r="V164" i="13"/>
  <c r="GK1613" i="1"/>
  <c r="V159" i="13"/>
  <c r="K167" i="13" s="1"/>
  <c r="K163" i="13"/>
  <c r="R37" i="17"/>
  <c r="GK33" i="1"/>
  <c r="GM33" i="1" s="1"/>
  <c r="GN33" i="1" s="1"/>
  <c r="K55" i="6"/>
  <c r="V51" i="6"/>
  <c r="K58" i="6" s="1"/>
  <c r="ET69" i="1"/>
  <c r="P99" i="1"/>
  <c r="Q191" i="1"/>
  <c r="CD302" i="1"/>
  <c r="AU323" i="1"/>
  <c r="AU537" i="1" s="1"/>
  <c r="GK182" i="1"/>
  <c r="GM182" i="1" s="1"/>
  <c r="GN182" i="1" s="1"/>
  <c r="GK250" i="1"/>
  <c r="GM250" i="1" s="1"/>
  <c r="GN250" i="1" s="1"/>
  <c r="CZ240" i="1"/>
  <c r="Y240" i="1" s="1"/>
  <c r="CY240" i="1"/>
  <c r="X240" i="1" s="1"/>
  <c r="GK589" i="1"/>
  <c r="V59" i="8"/>
  <c r="K67" i="8" s="1"/>
  <c r="J69" i="8" s="1"/>
  <c r="K63" i="8"/>
  <c r="GK261" i="1"/>
  <c r="CY309" i="1"/>
  <c r="X309" i="1" s="1"/>
  <c r="Q261" i="1"/>
  <c r="CP261" i="1" s="1"/>
  <c r="O261" i="1" s="1"/>
  <c r="W261" i="1"/>
  <c r="CZ358" i="1"/>
  <c r="Y358" i="1" s="1"/>
  <c r="CY358" i="1"/>
  <c r="X358" i="1" s="1"/>
  <c r="GK582" i="1"/>
  <c r="U30" i="8"/>
  <c r="I37" i="8" s="1"/>
  <c r="I33" i="8"/>
  <c r="GK1065" i="1"/>
  <c r="V137" i="10"/>
  <c r="CZ1620" i="1"/>
  <c r="Y1620" i="1" s="1"/>
  <c r="S180" i="13" s="1"/>
  <c r="I182" i="13"/>
  <c r="GK1010" i="1"/>
  <c r="V60" i="10"/>
  <c r="CY504" i="1"/>
  <c r="X504" i="1" s="1"/>
  <c r="CZ504" i="1"/>
  <c r="Y504" i="1" s="1"/>
  <c r="GK1115" i="1"/>
  <c r="U184" i="10"/>
  <c r="T1109" i="1"/>
  <c r="K122" i="10"/>
  <c r="CP1059" i="1"/>
  <c r="O1059" i="1" s="1"/>
  <c r="GM1059" i="1" s="1"/>
  <c r="GO1059" i="1" s="1"/>
  <c r="O104" i="12"/>
  <c r="H104" i="12"/>
  <c r="CP1325" i="1"/>
  <c r="O1325" i="1" s="1"/>
  <c r="ET1365" i="1"/>
  <c r="P1395" i="1"/>
  <c r="GK1997" i="1"/>
  <c r="U30" i="17"/>
  <c r="T1418" i="1"/>
  <c r="CY1010" i="1"/>
  <c r="X1010" i="1" s="1"/>
  <c r="R60" i="10" s="1"/>
  <c r="K63" i="10" s="1"/>
  <c r="K62" i="10"/>
  <c r="CZ1010" i="1"/>
  <c r="Y1010" i="1" s="1"/>
  <c r="T60" i="10" s="1"/>
  <c r="K64" i="10" s="1"/>
  <c r="U1113" i="1"/>
  <c r="GK1328" i="1"/>
  <c r="U60" i="12"/>
  <c r="V1430" i="1"/>
  <c r="AI1433" i="1" s="1"/>
  <c r="GK83" i="1"/>
  <c r="GM83" i="1" s="1"/>
  <c r="GO83" i="1" s="1"/>
  <c r="I140" i="6"/>
  <c r="U137" i="6"/>
  <c r="I143" i="6" s="1"/>
  <c r="H145" i="6" s="1"/>
  <c r="CP173" i="1"/>
  <c r="O173" i="1" s="1"/>
  <c r="GK174" i="1"/>
  <c r="J135" i="6"/>
  <c r="CP165" i="1"/>
  <c r="O165" i="1" s="1"/>
  <c r="CP172" i="1"/>
  <c r="O172" i="1" s="1"/>
  <c r="GM172" i="1" s="1"/>
  <c r="GN172" i="1" s="1"/>
  <c r="GK232" i="1"/>
  <c r="CP245" i="1"/>
  <c r="O245" i="1" s="1"/>
  <c r="GK193" i="1"/>
  <c r="GK244" i="1"/>
  <c r="CP321" i="1"/>
  <c r="O321" i="1" s="1"/>
  <c r="GM408" i="1"/>
  <c r="GO408" i="1" s="1"/>
  <c r="CP217" i="1"/>
  <c r="O217" i="1" s="1"/>
  <c r="GK494" i="1"/>
  <c r="CP490" i="1"/>
  <c r="O490" i="1" s="1"/>
  <c r="GK722" i="1"/>
  <c r="V155" i="8"/>
  <c r="CP857" i="1"/>
  <c r="O857" i="1" s="1"/>
  <c r="K95" i="9"/>
  <c r="CP914" i="1"/>
  <c r="O914" i="1" s="1"/>
  <c r="GK863" i="1"/>
  <c r="V118" i="9"/>
  <c r="GK858" i="1"/>
  <c r="U103" i="9"/>
  <c r="K42" i="10"/>
  <c r="V38" i="10"/>
  <c r="K45" i="10" s="1"/>
  <c r="P47" i="10" s="1"/>
  <c r="DV1069" i="1"/>
  <c r="DI1069" i="1" s="1"/>
  <c r="CP1006" i="1"/>
  <c r="O1006" i="1" s="1"/>
  <c r="CP1017" i="1"/>
  <c r="O1017" i="1" s="1"/>
  <c r="I97" i="10"/>
  <c r="CP1064" i="1"/>
  <c r="O1064" i="1" s="1"/>
  <c r="GK918" i="1"/>
  <c r="GM918" i="1" s="1"/>
  <c r="GN918" i="1" s="1"/>
  <c r="V199" i="9"/>
  <c r="CP1062" i="1"/>
  <c r="O1062" i="1" s="1"/>
  <c r="I134" i="10"/>
  <c r="GK1107" i="1"/>
  <c r="I167" i="10"/>
  <c r="U163" i="10"/>
  <c r="CP1108" i="1"/>
  <c r="O1108" i="1" s="1"/>
  <c r="AD1333" i="1"/>
  <c r="I41" i="12"/>
  <c r="GK1242" i="1"/>
  <c r="U78" i="11"/>
  <c r="CP1378" i="1"/>
  <c r="O1378" i="1" s="1"/>
  <c r="GM1378" i="1" s="1"/>
  <c r="GO1378" i="1" s="1"/>
  <c r="K125" i="12"/>
  <c r="P130" i="12" s="1"/>
  <c r="DU1382" i="1"/>
  <c r="FZ1382" i="1" s="1"/>
  <c r="O99" i="13"/>
  <c r="H99" i="13"/>
  <c r="P1619" i="1"/>
  <c r="ED2084" i="1"/>
  <c r="ED2077" i="1" s="1"/>
  <c r="T37" i="18"/>
  <c r="K40" i="18" s="1"/>
  <c r="P42" i="18" s="1"/>
  <c r="CP1746" i="1"/>
  <c r="O1746" i="1" s="1"/>
  <c r="K67" i="14"/>
  <c r="P71" i="14" s="1"/>
  <c r="EP37" i="1"/>
  <c r="FY26" i="1"/>
  <c r="CY35" i="1"/>
  <c r="X35" i="1" s="1"/>
  <c r="CZ35" i="1"/>
  <c r="Y35" i="1" s="1"/>
  <c r="T62" i="6" s="1"/>
  <c r="CY232" i="1"/>
  <c r="X232" i="1" s="1"/>
  <c r="GK409" i="1"/>
  <c r="GK254" i="1"/>
  <c r="U261" i="1"/>
  <c r="T445" i="1"/>
  <c r="F473" i="1"/>
  <c r="BB707" i="1"/>
  <c r="F745" i="1"/>
  <c r="GK810" i="1"/>
  <c r="V30" i="9"/>
  <c r="Q911" i="1"/>
  <c r="CP911" i="1" s="1"/>
  <c r="O911" i="1" s="1"/>
  <c r="I183" i="9" s="1"/>
  <c r="E183" i="9"/>
  <c r="K34" i="8"/>
  <c r="P39" i="8" s="1"/>
  <c r="CP583" i="1"/>
  <c r="O583" i="1" s="1"/>
  <c r="GM583" i="1" s="1"/>
  <c r="GO583" i="1" s="1"/>
  <c r="Q257" i="1"/>
  <c r="CP257" i="1" s="1"/>
  <c r="O257" i="1" s="1"/>
  <c r="J156" i="9"/>
  <c r="AO1739" i="1"/>
  <c r="F1754" i="1"/>
  <c r="S1113" i="1"/>
  <c r="O133" i="12"/>
  <c r="H133" i="12"/>
  <c r="P138" i="8"/>
  <c r="J138" i="8"/>
  <c r="V1622" i="1"/>
  <c r="AT1120" i="1"/>
  <c r="CC1101" i="1"/>
  <c r="GK1429" i="1"/>
  <c r="V171" i="12"/>
  <c r="F432" i="1"/>
  <c r="AU402" i="1"/>
  <c r="P58" i="13"/>
  <c r="J58" i="13"/>
  <c r="CZ1829" i="1"/>
  <c r="Y1829" i="1" s="1"/>
  <c r="S37" i="15" s="1"/>
  <c r="CY1829" i="1"/>
  <c r="X1829" i="1" s="1"/>
  <c r="Q37" i="15" s="1"/>
  <c r="GK2079" i="1"/>
  <c r="U30" i="18"/>
  <c r="AE2084" i="1"/>
  <c r="GK715" i="1"/>
  <c r="GM715" i="1" s="1"/>
  <c r="GO715" i="1" s="1"/>
  <c r="U146" i="8"/>
  <c r="CZ1572" i="1"/>
  <c r="Y1572" i="1" s="1"/>
  <c r="T141" i="13" s="1"/>
  <c r="CY1572" i="1"/>
  <c r="X1572" i="1" s="1"/>
  <c r="R141" i="13" s="1"/>
  <c r="GK1917" i="1"/>
  <c r="U65" i="16"/>
  <c r="W1611" i="1"/>
  <c r="T1419" i="1"/>
  <c r="DY1433" i="1" s="1"/>
  <c r="GK1512" i="1"/>
  <c r="U38" i="13"/>
  <c r="I45" i="13" s="1"/>
  <c r="H47" i="13" s="1"/>
  <c r="I42" i="13"/>
  <c r="EV1559" i="1"/>
  <c r="P1599" i="1"/>
  <c r="O73" i="12"/>
  <c r="CP315" i="1"/>
  <c r="O315" i="1" s="1"/>
  <c r="GK316" i="1"/>
  <c r="GK362" i="1"/>
  <c r="GK313" i="1"/>
  <c r="DV413" i="1"/>
  <c r="DV402" i="1" s="1"/>
  <c r="R30" i="8"/>
  <c r="K35" i="8" s="1"/>
  <c r="DV597" i="1"/>
  <c r="DI597" i="1" s="1"/>
  <c r="DV732" i="1"/>
  <c r="CP814" i="1"/>
  <c r="O814" i="1" s="1"/>
  <c r="K52" i="9"/>
  <c r="GK859" i="1"/>
  <c r="V103" i="9"/>
  <c r="O170" i="9"/>
  <c r="H170" i="9"/>
  <c r="GK1110" i="1"/>
  <c r="V168" i="10"/>
  <c r="T919" i="1"/>
  <c r="CP1240" i="1"/>
  <c r="O1240" i="1" s="1"/>
  <c r="GM1240" i="1" s="1"/>
  <c r="GO1240" i="1" s="1"/>
  <c r="I69" i="11"/>
  <c r="GK1329" i="1"/>
  <c r="V60" i="12"/>
  <c r="AI1333" i="1"/>
  <c r="V1333" i="1" s="1"/>
  <c r="GK1426" i="1"/>
  <c r="U165" i="12"/>
  <c r="CP1242" i="1"/>
  <c r="O1242" i="1" s="1"/>
  <c r="GM1512" i="1"/>
  <c r="GN1512" i="1" s="1"/>
  <c r="GK1525" i="1"/>
  <c r="V97" i="13"/>
  <c r="GK1514" i="1"/>
  <c r="U49" i="13"/>
  <c r="I56" i="13" s="1"/>
  <c r="H58" i="13" s="1"/>
  <c r="I53" i="13"/>
  <c r="Q75" i="13"/>
  <c r="I80" i="13" s="1"/>
  <c r="K39" i="15"/>
  <c r="V37" i="15"/>
  <c r="K40" i="15" s="1"/>
  <c r="CP1999" i="1"/>
  <c r="O1999" i="1" s="1"/>
  <c r="GM1999" i="1" s="1"/>
  <c r="GN1999" i="1" s="1"/>
  <c r="CB2002" i="1" s="1"/>
  <c r="I38" i="17"/>
  <c r="H41" i="17" s="1"/>
  <c r="GK1705" i="1"/>
  <c r="V42" i="14"/>
  <c r="ED1832" i="1"/>
  <c r="T30" i="15"/>
  <c r="K33" i="15" s="1"/>
  <c r="CY30" i="1"/>
  <c r="X30" i="1" s="1"/>
  <c r="Q40" i="6" s="1"/>
  <c r="I45" i="6" s="1"/>
  <c r="I42" i="6"/>
  <c r="CZ30" i="1"/>
  <c r="Y30" i="1" s="1"/>
  <c r="S40" i="6" s="1"/>
  <c r="I46" i="6" s="1"/>
  <c r="GK171" i="1"/>
  <c r="GK212" i="1"/>
  <c r="GM212" i="1" s="1"/>
  <c r="GN212" i="1" s="1"/>
  <c r="EH413" i="1"/>
  <c r="GA413" i="1"/>
  <c r="CI26" i="1"/>
  <c r="AZ37" i="1"/>
  <c r="GK197" i="1"/>
  <c r="GM197" i="1" s="1"/>
  <c r="GN197" i="1" s="1"/>
  <c r="GK267" i="1"/>
  <c r="P36" i="9"/>
  <c r="J36" i="9"/>
  <c r="CY714" i="1"/>
  <c r="X714" i="1" s="1"/>
  <c r="R143" i="8" s="1"/>
  <c r="CZ714" i="1"/>
  <c r="Y714" i="1" s="1"/>
  <c r="T143" i="8" s="1"/>
  <c r="CY255" i="1"/>
  <c r="X255" i="1" s="1"/>
  <c r="AO707" i="1"/>
  <c r="F736" i="1"/>
  <c r="H132" i="10"/>
  <c r="O132" i="10"/>
  <c r="BB580" i="1"/>
  <c r="F610" i="1"/>
  <c r="O47" i="13"/>
  <c r="T1622" i="1"/>
  <c r="CC907" i="1"/>
  <c r="AT926" i="1"/>
  <c r="GK1567" i="1"/>
  <c r="U130" i="13"/>
  <c r="P35" i="16"/>
  <c r="J35" i="16"/>
  <c r="W1614" i="1"/>
  <c r="GK2000" i="1"/>
  <c r="GM2000" i="1" s="1"/>
  <c r="GN2000" i="1" s="1"/>
  <c r="FT2002" i="1" s="1"/>
  <c r="K39" i="17"/>
  <c r="V37" i="17"/>
  <c r="K40" i="17" s="1"/>
  <c r="J41" i="17" s="1"/>
  <c r="GK1014" i="1"/>
  <c r="K79" i="10"/>
  <c r="V75" i="10"/>
  <c r="K82" i="10" s="1"/>
  <c r="GK173" i="1"/>
  <c r="GK180" i="1"/>
  <c r="GK213" i="1"/>
  <c r="GK237" i="1"/>
  <c r="T229" i="1"/>
  <c r="GK266" i="1"/>
  <c r="GK201" i="1"/>
  <c r="R368" i="1"/>
  <c r="DW370" i="1" s="1"/>
  <c r="P368" i="1"/>
  <c r="DU370" i="1" s="1"/>
  <c r="GK411" i="1"/>
  <c r="GM411" i="1" s="1"/>
  <c r="GN411" i="1" s="1"/>
  <c r="FT413" i="1" s="1"/>
  <c r="CP495" i="1"/>
  <c r="O495" i="1" s="1"/>
  <c r="GK495" i="1"/>
  <c r="GK595" i="1"/>
  <c r="K99" i="8"/>
  <c r="V95" i="8"/>
  <c r="K103" i="8" s="1"/>
  <c r="GK711" i="1"/>
  <c r="U140" i="8"/>
  <c r="CP867" i="1"/>
  <c r="O867" i="1" s="1"/>
  <c r="K139" i="9"/>
  <c r="GK811" i="1"/>
  <c r="U38" i="9"/>
  <c r="I45" i="9" s="1"/>
  <c r="I42" i="9"/>
  <c r="CP862" i="1"/>
  <c r="O862" i="1" s="1"/>
  <c r="I118" i="9"/>
  <c r="GK1011" i="1"/>
  <c r="I71" i="10"/>
  <c r="U68" i="10"/>
  <c r="I72" i="10" s="1"/>
  <c r="O73" i="10" s="1"/>
  <c r="W919" i="1"/>
  <c r="AJ926" i="1" s="1"/>
  <c r="GK1108" i="1"/>
  <c r="V163" i="10"/>
  <c r="K171" i="10" s="1"/>
  <c r="K167" i="10"/>
  <c r="GK1013" i="1"/>
  <c r="I79" i="10"/>
  <c r="U75" i="10"/>
  <c r="I82" i="10" s="1"/>
  <c r="O84" i="10" s="1"/>
  <c r="GK1064" i="1"/>
  <c r="U137" i="10"/>
  <c r="GK1199" i="1"/>
  <c r="U42" i="11"/>
  <c r="CP1239" i="1"/>
  <c r="O1239" i="1" s="1"/>
  <c r="K63" i="11"/>
  <c r="I34" i="11"/>
  <c r="U30" i="11"/>
  <c r="I38" i="11" s="1"/>
  <c r="CP1521" i="1"/>
  <c r="O1521" i="1" s="1"/>
  <c r="K77" i="13"/>
  <c r="CP922" i="1"/>
  <c r="O922" i="1" s="1"/>
  <c r="GM922" i="1" s="1"/>
  <c r="GN922" i="1" s="1"/>
  <c r="K211" i="9"/>
  <c r="GK1331" i="1"/>
  <c r="K71" i="12"/>
  <c r="V68" i="12"/>
  <c r="K72" i="12" s="1"/>
  <c r="P73" i="12" s="1"/>
  <c r="CP1377" i="1"/>
  <c r="O1377" i="1" s="1"/>
  <c r="I125" i="12"/>
  <c r="GK1513" i="1"/>
  <c r="V38" i="13"/>
  <c r="K45" i="13" s="1"/>
  <c r="K42" i="13"/>
  <c r="GK1420" i="1"/>
  <c r="U150" i="12"/>
  <c r="I154" i="12"/>
  <c r="GK1520" i="1"/>
  <c r="GM1520" i="1" s="1"/>
  <c r="GN1520" i="1" s="1"/>
  <c r="I79" i="13"/>
  <c r="U75" i="13"/>
  <c r="I82" i="13" s="1"/>
  <c r="GM1516" i="1"/>
  <c r="GN1516" i="1" s="1"/>
  <c r="DV1832" i="1"/>
  <c r="DI1832" i="1" s="1"/>
  <c r="K38" i="15"/>
  <c r="GK1743" i="1"/>
  <c r="U62" i="14"/>
  <c r="CP1567" i="1"/>
  <c r="O1567" i="1" s="1"/>
  <c r="GM1567" i="1" s="1"/>
  <c r="GO1567" i="1" s="1"/>
  <c r="I130" i="13"/>
  <c r="EC1832" i="1"/>
  <c r="R30" i="15"/>
  <c r="K32" i="15" s="1"/>
  <c r="GK1746" i="1"/>
  <c r="V65" i="14"/>
  <c r="CP1916" i="1"/>
  <c r="O1916" i="1" s="1"/>
  <c r="GM1916" i="1" s="1"/>
  <c r="GP1916" i="1" s="1"/>
  <c r="J38" i="6"/>
  <c r="P38" i="6"/>
  <c r="GX189" i="1"/>
  <c r="CZ219" i="1"/>
  <c r="Y219" i="1" s="1"/>
  <c r="CY219" i="1"/>
  <c r="X219" i="1" s="1"/>
  <c r="P191" i="1"/>
  <c r="CY313" i="1"/>
  <c r="X313" i="1" s="1"/>
  <c r="CZ313" i="1"/>
  <c r="Y313" i="1" s="1"/>
  <c r="GK196" i="1"/>
  <c r="GM196" i="1" s="1"/>
  <c r="GN196" i="1" s="1"/>
  <c r="GK214" i="1"/>
  <c r="U237" i="1"/>
  <c r="I100" i="8"/>
  <c r="CP594" i="1"/>
  <c r="O594" i="1" s="1"/>
  <c r="GK175" i="1"/>
  <c r="GK255" i="1"/>
  <c r="V261" i="1"/>
  <c r="CY860" i="1"/>
  <c r="X860" i="1" s="1"/>
  <c r="Q106" i="9" s="1"/>
  <c r="I112" i="9" s="1"/>
  <c r="I108" i="9"/>
  <c r="CZ860" i="1"/>
  <c r="Y860" i="1" s="1"/>
  <c r="S106" i="9" s="1"/>
  <c r="I113" i="9" s="1"/>
  <c r="P129" i="8"/>
  <c r="J129" i="8"/>
  <c r="P117" i="13"/>
  <c r="GK673" i="1"/>
  <c r="V128" i="8"/>
  <c r="CP714" i="1"/>
  <c r="O714" i="1" s="1"/>
  <c r="BB1700" i="1"/>
  <c r="F1720" i="1"/>
  <c r="BB1780" i="1"/>
  <c r="BZ707" i="1"/>
  <c r="AQ732" i="1"/>
  <c r="CP1748" i="1"/>
  <c r="O1748" i="1" s="1"/>
  <c r="GM1748" i="1" s="1"/>
  <c r="GO1748" i="1" s="1"/>
  <c r="K73" i="14"/>
  <c r="O57" i="8"/>
  <c r="H57" i="8"/>
  <c r="GK915" i="1"/>
  <c r="U193" i="9"/>
  <c r="T1113" i="1"/>
  <c r="AG1120" i="1" s="1"/>
  <c r="J167" i="9"/>
  <c r="P167" i="9"/>
  <c r="CZ1571" i="1"/>
  <c r="Y1571" i="1" s="1"/>
  <c r="S141" i="13" s="1"/>
  <c r="CY1571" i="1"/>
  <c r="X1571" i="1" s="1"/>
  <c r="Q141" i="13" s="1"/>
  <c r="F1587" i="1"/>
  <c r="BB1559" i="1"/>
  <c r="GK1369" i="1"/>
  <c r="I96" i="12"/>
  <c r="U92" i="12"/>
  <c r="I99" i="12" s="1"/>
  <c r="H101" i="12" s="1"/>
  <c r="J71" i="14"/>
  <c r="CG2002" i="1"/>
  <c r="AQ2002" i="1"/>
  <c r="BZ1995" i="1"/>
  <c r="CP1620" i="1"/>
  <c r="O1620" i="1" s="1"/>
  <c r="GM194" i="1"/>
  <c r="GN194" i="1" s="1"/>
  <c r="GK248" i="1"/>
  <c r="CP265" i="1"/>
  <c r="O265" i="1" s="1"/>
  <c r="GK226" i="1"/>
  <c r="CP319" i="1"/>
  <c r="O319" i="1" s="1"/>
  <c r="GM318" i="1"/>
  <c r="GO318" i="1" s="1"/>
  <c r="CP308" i="1"/>
  <c r="O308" i="1" s="1"/>
  <c r="GM308" i="1" s="1"/>
  <c r="GO308" i="1" s="1"/>
  <c r="EA370" i="1"/>
  <c r="EA355" i="1" s="1"/>
  <c r="CP450" i="1"/>
  <c r="O450" i="1" s="1"/>
  <c r="CP449" i="1"/>
  <c r="O449" i="1" s="1"/>
  <c r="GK588" i="1"/>
  <c r="U59" i="8"/>
  <c r="I67" i="8" s="1"/>
  <c r="I63" i="8"/>
  <c r="GK592" i="1"/>
  <c r="I87" i="8"/>
  <c r="U83" i="8"/>
  <c r="I91" i="8" s="1"/>
  <c r="CP672" i="1"/>
  <c r="O672" i="1" s="1"/>
  <c r="I128" i="8"/>
  <c r="CP726" i="1"/>
  <c r="O726" i="1" s="1"/>
  <c r="K161" i="8"/>
  <c r="AH820" i="1"/>
  <c r="I46" i="9"/>
  <c r="CP863" i="1"/>
  <c r="O863" i="1" s="1"/>
  <c r="CP809" i="1"/>
  <c r="O809" i="1" s="1"/>
  <c r="GK911" i="1"/>
  <c r="U183" i="9"/>
  <c r="DV820" i="1"/>
  <c r="DI820" i="1" s="1"/>
  <c r="AG1022" i="1"/>
  <c r="T1022" i="1" s="1"/>
  <c r="U110" i="10"/>
  <c r="I118" i="10" s="1"/>
  <c r="O120" i="10" s="1"/>
  <c r="I114" i="10"/>
  <c r="GK1058" i="1"/>
  <c r="U122" i="10"/>
  <c r="GK1371" i="1"/>
  <c r="U103" i="12"/>
  <c r="GK1522" i="1"/>
  <c r="U86" i="13"/>
  <c r="I93" i="13" s="1"/>
  <c r="H95" i="13" s="1"/>
  <c r="I90" i="13"/>
  <c r="GK1117" i="1"/>
  <c r="U188" i="10"/>
  <c r="DV1707" i="1"/>
  <c r="K33" i="14"/>
  <c r="AD1750" i="1"/>
  <c r="Q1750" i="1" s="1"/>
  <c r="GK1422" i="1"/>
  <c r="U155" i="12"/>
  <c r="W191" i="1"/>
  <c r="R191" i="1"/>
  <c r="GK238" i="1"/>
  <c r="GM238" i="1" s="1"/>
  <c r="GN238" i="1" s="1"/>
  <c r="CY166" i="1"/>
  <c r="X166" i="1" s="1"/>
  <c r="CZ166" i="1"/>
  <c r="Y166" i="1" s="1"/>
  <c r="CZ501" i="1"/>
  <c r="Y501" i="1" s="1"/>
  <c r="CY501" i="1"/>
  <c r="X501" i="1" s="1"/>
  <c r="GK917" i="1"/>
  <c r="GM917" i="1" s="1"/>
  <c r="GN917" i="1" s="1"/>
  <c r="U199" i="9"/>
  <c r="CY249" i="1"/>
  <c r="X249" i="1" s="1"/>
  <c r="CZ858" i="1"/>
  <c r="Y858" i="1" s="1"/>
  <c r="S103" i="9" s="1"/>
  <c r="CY858" i="1"/>
  <c r="X858" i="1" s="1"/>
  <c r="Q103" i="9" s="1"/>
  <c r="GK310" i="1"/>
  <c r="GM673" i="1"/>
  <c r="FR673" i="1" s="1"/>
  <c r="E175" i="12"/>
  <c r="P1430" i="1"/>
  <c r="Q1430" i="1"/>
  <c r="U911" i="1"/>
  <c r="AH926" i="1" s="1"/>
  <c r="S1614" i="1"/>
  <c r="J144" i="8"/>
  <c r="P144" i="8"/>
  <c r="S1109" i="1"/>
  <c r="CP1109" i="1" s="1"/>
  <c r="O1109" i="1" s="1"/>
  <c r="V1109" i="1"/>
  <c r="U134" i="10"/>
  <c r="GK1062" i="1"/>
  <c r="S30" i="15"/>
  <c r="I33" i="15" s="1"/>
  <c r="J70" i="16"/>
  <c r="P70" i="16"/>
  <c r="K55" i="11"/>
  <c r="V51" i="11"/>
  <c r="K59" i="11" s="1"/>
  <c r="P61" i="11" s="1"/>
  <c r="GK1237" i="1"/>
  <c r="J39" i="8"/>
  <c r="GK1060" i="1"/>
  <c r="GM1060" i="1" s="1"/>
  <c r="GO1060" i="1" s="1"/>
  <c r="U126" i="10"/>
  <c r="GK714" i="1"/>
  <c r="V143" i="8"/>
  <c r="O142" i="13"/>
  <c r="H142" i="13"/>
  <c r="GK234" i="1"/>
  <c r="CP201" i="1"/>
  <c r="O201" i="1" s="1"/>
  <c r="CP225" i="1"/>
  <c r="O225" i="1" s="1"/>
  <c r="S227" i="1"/>
  <c r="GX229" i="1"/>
  <c r="GK252" i="1"/>
  <c r="GK365" i="1"/>
  <c r="GK256" i="1"/>
  <c r="GK498" i="1"/>
  <c r="GM498" i="1" s="1"/>
  <c r="GN498" i="1" s="1"/>
  <c r="CP588" i="1"/>
  <c r="O588" i="1" s="1"/>
  <c r="I61" i="8"/>
  <c r="AJ597" i="1"/>
  <c r="AJ580" i="1" s="1"/>
  <c r="GK873" i="1"/>
  <c r="GM873" i="1" s="1"/>
  <c r="GN873" i="1" s="1"/>
  <c r="V169" i="9"/>
  <c r="AF875" i="1"/>
  <c r="I94" i="9"/>
  <c r="V38" i="9"/>
  <c r="K45" i="9" s="1"/>
  <c r="P47" i="9" s="1"/>
  <c r="K42" i="9"/>
  <c r="CP870" i="1"/>
  <c r="O870" i="1" s="1"/>
  <c r="I162" i="9"/>
  <c r="EB1022" i="1"/>
  <c r="EB1001" i="1" s="1"/>
  <c r="GK816" i="1"/>
  <c r="GM816" i="1" s="1"/>
  <c r="GN816" i="1" s="1"/>
  <c r="V60" i="9"/>
  <c r="GK866" i="1"/>
  <c r="U134" i="9"/>
  <c r="I142" i="9" s="1"/>
  <c r="I138" i="9"/>
  <c r="GK1112" i="1"/>
  <c r="V175" i="10"/>
  <c r="GK1019" i="1"/>
  <c r="U100" i="10"/>
  <c r="CP1107" i="1"/>
  <c r="O1107" i="1" s="1"/>
  <c r="I166" i="10"/>
  <c r="GK1325" i="1"/>
  <c r="K42" i="12"/>
  <c r="V38" i="12"/>
  <c r="K45" i="12" s="1"/>
  <c r="EA1382" i="1"/>
  <c r="AI1527" i="1"/>
  <c r="V1527" i="1" s="1"/>
  <c r="Q30" i="15"/>
  <c r="I32" i="15" s="1"/>
  <c r="GK1618" i="1"/>
  <c r="U174" i="13"/>
  <c r="K34" i="14"/>
  <c r="V30" i="14"/>
  <c r="K38" i="14" s="1"/>
  <c r="GK1563" i="1"/>
  <c r="U119" i="13"/>
  <c r="K44" i="6"/>
  <c r="V40" i="6"/>
  <c r="K47" i="6" s="1"/>
  <c r="P66" i="6"/>
  <c r="J66" i="6"/>
  <c r="GX191" i="1"/>
  <c r="GK169" i="1"/>
  <c r="GM169" i="1" s="1"/>
  <c r="GN169" i="1" s="1"/>
  <c r="GK78" i="1"/>
  <c r="K109" i="6"/>
  <c r="V105" i="6"/>
  <c r="K112" i="6" s="1"/>
  <c r="GK223" i="1"/>
  <c r="CY223" i="1"/>
  <c r="X223" i="1" s="1"/>
  <c r="CZ223" i="1"/>
  <c r="Y223" i="1" s="1"/>
  <c r="CZ405" i="1"/>
  <c r="Y405" i="1" s="1"/>
  <c r="EU580" i="1"/>
  <c r="P613" i="1"/>
  <c r="GK815" i="1"/>
  <c r="U60" i="9"/>
  <c r="CP307" i="1"/>
  <c r="O307" i="1" s="1"/>
  <c r="P116" i="9"/>
  <c r="J116" i="9"/>
  <c r="CZ872" i="1"/>
  <c r="Y872" i="1" s="1"/>
  <c r="S169" i="9" s="1"/>
  <c r="CY872" i="1"/>
  <c r="X872" i="1" s="1"/>
  <c r="Q169" i="9" s="1"/>
  <c r="CY450" i="1"/>
  <c r="X450" i="1" s="1"/>
  <c r="CZ450" i="1"/>
  <c r="Y450" i="1" s="1"/>
  <c r="DX452" i="1"/>
  <c r="CP255" i="1"/>
  <c r="O255" i="1" s="1"/>
  <c r="GK594" i="1"/>
  <c r="U95" i="8"/>
  <c r="I103" i="8" s="1"/>
  <c r="O105" i="8" s="1"/>
  <c r="I99" i="8"/>
  <c r="P120" i="9"/>
  <c r="J120" i="9"/>
  <c r="CZ1418" i="1"/>
  <c r="Y1418" i="1" s="1"/>
  <c r="S144" i="12" s="1"/>
  <c r="I146" i="12" s="1"/>
  <c r="CY1418" i="1"/>
  <c r="X1418" i="1" s="1"/>
  <c r="Q144" i="12" s="1"/>
  <c r="I145" i="12" s="1"/>
  <c r="AL452" i="1"/>
  <c r="GK867" i="1"/>
  <c r="V134" i="9"/>
  <c r="K142" i="9" s="1"/>
  <c r="K138" i="9"/>
  <c r="V911" i="1"/>
  <c r="CZ1017" i="1"/>
  <c r="Y1017" i="1" s="1"/>
  <c r="S97" i="10" s="1"/>
  <c r="CY1017" i="1"/>
  <c r="X1017" i="1" s="1"/>
  <c r="Q97" i="10" s="1"/>
  <c r="E144" i="12"/>
  <c r="Q1418" i="1"/>
  <c r="AD1433" i="1" s="1"/>
  <c r="W1418" i="1"/>
  <c r="AJ1433" i="1" s="1"/>
  <c r="AJ1414" i="1" s="1"/>
  <c r="GK1616" i="1"/>
  <c r="U171" i="13"/>
  <c r="EM1750" i="1"/>
  <c r="FV1739" i="1"/>
  <c r="GK1018" i="1"/>
  <c r="V97" i="10"/>
  <c r="O43" i="11"/>
  <c r="H43" i="11"/>
  <c r="P924" i="1"/>
  <c r="Q924" i="1"/>
  <c r="GX924" i="1"/>
  <c r="GB926" i="1" s="1"/>
  <c r="T1430" i="1"/>
  <c r="H84" i="10"/>
  <c r="GK1571" i="1"/>
  <c r="U141" i="13"/>
  <c r="O35" i="16"/>
  <c r="H35" i="16"/>
  <c r="P1871" i="1"/>
  <c r="EH1821" i="1"/>
  <c r="CP1065" i="1"/>
  <c r="O1065" i="1" s="1"/>
  <c r="K139" i="10"/>
  <c r="CP1236" i="1"/>
  <c r="O1236" i="1" s="1"/>
  <c r="I53" i="11"/>
  <c r="CP1327" i="1"/>
  <c r="O1327" i="1" s="1"/>
  <c r="K52" i="12"/>
  <c r="GK1428" i="1"/>
  <c r="U171" i="12"/>
  <c r="R175" i="12"/>
  <c r="K176" i="12" s="1"/>
  <c r="DW1333" i="1"/>
  <c r="GK1909" i="1"/>
  <c r="U37" i="16"/>
  <c r="P1615" i="1"/>
  <c r="GK1914" i="1"/>
  <c r="V51" i="16"/>
  <c r="GK1747" i="1"/>
  <c r="U73" i="14"/>
  <c r="CP1331" i="1"/>
  <c r="O1331" i="1" s="1"/>
  <c r="R73" i="14"/>
  <c r="GK1617" i="1"/>
  <c r="V171" i="13"/>
  <c r="CP1612" i="1"/>
  <c r="O1612" i="1" s="1"/>
  <c r="GM1612" i="1" s="1"/>
  <c r="GN1612" i="1" s="1"/>
  <c r="U28" i="2"/>
  <c r="I16" i="18"/>
  <c r="U30" i="14"/>
  <c r="I38" i="14" s="1"/>
  <c r="I34" i="14"/>
  <c r="GK216" i="1"/>
  <c r="U181" i="1"/>
  <c r="CZ237" i="1"/>
  <c r="Y237" i="1" s="1"/>
  <c r="CY237" i="1"/>
  <c r="X237" i="1" s="1"/>
  <c r="CP232" i="1"/>
  <c r="O232" i="1" s="1"/>
  <c r="GM232" i="1" s="1"/>
  <c r="GN232" i="1" s="1"/>
  <c r="ES452" i="1"/>
  <c r="GB445" i="1"/>
  <c r="GK304" i="1"/>
  <c r="GM304" i="1" s="1"/>
  <c r="CP496" i="1"/>
  <c r="O496" i="1" s="1"/>
  <c r="GM496" i="1" s="1"/>
  <c r="GN496" i="1" s="1"/>
  <c r="T191" i="1"/>
  <c r="GK359" i="1"/>
  <c r="E164" i="13"/>
  <c r="V1614" i="1"/>
  <c r="P1614" i="1"/>
  <c r="Q1614" i="1"/>
  <c r="R1614" i="1"/>
  <c r="GK920" i="1"/>
  <c r="V202" i="9"/>
  <c r="GK1116" i="1"/>
  <c r="GM1116" i="1" s="1"/>
  <c r="GN1116" i="1" s="1"/>
  <c r="V184" i="10"/>
  <c r="EI1750" i="1"/>
  <c r="EI1780" i="1" s="1"/>
  <c r="FR1739" i="1"/>
  <c r="FY1750" i="1"/>
  <c r="H79" i="11"/>
  <c r="O79" i="11"/>
  <c r="GK1424" i="1"/>
  <c r="GM1424" i="1" s="1"/>
  <c r="GN1424" i="1" s="1"/>
  <c r="U162" i="12"/>
  <c r="P1218" i="1"/>
  <c r="EU1195" i="1"/>
  <c r="O71" i="14"/>
  <c r="K32" i="10"/>
  <c r="CY1004" i="1"/>
  <c r="X1004" i="1" s="1"/>
  <c r="R30" i="10" s="1"/>
  <c r="K33" i="10" s="1"/>
  <c r="CZ1004" i="1"/>
  <c r="Y1004" i="1" s="1"/>
  <c r="T30" i="10" s="1"/>
  <c r="K34" i="10" s="1"/>
  <c r="P2015" i="1"/>
  <c r="ET1995" i="1"/>
  <c r="ET2032" i="1"/>
  <c r="CP1372" i="1"/>
  <c r="O1372" i="1" s="1"/>
  <c r="K103" i="12"/>
  <c r="GX1614" i="1"/>
  <c r="GK1519" i="1"/>
  <c r="K71" i="13"/>
  <c r="V68" i="13"/>
  <c r="K72" i="13" s="1"/>
  <c r="GK1017" i="1"/>
  <c r="U97" i="10"/>
  <c r="U924" i="1"/>
  <c r="DZ926" i="1" s="1"/>
  <c r="AO1234" i="1"/>
  <c r="F1249" i="1"/>
  <c r="BB1862" i="1"/>
  <c r="F1845" i="1"/>
  <c r="BB1825" i="1"/>
  <c r="P165" i="8"/>
  <c r="J165" i="8"/>
  <c r="BB1508" i="1"/>
  <c r="F1540" i="1"/>
  <c r="W924" i="1"/>
  <c r="U51" i="14"/>
  <c r="I58" i="14" s="1"/>
  <c r="I54" i="14"/>
  <c r="P153" i="8"/>
  <c r="J153" i="8"/>
  <c r="U1109" i="1"/>
  <c r="H42" i="16"/>
  <c r="GK210" i="1"/>
  <c r="GK225" i="1"/>
  <c r="GK231" i="1"/>
  <c r="GK257" i="1"/>
  <c r="GK315" i="1"/>
  <c r="W211" i="1"/>
  <c r="AD323" i="1"/>
  <c r="AD302" i="1" s="1"/>
  <c r="GK360" i="1"/>
  <c r="GK449" i="1"/>
  <c r="GM499" i="1"/>
  <c r="GN499" i="1" s="1"/>
  <c r="GM717" i="1"/>
  <c r="GN717" i="1" s="1"/>
  <c r="GM859" i="1"/>
  <c r="GN859" i="1" s="1"/>
  <c r="DX926" i="1"/>
  <c r="GK913" i="1"/>
  <c r="U190" i="9"/>
  <c r="GK923" i="1"/>
  <c r="U212" i="9"/>
  <c r="GK872" i="1"/>
  <c r="U169" i="9"/>
  <c r="I214" i="9"/>
  <c r="GK1007" i="1"/>
  <c r="U49" i="10"/>
  <c r="I56" i="10" s="1"/>
  <c r="I53" i="10"/>
  <c r="AJ1022" i="1"/>
  <c r="W1022" i="1" s="1"/>
  <c r="AD1022" i="1"/>
  <c r="AD1001" i="1" s="1"/>
  <c r="I41" i="10"/>
  <c r="H47" i="10" s="1"/>
  <c r="GK1109" i="1"/>
  <c r="U168" i="10"/>
  <c r="P120" i="13"/>
  <c r="J120" i="13"/>
  <c r="GM1328" i="1"/>
  <c r="GN1328" i="1" s="1"/>
  <c r="CP1563" i="1"/>
  <c r="O1563" i="1" s="1"/>
  <c r="I119" i="13"/>
  <c r="Q180" i="13"/>
  <c r="GK1623" i="1"/>
  <c r="V184" i="13"/>
  <c r="DX1574" i="1"/>
  <c r="CP1115" i="1"/>
  <c r="O1115" i="1" s="1"/>
  <c r="I187" i="10"/>
  <c r="GK1911" i="1"/>
  <c r="U44" i="16"/>
  <c r="GK1918" i="1"/>
  <c r="GM1918" i="1" s="1"/>
  <c r="GP1918" i="1" s="1"/>
  <c r="V65" i="16"/>
  <c r="ED2002" i="1"/>
  <c r="DQ2002" i="1" s="1"/>
  <c r="T30" i="17"/>
  <c r="K33" i="17" s="1"/>
  <c r="J35" i="17" s="1"/>
  <c r="AD1707" i="1"/>
  <c r="I33" i="14"/>
  <c r="CY78" i="1"/>
  <c r="X78" i="1" s="1"/>
  <c r="R105" i="6" s="1"/>
  <c r="K110" i="6" s="1"/>
  <c r="K107" i="6"/>
  <c r="CY31" i="1"/>
  <c r="X31" i="1" s="1"/>
  <c r="K42" i="6"/>
  <c r="GK206" i="1"/>
  <c r="GM206" i="1" s="1"/>
  <c r="GN206" i="1" s="1"/>
  <c r="GK363" i="1"/>
  <c r="S191" i="1"/>
  <c r="CY307" i="1"/>
  <c r="X307" i="1" s="1"/>
  <c r="CY631" i="1"/>
  <c r="X631" i="1" s="1"/>
  <c r="CZ631" i="1"/>
  <c r="Y631" i="1" s="1"/>
  <c r="AF634" i="1"/>
  <c r="P141" i="8"/>
  <c r="J141" i="8"/>
  <c r="T181" i="1"/>
  <c r="O153" i="8"/>
  <c r="H153" i="8"/>
  <c r="Q634" i="1"/>
  <c r="AD629" i="1"/>
  <c r="CP865" i="1"/>
  <c r="O865" i="1" s="1"/>
  <c r="K127" i="9"/>
  <c r="H66" i="13"/>
  <c r="GK584" i="1"/>
  <c r="U41" i="8"/>
  <c r="K32" i="11"/>
  <c r="CY1198" i="1"/>
  <c r="X1198" i="1" s="1"/>
  <c r="R30" i="11" s="1"/>
  <c r="K36" i="11" s="1"/>
  <c r="CZ1198" i="1"/>
  <c r="Y1198" i="1" s="1"/>
  <c r="T30" i="11" s="1"/>
  <c r="K37" i="11" s="1"/>
  <c r="GK1516" i="1"/>
  <c r="U60" i="13"/>
  <c r="AT629" i="1"/>
  <c r="F652" i="1"/>
  <c r="GK922" i="1"/>
  <c r="V208" i="9"/>
  <c r="GK924" i="1"/>
  <c r="V212" i="9"/>
  <c r="V145" i="10"/>
  <c r="GK1067" i="1"/>
  <c r="GM1067" i="1" s="1"/>
  <c r="GN1067" i="1" s="1"/>
  <c r="FT1069" i="1" s="1"/>
  <c r="EG707" i="1"/>
  <c r="P736" i="1"/>
  <c r="GK1057" i="1"/>
  <c r="K114" i="10"/>
  <c r="V110" i="10"/>
  <c r="K118" i="10" s="1"/>
  <c r="GK361" i="1"/>
  <c r="H66" i="12"/>
  <c r="GK1611" i="1"/>
  <c r="V153" i="13"/>
  <c r="J66" i="13"/>
  <c r="P66" i="13"/>
  <c r="S1430" i="1"/>
  <c r="EV2032" i="1"/>
  <c r="EV1995" i="1"/>
  <c r="CP1004" i="1"/>
  <c r="O1004" i="1" s="1"/>
  <c r="E165" i="12"/>
  <c r="S1426" i="1"/>
  <c r="BB1995" i="1"/>
  <c r="F2015" i="1"/>
  <c r="BB2032" i="1"/>
  <c r="P63" i="16"/>
  <c r="J63" i="16"/>
  <c r="GK190" i="1"/>
  <c r="GK246" i="1"/>
  <c r="GK222" i="1"/>
  <c r="GK317" i="1"/>
  <c r="GK253" i="1"/>
  <c r="GM501" i="1"/>
  <c r="GN501" i="1" s="1"/>
  <c r="GK504" i="1"/>
  <c r="CP362" i="1"/>
  <c r="O362" i="1" s="1"/>
  <c r="GK502" i="1"/>
  <c r="O123" i="8"/>
  <c r="H123" i="8"/>
  <c r="GK591" i="1"/>
  <c r="V71" i="8"/>
  <c r="K79" i="8" s="1"/>
  <c r="K75" i="8"/>
  <c r="GK670" i="1"/>
  <c r="U125" i="8"/>
  <c r="CP723" i="1"/>
  <c r="O723" i="1" s="1"/>
  <c r="GM723" i="1" s="1"/>
  <c r="GO723" i="1" s="1"/>
  <c r="I158" i="8"/>
  <c r="GK814" i="1"/>
  <c r="K53" i="9"/>
  <c r="V49" i="9"/>
  <c r="K56" i="9" s="1"/>
  <c r="CP722" i="1"/>
  <c r="O722" i="1" s="1"/>
  <c r="GM722" i="1" s="1"/>
  <c r="GO722" i="1" s="1"/>
  <c r="K155" i="8"/>
  <c r="AF926" i="1"/>
  <c r="GK864" i="1"/>
  <c r="U122" i="9"/>
  <c r="I130" i="9" s="1"/>
  <c r="I126" i="9"/>
  <c r="AH875" i="1"/>
  <c r="AH852" i="1" s="1"/>
  <c r="Q208" i="9"/>
  <c r="I213" i="9" s="1"/>
  <c r="W916" i="1"/>
  <c r="O124" i="10"/>
  <c r="H124" i="10"/>
  <c r="CP1367" i="1"/>
  <c r="O1367" i="1" s="1"/>
  <c r="I84" i="12"/>
  <c r="CP1200" i="1"/>
  <c r="O1200" i="1" s="1"/>
  <c r="K42" i="11"/>
  <c r="CP1428" i="1"/>
  <c r="O1428" i="1" s="1"/>
  <c r="I173" i="12"/>
  <c r="GK1326" i="1"/>
  <c r="I53" i="12"/>
  <c r="U49" i="12"/>
  <c r="I56" i="12" s="1"/>
  <c r="V81" i="12"/>
  <c r="K88" i="12" s="1"/>
  <c r="K85" i="12"/>
  <c r="EB1527" i="1"/>
  <c r="U107" i="13"/>
  <c r="I115" i="13" s="1"/>
  <c r="O117" i="13" s="1"/>
  <c r="I111" i="13"/>
  <c r="CP1565" i="1"/>
  <c r="O1565" i="1" s="1"/>
  <c r="GM1565" i="1" s="1"/>
  <c r="GO1565" i="1" s="1"/>
  <c r="I124" i="13"/>
  <c r="I39" i="15"/>
  <c r="U37" i="15"/>
  <c r="I40" i="15" s="1"/>
  <c r="GK1425" i="1"/>
  <c r="V162" i="12"/>
  <c r="DX1527" i="1"/>
  <c r="DX1508" i="1" s="1"/>
  <c r="K40" i="13"/>
  <c r="AH1527" i="1"/>
  <c r="I35" i="13"/>
  <c r="P63" i="14"/>
  <c r="J63" i="14"/>
  <c r="CY175" i="1"/>
  <c r="X175" i="1" s="1"/>
  <c r="CZ175" i="1"/>
  <c r="Y175" i="1" s="1"/>
  <c r="GX185" i="1"/>
  <c r="CZ252" i="1"/>
  <c r="Y252" i="1" s="1"/>
  <c r="CY252" i="1"/>
  <c r="X252" i="1" s="1"/>
  <c r="CY671" i="1"/>
  <c r="X671" i="1" s="1"/>
  <c r="R125" i="8" s="1"/>
  <c r="CZ671" i="1"/>
  <c r="Y671" i="1" s="1"/>
  <c r="T125" i="8" s="1"/>
  <c r="AK452" i="1"/>
  <c r="CY243" i="1"/>
  <c r="X243" i="1" s="1"/>
  <c r="CZ243" i="1"/>
  <c r="Y243" i="1" s="1"/>
  <c r="GK865" i="1"/>
  <c r="K126" i="9"/>
  <c r="V122" i="9"/>
  <c r="K130" i="9" s="1"/>
  <c r="T261" i="1"/>
  <c r="CP363" i="1"/>
  <c r="O363" i="1" s="1"/>
  <c r="P185" i="1"/>
  <c r="H47" i="12"/>
  <c r="T911" i="1"/>
  <c r="E178" i="10"/>
  <c r="Q1113" i="1"/>
  <c r="CP1113" i="1" s="1"/>
  <c r="O1113" i="1" s="1"/>
  <c r="CP671" i="1"/>
  <c r="O671" i="1" s="1"/>
  <c r="DT675" i="1" s="1"/>
  <c r="K125" i="8"/>
  <c r="F1026" i="1"/>
  <c r="AO1001" i="1"/>
  <c r="GK1372" i="1"/>
  <c r="V103" i="12"/>
  <c r="H139" i="13"/>
  <c r="GK870" i="1"/>
  <c r="I161" i="9"/>
  <c r="U158" i="9"/>
  <c r="I165" i="9" s="1"/>
  <c r="GK1004" i="1"/>
  <c r="V30" i="10"/>
  <c r="GK1066" i="1"/>
  <c r="GM1066" i="1" s="1"/>
  <c r="GN1066" i="1" s="1"/>
  <c r="CB1069" i="1" s="1"/>
  <c r="U145" i="10"/>
  <c r="U81" i="12"/>
  <c r="I88" i="12" s="1"/>
  <c r="I85" i="12"/>
  <c r="GK1568" i="1"/>
  <c r="V130" i="13"/>
  <c r="O35" i="18"/>
  <c r="GK1111" i="1"/>
  <c r="GM1111" i="1" s="1"/>
  <c r="GN1111" i="1" s="1"/>
  <c r="U175" i="10"/>
  <c r="U1430" i="1"/>
  <c r="GK1016" i="1"/>
  <c r="GM1016" i="1" s="1"/>
  <c r="GN1016" i="1" s="1"/>
  <c r="V86" i="10"/>
  <c r="K93" i="10" s="1"/>
  <c r="J95" i="10" s="1"/>
  <c r="K90" i="10"/>
  <c r="AH1382" i="1"/>
  <c r="I89" i="12"/>
  <c r="CY1913" i="1"/>
  <c r="X1913" i="1" s="1"/>
  <c r="Q51" i="16" s="1"/>
  <c r="I53" i="16" s="1"/>
  <c r="I52" i="16"/>
  <c r="CZ1913" i="1"/>
  <c r="Y1913" i="1" s="1"/>
  <c r="S51" i="16" s="1"/>
  <c r="I54" i="16" s="1"/>
  <c r="GK1570" i="1"/>
  <c r="V133" i="13"/>
  <c r="EP2002" i="1"/>
  <c r="FY1995" i="1"/>
  <c r="CY1741" i="1"/>
  <c r="X1741" i="1" s="1"/>
  <c r="I52" i="14"/>
  <c r="GK185" i="1"/>
  <c r="W227" i="1"/>
  <c r="GK259" i="1"/>
  <c r="U227" i="1"/>
  <c r="GK245" i="1"/>
  <c r="CP216" i="1"/>
  <c r="O216" i="1" s="1"/>
  <c r="AH323" i="1"/>
  <c r="CP357" i="1"/>
  <c r="O357" i="1" s="1"/>
  <c r="CP365" i="1"/>
  <c r="O365" i="1" s="1"/>
  <c r="CP364" i="1"/>
  <c r="O364" i="1" s="1"/>
  <c r="GM364" i="1" s="1"/>
  <c r="GN364" i="1" s="1"/>
  <c r="GK366" i="1"/>
  <c r="GM359" i="1"/>
  <c r="GN359" i="1" s="1"/>
  <c r="GK410" i="1"/>
  <c r="H144" i="8"/>
  <c r="O144" i="8"/>
  <c r="CP595" i="1"/>
  <c r="O595" i="1" s="1"/>
  <c r="GK720" i="1"/>
  <c r="V152" i="8"/>
  <c r="CP592" i="1"/>
  <c r="O592" i="1" s="1"/>
  <c r="I88" i="8"/>
  <c r="CP724" i="1"/>
  <c r="O724" i="1" s="1"/>
  <c r="GM724" i="1" s="1"/>
  <c r="GO724" i="1" s="1"/>
  <c r="K158" i="8"/>
  <c r="CP593" i="1"/>
  <c r="O593" i="1" s="1"/>
  <c r="K88" i="8"/>
  <c r="H114" i="8"/>
  <c r="O114" i="8"/>
  <c r="H117" i="8" s="1"/>
  <c r="V919" i="1"/>
  <c r="AI926" i="1" s="1"/>
  <c r="DX820" i="1"/>
  <c r="DK820" i="1" s="1"/>
  <c r="AH1022" i="1"/>
  <c r="AH1001" i="1" s="1"/>
  <c r="I57" i="10"/>
  <c r="GM1369" i="1"/>
  <c r="GO1369" i="1" s="1"/>
  <c r="R145" i="10"/>
  <c r="CP1376" i="1"/>
  <c r="O1376" i="1" s="1"/>
  <c r="GM1376" i="1" s="1"/>
  <c r="GN1376" i="1" s="1"/>
  <c r="K118" i="12"/>
  <c r="DV1527" i="1"/>
  <c r="DV1508" i="1" s="1"/>
  <c r="K41" i="13"/>
  <c r="GK1521" i="1"/>
  <c r="V75" i="13"/>
  <c r="K82" i="13" s="1"/>
  <c r="K79" i="13"/>
  <c r="GM1704" i="1"/>
  <c r="GN1704" i="1" s="1"/>
  <c r="S42" i="14"/>
  <c r="GK1518" i="1"/>
  <c r="I71" i="13"/>
  <c r="U68" i="13"/>
  <c r="I72" i="13" s="1"/>
  <c r="H73" i="13" s="1"/>
  <c r="O74" i="14"/>
  <c r="H74" i="14"/>
  <c r="CP1705" i="1"/>
  <c r="O1705" i="1" s="1"/>
  <c r="K42" i="14"/>
  <c r="GK1913" i="1"/>
  <c r="U51" i="16"/>
  <c r="AD2002" i="1"/>
  <c r="Q2002" i="1" s="1"/>
  <c r="GK240" i="1"/>
  <c r="GK187" i="1"/>
  <c r="T185" i="1"/>
  <c r="CP247" i="1"/>
  <c r="O247" i="1" s="1"/>
  <c r="GM247" i="1" s="1"/>
  <c r="GN247" i="1" s="1"/>
  <c r="GK862" i="1"/>
  <c r="GM862" i="1" s="1"/>
  <c r="GO862" i="1" s="1"/>
  <c r="U118" i="9"/>
  <c r="GK219" i="1"/>
  <c r="CY491" i="1"/>
  <c r="X491" i="1" s="1"/>
  <c r="CZ491" i="1"/>
  <c r="Y491" i="1" s="1"/>
  <c r="GK590" i="1"/>
  <c r="U71" i="8"/>
  <c r="I79" i="8" s="1"/>
  <c r="I75" i="8"/>
  <c r="CP409" i="1"/>
  <c r="O409" i="1" s="1"/>
  <c r="GM409" i="1" s="1"/>
  <c r="GO409" i="1" s="1"/>
  <c r="U191" i="1"/>
  <c r="CP497" i="1"/>
  <c r="O497" i="1" s="1"/>
  <c r="GK188" i="1"/>
  <c r="E184" i="13"/>
  <c r="P1622" i="1"/>
  <c r="CP1622" i="1" s="1"/>
  <c r="O1622" i="1" s="1"/>
  <c r="I184" i="13" s="1"/>
  <c r="U1622" i="1"/>
  <c r="K35" i="11"/>
  <c r="CP1198" i="1"/>
  <c r="O1198" i="1" s="1"/>
  <c r="P142" i="13"/>
  <c r="J142" i="13"/>
  <c r="AQ1202" i="1"/>
  <c r="BZ1195" i="1"/>
  <c r="GX1109" i="1"/>
  <c r="CZ1524" i="1"/>
  <c r="Y1524" i="1" s="1"/>
  <c r="S97" i="13" s="1"/>
  <c r="CY1524" i="1"/>
  <c r="X1524" i="1" s="1"/>
  <c r="Q97" i="13" s="1"/>
  <c r="CY1917" i="1"/>
  <c r="X1917" i="1" s="1"/>
  <c r="I66" i="16"/>
  <c r="CZ1917" i="1"/>
  <c r="Y1917" i="1" s="1"/>
  <c r="S65" i="16" s="1"/>
  <c r="I68" i="16" s="1"/>
  <c r="GX1622" i="1"/>
  <c r="GX1611" i="1"/>
  <c r="AG852" i="1"/>
  <c r="T875" i="1"/>
  <c r="U875" i="1"/>
  <c r="AS2002" i="1"/>
  <c r="CB1995" i="1"/>
  <c r="AI69" i="1"/>
  <c r="V86" i="1"/>
  <c r="AJ907" i="1"/>
  <c r="W926" i="1"/>
  <c r="DZ1508" i="1"/>
  <c r="DM1527" i="1"/>
  <c r="DN597" i="1"/>
  <c r="EA580" i="1"/>
  <c r="DZ807" i="1"/>
  <c r="V1202" i="1"/>
  <c r="AI1195" i="1"/>
  <c r="ES1527" i="1"/>
  <c r="GB1508" i="1"/>
  <c r="DZ1320" i="1"/>
  <c r="DM1333" i="1"/>
  <c r="DN1527" i="1"/>
  <c r="EA1508" i="1"/>
  <c r="DO597" i="1"/>
  <c r="EB580" i="1"/>
  <c r="EB807" i="1"/>
  <c r="DO820" i="1"/>
  <c r="AF907" i="1"/>
  <c r="S926" i="1"/>
  <c r="EB1508" i="1"/>
  <c r="DO1527" i="1"/>
  <c r="AG807" i="1"/>
  <c r="T820" i="1"/>
  <c r="AH807" i="1"/>
  <c r="U820" i="1"/>
  <c r="CJ302" i="1"/>
  <c r="BA323" i="1"/>
  <c r="EB302" i="1"/>
  <c r="DO323" i="1"/>
  <c r="AG580" i="1"/>
  <c r="T597" i="1"/>
  <c r="S875" i="1"/>
  <c r="AF852" i="1"/>
  <c r="V323" i="1"/>
  <c r="AI302" i="1"/>
  <c r="GB355" i="1"/>
  <c r="ES370" i="1"/>
  <c r="DM875" i="1"/>
  <c r="DZ852" i="1"/>
  <c r="DL323" i="1"/>
  <c r="DL820" i="1"/>
  <c r="DY807" i="1"/>
  <c r="DX907" i="1"/>
  <c r="DK926" i="1"/>
  <c r="Q1022" i="1"/>
  <c r="T1333" i="1"/>
  <c r="AG1320" i="1"/>
  <c r="AD1320" i="1"/>
  <c r="Q1333" i="1"/>
  <c r="CI1234" i="1"/>
  <c r="AZ1245" i="1"/>
  <c r="DK1574" i="1"/>
  <c r="DX1559" i="1"/>
  <c r="GA484" i="1"/>
  <c r="ER507" i="1"/>
  <c r="GB1195" i="1"/>
  <c r="ES1202" i="1"/>
  <c r="AJ402" i="1"/>
  <c r="W413" i="1"/>
  <c r="DV580" i="1"/>
  <c r="DV707" i="1"/>
  <c r="DI732" i="1"/>
  <c r="GM1367" i="1"/>
  <c r="AI1320" i="1"/>
  <c r="CZ205" i="1"/>
  <c r="Y205" i="1" s="1"/>
  <c r="DL1333" i="1"/>
  <c r="DY1320" i="1"/>
  <c r="FY302" i="1"/>
  <c r="EP323" i="1"/>
  <c r="W597" i="1"/>
  <c r="EA1320" i="1"/>
  <c r="DN1333" i="1"/>
  <c r="AI807" i="1"/>
  <c r="V820" i="1"/>
  <c r="W323" i="1"/>
  <c r="AJ302" i="1"/>
  <c r="AJ1365" i="1"/>
  <c r="W1382" i="1"/>
  <c r="AJ69" i="1"/>
  <c r="W86" i="1"/>
  <c r="AJ1001" i="1"/>
  <c r="DZ1195" i="1"/>
  <c r="DM1202" i="1"/>
  <c r="DI666" i="1"/>
  <c r="AU852" i="1"/>
  <c r="F894" i="1"/>
  <c r="CY1374" i="1"/>
  <c r="X1374" i="1" s="1"/>
  <c r="R106" i="12" s="1"/>
  <c r="K112" i="12" s="1"/>
  <c r="CZ1374" i="1"/>
  <c r="Y1374" i="1" s="1"/>
  <c r="T106" i="12" s="1"/>
  <c r="K113" i="12" s="1"/>
  <c r="GK1197" i="1"/>
  <c r="AE1202" i="1"/>
  <c r="EG1559" i="1"/>
  <c r="P1578" i="1"/>
  <c r="EG1655" i="1"/>
  <c r="EP1333" i="1"/>
  <c r="FY1320" i="1"/>
  <c r="EM1195" i="1"/>
  <c r="P1221" i="1"/>
  <c r="EM1275" i="1"/>
  <c r="S1574" i="1"/>
  <c r="AF1559" i="1"/>
  <c r="AI1559" i="1"/>
  <c r="V1574" i="1"/>
  <c r="BZ1739" i="1"/>
  <c r="AQ1750" i="1"/>
  <c r="AQ1780" i="1" s="1"/>
  <c r="CG1750" i="1"/>
  <c r="AX1508" i="1"/>
  <c r="F1534" i="1"/>
  <c r="AI1825" i="1"/>
  <c r="V1832" i="1"/>
  <c r="BB1905" i="1"/>
  <c r="BB1950" i="1"/>
  <c r="F1933" i="1"/>
  <c r="GK1103" i="1"/>
  <c r="CY1371" i="1"/>
  <c r="X1371" i="1" s="1"/>
  <c r="CZ1371" i="1"/>
  <c r="Y1371" i="1" s="1"/>
  <c r="EA1739" i="1"/>
  <c r="DN1750" i="1"/>
  <c r="AO1905" i="1"/>
  <c r="AO1950" i="1"/>
  <c r="F1924" i="1"/>
  <c r="DX2077" i="1"/>
  <c r="DK2084" i="1"/>
  <c r="DL1559" i="1"/>
  <c r="P1595" i="1"/>
  <c r="P1716" i="1"/>
  <c r="EH1700" i="1"/>
  <c r="F2036" i="1"/>
  <c r="AO1991" i="1"/>
  <c r="EB1905" i="1"/>
  <c r="DO1920" i="1"/>
  <c r="AH1905" i="1"/>
  <c r="U1920" i="1"/>
  <c r="P2022" i="1"/>
  <c r="ES2032" i="1"/>
  <c r="ES1995" i="1"/>
  <c r="GM75" i="1"/>
  <c r="GO75" i="1" s="1"/>
  <c r="BB69" i="1"/>
  <c r="F99" i="1"/>
  <c r="BC22" i="1"/>
  <c r="F132" i="1"/>
  <c r="CP181" i="1"/>
  <c r="O181" i="1" s="1"/>
  <c r="Q235" i="1"/>
  <c r="R235" i="1"/>
  <c r="S235" i="1"/>
  <c r="W235" i="1"/>
  <c r="CY207" i="1"/>
  <c r="X207" i="1" s="1"/>
  <c r="CZ207" i="1"/>
  <c r="Y207" i="1" s="1"/>
  <c r="U209" i="1"/>
  <c r="P209" i="1"/>
  <c r="R209" i="1"/>
  <c r="Q209" i="1"/>
  <c r="W262" i="1"/>
  <c r="W370" i="1"/>
  <c r="AJ355" i="1"/>
  <c r="CY267" i="1"/>
  <c r="X267" i="1" s="1"/>
  <c r="CZ267" i="1"/>
  <c r="Y267" i="1" s="1"/>
  <c r="DU323" i="1"/>
  <c r="CY320" i="1"/>
  <c r="X320" i="1" s="1"/>
  <c r="CZ320" i="1"/>
  <c r="Y320" i="1" s="1"/>
  <c r="GX260" i="1"/>
  <c r="AZ402" i="1"/>
  <c r="F424" i="1"/>
  <c r="AE413" i="1"/>
  <c r="DT452" i="1"/>
  <c r="GM448" i="1"/>
  <c r="CP487" i="1"/>
  <c r="O487" i="1" s="1"/>
  <c r="BZ484" i="1"/>
  <c r="AQ507" i="1"/>
  <c r="CG507" i="1"/>
  <c r="T507" i="1"/>
  <c r="AG484" i="1"/>
  <c r="BY484" i="1"/>
  <c r="AP507" i="1"/>
  <c r="CI507" i="1"/>
  <c r="ET484" i="1"/>
  <c r="P520" i="1"/>
  <c r="ET629" i="1"/>
  <c r="P647" i="1"/>
  <c r="ET762" i="1"/>
  <c r="EV707" i="1"/>
  <c r="P757" i="1"/>
  <c r="EV762" i="1"/>
  <c r="AU484" i="1"/>
  <c r="F526" i="1"/>
  <c r="AQ807" i="1"/>
  <c r="F830" i="1"/>
  <c r="AQ956" i="1"/>
  <c r="BC807" i="1"/>
  <c r="F836" i="1"/>
  <c r="BC956" i="1"/>
  <c r="CY813" i="1"/>
  <c r="X813" i="1" s="1"/>
  <c r="Q49" i="9" s="1"/>
  <c r="I54" i="9" s="1"/>
  <c r="O58" i="9" s="1"/>
  <c r="CZ813" i="1"/>
  <c r="Y813" i="1" s="1"/>
  <c r="S49" i="9" s="1"/>
  <c r="I55" i="9" s="1"/>
  <c r="GK1056" i="1"/>
  <c r="GM1056" i="1" s="1"/>
  <c r="AE1069" i="1"/>
  <c r="AZ926" i="1"/>
  <c r="CI907" i="1"/>
  <c r="CY922" i="1"/>
  <c r="X922" i="1" s="1"/>
  <c r="R208" i="9" s="1"/>
  <c r="K213" i="9" s="1"/>
  <c r="CZ922" i="1"/>
  <c r="Y922" i="1" s="1"/>
  <c r="T208" i="9" s="1"/>
  <c r="K214" i="9" s="1"/>
  <c r="EA1001" i="1"/>
  <c r="DN1022" i="1"/>
  <c r="P1386" i="1"/>
  <c r="EG1365" i="1"/>
  <c r="EG1463" i="1"/>
  <c r="F1206" i="1"/>
  <c r="AO1195" i="1"/>
  <c r="AO1275" i="1"/>
  <c r="EA1365" i="1"/>
  <c r="DN1382" i="1"/>
  <c r="AD1202" i="1"/>
  <c r="CY1241" i="1"/>
  <c r="X1241" i="1" s="1"/>
  <c r="CZ1241" i="1"/>
  <c r="Y1241" i="1" s="1"/>
  <c r="T67" i="11" s="1"/>
  <c r="K73" i="11" s="1"/>
  <c r="FY1365" i="1"/>
  <c r="EP1382" i="1"/>
  <c r="FY1234" i="1"/>
  <c r="EP1245" i="1"/>
  <c r="AU1414" i="1"/>
  <c r="F1452" i="1"/>
  <c r="ET1905" i="1"/>
  <c r="P1933" i="1"/>
  <c r="ET1950" i="1"/>
  <c r="W1320" i="1"/>
  <c r="F1357" i="1"/>
  <c r="ET1696" i="1"/>
  <c r="P1793" i="1"/>
  <c r="GM2082" i="1"/>
  <c r="GP2082" i="1" s="1"/>
  <c r="AD1120" i="1"/>
  <c r="CY1617" i="1"/>
  <c r="X1617" i="1" s="1"/>
  <c r="R171" i="13" s="1"/>
  <c r="CZ1617" i="1"/>
  <c r="Y1617" i="1" s="1"/>
  <c r="T171" i="13" s="1"/>
  <c r="CY1611" i="1"/>
  <c r="X1611" i="1" s="1"/>
  <c r="R153" i="13" s="1"/>
  <c r="CZ1611" i="1"/>
  <c r="Y1611" i="1" s="1"/>
  <c r="T153" i="13" s="1"/>
  <c r="CI1750" i="1"/>
  <c r="AD1995" i="1"/>
  <c r="EG1905" i="1"/>
  <c r="P1924" i="1"/>
  <c r="EG1950" i="1"/>
  <c r="AQ1905" i="1"/>
  <c r="F1930" i="1"/>
  <c r="AQ1950" i="1"/>
  <c r="F1770" i="1"/>
  <c r="BA1739" i="1"/>
  <c r="FY1905" i="1"/>
  <c r="EP1920" i="1"/>
  <c r="P2048" i="1"/>
  <c r="EU1991" i="1"/>
  <c r="ES1559" i="1"/>
  <c r="P1594" i="1"/>
  <c r="T1700" i="1"/>
  <c r="F1728" i="1"/>
  <c r="T1780" i="1"/>
  <c r="EK1905" i="1"/>
  <c r="EK1950" i="1"/>
  <c r="P1937" i="1"/>
  <c r="DN875" i="1"/>
  <c r="EA852" i="1"/>
  <c r="DZ402" i="1"/>
  <c r="DM413" i="1"/>
  <c r="FY629" i="1"/>
  <c r="EP634" i="1"/>
  <c r="BD1191" i="1"/>
  <c r="F1300" i="1"/>
  <c r="ER2002" i="1"/>
  <c r="GA1995" i="1"/>
  <c r="GK2080" i="1"/>
  <c r="DW2084" i="1"/>
  <c r="U69" i="1"/>
  <c r="F108" i="1"/>
  <c r="CY227" i="1"/>
  <c r="X227" i="1" s="1"/>
  <c r="CZ227" i="1"/>
  <c r="Y227" i="1" s="1"/>
  <c r="CY215" i="1"/>
  <c r="X215" i="1" s="1"/>
  <c r="CZ215" i="1"/>
  <c r="Y215" i="1" s="1"/>
  <c r="CY210" i="1"/>
  <c r="X210" i="1" s="1"/>
  <c r="CZ210" i="1"/>
  <c r="Y210" i="1" s="1"/>
  <c r="T260" i="1"/>
  <c r="CP361" i="1"/>
  <c r="O361" i="1" s="1"/>
  <c r="GB302" i="1"/>
  <c r="ES323" i="1"/>
  <c r="CP360" i="1"/>
  <c r="O360" i="1" s="1"/>
  <c r="DV302" i="1"/>
  <c r="EH355" i="1"/>
  <c r="P379" i="1"/>
  <c r="S445" i="1"/>
  <c r="F467" i="1"/>
  <c r="AG402" i="1"/>
  <c r="T413" i="1"/>
  <c r="CI355" i="1"/>
  <c r="AZ370" i="1"/>
  <c r="AD666" i="1"/>
  <c r="Q675" i="1"/>
  <c r="CY728" i="1"/>
  <c r="X728" i="1" s="1"/>
  <c r="R164" i="8" s="1"/>
  <c r="CZ728" i="1"/>
  <c r="Y728" i="1" s="1"/>
  <c r="BA597" i="1"/>
  <c r="CJ580" i="1"/>
  <c r="AF732" i="1"/>
  <c r="DU402" i="1"/>
  <c r="DH413" i="1"/>
  <c r="FW413" i="1"/>
  <c r="FX413" i="1"/>
  <c r="FZ413" i="1"/>
  <c r="DW666" i="1"/>
  <c r="DJ675" i="1"/>
  <c r="CY725" i="1"/>
  <c r="X725" i="1" s="1"/>
  <c r="AK732" i="1" s="1"/>
  <c r="CZ725" i="1"/>
  <c r="Y725" i="1" s="1"/>
  <c r="S161" i="8" s="1"/>
  <c r="EI666" i="1"/>
  <c r="P685" i="1"/>
  <c r="AP820" i="1"/>
  <c r="BY807" i="1"/>
  <c r="CI820" i="1"/>
  <c r="BB852" i="1"/>
  <c r="F888" i="1"/>
  <c r="GK857" i="1"/>
  <c r="GM857" i="1" s="1"/>
  <c r="GO857" i="1" s="1"/>
  <c r="DW875" i="1"/>
  <c r="CZ915" i="1"/>
  <c r="Y915" i="1" s="1"/>
  <c r="S193" i="9" s="1"/>
  <c r="CY915" i="1"/>
  <c r="X915" i="1" s="1"/>
  <c r="Q193" i="9" s="1"/>
  <c r="P644" i="1"/>
  <c r="EI629" i="1"/>
  <c r="AD820" i="1"/>
  <c r="CZ1012" i="1"/>
  <c r="Y1012" i="1" s="1"/>
  <c r="CY1012" i="1"/>
  <c r="X1012" i="1" s="1"/>
  <c r="DX1022" i="1"/>
  <c r="V1069" i="1"/>
  <c r="AI1054" i="1"/>
  <c r="EU1101" i="1"/>
  <c r="P1136" i="1"/>
  <c r="CJ1195" i="1"/>
  <c r="BA1202" i="1"/>
  <c r="DM1054" i="1"/>
  <c r="P1091" i="1"/>
  <c r="CP1117" i="1"/>
  <c r="O1117" i="1" s="1"/>
  <c r="I188" i="10" s="1"/>
  <c r="CY1238" i="1"/>
  <c r="X1238" i="1" s="1"/>
  <c r="Q63" i="11" s="1"/>
  <c r="CZ1238" i="1"/>
  <c r="Y1238" i="1" s="1"/>
  <c r="S63" i="11" s="1"/>
  <c r="FV1559" i="1"/>
  <c r="EM1574" i="1"/>
  <c r="EB1234" i="1"/>
  <c r="DO1245" i="1"/>
  <c r="DO1275" i="1" s="1"/>
  <c r="F1479" i="1"/>
  <c r="BC1316" i="1"/>
  <c r="Q1610" i="1"/>
  <c r="AD1625" i="1" s="1"/>
  <c r="R1610" i="1"/>
  <c r="AE1625" i="1" s="1"/>
  <c r="GX1610" i="1"/>
  <c r="P1610" i="1"/>
  <c r="AC1707" i="1"/>
  <c r="CP1702" i="1"/>
  <c r="O1702" i="1" s="1"/>
  <c r="AC1905" i="1"/>
  <c r="CH1920" i="1"/>
  <c r="P1920" i="1"/>
  <c r="CE1920" i="1"/>
  <c r="CF1920" i="1"/>
  <c r="CP1747" i="1"/>
  <c r="O1747" i="1" s="1"/>
  <c r="AC1750" i="1"/>
  <c r="CJ1559" i="1"/>
  <c r="BA1574" i="1"/>
  <c r="P1845" i="1"/>
  <c r="ET1825" i="1"/>
  <c r="ET1862" i="1"/>
  <c r="AX1069" i="1"/>
  <c r="CG1054" i="1"/>
  <c r="CY1331" i="1"/>
  <c r="X1331" i="1" s="1"/>
  <c r="R68" i="12" s="1"/>
  <c r="CZ1331" i="1"/>
  <c r="Y1331" i="1" s="1"/>
  <c r="T68" i="12" s="1"/>
  <c r="Q1105" i="1"/>
  <c r="R1105" i="1"/>
  <c r="AE1120" i="1" s="1"/>
  <c r="GX1105" i="1"/>
  <c r="S1105" i="1"/>
  <c r="AF1120" i="1" s="1"/>
  <c r="FY2077" i="1"/>
  <c r="EP2084" i="1"/>
  <c r="P1717" i="1"/>
  <c r="EI1700" i="1"/>
  <c r="F2057" i="1"/>
  <c r="BD1991" i="1"/>
  <c r="F1938" i="1"/>
  <c r="AT1905" i="1"/>
  <c r="AT1950" i="1"/>
  <c r="P2002" i="1"/>
  <c r="CE2002" i="1"/>
  <c r="AC1995" i="1"/>
  <c r="CF2002" i="1"/>
  <c r="CH2002" i="1"/>
  <c r="DU1920" i="1"/>
  <c r="G27" i="2"/>
  <c r="P2063" i="1"/>
  <c r="P2067" i="1" s="1"/>
  <c r="U1610" i="1"/>
  <c r="AH1625" i="1" s="1"/>
  <c r="AZ2084" i="1"/>
  <c r="CI2077" i="1"/>
  <c r="AQ2077" i="1"/>
  <c r="F2094" i="1"/>
  <c r="AQ2114" i="1"/>
  <c r="EI1606" i="1"/>
  <c r="P1635" i="1"/>
  <c r="BD1696" i="1"/>
  <c r="F1805" i="1"/>
  <c r="DO2032" i="1"/>
  <c r="P2026" i="1"/>
  <c r="DO1995" i="1"/>
  <c r="CZ186" i="1"/>
  <c r="Y186" i="1" s="1"/>
  <c r="CY186" i="1"/>
  <c r="X186" i="1" s="1"/>
  <c r="CP267" i="1"/>
  <c r="O267" i="1" s="1"/>
  <c r="AC675" i="1"/>
  <c r="CP668" i="1"/>
  <c r="O668" i="1" s="1"/>
  <c r="AQ1054" i="1"/>
  <c r="F1079" i="1"/>
  <c r="DN820" i="1"/>
  <c r="EA807" i="1"/>
  <c r="Q875" i="1"/>
  <c r="AD852" i="1"/>
  <c r="CY1373" i="1"/>
  <c r="X1373" i="1" s="1"/>
  <c r="Q106" i="12" s="1"/>
  <c r="I112" i="12" s="1"/>
  <c r="CZ1373" i="1"/>
  <c r="Y1373" i="1" s="1"/>
  <c r="S106" i="12" s="1"/>
  <c r="I113" i="12" s="1"/>
  <c r="W1202" i="1"/>
  <c r="AJ1195" i="1"/>
  <c r="DI1574" i="1"/>
  <c r="DV1559" i="1"/>
  <c r="FU1606" i="1"/>
  <c r="EL1625" i="1"/>
  <c r="DZ1995" i="1"/>
  <c r="DM2002" i="1"/>
  <c r="GK28" i="1"/>
  <c r="AE37" i="1"/>
  <c r="EL26" i="1"/>
  <c r="P55" i="1"/>
  <c r="BD69" i="1"/>
  <c r="F111" i="1"/>
  <c r="BD116" i="1"/>
  <c r="CP210" i="1"/>
  <c r="O210" i="1" s="1"/>
  <c r="CP190" i="1"/>
  <c r="O190" i="1" s="1"/>
  <c r="BC161" i="1"/>
  <c r="F286" i="1"/>
  <c r="BC537" i="1"/>
  <c r="CP254" i="1"/>
  <c r="O254" i="1" s="1"/>
  <c r="W229" i="1"/>
  <c r="CY256" i="1"/>
  <c r="X256" i="1" s="1"/>
  <c r="CZ256" i="1"/>
  <c r="Y256" i="1" s="1"/>
  <c r="Q213" i="1"/>
  <c r="CP213" i="1" s="1"/>
  <c r="O213" i="1" s="1"/>
  <c r="GX213" i="1"/>
  <c r="U213" i="1"/>
  <c r="Q228" i="1"/>
  <c r="S228" i="1"/>
  <c r="W228" i="1"/>
  <c r="AU161" i="1"/>
  <c r="F289" i="1"/>
  <c r="EI161" i="1"/>
  <c r="P280" i="1"/>
  <c r="CJ355" i="1"/>
  <c r="BA370" i="1"/>
  <c r="CZ490" i="1"/>
  <c r="Y490" i="1" s="1"/>
  <c r="CY490" i="1"/>
  <c r="X490" i="1" s="1"/>
  <c r="AT445" i="1"/>
  <c r="F470" i="1"/>
  <c r="DY507" i="1"/>
  <c r="F477" i="1"/>
  <c r="BD445" i="1"/>
  <c r="BD537" i="1"/>
  <c r="V402" i="1"/>
  <c r="F436" i="1"/>
  <c r="P426" i="1"/>
  <c r="ET402" i="1"/>
  <c r="EM445" i="1"/>
  <c r="P471" i="1"/>
  <c r="P489" i="1"/>
  <c r="Q489" i="1"/>
  <c r="DV507" i="1" s="1"/>
  <c r="R489" i="1"/>
  <c r="S489" i="1"/>
  <c r="DX507" i="1" s="1"/>
  <c r="U489" i="1"/>
  <c r="W489" i="1"/>
  <c r="P658" i="1"/>
  <c r="DO629" i="1"/>
  <c r="CY592" i="1"/>
  <c r="X592" i="1" s="1"/>
  <c r="Q83" i="8" s="1"/>
  <c r="I89" i="8" s="1"/>
  <c r="CZ592" i="1"/>
  <c r="Y592" i="1" s="1"/>
  <c r="BC576" i="1"/>
  <c r="F778" i="1"/>
  <c r="DK634" i="1"/>
  <c r="DX629" i="1"/>
  <c r="DM445" i="1"/>
  <c r="P474" i="1"/>
  <c r="CY711" i="1"/>
  <c r="X711" i="1" s="1"/>
  <c r="Q140" i="8" s="1"/>
  <c r="CZ711" i="1"/>
  <c r="Y711" i="1" s="1"/>
  <c r="S140" i="8" s="1"/>
  <c r="AJ807" i="1"/>
  <c r="W820" i="1"/>
  <c r="FU807" i="1"/>
  <c r="EL820" i="1"/>
  <c r="AO576" i="1"/>
  <c r="F766" i="1"/>
  <c r="BB807" i="1"/>
  <c r="F833" i="1"/>
  <c r="BB956" i="1"/>
  <c r="GK909" i="1"/>
  <c r="F654" i="1"/>
  <c r="BA629" i="1"/>
  <c r="EI875" i="1"/>
  <c r="FY875" i="1"/>
  <c r="FR852" i="1"/>
  <c r="CY914" i="1"/>
  <c r="X914" i="1" s="1"/>
  <c r="R190" i="9" s="1"/>
  <c r="CZ914" i="1"/>
  <c r="Y914" i="1" s="1"/>
  <c r="T190" i="9" s="1"/>
  <c r="CP1012" i="1"/>
  <c r="O1012" i="1" s="1"/>
  <c r="CP1058" i="1"/>
  <c r="O1058" i="1" s="1"/>
  <c r="CP915" i="1"/>
  <c r="O915" i="1" s="1"/>
  <c r="AU907" i="1"/>
  <c r="F945" i="1"/>
  <c r="AF1245" i="1"/>
  <c r="CY1236" i="1"/>
  <c r="X1236" i="1" s="1"/>
  <c r="CZ1236" i="1"/>
  <c r="Y1236" i="1" s="1"/>
  <c r="GA1120" i="1"/>
  <c r="EH1120" i="1"/>
  <c r="FQ1101" i="1"/>
  <c r="R1106" i="1"/>
  <c r="P1106" i="1"/>
  <c r="Q1106" i="1"/>
  <c r="P1349" i="1"/>
  <c r="EU1320" i="1"/>
  <c r="EU1463" i="1"/>
  <c r="AI1120" i="1"/>
  <c r="ET1275" i="1"/>
  <c r="ET1195" i="1"/>
  <c r="P1215" i="1"/>
  <c r="CP1374" i="1"/>
  <c r="O1374" i="1" s="1"/>
  <c r="GM1374" i="1" s="1"/>
  <c r="GO1374" i="1" s="1"/>
  <c r="AP1054" i="1"/>
  <c r="F1078" i="1"/>
  <c r="BZ1365" i="1"/>
  <c r="AQ1382" i="1"/>
  <c r="CG1382" i="1"/>
  <c r="F1093" i="1"/>
  <c r="W1054" i="1"/>
  <c r="EH907" i="1"/>
  <c r="P935" i="1"/>
  <c r="GB1320" i="1"/>
  <c r="ES1333" i="1"/>
  <c r="AP1414" i="1"/>
  <c r="F1442" i="1"/>
  <c r="DN1202" i="1"/>
  <c r="EA1195" i="1"/>
  <c r="AQ1414" i="1"/>
  <c r="F1443" i="1"/>
  <c r="DZ1700" i="1"/>
  <c r="DM1707" i="1"/>
  <c r="EV1739" i="1"/>
  <c r="P1775" i="1"/>
  <c r="ES1821" i="1"/>
  <c r="P1882" i="1"/>
  <c r="CP1743" i="1"/>
  <c r="O1743" i="1" s="1"/>
  <c r="ET1655" i="1"/>
  <c r="ET1606" i="1"/>
  <c r="P1638" i="1"/>
  <c r="EL1101" i="1"/>
  <c r="P1138" i="1"/>
  <c r="AH1508" i="1"/>
  <c r="U1527" i="1"/>
  <c r="EH1750" i="1"/>
  <c r="GA1750" i="1"/>
  <c r="FQ1739" i="1"/>
  <c r="AF1707" i="1"/>
  <c r="CY1702" i="1"/>
  <c r="X1702" i="1" s="1"/>
  <c r="CZ1702" i="1"/>
  <c r="Y1702" i="1" s="1"/>
  <c r="GK1998" i="1"/>
  <c r="DW2002" i="1"/>
  <c r="BC2077" i="1"/>
  <c r="BC2114" i="1"/>
  <c r="F2100" i="1"/>
  <c r="AQ1825" i="1"/>
  <c r="AQ1862" i="1"/>
  <c r="F1842" i="1"/>
  <c r="CJ1905" i="1"/>
  <c r="BA1920" i="1"/>
  <c r="AP2077" i="1"/>
  <c r="AP2114" i="1"/>
  <c r="F2093" i="1"/>
  <c r="P1771" i="1"/>
  <c r="DL1739" i="1"/>
  <c r="AD1700" i="1"/>
  <c r="Q1707" i="1"/>
  <c r="DN2114" i="1"/>
  <c r="P2107" i="1"/>
  <c r="DN2077" i="1"/>
  <c r="CY179" i="1"/>
  <c r="X179" i="1" s="1"/>
  <c r="CZ179" i="1"/>
  <c r="Y179" i="1" s="1"/>
  <c r="CP589" i="1"/>
  <c r="O589" i="1" s="1"/>
  <c r="DU597" i="1"/>
  <c r="DZ69" i="1"/>
  <c r="DM86" i="1"/>
  <c r="EU666" i="1"/>
  <c r="P691" i="1"/>
  <c r="AH1559" i="1"/>
  <c r="U1574" i="1"/>
  <c r="W1750" i="1"/>
  <c r="AJ1739" i="1"/>
  <c r="CP1103" i="1"/>
  <c r="O1103" i="1" s="1"/>
  <c r="AC1120" i="1"/>
  <c r="CY1623" i="1"/>
  <c r="X1623" i="1" s="1"/>
  <c r="R184" i="13" s="1"/>
  <c r="K185" i="13" s="1"/>
  <c r="CZ1623" i="1"/>
  <c r="Y1623" i="1" s="1"/>
  <c r="T184" i="13" s="1"/>
  <c r="K186" i="13" s="1"/>
  <c r="P2131" i="1"/>
  <c r="J15" i="18" s="1"/>
  <c r="EK2073" i="1"/>
  <c r="BZ302" i="1"/>
  <c r="AQ323" i="1"/>
  <c r="AQ537" i="1" s="1"/>
  <c r="CI323" i="1"/>
  <c r="AI852" i="1"/>
  <c r="V875" i="1"/>
  <c r="FR907" i="1"/>
  <c r="EI926" i="1"/>
  <c r="FY926" i="1"/>
  <c r="Q1118" i="1"/>
  <c r="S1118" i="1"/>
  <c r="U1118" i="1"/>
  <c r="CY1057" i="1"/>
  <c r="X1057" i="1" s="1"/>
  <c r="R110" i="10" s="1"/>
  <c r="K116" i="10" s="1"/>
  <c r="DX1069" i="1"/>
  <c r="CZ1057" i="1"/>
  <c r="Y1057" i="1" s="1"/>
  <c r="T110" i="10" s="1"/>
  <c r="K117" i="10" s="1"/>
  <c r="CY1380" i="1"/>
  <c r="X1380" i="1" s="1"/>
  <c r="R132" i="12" s="1"/>
  <c r="CZ1380" i="1"/>
  <c r="Y1380" i="1" s="1"/>
  <c r="T132" i="12" s="1"/>
  <c r="CP1380" i="1"/>
  <c r="O1380" i="1" s="1"/>
  <c r="F1401" i="1"/>
  <c r="AU1365" i="1"/>
  <c r="DK1245" i="1"/>
  <c r="DX1234" i="1"/>
  <c r="EU1559" i="1"/>
  <c r="EU1655" i="1"/>
  <c r="P1590" i="1"/>
  <c r="EB1320" i="1"/>
  <c r="DO1333" i="1"/>
  <c r="EB1739" i="1"/>
  <c r="DO1750" i="1"/>
  <c r="BB2073" i="1"/>
  <c r="F2127" i="1"/>
  <c r="CG1825" i="1"/>
  <c r="AX1832" i="1"/>
  <c r="P1452" i="1"/>
  <c r="EM1414" i="1"/>
  <c r="P2123" i="1"/>
  <c r="J17" i="18" s="1"/>
  <c r="EH2073" i="1"/>
  <c r="ED1995" i="1"/>
  <c r="P2096" i="1"/>
  <c r="DI2077" i="1"/>
  <c r="DI2114" i="1"/>
  <c r="F1717" i="1"/>
  <c r="AQ1700" i="1"/>
  <c r="DK1821" i="1"/>
  <c r="P1877" i="1"/>
  <c r="V1750" i="1"/>
  <c r="AI1739" i="1"/>
  <c r="GM31" i="1"/>
  <c r="GN31" i="1" s="1"/>
  <c r="DV86" i="1"/>
  <c r="AD37" i="1"/>
  <c r="AG26" i="1"/>
  <c r="T37" i="1"/>
  <c r="GB69" i="1"/>
  <c r="ES86" i="1"/>
  <c r="CP176" i="1"/>
  <c r="O176" i="1" s="1"/>
  <c r="U229" i="1"/>
  <c r="V229" i="1"/>
  <c r="U235" i="1"/>
  <c r="EU161" i="1"/>
  <c r="P286" i="1"/>
  <c r="EU537" i="1"/>
  <c r="CY189" i="1"/>
  <c r="X189" i="1" s="1"/>
  <c r="CZ189" i="1"/>
  <c r="Y189" i="1" s="1"/>
  <c r="GX186" i="1"/>
  <c r="CP256" i="1"/>
  <c r="O256" i="1" s="1"/>
  <c r="V209" i="1"/>
  <c r="CZ226" i="1"/>
  <c r="Y226" i="1" s="1"/>
  <c r="CY226" i="1"/>
  <c r="X226" i="1" s="1"/>
  <c r="CP306" i="1"/>
  <c r="O306" i="1" s="1"/>
  <c r="CY253" i="1"/>
  <c r="X253" i="1" s="1"/>
  <c r="CZ253" i="1"/>
  <c r="Y253" i="1" s="1"/>
  <c r="EH161" i="1"/>
  <c r="P279" i="1"/>
  <c r="DZ507" i="1"/>
  <c r="P526" i="1"/>
  <c r="EM484" i="1"/>
  <c r="AS580" i="1"/>
  <c r="F614" i="1"/>
  <c r="P433" i="1"/>
  <c r="ES402" i="1"/>
  <c r="CP810" i="1"/>
  <c r="O810" i="1" s="1"/>
  <c r="DU820" i="1"/>
  <c r="CY855" i="1"/>
  <c r="X855" i="1" s="1"/>
  <c r="R81" i="9" s="1"/>
  <c r="K86" i="9" s="1"/>
  <c r="CZ855" i="1"/>
  <c r="Y855" i="1" s="1"/>
  <c r="T81" i="9" s="1"/>
  <c r="K87" i="9" s="1"/>
  <c r="DX875" i="1"/>
  <c r="P919" i="1"/>
  <c r="AC926" i="1" s="1"/>
  <c r="Q919" i="1"/>
  <c r="R919" i="1"/>
  <c r="AE926" i="1" s="1"/>
  <c r="CP868" i="1"/>
  <c r="O868" i="1" s="1"/>
  <c r="CP818" i="1"/>
  <c r="O818" i="1" s="1"/>
  <c r="AC875" i="1"/>
  <c r="CJ1054" i="1"/>
  <c r="BA1069" i="1"/>
  <c r="AE1022" i="1"/>
  <c r="CY1329" i="1"/>
  <c r="X1329" i="1" s="1"/>
  <c r="R60" i="12" s="1"/>
  <c r="K63" i="12" s="1"/>
  <c r="CZ1329" i="1"/>
  <c r="Y1329" i="1" s="1"/>
  <c r="T60" i="12" s="1"/>
  <c r="K64" i="12" s="1"/>
  <c r="AX1333" i="1"/>
  <c r="CG1320" i="1"/>
  <c r="BZ1234" i="1"/>
  <c r="AQ1245" i="1"/>
  <c r="CG1245" i="1"/>
  <c r="GA926" i="1"/>
  <c r="DZ1433" i="1"/>
  <c r="AE1333" i="1"/>
  <c r="CP1373" i="1"/>
  <c r="O1373" i="1" s="1"/>
  <c r="AC1382" i="1"/>
  <c r="CI1414" i="1"/>
  <c r="AZ1433" i="1"/>
  <c r="AT1195" i="1"/>
  <c r="F1220" i="1"/>
  <c r="AO1101" i="1"/>
  <c r="AO1150" i="1"/>
  <c r="F1124" i="1"/>
  <c r="AO1606" i="1"/>
  <c r="F1629" i="1"/>
  <c r="F1878" i="1"/>
  <c r="BC1821" i="1"/>
  <c r="AI1700" i="1"/>
  <c r="V1707" i="1"/>
  <c r="AE1750" i="1"/>
  <c r="CZ1609" i="1"/>
  <c r="Y1609" i="1" s="1"/>
  <c r="T150" i="13" s="1"/>
  <c r="CY1609" i="1"/>
  <c r="X1609" i="1" s="1"/>
  <c r="R150" i="13" s="1"/>
  <c r="AF1527" i="1"/>
  <c r="CY1510" i="1"/>
  <c r="X1510" i="1" s="1"/>
  <c r="Q30" i="13" s="1"/>
  <c r="I33" i="13" s="1"/>
  <c r="H36" i="13" s="1"/>
  <c r="CZ1510" i="1"/>
  <c r="Y1510" i="1" s="1"/>
  <c r="S30" i="13" s="1"/>
  <c r="I34" i="13" s="1"/>
  <c r="BD1739" i="1"/>
  <c r="F1775" i="1"/>
  <c r="AT1606" i="1"/>
  <c r="F1643" i="1"/>
  <c r="DV1995" i="1"/>
  <c r="DI2002" i="1"/>
  <c r="AE1995" i="1"/>
  <c r="R2002" i="1"/>
  <c r="CP2080" i="1"/>
  <c r="O2080" i="1" s="1"/>
  <c r="DU2084" i="1"/>
  <c r="AV2084" i="1"/>
  <c r="CE2077" i="1"/>
  <c r="DL1920" i="1"/>
  <c r="DY1905" i="1"/>
  <c r="EB2077" i="1"/>
  <c r="DO2084" i="1"/>
  <c r="CY868" i="1"/>
  <c r="X868" i="1" s="1"/>
  <c r="Q146" i="9" s="1"/>
  <c r="I152" i="9" s="1"/>
  <c r="CZ868" i="1"/>
  <c r="Y868" i="1" s="1"/>
  <c r="AC1022" i="1"/>
  <c r="CP1003" i="1"/>
  <c r="O1003" i="1" s="1"/>
  <c r="CZ1064" i="1"/>
  <c r="Y1064" i="1" s="1"/>
  <c r="S137" i="10" s="1"/>
  <c r="I141" i="10" s="1"/>
  <c r="CY1064" i="1"/>
  <c r="X1064" i="1" s="1"/>
  <c r="BC1191" i="1"/>
  <c r="F1291" i="1"/>
  <c r="W452" i="1"/>
  <c r="AJ445" i="1"/>
  <c r="CP713" i="1"/>
  <c r="O713" i="1" s="1"/>
  <c r="GM713" i="1" s="1"/>
  <c r="GO713" i="1" s="1"/>
  <c r="AC732" i="1"/>
  <c r="GB852" i="1"/>
  <c r="ES875" i="1"/>
  <c r="CY1011" i="1"/>
  <c r="X1011" i="1" s="1"/>
  <c r="Q68" i="10" s="1"/>
  <c r="CZ1011" i="1"/>
  <c r="Y1011" i="1" s="1"/>
  <c r="S68" i="10" s="1"/>
  <c r="AO1825" i="1"/>
  <c r="F1836" i="1"/>
  <c r="AO1862" i="1"/>
  <c r="CZ248" i="1"/>
  <c r="Y248" i="1" s="1"/>
  <c r="CY248" i="1"/>
  <c r="X248" i="1" s="1"/>
  <c r="AX452" i="1"/>
  <c r="CG445" i="1"/>
  <c r="AI580" i="1"/>
  <c r="V597" i="1"/>
  <c r="CP585" i="1"/>
  <c r="O585" i="1" s="1"/>
  <c r="F657" i="1"/>
  <c r="V629" i="1"/>
  <c r="GM405" i="1"/>
  <c r="P693" i="1"/>
  <c r="EL666" i="1"/>
  <c r="EB707" i="1"/>
  <c r="DO732" i="1"/>
  <c r="CI1022" i="1"/>
  <c r="BY1001" i="1"/>
  <c r="AP1022" i="1"/>
  <c r="CP1104" i="1"/>
  <c r="O1104" i="1" s="1"/>
  <c r="ES37" i="1"/>
  <c r="GB26" i="1"/>
  <c r="CY209" i="1"/>
  <c r="X209" i="1" s="1"/>
  <c r="CZ209" i="1"/>
  <c r="Y209" i="1" s="1"/>
  <c r="GK305" i="1"/>
  <c r="GM305" i="1" s="1"/>
  <c r="DW323" i="1"/>
  <c r="R264" i="1"/>
  <c r="P264" i="1"/>
  <c r="S264" i="1"/>
  <c r="Q264" i="1"/>
  <c r="T264" i="1"/>
  <c r="GX264" i="1"/>
  <c r="BB355" i="1"/>
  <c r="F383" i="1"/>
  <c r="GA161" i="1"/>
  <c r="ER270" i="1"/>
  <c r="AP402" i="1"/>
  <c r="F422" i="1"/>
  <c r="DY402" i="1"/>
  <c r="DL413" i="1"/>
  <c r="GK487" i="1"/>
  <c r="DW507" i="1"/>
  <c r="F465" i="1"/>
  <c r="BB445" i="1"/>
  <c r="BA507" i="1"/>
  <c r="CJ484" i="1"/>
  <c r="ET445" i="1"/>
  <c r="P465" i="1"/>
  <c r="F520" i="1"/>
  <c r="BB484" i="1"/>
  <c r="ES675" i="1"/>
  <c r="GB666" i="1"/>
  <c r="F655" i="1"/>
  <c r="T629" i="1"/>
  <c r="F647" i="1"/>
  <c r="BB629" i="1"/>
  <c r="BB762" i="1"/>
  <c r="GM720" i="1"/>
  <c r="GO720" i="1" s="1"/>
  <c r="DU666" i="1"/>
  <c r="FW675" i="1"/>
  <c r="DH675" i="1"/>
  <c r="GA732" i="1"/>
  <c r="FQ707" i="1"/>
  <c r="EH732" i="1"/>
  <c r="CY727" i="1"/>
  <c r="X727" i="1" s="1"/>
  <c r="Q164" i="8" s="1"/>
  <c r="CZ727" i="1"/>
  <c r="Y727" i="1" s="1"/>
  <c r="S164" i="8" s="1"/>
  <c r="GK854" i="1"/>
  <c r="AE875" i="1"/>
  <c r="FV852" i="1"/>
  <c r="EM875" i="1"/>
  <c r="EM956" i="1" s="1"/>
  <c r="Q916" i="1"/>
  <c r="DV926" i="1" s="1"/>
  <c r="P916" i="1"/>
  <c r="DU926" i="1" s="1"/>
  <c r="R916" i="1"/>
  <c r="DW926" i="1" s="1"/>
  <c r="DM707" i="1"/>
  <c r="P754" i="1"/>
  <c r="GA875" i="1"/>
  <c r="EH875" i="1"/>
  <c r="EH956" i="1" s="1"/>
  <c r="FQ852" i="1"/>
  <c r="DV1022" i="1"/>
  <c r="V916" i="1"/>
  <c r="EA926" i="1" s="1"/>
  <c r="CY1005" i="1"/>
  <c r="X1005" i="1" s="1"/>
  <c r="Q38" i="10" s="1"/>
  <c r="I43" i="10" s="1"/>
  <c r="CZ1005" i="1"/>
  <c r="Y1005" i="1" s="1"/>
  <c r="S38" i="10" s="1"/>
  <c r="I44" i="10" s="1"/>
  <c r="AF1022" i="1"/>
  <c r="CY1106" i="1"/>
  <c r="X1106" i="1" s="1"/>
  <c r="R157" i="10" s="1"/>
  <c r="CZ1106" i="1"/>
  <c r="Y1106" i="1" s="1"/>
  <c r="T157" i="10" s="1"/>
  <c r="GM1375" i="1"/>
  <c r="GN1375" i="1" s="1"/>
  <c r="W1105" i="1"/>
  <c r="GK1239" i="1"/>
  <c r="DW1245" i="1"/>
  <c r="EM1234" i="1"/>
  <c r="P1264" i="1"/>
  <c r="CZ1417" i="1"/>
  <c r="Y1417" i="1" s="1"/>
  <c r="T141" i="12" s="1"/>
  <c r="CY1417" i="1"/>
  <c r="X1417" i="1" s="1"/>
  <c r="R141" i="12" s="1"/>
  <c r="AZ1069" i="1"/>
  <c r="CI1054" i="1"/>
  <c r="CP1417" i="1"/>
  <c r="O1417" i="1" s="1"/>
  <c r="AE1245" i="1"/>
  <c r="BD1414" i="1"/>
  <c r="F1458" i="1"/>
  <c r="DU1333" i="1"/>
  <c r="EA1414" i="1"/>
  <c r="DN1433" i="1"/>
  <c r="P1226" i="1"/>
  <c r="DO1195" i="1"/>
  <c r="AX1707" i="1"/>
  <c r="CG1700" i="1"/>
  <c r="FQ1559" i="1"/>
  <c r="EH1574" i="1"/>
  <c r="GA1574" i="1"/>
  <c r="AP1234" i="1"/>
  <c r="F1254" i="1"/>
  <c r="GM1416" i="1"/>
  <c r="DW1707" i="1"/>
  <c r="GK1703" i="1"/>
  <c r="CJ1508" i="1"/>
  <c r="BA1527" i="1"/>
  <c r="CP1522" i="1"/>
  <c r="O1522" i="1" s="1"/>
  <c r="DU1832" i="1"/>
  <c r="BD2073" i="1"/>
  <c r="F2139" i="1"/>
  <c r="W2077" i="1"/>
  <c r="F2108" i="1"/>
  <c r="W2114" i="1"/>
  <c r="AS1901" i="1"/>
  <c r="F1967" i="1"/>
  <c r="I15" i="16" s="1"/>
  <c r="P2104" i="1"/>
  <c r="ES2114" i="1"/>
  <c r="ES2077" i="1"/>
  <c r="F2048" i="1"/>
  <c r="BC1991" i="1"/>
  <c r="AP1905" i="1"/>
  <c r="F1929" i="1"/>
  <c r="AP1950" i="1"/>
  <c r="DW1739" i="1"/>
  <c r="DJ1750" i="1"/>
  <c r="F2087" i="1"/>
  <c r="P2114" i="1"/>
  <c r="P2077" i="1"/>
  <c r="AF1920" i="1"/>
  <c r="CY1911" i="1"/>
  <c r="X1911" i="1" s="1"/>
  <c r="Q44" i="16" s="1"/>
  <c r="I46" i="16" s="1"/>
  <c r="CZ1911" i="1"/>
  <c r="Y1911" i="1" s="1"/>
  <c r="AT2032" i="1"/>
  <c r="AT1995" i="1"/>
  <c r="F2020" i="1"/>
  <c r="DJ37" i="1"/>
  <c r="DW26" i="1"/>
  <c r="EB1365" i="1"/>
  <c r="DO1382" i="1"/>
  <c r="Q268" i="1"/>
  <c r="GX268" i="1"/>
  <c r="F379" i="1"/>
  <c r="AP355" i="1"/>
  <c r="DY852" i="1"/>
  <c r="DL875" i="1"/>
  <c r="CZ1104" i="1"/>
  <c r="Y1104" i="1" s="1"/>
  <c r="T154" i="10" s="1"/>
  <c r="CY1104" i="1"/>
  <c r="X1104" i="1" s="1"/>
  <c r="R154" i="10" s="1"/>
  <c r="P1392" i="1"/>
  <c r="EI1365" i="1"/>
  <c r="EI1463" i="1"/>
  <c r="BB1606" i="1"/>
  <c r="F1638" i="1"/>
  <c r="BB1655" i="1"/>
  <c r="AX2084" i="1"/>
  <c r="CG2077" i="1"/>
  <c r="GM74" i="1"/>
  <c r="GO74" i="1" s="1"/>
  <c r="CY168" i="1"/>
  <c r="X168" i="1" s="1"/>
  <c r="CZ168" i="1"/>
  <c r="Y168" i="1" s="1"/>
  <c r="EH69" i="1"/>
  <c r="P95" i="1"/>
  <c r="CP228" i="1"/>
  <c r="O228" i="1" s="1"/>
  <c r="Q211" i="1"/>
  <c r="R211" i="1"/>
  <c r="S211" i="1"/>
  <c r="GX211" i="1"/>
  <c r="P211" i="1"/>
  <c r="CY492" i="1"/>
  <c r="X492" i="1" s="1"/>
  <c r="CZ492" i="1"/>
  <c r="Y492" i="1" s="1"/>
  <c r="CY503" i="1"/>
  <c r="X503" i="1" s="1"/>
  <c r="CZ503" i="1"/>
  <c r="Y503" i="1" s="1"/>
  <c r="AE1707" i="1"/>
  <c r="GK1702" i="1"/>
  <c r="AH26" i="1"/>
  <c r="U37" i="1"/>
  <c r="CP219" i="1"/>
  <c r="O219" i="1" s="1"/>
  <c r="CY190" i="1"/>
  <c r="X190" i="1" s="1"/>
  <c r="CZ190" i="1"/>
  <c r="Y190" i="1" s="1"/>
  <c r="CY230" i="1"/>
  <c r="X230" i="1" s="1"/>
  <c r="CZ230" i="1"/>
  <c r="Y230" i="1" s="1"/>
  <c r="EB26" i="1"/>
  <c r="DO37" i="1"/>
  <c r="AP69" i="1"/>
  <c r="AP116" i="1"/>
  <c r="F95" i="1"/>
  <c r="CY231" i="1"/>
  <c r="X231" i="1" s="1"/>
  <c r="CZ231" i="1"/>
  <c r="Y231" i="1" s="1"/>
  <c r="CY236" i="1"/>
  <c r="X236" i="1" s="1"/>
  <c r="CZ236" i="1"/>
  <c r="Y236" i="1" s="1"/>
  <c r="CY217" i="1"/>
  <c r="X217" i="1" s="1"/>
  <c r="CZ217" i="1"/>
  <c r="Y217" i="1" s="1"/>
  <c r="U211" i="1"/>
  <c r="P235" i="1"/>
  <c r="P227" i="1"/>
  <c r="R227" i="1"/>
  <c r="Q227" i="1"/>
  <c r="CY306" i="1"/>
  <c r="X306" i="1" s="1"/>
  <c r="CZ306" i="1"/>
  <c r="Y306" i="1" s="1"/>
  <c r="AF323" i="1"/>
  <c r="R258" i="1"/>
  <c r="V258" i="1"/>
  <c r="Q258" i="1"/>
  <c r="S258" i="1"/>
  <c r="T258" i="1"/>
  <c r="V268" i="1"/>
  <c r="P230" i="1"/>
  <c r="Q230" i="1"/>
  <c r="U230" i="1"/>
  <c r="GX230" i="1"/>
  <c r="T230" i="1"/>
  <c r="W258" i="1"/>
  <c r="AD370" i="1"/>
  <c r="CY360" i="1"/>
  <c r="X360" i="1" s="1"/>
  <c r="CZ360" i="1"/>
  <c r="Y360" i="1" s="1"/>
  <c r="CP253" i="1"/>
  <c r="O253" i="1" s="1"/>
  <c r="ET355" i="1"/>
  <c r="P383" i="1"/>
  <c r="CY357" i="1"/>
  <c r="X357" i="1" s="1"/>
  <c r="CZ357" i="1"/>
  <c r="Y357" i="1" s="1"/>
  <c r="AF370" i="1"/>
  <c r="CY406" i="1"/>
  <c r="X406" i="1" s="1"/>
  <c r="CZ406" i="1"/>
  <c r="Y406" i="1" s="1"/>
  <c r="AF413" i="1"/>
  <c r="BA413" i="1"/>
  <c r="CJ402" i="1"/>
  <c r="EI355" i="1"/>
  <c r="P380" i="1"/>
  <c r="GA323" i="1"/>
  <c r="DW413" i="1"/>
  <c r="GK407" i="1"/>
  <c r="CP410" i="1"/>
  <c r="O410" i="1" s="1"/>
  <c r="GM410" i="1" s="1"/>
  <c r="GN410" i="1" s="1"/>
  <c r="CB413" i="1" s="1"/>
  <c r="GM505" i="1"/>
  <c r="GO505" i="1" s="1"/>
  <c r="CP591" i="1"/>
  <c r="O591" i="1" s="1"/>
  <c r="EL445" i="1"/>
  <c r="P470" i="1"/>
  <c r="DT634" i="1"/>
  <c r="GM632" i="1"/>
  <c r="EH484" i="1"/>
  <c r="P516" i="1"/>
  <c r="BZ666" i="1"/>
  <c r="AQ675" i="1"/>
  <c r="CG675" i="1"/>
  <c r="AE820" i="1"/>
  <c r="GK809" i="1"/>
  <c r="DY707" i="1"/>
  <c r="DL732" i="1"/>
  <c r="EP580" i="1"/>
  <c r="P604" i="1"/>
  <c r="AH707" i="1"/>
  <c r="U732" i="1"/>
  <c r="EV803" i="1"/>
  <c r="P981" i="1"/>
  <c r="ET852" i="1"/>
  <c r="P888" i="1"/>
  <c r="CY1058" i="1"/>
  <c r="X1058" i="1" s="1"/>
  <c r="CZ1058" i="1"/>
  <c r="Y1058" i="1" s="1"/>
  <c r="S122" i="10" s="1"/>
  <c r="CY1019" i="1"/>
  <c r="X1019" i="1" s="1"/>
  <c r="Q100" i="10" s="1"/>
  <c r="CZ1019" i="1"/>
  <c r="Y1019" i="1" s="1"/>
  <c r="S100" i="10" s="1"/>
  <c r="EP1069" i="1"/>
  <c r="FY1054" i="1"/>
  <c r="EI1022" i="1"/>
  <c r="FR1001" i="1"/>
  <c r="FY1022" i="1"/>
  <c r="W1118" i="1"/>
  <c r="AC1054" i="1"/>
  <c r="CE1069" i="1"/>
  <c r="CH1069" i="1"/>
  <c r="P1069" i="1"/>
  <c r="CF1069" i="1"/>
  <c r="AL1069" i="1"/>
  <c r="CZ1061" i="1"/>
  <c r="Y1061" i="1" s="1"/>
  <c r="T126" i="10" s="1"/>
  <c r="K130" i="10" s="1"/>
  <c r="CY1061" i="1"/>
  <c r="X1061" i="1" s="1"/>
  <c r="AX907" i="1"/>
  <c r="F933" i="1"/>
  <c r="CP1238" i="1"/>
  <c r="O1238" i="1" s="1"/>
  <c r="EV1414" i="1"/>
  <c r="P1458" i="1"/>
  <c r="W1106" i="1"/>
  <c r="EB1120" i="1" s="1"/>
  <c r="AO1414" i="1"/>
  <c r="F1437" i="1"/>
  <c r="AU1054" i="1"/>
  <c r="F1088" i="1"/>
  <c r="AU1150" i="1"/>
  <c r="AJ1527" i="1"/>
  <c r="CP1420" i="1"/>
  <c r="O1420" i="1" s="1"/>
  <c r="CD1508" i="1"/>
  <c r="AU1527" i="1"/>
  <c r="BB1191" i="1"/>
  <c r="F1288" i="1"/>
  <c r="AX1120" i="1"/>
  <c r="CG1101" i="1"/>
  <c r="BC1700" i="1"/>
  <c r="F1723" i="1"/>
  <c r="BC1780" i="1"/>
  <c r="DT1832" i="1"/>
  <c r="GM1828" i="1"/>
  <c r="AD1245" i="1"/>
  <c r="EP1832" i="1"/>
  <c r="FY1825" i="1"/>
  <c r="ES1700" i="1"/>
  <c r="P1727" i="1"/>
  <c r="FY1700" i="1"/>
  <c r="EP1707" i="1"/>
  <c r="AE1527" i="1"/>
  <c r="GK1510" i="1"/>
  <c r="AZ2002" i="1"/>
  <c r="CI1995" i="1"/>
  <c r="V1610" i="1"/>
  <c r="CI1905" i="1"/>
  <c r="AZ1920" i="1"/>
  <c r="DL1825" i="1"/>
  <c r="P1853" i="1"/>
  <c r="DL1862" i="1"/>
  <c r="CP1744" i="1"/>
  <c r="O1744" i="1" s="1"/>
  <c r="GM1744" i="1" s="1"/>
  <c r="GN1744" i="1" s="1"/>
  <c r="FT1750" i="1" s="1"/>
  <c r="DU1750" i="1"/>
  <c r="W1825" i="1"/>
  <c r="F1856" i="1"/>
  <c r="W1862" i="1"/>
  <c r="DO1559" i="1"/>
  <c r="P1598" i="1"/>
  <c r="F2022" i="1"/>
  <c r="BA1995" i="1"/>
  <c r="BA2032" i="1"/>
  <c r="T323" i="1"/>
  <c r="AG302" i="1"/>
  <c r="DW732" i="1"/>
  <c r="EP675" i="1"/>
  <c r="FY666" i="1"/>
  <c r="CY1420" i="1"/>
  <c r="X1420" i="1" s="1"/>
  <c r="CZ1420" i="1"/>
  <c r="Y1420" i="1" s="1"/>
  <c r="AF1433" i="1"/>
  <c r="P1268" i="1"/>
  <c r="EV26" i="1"/>
  <c r="P62" i="1"/>
  <c r="EV116" i="1"/>
  <c r="BA69" i="1"/>
  <c r="F106" i="1"/>
  <c r="CZ195" i="1"/>
  <c r="Y195" i="1" s="1"/>
  <c r="CY195" i="1"/>
  <c r="X195" i="1" s="1"/>
  <c r="P262" i="1"/>
  <c r="S262" i="1"/>
  <c r="Q262" i="1"/>
  <c r="F435" i="1"/>
  <c r="FU1001" i="1"/>
  <c r="EL1022" i="1"/>
  <c r="AI1995" i="1"/>
  <c r="V2002" i="1"/>
  <c r="EA26" i="1"/>
  <c r="DN37" i="1"/>
  <c r="CY77" i="1"/>
  <c r="X77" i="1" s="1"/>
  <c r="CZ77" i="1"/>
  <c r="Y77" i="1" s="1"/>
  <c r="S105" i="6" s="1"/>
  <c r="I111" i="6" s="1"/>
  <c r="F102" i="1"/>
  <c r="BC69" i="1"/>
  <c r="EG26" i="1"/>
  <c r="P41" i="1"/>
  <c r="EG116" i="1"/>
  <c r="GK72" i="1"/>
  <c r="DW86" i="1"/>
  <c r="CI69" i="1"/>
  <c r="AZ86" i="1"/>
  <c r="GM214" i="1"/>
  <c r="GN214" i="1" s="1"/>
  <c r="P192" i="1"/>
  <c r="T192" i="1"/>
  <c r="Q192" i="1"/>
  <c r="R229" i="1"/>
  <c r="Q229" i="1"/>
  <c r="S229" i="1"/>
  <c r="CZ257" i="1"/>
  <c r="Y257" i="1" s="1"/>
  <c r="CY257" i="1"/>
  <c r="X257" i="1" s="1"/>
  <c r="CG323" i="1"/>
  <c r="U264" i="1"/>
  <c r="DI413" i="1"/>
  <c r="P332" i="1"/>
  <c r="EH302" i="1"/>
  <c r="CY407" i="1"/>
  <c r="X407" i="1" s="1"/>
  <c r="CZ407" i="1"/>
  <c r="Y407" i="1" s="1"/>
  <c r="EM355" i="1"/>
  <c r="P389" i="1"/>
  <c r="W264" i="1"/>
  <c r="AH580" i="1"/>
  <c r="U597" i="1"/>
  <c r="CY585" i="1"/>
  <c r="X585" i="1" s="1"/>
  <c r="R41" i="8" s="1"/>
  <c r="K44" i="8" s="1"/>
  <c r="CZ585" i="1"/>
  <c r="Y585" i="1" s="1"/>
  <c r="T41" i="8" s="1"/>
  <c r="K45" i="8" s="1"/>
  <c r="DH634" i="1"/>
  <c r="FW634" i="1"/>
  <c r="DU629" i="1"/>
  <c r="EA666" i="1"/>
  <c r="DN675" i="1"/>
  <c r="EK580" i="1"/>
  <c r="P614" i="1"/>
  <c r="CP813" i="1"/>
  <c r="O813" i="1" s="1"/>
  <c r="CJ875" i="1"/>
  <c r="DV875" i="1"/>
  <c r="AT666" i="1"/>
  <c r="F693" i="1"/>
  <c r="CY912" i="1"/>
  <c r="X912" i="1" s="1"/>
  <c r="R183" i="9" s="1"/>
  <c r="K184" i="9" s="1"/>
  <c r="CZ912" i="1"/>
  <c r="Y912" i="1" s="1"/>
  <c r="T183" i="9" s="1"/>
  <c r="K185" i="9" s="1"/>
  <c r="CP872" i="1"/>
  <c r="O872" i="1" s="1"/>
  <c r="CZ911" i="1"/>
  <c r="Y911" i="1" s="1"/>
  <c r="S183" i="9" s="1"/>
  <c r="I185" i="9" s="1"/>
  <c r="CY911" i="1"/>
  <c r="X911" i="1" s="1"/>
  <c r="CP1007" i="1"/>
  <c r="O1007" i="1" s="1"/>
  <c r="CY1014" i="1"/>
  <c r="X1014" i="1" s="1"/>
  <c r="R75" i="10" s="1"/>
  <c r="K80" i="10" s="1"/>
  <c r="CZ1014" i="1"/>
  <c r="Y1014" i="1" s="1"/>
  <c r="T75" i="10" s="1"/>
  <c r="K81" i="10" s="1"/>
  <c r="GA1022" i="1"/>
  <c r="EH1022" i="1"/>
  <c r="FQ1001" i="1"/>
  <c r="CP1112" i="1"/>
  <c r="O1112" i="1" s="1"/>
  <c r="GM1112" i="1" s="1"/>
  <c r="GN1112" i="1" s="1"/>
  <c r="EV1101" i="1"/>
  <c r="P1145" i="1"/>
  <c r="AF1069" i="1"/>
  <c r="CZ1110" i="1"/>
  <c r="Y1110" i="1" s="1"/>
  <c r="T168" i="10" s="1"/>
  <c r="K170" i="10" s="1"/>
  <c r="CY1110" i="1"/>
  <c r="X1110" i="1" s="1"/>
  <c r="R168" i="10" s="1"/>
  <c r="K169" i="10" s="1"/>
  <c r="BC1508" i="1"/>
  <c r="F1543" i="1"/>
  <c r="BC1655" i="1"/>
  <c r="GM1421" i="1"/>
  <c r="GN1421" i="1" s="1"/>
  <c r="GK1511" i="1"/>
  <c r="DW1527" i="1"/>
  <c r="V1118" i="1"/>
  <c r="EG1414" i="1"/>
  <c r="P1437" i="1"/>
  <c r="DY1508" i="1"/>
  <c r="DL1527" i="1"/>
  <c r="CP1329" i="1"/>
  <c r="O1329" i="1" s="1"/>
  <c r="P1267" i="1"/>
  <c r="DM1234" i="1"/>
  <c r="BZ1559" i="1"/>
  <c r="CG1574" i="1"/>
  <c r="AQ1574" i="1"/>
  <c r="BD1234" i="1"/>
  <c r="F1270" i="1"/>
  <c r="P1723" i="1"/>
  <c r="EU1780" i="1"/>
  <c r="EU1700" i="1"/>
  <c r="CY1616" i="1"/>
  <c r="X1616" i="1" s="1"/>
  <c r="CZ1616" i="1"/>
  <c r="Y1616" i="1" s="1"/>
  <c r="S171" i="13" s="1"/>
  <c r="CY1425" i="1"/>
  <c r="X1425" i="1" s="1"/>
  <c r="R162" i="12" s="1"/>
  <c r="CZ1425" i="1"/>
  <c r="Y1425" i="1" s="1"/>
  <c r="T162" i="12" s="1"/>
  <c r="CY1422" i="1"/>
  <c r="X1422" i="1" s="1"/>
  <c r="Q155" i="12" s="1"/>
  <c r="CZ1422" i="1"/>
  <c r="Y1422" i="1" s="1"/>
  <c r="S155" i="12" s="1"/>
  <c r="AD1527" i="1"/>
  <c r="GK1417" i="1"/>
  <c r="DN1700" i="1"/>
  <c r="P1730" i="1"/>
  <c r="T1574" i="1"/>
  <c r="AG1559" i="1"/>
  <c r="AT1825" i="1"/>
  <c r="AT1862" i="1"/>
  <c r="F1850" i="1"/>
  <c r="F1847" i="1"/>
  <c r="S1862" i="1"/>
  <c r="S1825" i="1"/>
  <c r="DZ2077" i="1"/>
  <c r="DM2084" i="1"/>
  <c r="EV1606" i="1"/>
  <c r="P1650" i="1"/>
  <c r="DL1780" i="1"/>
  <c r="DL1700" i="1"/>
  <c r="P1728" i="1"/>
  <c r="CP1998" i="1"/>
  <c r="O1998" i="1" s="1"/>
  <c r="DU2002" i="1"/>
  <c r="V1950" i="1"/>
  <c r="V1905" i="1"/>
  <c r="F1943" i="1"/>
  <c r="F2023" i="1"/>
  <c r="T1995" i="1"/>
  <c r="T2032" i="1"/>
  <c r="FY69" i="1"/>
  <c r="EP86" i="1"/>
  <c r="EB507" i="1"/>
  <c r="AZ732" i="1"/>
  <c r="CI707" i="1"/>
  <c r="P839" i="1"/>
  <c r="EM807" i="1"/>
  <c r="CP582" i="1"/>
  <c r="O582" i="1" s="1"/>
  <c r="AC597" i="1"/>
  <c r="EU1191" i="1"/>
  <c r="P1291" i="1"/>
  <c r="CP180" i="1"/>
  <c r="O180" i="1" s="1"/>
  <c r="CZ241" i="1"/>
  <c r="Y241" i="1" s="1"/>
  <c r="CP241" i="1"/>
  <c r="O241" i="1" s="1"/>
  <c r="CY241" i="1"/>
  <c r="X241" i="1" s="1"/>
  <c r="CP195" i="1"/>
  <c r="O195" i="1" s="1"/>
  <c r="CC161" i="1"/>
  <c r="AT270" i="1"/>
  <c r="CZ362" i="1"/>
  <c r="Y362" i="1" s="1"/>
  <c r="CY362" i="1"/>
  <c r="X362" i="1" s="1"/>
  <c r="AO302" i="1"/>
  <c r="F327" i="1"/>
  <c r="AO537" i="1"/>
  <c r="AI355" i="1"/>
  <c r="V370" i="1"/>
  <c r="CG402" i="1"/>
  <c r="AX413" i="1"/>
  <c r="CY487" i="1"/>
  <c r="X487" i="1" s="1"/>
  <c r="CZ487" i="1"/>
  <c r="Y487" i="1" s="1"/>
  <c r="AC323" i="1"/>
  <c r="P432" i="1"/>
  <c r="EM402" i="1"/>
  <c r="Q597" i="1"/>
  <c r="AD580" i="1"/>
  <c r="CY591" i="1"/>
  <c r="X591" i="1" s="1"/>
  <c r="R71" i="8" s="1"/>
  <c r="K77" i="8" s="1"/>
  <c r="J81" i="8" s="1"/>
  <c r="CZ591" i="1"/>
  <c r="Y591" i="1" s="1"/>
  <c r="T71" i="8" s="1"/>
  <c r="K78" i="8" s="1"/>
  <c r="EL629" i="1"/>
  <c r="P652" i="1"/>
  <c r="AU666" i="1"/>
  <c r="F694" i="1"/>
  <c r="CZ595" i="1"/>
  <c r="Y595" i="1" s="1"/>
  <c r="T95" i="8" s="1"/>
  <c r="K102" i="8" s="1"/>
  <c r="CY595" i="1"/>
  <c r="X595" i="1" s="1"/>
  <c r="R95" i="8" s="1"/>
  <c r="K101" i="8" s="1"/>
  <c r="U675" i="1"/>
  <c r="AH666" i="1"/>
  <c r="F741" i="1"/>
  <c r="AP707" i="1"/>
  <c r="CZ815" i="1"/>
  <c r="Y815" i="1" s="1"/>
  <c r="S60" i="9" s="1"/>
  <c r="I64" i="9" s="1"/>
  <c r="CY815" i="1"/>
  <c r="X815" i="1" s="1"/>
  <c r="CZ811" i="1"/>
  <c r="Y811" i="1" s="1"/>
  <c r="S38" i="9" s="1"/>
  <c r="I44" i="9" s="1"/>
  <c r="CY811" i="1"/>
  <c r="X811" i="1" s="1"/>
  <c r="BA707" i="1"/>
  <c r="F752" i="1"/>
  <c r="BD907" i="1"/>
  <c r="BD956" i="1"/>
  <c r="F951" i="1"/>
  <c r="CP730" i="1"/>
  <c r="O730" i="1" s="1"/>
  <c r="CY730" i="1"/>
  <c r="X730" i="1" s="1"/>
  <c r="R167" i="8" s="1"/>
  <c r="CZ730" i="1"/>
  <c r="Y730" i="1" s="1"/>
  <c r="T167" i="8" s="1"/>
  <c r="CZ920" i="1"/>
  <c r="Y920" i="1" s="1"/>
  <c r="T202" i="9" s="1"/>
  <c r="K204" i="9" s="1"/>
  <c r="CY920" i="1"/>
  <c r="X920" i="1" s="1"/>
  <c r="CP1009" i="1"/>
  <c r="O1009" i="1" s="1"/>
  <c r="GM1009" i="1" s="1"/>
  <c r="GN1009" i="1" s="1"/>
  <c r="EA1120" i="1"/>
  <c r="BD1001" i="1"/>
  <c r="F1047" i="1"/>
  <c r="BD1150" i="1"/>
  <c r="AG1195" i="1"/>
  <c r="T1202" i="1"/>
  <c r="EB1054" i="1"/>
  <c r="DO1069" i="1"/>
  <c r="CY1107" i="1"/>
  <c r="X1107" i="1" s="1"/>
  <c r="CZ1107" i="1"/>
  <c r="Y1107" i="1" s="1"/>
  <c r="S163" i="10" s="1"/>
  <c r="AC1234" i="1"/>
  <c r="CE1245" i="1"/>
  <c r="CF1245" i="1"/>
  <c r="CH1245" i="1"/>
  <c r="P1245" i="1"/>
  <c r="AH1320" i="1"/>
  <c r="U1333" i="1"/>
  <c r="AX1433" i="1"/>
  <c r="CG1414" i="1"/>
  <c r="AF1382" i="1"/>
  <c r="DU1022" i="1"/>
  <c r="AT1001" i="1"/>
  <c r="F1040" i="1"/>
  <c r="CY1377" i="1"/>
  <c r="X1377" i="1" s="1"/>
  <c r="CZ1377" i="1"/>
  <c r="Y1377" i="1" s="1"/>
  <c r="S121" i="12" s="1"/>
  <c r="I127" i="12" s="1"/>
  <c r="CY1242" i="1"/>
  <c r="X1242" i="1" s="1"/>
  <c r="CZ1242" i="1"/>
  <c r="Y1242" i="1" s="1"/>
  <c r="S78" i="11" s="1"/>
  <c r="P1342" i="1"/>
  <c r="EH1320" i="1"/>
  <c r="EH1463" i="1"/>
  <c r="CP1511" i="1"/>
  <c r="O1511" i="1" s="1"/>
  <c r="DU1527" i="1"/>
  <c r="P1352" i="1"/>
  <c r="EM1320" i="1"/>
  <c r="EM1463" i="1"/>
  <c r="F1537" i="1"/>
  <c r="AQ1508" i="1"/>
  <c r="EG1696" i="1"/>
  <c r="P1784" i="1"/>
  <c r="AT1414" i="1"/>
  <c r="F1451" i="1"/>
  <c r="F1887" i="1"/>
  <c r="BD1821" i="1"/>
  <c r="BD1508" i="1"/>
  <c r="F1552" i="1"/>
  <c r="BD1655" i="1"/>
  <c r="EV1780" i="1"/>
  <c r="CD1739" i="1"/>
  <c r="AU1750" i="1"/>
  <c r="EH1414" i="1"/>
  <c r="P1442" i="1"/>
  <c r="DV1750" i="1"/>
  <c r="EA1559" i="1"/>
  <c r="DN1574" i="1"/>
  <c r="BA1700" i="1"/>
  <c r="F1727" i="1"/>
  <c r="BA1780" i="1"/>
  <c r="AP2032" i="1"/>
  <c r="AP1995" i="1"/>
  <c r="F2011" i="1"/>
  <c r="CY1618" i="1"/>
  <c r="X1618" i="1" s="1"/>
  <c r="CZ1618" i="1"/>
  <c r="Y1618" i="1" s="1"/>
  <c r="S174" i="13" s="1"/>
  <c r="CI1825" i="1"/>
  <c r="AZ1832" i="1"/>
  <c r="P2118" i="1"/>
  <c r="EG2073" i="1"/>
  <c r="U1825" i="1"/>
  <c r="U1862" i="1"/>
  <c r="F1854" i="1"/>
  <c r="EI1862" i="1"/>
  <c r="EI1825" i="1"/>
  <c r="P1842" i="1"/>
  <c r="CP1609" i="1"/>
  <c r="O1609" i="1" s="1"/>
  <c r="BA2077" i="1"/>
  <c r="F2104" i="1"/>
  <c r="BA2114" i="1"/>
  <c r="BY1101" i="1"/>
  <c r="CI1120" i="1"/>
  <c r="AP1120" i="1"/>
  <c r="T1118" i="1"/>
  <c r="FY1195" i="1"/>
  <c r="EP1202" i="1"/>
  <c r="CP1197" i="1"/>
  <c r="O1197" i="1" s="1"/>
  <c r="AC1202" i="1"/>
  <c r="EP1433" i="1"/>
  <c r="FY1414" i="1"/>
  <c r="AE1382" i="1"/>
  <c r="DL1202" i="1"/>
  <c r="DY1195" i="1"/>
  <c r="BA1333" i="1"/>
  <c r="CJ1320" i="1"/>
  <c r="EI1195" i="1"/>
  <c r="EI1275" i="1"/>
  <c r="P1212" i="1"/>
  <c r="P1443" i="1"/>
  <c r="EI1414" i="1"/>
  <c r="FV1508" i="1"/>
  <c r="EM1527" i="1"/>
  <c r="P1266" i="1"/>
  <c r="DL1234" i="1"/>
  <c r="CI1527" i="1"/>
  <c r="AP1527" i="1"/>
  <c r="BY1508" i="1"/>
  <c r="F1139" i="1"/>
  <c r="AU1101" i="1"/>
  <c r="GK1608" i="1"/>
  <c r="GM1608" i="1" s="1"/>
  <c r="Q2084" i="1"/>
  <c r="AD2077" i="1"/>
  <c r="GA1414" i="1"/>
  <c r="ER1433" i="1"/>
  <c r="EU1825" i="1"/>
  <c r="P1848" i="1"/>
  <c r="EU1862" i="1"/>
  <c r="BZ1606" i="1"/>
  <c r="CG1625" i="1"/>
  <c r="AQ1625" i="1"/>
  <c r="AQ1655" i="1" s="1"/>
  <c r="AE1920" i="1"/>
  <c r="GK1907" i="1"/>
  <c r="GM1907" i="1" s="1"/>
  <c r="AJ1905" i="1"/>
  <c r="W1920" i="1"/>
  <c r="W1700" i="1"/>
  <c r="W1780" i="1"/>
  <c r="F1731" i="1"/>
  <c r="W1995" i="1"/>
  <c r="W2032" i="1"/>
  <c r="F2026" i="1"/>
  <c r="CY1622" i="1"/>
  <c r="X1622" i="1" s="1"/>
  <c r="CZ1622" i="1"/>
  <c r="Y1622" i="1" s="1"/>
  <c r="S184" i="13" s="1"/>
  <c r="I186" i="13" s="1"/>
  <c r="EG1991" i="1"/>
  <c r="P2036" i="1"/>
  <c r="P1772" i="1"/>
  <c r="DM1739" i="1"/>
  <c r="CP1997" i="1"/>
  <c r="O1997" i="1" s="1"/>
  <c r="CZ1915" i="1"/>
  <c r="Y1915" i="1" s="1"/>
  <c r="S58" i="16" s="1"/>
  <c r="I61" i="16" s="1"/>
  <c r="CY1915" i="1"/>
  <c r="X1915" i="1" s="1"/>
  <c r="U1750" i="1"/>
  <c r="AH1739" i="1"/>
  <c r="P2124" i="1"/>
  <c r="EI2073" i="1"/>
  <c r="F60" i="1"/>
  <c r="V26" i="1"/>
  <c r="V116" i="1"/>
  <c r="CZ260" i="1"/>
  <c r="Y260" i="1" s="1"/>
  <c r="CY260" i="1"/>
  <c r="X260" i="1" s="1"/>
  <c r="FR484" i="1"/>
  <c r="FY507" i="1"/>
  <c r="EI507" i="1"/>
  <c r="CY729" i="1"/>
  <c r="X729" i="1" s="1"/>
  <c r="CZ729" i="1"/>
  <c r="Y729" i="1" s="1"/>
  <c r="S167" i="8" s="1"/>
  <c r="CY164" i="1"/>
  <c r="X164" i="1" s="1"/>
  <c r="CZ164" i="1"/>
  <c r="Y164" i="1" s="1"/>
  <c r="CZ239" i="1"/>
  <c r="Y239" i="1" s="1"/>
  <c r="CY239" i="1"/>
  <c r="X239" i="1" s="1"/>
  <c r="AH355" i="1"/>
  <c r="U370" i="1"/>
  <c r="DU452" i="1"/>
  <c r="CG807" i="1"/>
  <c r="AX820" i="1"/>
  <c r="P1284" i="1"/>
  <c r="J17" i="11" s="1"/>
  <c r="EH1191" i="1"/>
  <c r="BY161" i="1"/>
  <c r="CI270" i="1"/>
  <c r="AP270" i="1"/>
  <c r="F389" i="1"/>
  <c r="AU355" i="1"/>
  <c r="CE370" i="1"/>
  <c r="CF370" i="1"/>
  <c r="AC355" i="1"/>
  <c r="CH370" i="1"/>
  <c r="P370" i="1"/>
  <c r="CY192" i="1"/>
  <c r="X192" i="1" s="1"/>
  <c r="CZ192" i="1"/>
  <c r="Y192" i="1" s="1"/>
  <c r="CP404" i="1"/>
  <c r="O404" i="1" s="1"/>
  <c r="AC413" i="1"/>
  <c r="BB402" i="1"/>
  <c r="F426" i="1"/>
  <c r="CY670" i="1"/>
  <c r="X670" i="1" s="1"/>
  <c r="CZ670" i="1"/>
  <c r="Y670" i="1" s="1"/>
  <c r="BC852" i="1"/>
  <c r="F891" i="1"/>
  <c r="AO907" i="1"/>
  <c r="AO956" i="1"/>
  <c r="F930" i="1"/>
  <c r="FU907" i="1"/>
  <c r="EL926" i="1"/>
  <c r="EV1001" i="1"/>
  <c r="P1047" i="1"/>
  <c r="EV1150" i="1"/>
  <c r="CP855" i="1"/>
  <c r="O855" i="1" s="1"/>
  <c r="DU875" i="1"/>
  <c r="CG69" i="1"/>
  <c r="AX86" i="1"/>
  <c r="AK37" i="1"/>
  <c r="Q205" i="1"/>
  <c r="AD270" i="1" s="1"/>
  <c r="V205" i="1"/>
  <c r="W205" i="1"/>
  <c r="U205" i="1"/>
  <c r="AH270" i="1" s="1"/>
  <c r="AG69" i="1"/>
  <c r="T86" i="1"/>
  <c r="CP202" i="1"/>
  <c r="O202" i="1" s="1"/>
  <c r="P205" i="1"/>
  <c r="V186" i="1"/>
  <c r="EH26" i="1"/>
  <c r="P46" i="1"/>
  <c r="EH116" i="1"/>
  <c r="T205" i="1"/>
  <c r="GX205" i="1"/>
  <c r="FY161" i="1"/>
  <c r="EP270" i="1"/>
  <c r="R268" i="1"/>
  <c r="R260" i="1"/>
  <c r="R230" i="1"/>
  <c r="AQ161" i="1"/>
  <c r="F280" i="1"/>
  <c r="V260" i="1"/>
  <c r="CY316" i="1"/>
  <c r="X316" i="1" s="1"/>
  <c r="CZ316" i="1"/>
  <c r="Y316" i="1" s="1"/>
  <c r="CY266" i="1"/>
  <c r="X266" i="1" s="1"/>
  <c r="CZ266" i="1"/>
  <c r="Y266" i="1" s="1"/>
  <c r="P258" i="1"/>
  <c r="CY366" i="1"/>
  <c r="X366" i="1" s="1"/>
  <c r="CZ366" i="1"/>
  <c r="Y366" i="1" s="1"/>
  <c r="EG355" i="1"/>
  <c r="P374" i="1"/>
  <c r="F423" i="1"/>
  <c r="AQ402" i="1"/>
  <c r="AD445" i="1"/>
  <c r="Q452" i="1"/>
  <c r="CP406" i="1"/>
  <c r="O406" i="1" s="1"/>
  <c r="AC507" i="1"/>
  <c r="GM500" i="1"/>
  <c r="GN500" i="1" s="1"/>
  <c r="EG629" i="1"/>
  <c r="P638" i="1"/>
  <c r="EG762" i="1"/>
  <c r="CY590" i="1"/>
  <c r="X590" i="1" s="1"/>
  <c r="CZ590" i="1"/>
  <c r="Y590" i="1" s="1"/>
  <c r="S71" i="8" s="1"/>
  <c r="I78" i="8" s="1"/>
  <c r="P616" i="1"/>
  <c r="EM580" i="1"/>
  <c r="EM762" i="1"/>
  <c r="EK629" i="1"/>
  <c r="P651" i="1"/>
  <c r="F656" i="1"/>
  <c r="U629" i="1"/>
  <c r="DZ666" i="1"/>
  <c r="DM675" i="1"/>
  <c r="P606" i="1"/>
  <c r="EH580" i="1"/>
  <c r="EI707" i="1"/>
  <c r="P742" i="1"/>
  <c r="AP580" i="1"/>
  <c r="F606" i="1"/>
  <c r="CY814" i="1"/>
  <c r="X814" i="1" s="1"/>
  <c r="CZ814" i="1"/>
  <c r="Y814" i="1" s="1"/>
  <c r="AU707" i="1"/>
  <c r="F751" i="1"/>
  <c r="AC820" i="1"/>
  <c r="BC907" i="1"/>
  <c r="F942" i="1"/>
  <c r="EG907" i="1"/>
  <c r="P930" i="1"/>
  <c r="EG956" i="1"/>
  <c r="CY1015" i="1"/>
  <c r="X1015" i="1" s="1"/>
  <c r="Q86" i="10" s="1"/>
  <c r="I91" i="10" s="1"/>
  <c r="CZ1015" i="1"/>
  <c r="Y1015" i="1" s="1"/>
  <c r="S86" i="10" s="1"/>
  <c r="I92" i="10" s="1"/>
  <c r="CG1001" i="1"/>
  <c r="AX1022" i="1"/>
  <c r="CP1110" i="1"/>
  <c r="O1110" i="1" s="1"/>
  <c r="BA1022" i="1"/>
  <c r="ET997" i="1"/>
  <c r="P1163" i="1"/>
  <c r="AJ1234" i="1"/>
  <c r="W1245" i="1"/>
  <c r="P1206" i="1"/>
  <c r="EG1195" i="1"/>
  <c r="EG1275" i="1"/>
  <c r="AP1202" i="1"/>
  <c r="CI1202" i="1"/>
  <c r="BY1195" i="1"/>
  <c r="CZ1327" i="1"/>
  <c r="Y1327" i="1" s="1"/>
  <c r="T49" i="12" s="1"/>
  <c r="K55" i="12" s="1"/>
  <c r="CY1327" i="1"/>
  <c r="X1327" i="1" s="1"/>
  <c r="DX1333" i="1"/>
  <c r="CY1323" i="1"/>
  <c r="X1323" i="1" s="1"/>
  <c r="CZ1323" i="1"/>
  <c r="Y1323" i="1" s="1"/>
  <c r="DJ1202" i="1"/>
  <c r="DW1195" i="1"/>
  <c r="AJ1120" i="1"/>
  <c r="DV1382" i="1"/>
  <c r="CP1564" i="1"/>
  <c r="O1564" i="1" s="1"/>
  <c r="DU1574" i="1"/>
  <c r="P1078" i="1"/>
  <c r="EH1054" i="1"/>
  <c r="ER1333" i="1"/>
  <c r="GA1320" i="1"/>
  <c r="CP1513" i="1"/>
  <c r="O1513" i="1" s="1"/>
  <c r="AG1508" i="1"/>
  <c r="T1527" i="1"/>
  <c r="DT1202" i="1"/>
  <c r="CY1570" i="1"/>
  <c r="X1570" i="1" s="1"/>
  <c r="R133" i="13" s="1"/>
  <c r="K136" i="13" s="1"/>
  <c r="CZ1570" i="1"/>
  <c r="Y1570" i="1" s="1"/>
  <c r="T133" i="13" s="1"/>
  <c r="K137" i="13" s="1"/>
  <c r="GA1234" i="1"/>
  <c r="ER1245" i="1"/>
  <c r="P1351" i="1"/>
  <c r="EL1320" i="1"/>
  <c r="GA1527" i="1"/>
  <c r="FQ1508" i="1"/>
  <c r="EH1527" i="1"/>
  <c r="P1391" i="1"/>
  <c r="EH1365" i="1"/>
  <c r="CP1510" i="1"/>
  <c r="O1510" i="1" s="1"/>
  <c r="AC1527" i="1"/>
  <c r="T1615" i="1"/>
  <c r="DY1625" i="1" s="1"/>
  <c r="U1615" i="1"/>
  <c r="Q1615" i="1"/>
  <c r="S1615" i="1"/>
  <c r="BY1606" i="1"/>
  <c r="CI1625" i="1"/>
  <c r="AP1625" i="1"/>
  <c r="CC1508" i="1"/>
  <c r="AT1527" i="1"/>
  <c r="CP1617" i="1"/>
  <c r="O1617" i="1" s="1"/>
  <c r="CI1574" i="1"/>
  <c r="GA2077" i="1"/>
  <c r="ER2084" i="1"/>
  <c r="AD1905" i="1"/>
  <c r="Q1920" i="1"/>
  <c r="CY1912" i="1"/>
  <c r="X1912" i="1" s="1"/>
  <c r="R44" i="16" s="1"/>
  <c r="K46" i="16" s="1"/>
  <c r="CZ1912" i="1"/>
  <c r="Y1912" i="1" s="1"/>
  <c r="T44" i="16" s="1"/>
  <c r="K47" i="16" s="1"/>
  <c r="CP2079" i="1"/>
  <c r="O2079" i="1" s="1"/>
  <c r="DW1920" i="1"/>
  <c r="GK1908" i="1"/>
  <c r="GM1908" i="1" s="1"/>
  <c r="DN1905" i="1"/>
  <c r="DN1950" i="1"/>
  <c r="P1943" i="1"/>
  <c r="GA1606" i="1"/>
  <c r="ER1625" i="1"/>
  <c r="T1739" i="1"/>
  <c r="F1771" i="1"/>
  <c r="DY580" i="1"/>
  <c r="DL597" i="1"/>
  <c r="AX597" i="1"/>
  <c r="CG580" i="1"/>
  <c r="DU1365" i="1"/>
  <c r="AO484" i="1"/>
  <c r="F511" i="1"/>
  <c r="BA1382" i="1"/>
  <c r="CJ1365" i="1"/>
  <c r="EA69" i="1"/>
  <c r="DN86" i="1"/>
  <c r="CP179" i="1"/>
  <c r="O179" i="1" s="1"/>
  <c r="GM179" i="1" s="1"/>
  <c r="GN179" i="1" s="1"/>
  <c r="ET26" i="1"/>
  <c r="P50" i="1"/>
  <c r="ET116" i="1"/>
  <c r="GK165" i="1"/>
  <c r="GM165" i="1" s="1"/>
  <c r="GN165" i="1" s="1"/>
  <c r="AD413" i="1"/>
  <c r="AE86" i="1"/>
  <c r="GK71" i="1"/>
  <c r="GM71" i="1" s="1"/>
  <c r="CY254" i="1"/>
  <c r="X254" i="1" s="1"/>
  <c r="CZ254" i="1"/>
  <c r="Y254" i="1" s="1"/>
  <c r="BB161" i="1"/>
  <c r="F283" i="1"/>
  <c r="BB537" i="1"/>
  <c r="CY213" i="1"/>
  <c r="X213" i="1" s="1"/>
  <c r="CZ213" i="1"/>
  <c r="Y213" i="1" s="1"/>
  <c r="EG161" i="1"/>
  <c r="P274" i="1"/>
  <c r="EG537" i="1"/>
  <c r="R262" i="1"/>
  <c r="CP239" i="1"/>
  <c r="O239" i="1" s="1"/>
  <c r="CY184" i="1"/>
  <c r="X184" i="1" s="1"/>
  <c r="CZ184" i="1"/>
  <c r="Y184" i="1" s="1"/>
  <c r="U323" i="1"/>
  <c r="AH302" i="1"/>
  <c r="CY203" i="1"/>
  <c r="X203" i="1" s="1"/>
  <c r="CZ203" i="1"/>
  <c r="Y203" i="1" s="1"/>
  <c r="CZ367" i="1"/>
  <c r="Y367" i="1" s="1"/>
  <c r="CY367" i="1"/>
  <c r="X367" i="1" s="1"/>
  <c r="BC445" i="1"/>
  <c r="F468" i="1"/>
  <c r="EB402" i="1"/>
  <c r="DO413" i="1"/>
  <c r="FY402" i="1"/>
  <c r="EP413" i="1"/>
  <c r="DI452" i="1"/>
  <c r="DV445" i="1"/>
  <c r="DX597" i="1"/>
  <c r="EU484" i="1"/>
  <c r="P523" i="1"/>
  <c r="P653" i="1"/>
  <c r="EM629" i="1"/>
  <c r="CY710" i="1"/>
  <c r="X710" i="1" s="1"/>
  <c r="R137" i="8" s="1"/>
  <c r="CZ710" i="1"/>
  <c r="Y710" i="1" s="1"/>
  <c r="T137" i="8" s="1"/>
  <c r="DX732" i="1"/>
  <c r="GM711" i="1"/>
  <c r="GO711" i="1" s="1"/>
  <c r="CY587" i="1"/>
  <c r="X587" i="1" s="1"/>
  <c r="R49" i="8" s="1"/>
  <c r="K53" i="8" s="1"/>
  <c r="CZ587" i="1"/>
  <c r="Y587" i="1" s="1"/>
  <c r="CP587" i="1"/>
  <c r="O587" i="1" s="1"/>
  <c r="GM593" i="1"/>
  <c r="GO593" i="1" s="1"/>
  <c r="CP631" i="1"/>
  <c r="O631" i="1" s="1"/>
  <c r="AC634" i="1"/>
  <c r="CP492" i="1"/>
  <c r="O492" i="1" s="1"/>
  <c r="GM492" i="1" s="1"/>
  <c r="GN492" i="1" s="1"/>
  <c r="ER597" i="1"/>
  <c r="GA580" i="1"/>
  <c r="AZ597" i="1"/>
  <c r="CI580" i="1"/>
  <c r="AU807" i="1"/>
  <c r="F839" i="1"/>
  <c r="AU956" i="1"/>
  <c r="GM854" i="1"/>
  <c r="CY919" i="1"/>
  <c r="X919" i="1" s="1"/>
  <c r="Q202" i="9" s="1"/>
  <c r="I203" i="9" s="1"/>
  <c r="CZ919" i="1"/>
  <c r="Y919" i="1" s="1"/>
  <c r="S202" i="9" s="1"/>
  <c r="I204" i="9" s="1"/>
  <c r="CZ1115" i="1"/>
  <c r="Y1115" i="1" s="1"/>
  <c r="S184" i="10" s="1"/>
  <c r="CY1115" i="1"/>
  <c r="X1115" i="1" s="1"/>
  <c r="CP1237" i="1"/>
  <c r="O1237" i="1" s="1"/>
  <c r="DU1245" i="1"/>
  <c r="U1105" i="1"/>
  <c r="EU1001" i="1"/>
  <c r="P1038" i="1"/>
  <c r="EU1150" i="1"/>
  <c r="GK1104" i="1"/>
  <c r="GB1365" i="1"/>
  <c r="ES1382" i="1"/>
  <c r="AG1054" i="1"/>
  <c r="T1069" i="1"/>
  <c r="ER1069" i="1"/>
  <c r="GA1054" i="1"/>
  <c r="AP1320" i="1"/>
  <c r="F1342" i="1"/>
  <c r="AP1463" i="1"/>
  <c r="FU1508" i="1"/>
  <c r="EL1527" i="1"/>
  <c r="CZ1523" i="1"/>
  <c r="Y1523" i="1" s="1"/>
  <c r="T86" i="13" s="1"/>
  <c r="K92" i="13" s="1"/>
  <c r="CY1523" i="1"/>
  <c r="X1523" i="1" s="1"/>
  <c r="R86" i="13" s="1"/>
  <c r="K91" i="13" s="1"/>
  <c r="BB1316" i="1"/>
  <c r="F1476" i="1"/>
  <c r="GK1829" i="1"/>
  <c r="AE1832" i="1"/>
  <c r="EH1234" i="1"/>
  <c r="P1254" i="1"/>
  <c r="GA1365" i="1"/>
  <c r="ER1382" i="1"/>
  <c r="AD1574" i="1"/>
  <c r="CP1523" i="1"/>
  <c r="O1523" i="1" s="1"/>
  <c r="CY1568" i="1"/>
  <c r="X1568" i="1" s="1"/>
  <c r="R130" i="13" s="1"/>
  <c r="CZ1568" i="1"/>
  <c r="Y1568" i="1" s="1"/>
  <c r="CZ1914" i="1"/>
  <c r="Y1914" i="1" s="1"/>
  <c r="T51" i="16" s="1"/>
  <c r="K54" i="16" s="1"/>
  <c r="CY1914" i="1"/>
  <c r="X1914" i="1" s="1"/>
  <c r="R51" i="16" s="1"/>
  <c r="K53" i="16" s="1"/>
  <c r="CP1914" i="1"/>
  <c r="O1914" i="1" s="1"/>
  <c r="FY1606" i="1"/>
  <c r="EP1625" i="1"/>
  <c r="AP1559" i="1"/>
  <c r="F1583" i="1"/>
  <c r="AC1832" i="1"/>
  <c r="EI1527" i="1"/>
  <c r="FR1508" i="1"/>
  <c r="FY1527" i="1"/>
  <c r="CP1623" i="1"/>
  <c r="O1623" i="1" s="1"/>
  <c r="GM1909" i="1"/>
  <c r="GP1909" i="1" s="1"/>
  <c r="DZ1825" i="1"/>
  <c r="DM1832" i="1"/>
  <c r="EB1825" i="1"/>
  <c r="DO1832" i="1"/>
  <c r="EH1606" i="1"/>
  <c r="P1634" i="1"/>
  <c r="CP1911" i="1"/>
  <c r="O1911" i="1" s="1"/>
  <c r="AF2002" i="1"/>
  <c r="CY1997" i="1"/>
  <c r="X1997" i="1" s="1"/>
  <c r="CZ1997" i="1"/>
  <c r="Y1997" i="1" s="1"/>
  <c r="T1862" i="1"/>
  <c r="F1853" i="1"/>
  <c r="T1825" i="1"/>
  <c r="AC69" i="1"/>
  <c r="P86" i="1"/>
  <c r="DJ634" i="1"/>
  <c r="DW629" i="1"/>
  <c r="W666" i="1"/>
  <c r="F699" i="1"/>
  <c r="CZ916" i="1"/>
  <c r="Y916" i="1" s="1"/>
  <c r="CY916" i="1"/>
  <c r="X916" i="1" s="1"/>
  <c r="BC1054" i="1"/>
  <c r="BC1150" i="1"/>
  <c r="F1085" i="1"/>
  <c r="CY1117" i="1"/>
  <c r="X1117" i="1" s="1"/>
  <c r="Q188" i="10" s="1"/>
  <c r="CZ1117" i="1"/>
  <c r="Y1117" i="1" s="1"/>
  <c r="S188" i="10" s="1"/>
  <c r="P469" i="1"/>
  <c r="EK445" i="1"/>
  <c r="BA445" i="1"/>
  <c r="F472" i="1"/>
  <c r="DW820" i="1"/>
  <c r="GK812" i="1"/>
  <c r="GM812" i="1" s="1"/>
  <c r="GN812" i="1" s="1"/>
  <c r="CP1105" i="1"/>
  <c r="O1105" i="1" s="1"/>
  <c r="I157" i="10" s="1"/>
  <c r="AC1333" i="1"/>
  <c r="CP1322" i="1"/>
  <c r="O1322" i="1" s="1"/>
  <c r="GB1234" i="1"/>
  <c r="ES1245" i="1"/>
  <c r="DJ1333" i="1"/>
  <c r="DW1320" i="1"/>
  <c r="AP1739" i="1"/>
  <c r="F1759" i="1"/>
  <c r="EI1905" i="1"/>
  <c r="P1930" i="1"/>
  <c r="EI1950" i="1"/>
  <c r="CB69" i="1"/>
  <c r="AS86" i="1"/>
  <c r="AU69" i="1"/>
  <c r="F105" i="1"/>
  <c r="GK447" i="1"/>
  <c r="AE452" i="1"/>
  <c r="DZ302" i="1"/>
  <c r="DM323" i="1"/>
  <c r="GM727" i="1"/>
  <c r="GN727" i="1" s="1"/>
  <c r="CY818" i="1"/>
  <c r="X818" i="1" s="1"/>
  <c r="R68" i="9" s="1"/>
  <c r="CZ818" i="1"/>
  <c r="Y818" i="1" s="1"/>
  <c r="T68" i="9" s="1"/>
  <c r="F50" i="1"/>
  <c r="BB26" i="1"/>
  <c r="BB116" i="1"/>
  <c r="CY180" i="1"/>
  <c r="X180" i="1" s="1"/>
  <c r="CZ180" i="1"/>
  <c r="Y180" i="1" s="1"/>
  <c r="EA302" i="1"/>
  <c r="DN323" i="1"/>
  <c r="AG355" i="1"/>
  <c r="T370" i="1"/>
  <c r="CP503" i="1"/>
  <c r="O503" i="1" s="1"/>
  <c r="GM503" i="1" s="1"/>
  <c r="GO503" i="1" s="1"/>
  <c r="FU507" i="1" s="1"/>
  <c r="AF597" i="1"/>
  <c r="CY582" i="1"/>
  <c r="X582" i="1" s="1"/>
  <c r="Q30" i="8" s="1"/>
  <c r="I35" i="8" s="1"/>
  <c r="CZ582" i="1"/>
  <c r="Y582" i="1" s="1"/>
  <c r="S30" i="8" s="1"/>
  <c r="I36" i="8" s="1"/>
  <c r="GM28" i="1"/>
  <c r="CP193" i="1"/>
  <c r="O193" i="1" s="1"/>
  <c r="AD86" i="1"/>
  <c r="AO22" i="1"/>
  <c r="F120" i="1"/>
  <c r="AC37" i="1"/>
  <c r="EM69" i="1"/>
  <c r="P105" i="1"/>
  <c r="CP184" i="1"/>
  <c r="O184" i="1" s="1"/>
  <c r="GM184" i="1" s="1"/>
  <c r="GN184" i="1" s="1"/>
  <c r="R192" i="1"/>
  <c r="CZ204" i="1"/>
  <c r="Y204" i="1" s="1"/>
  <c r="CY204" i="1"/>
  <c r="X204" i="1" s="1"/>
  <c r="R186" i="1"/>
  <c r="CP163" i="1"/>
  <c r="O163" i="1" s="1"/>
  <c r="CP207" i="1"/>
  <c r="O207" i="1" s="1"/>
  <c r="GA26" i="1"/>
  <c r="ER37" i="1"/>
  <c r="CY183" i="1"/>
  <c r="X183" i="1" s="1"/>
  <c r="CZ183" i="1"/>
  <c r="Y183" i="1" s="1"/>
  <c r="CZ225" i="1"/>
  <c r="Y225" i="1" s="1"/>
  <c r="CY225" i="1"/>
  <c r="X225" i="1" s="1"/>
  <c r="ET161" i="1"/>
  <c r="P283" i="1"/>
  <c r="ET537" i="1"/>
  <c r="CP215" i="1"/>
  <c r="O215" i="1" s="1"/>
  <c r="GM215" i="1" s="1"/>
  <c r="GN215" i="1" s="1"/>
  <c r="AE323" i="1"/>
  <c r="GK306" i="1"/>
  <c r="GX209" i="1"/>
  <c r="GX227" i="1"/>
  <c r="CY259" i="1"/>
  <c r="X259" i="1" s="1"/>
  <c r="CZ259" i="1"/>
  <c r="Y259" i="1" s="1"/>
  <c r="FV302" i="1"/>
  <c r="EM323" i="1"/>
  <c r="CY265" i="1"/>
  <c r="X265" i="1" s="1"/>
  <c r="CZ265" i="1"/>
  <c r="Y265" i="1" s="1"/>
  <c r="FY355" i="1"/>
  <c r="EP370" i="1"/>
  <c r="EA402" i="1"/>
  <c r="DN413" i="1"/>
  <c r="CP407" i="1"/>
  <c r="O407" i="1" s="1"/>
  <c r="P423" i="1"/>
  <c r="EI402" i="1"/>
  <c r="CY493" i="1"/>
  <c r="X493" i="1" s="1"/>
  <c r="CZ493" i="1"/>
  <c r="Y493" i="1" s="1"/>
  <c r="GM449" i="1"/>
  <c r="FR449" i="1" s="1"/>
  <c r="AS445" i="1"/>
  <c r="F469" i="1"/>
  <c r="AQ629" i="1"/>
  <c r="F644" i="1"/>
  <c r="AD732" i="1"/>
  <c r="EU629" i="1"/>
  <c r="P650" i="1"/>
  <c r="EU762" i="1"/>
  <c r="GB807" i="1"/>
  <c r="ES820" i="1"/>
  <c r="CY856" i="1"/>
  <c r="X856" i="1" s="1"/>
  <c r="CZ856" i="1"/>
  <c r="Y856" i="1" s="1"/>
  <c r="S92" i="9" s="1"/>
  <c r="I98" i="9" s="1"/>
  <c r="CP909" i="1"/>
  <c r="O909" i="1" s="1"/>
  <c r="GA807" i="1"/>
  <c r="ER820" i="1"/>
  <c r="FY807" i="1"/>
  <c r="EP820" i="1"/>
  <c r="BA666" i="1"/>
  <c r="F695" i="1"/>
  <c r="GM923" i="1"/>
  <c r="GN923" i="1" s="1"/>
  <c r="EP1120" i="1"/>
  <c r="FY1101" i="1"/>
  <c r="AQ1001" i="1"/>
  <c r="F1032" i="1"/>
  <c r="AQ1150" i="1"/>
  <c r="BB997" i="1"/>
  <c r="F1163" i="1"/>
  <c r="GK1061" i="1"/>
  <c r="DW1069" i="1"/>
  <c r="AG1234" i="1"/>
  <c r="T1245" i="1"/>
  <c r="AH1195" i="1"/>
  <c r="U1202" i="1"/>
  <c r="U1106" i="1"/>
  <c r="GX1118" i="1"/>
  <c r="EM1120" i="1"/>
  <c r="FV1101" i="1"/>
  <c r="CP1324" i="1"/>
  <c r="O1324" i="1" s="1"/>
  <c r="GM1324" i="1" s="1"/>
  <c r="GN1324" i="1" s="1"/>
  <c r="CY1428" i="1"/>
  <c r="X1428" i="1" s="1"/>
  <c r="CZ1428" i="1"/>
  <c r="Y1428" i="1" s="1"/>
  <c r="S171" i="12" s="1"/>
  <c r="EG997" i="1"/>
  <c r="P1154" i="1"/>
  <c r="DV1333" i="1"/>
  <c r="AZ1333" i="1"/>
  <c r="CI1320" i="1"/>
  <c r="CY1519" i="1"/>
  <c r="X1519" i="1" s="1"/>
  <c r="CZ1519" i="1"/>
  <c r="Y1519" i="1" s="1"/>
  <c r="T68" i="13" s="1"/>
  <c r="CP1241" i="1"/>
  <c r="O1241" i="1" s="1"/>
  <c r="ET1414" i="1"/>
  <c r="P1446" i="1"/>
  <c r="DY1365" i="1"/>
  <c r="DL1382" i="1"/>
  <c r="CY1613" i="1"/>
  <c r="X1613" i="1" s="1"/>
  <c r="R159" i="13" s="1"/>
  <c r="CZ1613" i="1"/>
  <c r="Y1613" i="1" s="1"/>
  <c r="T159" i="13" s="1"/>
  <c r="T1382" i="1"/>
  <c r="AG1365" i="1"/>
  <c r="EG1606" i="1"/>
  <c r="P1629" i="1"/>
  <c r="BC1950" i="1"/>
  <c r="BC1905" i="1"/>
  <c r="F1936" i="1"/>
  <c r="CZ1743" i="1"/>
  <c r="Y1743" i="1" s="1"/>
  <c r="AF1750" i="1"/>
  <c r="CY1743" i="1"/>
  <c r="X1743" i="1" s="1"/>
  <c r="EA1825" i="1"/>
  <c r="DN1832" i="1"/>
  <c r="CZ1910" i="1"/>
  <c r="Y1910" i="1" s="1"/>
  <c r="T37" i="16" s="1"/>
  <c r="K40" i="16" s="1"/>
  <c r="DX1920" i="1"/>
  <c r="CY1910" i="1"/>
  <c r="X1910" i="1" s="1"/>
  <c r="R37" i="16" s="1"/>
  <c r="K39" i="16" s="1"/>
  <c r="P42" i="16" s="1"/>
  <c r="EA1995" i="1"/>
  <c r="DN2002" i="1"/>
  <c r="F1784" i="1"/>
  <c r="AO1696" i="1"/>
  <c r="GB1905" i="1"/>
  <c r="ES1920" i="1"/>
  <c r="CP1742" i="1"/>
  <c r="O1742" i="1" s="1"/>
  <c r="P2102" i="1"/>
  <c r="EL2077" i="1"/>
  <c r="EL2114" i="1"/>
  <c r="P2042" i="1"/>
  <c r="EI1991" i="1"/>
  <c r="DZ1905" i="1"/>
  <c r="DM1920" i="1"/>
  <c r="EC2002" i="1"/>
  <c r="DY1995" i="1"/>
  <c r="DL2002" i="1"/>
  <c r="CZ2081" i="1"/>
  <c r="Y2081" i="1" s="1"/>
  <c r="CY2081" i="1"/>
  <c r="X2081" i="1" s="1"/>
  <c r="F2105" i="1"/>
  <c r="T2077" i="1"/>
  <c r="T2114" i="1"/>
  <c r="P47" i="1"/>
  <c r="EI26" i="1"/>
  <c r="EI116" i="1"/>
  <c r="CY584" i="1"/>
  <c r="X584" i="1" s="1"/>
  <c r="Q41" i="8" s="1"/>
  <c r="I44" i="8" s="1"/>
  <c r="O47" i="8" s="1"/>
  <c r="CZ584" i="1"/>
  <c r="Y584" i="1" s="1"/>
  <c r="S41" i="8" s="1"/>
  <c r="I45" i="8" s="1"/>
  <c r="EM907" i="1"/>
  <c r="P945" i="1"/>
  <c r="DL26" i="1"/>
  <c r="P58" i="1"/>
  <c r="P56" i="1"/>
  <c r="EM26" i="1"/>
  <c r="EM116" i="1"/>
  <c r="GA69" i="1"/>
  <c r="ER86" i="1"/>
  <c r="EI69" i="1"/>
  <c r="P96" i="1"/>
  <c r="GK164" i="1"/>
  <c r="FT69" i="1"/>
  <c r="EK86" i="1"/>
  <c r="CY167" i="1"/>
  <c r="X167" i="1" s="1"/>
  <c r="CZ167" i="1"/>
  <c r="Y167" i="1" s="1"/>
  <c r="CP183" i="1"/>
  <c r="O183" i="1" s="1"/>
  <c r="V211" i="1"/>
  <c r="GX262" i="1"/>
  <c r="T262" i="1"/>
  <c r="DX675" i="1"/>
  <c r="CY669" i="1"/>
  <c r="X669" i="1" s="1"/>
  <c r="CZ669" i="1"/>
  <c r="Y669" i="1" s="1"/>
  <c r="DH86" i="1"/>
  <c r="AQ69" i="1"/>
  <c r="F96" i="1"/>
  <c r="AF26" i="1"/>
  <c r="S37" i="1"/>
  <c r="CY171" i="1"/>
  <c r="X171" i="1" s="1"/>
  <c r="CZ171" i="1"/>
  <c r="Y171" i="1" s="1"/>
  <c r="CZ173" i="1"/>
  <c r="Y173" i="1" s="1"/>
  <c r="CY173" i="1"/>
  <c r="X173" i="1" s="1"/>
  <c r="CZ216" i="1"/>
  <c r="Y216" i="1" s="1"/>
  <c r="CY216" i="1"/>
  <c r="X216" i="1" s="1"/>
  <c r="DO69" i="1"/>
  <c r="P110" i="1"/>
  <c r="T186" i="1"/>
  <c r="CP164" i="1"/>
  <c r="O164" i="1" s="1"/>
  <c r="U186" i="1"/>
  <c r="CY221" i="1"/>
  <c r="X221" i="1" s="1"/>
  <c r="CZ221" i="1"/>
  <c r="Y221" i="1" s="1"/>
  <c r="CP221" i="1"/>
  <c r="O221" i="1" s="1"/>
  <c r="CY222" i="1"/>
  <c r="X222" i="1" s="1"/>
  <c r="CZ222" i="1"/>
  <c r="Y222" i="1" s="1"/>
  <c r="CP248" i="1"/>
  <c r="O248" i="1" s="1"/>
  <c r="CY311" i="1"/>
  <c r="X311" i="1" s="1"/>
  <c r="CZ311" i="1"/>
  <c r="Y311" i="1" s="1"/>
  <c r="CP266" i="1"/>
  <c r="O266" i="1" s="1"/>
  <c r="CY317" i="1"/>
  <c r="X317" i="1" s="1"/>
  <c r="CZ317" i="1"/>
  <c r="Y317" i="1" s="1"/>
  <c r="EI323" i="1"/>
  <c r="FR302" i="1"/>
  <c r="CY361" i="1"/>
  <c r="X361" i="1" s="1"/>
  <c r="CZ361" i="1"/>
  <c r="Y361" i="1" s="1"/>
  <c r="CP203" i="1"/>
  <c r="O203" i="1" s="1"/>
  <c r="W260" i="1"/>
  <c r="P268" i="1"/>
  <c r="AU445" i="1"/>
  <c r="F471" i="1"/>
  <c r="GK450" i="1"/>
  <c r="DW452" i="1"/>
  <c r="GK486" i="1"/>
  <c r="AE507" i="1"/>
  <c r="P327" i="1"/>
  <c r="EG302" i="1"/>
  <c r="CY495" i="1"/>
  <c r="X495" i="1" s="1"/>
  <c r="CZ495" i="1"/>
  <c r="Y495" i="1" s="1"/>
  <c r="EM161" i="1"/>
  <c r="DO445" i="1"/>
  <c r="P476" i="1"/>
  <c r="CP584" i="1"/>
  <c r="O584" i="1" s="1"/>
  <c r="CG629" i="1"/>
  <c r="AX634" i="1"/>
  <c r="GM672" i="1"/>
  <c r="FR672" i="1" s="1"/>
  <c r="DY666" i="1"/>
  <c r="DL675" i="1"/>
  <c r="P607" i="1"/>
  <c r="EI580" i="1"/>
  <c r="EI762" i="1"/>
  <c r="EM666" i="1"/>
  <c r="P694" i="1"/>
  <c r="DO666" i="1"/>
  <c r="P699" i="1"/>
  <c r="W629" i="1"/>
  <c r="F658" i="1"/>
  <c r="GM864" i="1"/>
  <c r="GO864" i="1" s="1"/>
  <c r="BD576" i="1"/>
  <c r="F787" i="1"/>
  <c r="P829" i="1"/>
  <c r="EH807" i="1"/>
  <c r="V707" i="1"/>
  <c r="F755" i="1"/>
  <c r="CG852" i="1"/>
  <c r="AX875" i="1"/>
  <c r="P833" i="1"/>
  <c r="ET807" i="1"/>
  <c r="ET956" i="1"/>
  <c r="AQ907" i="1"/>
  <c r="F936" i="1"/>
  <c r="W852" i="1"/>
  <c r="F899" i="1"/>
  <c r="CP1057" i="1"/>
  <c r="O1057" i="1" s="1"/>
  <c r="DU1069" i="1"/>
  <c r="CP1005" i="1"/>
  <c r="O1005" i="1" s="1"/>
  <c r="ET1320" i="1"/>
  <c r="P1346" i="1"/>
  <c r="ET1463" i="1"/>
  <c r="CY1200" i="1"/>
  <c r="X1200" i="1" s="1"/>
  <c r="CZ1200" i="1"/>
  <c r="Y1200" i="1" s="1"/>
  <c r="DX1202" i="1"/>
  <c r="EL1195" i="1"/>
  <c r="P1220" i="1"/>
  <c r="F1221" i="1"/>
  <c r="AU1275" i="1"/>
  <c r="AU1195" i="1"/>
  <c r="AD1382" i="1"/>
  <c r="P1227" i="1"/>
  <c r="EV1275" i="1"/>
  <c r="EV1195" i="1"/>
  <c r="EU1414" i="1"/>
  <c r="P1449" i="1"/>
  <c r="DU1202" i="1"/>
  <c r="DW1382" i="1"/>
  <c r="GK1368" i="1"/>
  <c r="CP1524" i="1"/>
  <c r="O1524" i="1" s="1"/>
  <c r="GM1524" i="1" s="1"/>
  <c r="GN1524" i="1" s="1"/>
  <c r="CY1525" i="1"/>
  <c r="X1525" i="1" s="1"/>
  <c r="R97" i="13" s="1"/>
  <c r="CZ1525" i="1"/>
  <c r="Y1525" i="1" s="1"/>
  <c r="T97" i="13" s="1"/>
  <c r="EV1508" i="1"/>
  <c r="P1552" i="1"/>
  <c r="EV1655" i="1"/>
  <c r="CY1518" i="1"/>
  <c r="X1518" i="1" s="1"/>
  <c r="CZ1518" i="1"/>
  <c r="Y1518" i="1" s="1"/>
  <c r="S68" i="13" s="1"/>
  <c r="V1234" i="1"/>
  <c r="F1268" i="1"/>
  <c r="CY1564" i="1"/>
  <c r="X1564" i="1" s="1"/>
  <c r="CZ1564" i="1"/>
  <c r="Y1564" i="1" s="1"/>
  <c r="T119" i="13" s="1"/>
  <c r="F1716" i="1"/>
  <c r="AP1700" i="1"/>
  <c r="AP1780" i="1"/>
  <c r="U1707" i="1"/>
  <c r="AH1700" i="1"/>
  <c r="FV1606" i="1"/>
  <c r="EM1625" i="1"/>
  <c r="F1391" i="1"/>
  <c r="AP1365" i="1"/>
  <c r="P1725" i="1"/>
  <c r="EL1700" i="1"/>
  <c r="P1936" i="1"/>
  <c r="EU1950" i="1"/>
  <c r="EU1905" i="1"/>
  <c r="BD1950" i="1"/>
  <c r="BD1905" i="1"/>
  <c r="F1945" i="1"/>
  <c r="T1610" i="1"/>
  <c r="CY1563" i="1"/>
  <c r="X1563" i="1" s="1"/>
  <c r="AK1574" i="1" s="1"/>
  <c r="CZ1563" i="1"/>
  <c r="Y1563" i="1" s="1"/>
  <c r="F2024" i="1"/>
  <c r="U1995" i="1"/>
  <c r="U2032" i="1"/>
  <c r="EH1905" i="1"/>
  <c r="P1929" i="1"/>
  <c r="EH1950" i="1"/>
  <c r="AB1832" i="1"/>
  <c r="CZ1566" i="1"/>
  <c r="Y1566" i="1" s="1"/>
  <c r="T122" i="13" s="1"/>
  <c r="K126" i="13" s="1"/>
  <c r="CY1566" i="1"/>
  <c r="X1566" i="1" s="1"/>
  <c r="GB1739" i="1"/>
  <c r="ES1750" i="1"/>
  <c r="ES1780" i="1" s="1"/>
  <c r="CF2077" i="1"/>
  <c r="AW2084" i="1"/>
  <c r="DV1920" i="1"/>
  <c r="EL1905" i="1"/>
  <c r="EL1950" i="1"/>
  <c r="P1938" i="1"/>
  <c r="P2020" i="1"/>
  <c r="EL1995" i="1"/>
  <c r="EL2032" i="1"/>
  <c r="EV2073" i="1"/>
  <c r="P2139" i="1"/>
  <c r="DX1995" i="1"/>
  <c r="DK2002" i="1"/>
  <c r="BC1739" i="1"/>
  <c r="F1766" i="1"/>
  <c r="AP1825" i="1"/>
  <c r="AP1862" i="1"/>
  <c r="F1841" i="1"/>
  <c r="V2077" i="1"/>
  <c r="F2107" i="1"/>
  <c r="V2114" i="1"/>
  <c r="CY201" i="1"/>
  <c r="X201" i="1" s="1"/>
  <c r="CZ201" i="1"/>
  <c r="Y201" i="1" s="1"/>
  <c r="EA707" i="1"/>
  <c r="DN732" i="1"/>
  <c r="GK1006" i="1"/>
  <c r="GM1006" i="1" s="1"/>
  <c r="GN1006" i="1" s="1"/>
  <c r="DW1022" i="1"/>
  <c r="CY1007" i="1"/>
  <c r="X1007" i="1" s="1"/>
  <c r="CZ1007" i="1"/>
  <c r="Y1007" i="1" s="1"/>
  <c r="S49" i="10" s="1"/>
  <c r="I55" i="10" s="1"/>
  <c r="EA1054" i="1"/>
  <c r="DN1069" i="1"/>
  <c r="CG1195" i="1"/>
  <c r="AX1202" i="1"/>
  <c r="EU1054" i="1"/>
  <c r="P1085" i="1"/>
  <c r="W1559" i="1"/>
  <c r="F1598" i="1"/>
  <c r="GK357" i="1"/>
  <c r="AE370" i="1"/>
  <c r="EP452" i="1"/>
  <c r="FY445" i="1"/>
  <c r="DZ580" i="1"/>
  <c r="DM597" i="1"/>
  <c r="F56" i="1"/>
  <c r="AU26" i="1"/>
  <c r="AU116" i="1"/>
  <c r="CY170" i="1"/>
  <c r="X170" i="1" s="1"/>
  <c r="CZ170" i="1"/>
  <c r="Y170" i="1" s="1"/>
  <c r="BA37" i="1"/>
  <c r="CJ26" i="1"/>
  <c r="CP166" i="1"/>
  <c r="O166" i="1" s="1"/>
  <c r="CP34" i="1"/>
  <c r="O34" i="1" s="1"/>
  <c r="GM34" i="1" s="1"/>
  <c r="GN34" i="1" s="1"/>
  <c r="DM37" i="1"/>
  <c r="DZ26" i="1"/>
  <c r="CP29" i="1"/>
  <c r="O29" i="1" s="1"/>
  <c r="GM174" i="1"/>
  <c r="GN174" i="1" s="1"/>
  <c r="CY178" i="1"/>
  <c r="X178" i="1" s="1"/>
  <c r="CZ178" i="1"/>
  <c r="Y178" i="1" s="1"/>
  <c r="CY181" i="1"/>
  <c r="X181" i="1" s="1"/>
  <c r="CZ181" i="1"/>
  <c r="Y181" i="1" s="1"/>
  <c r="CY218" i="1"/>
  <c r="X218" i="1" s="1"/>
  <c r="CZ218" i="1"/>
  <c r="Y218" i="1" s="1"/>
  <c r="T211" i="1"/>
  <c r="CP218" i="1"/>
  <c r="O218" i="1" s="1"/>
  <c r="GX192" i="1"/>
  <c r="T227" i="1"/>
  <c r="CP316" i="1"/>
  <c r="O316" i="1" s="1"/>
  <c r="S268" i="1"/>
  <c r="CP243" i="1"/>
  <c r="O243" i="1" s="1"/>
  <c r="F380" i="1"/>
  <c r="AQ355" i="1"/>
  <c r="CY319" i="1"/>
  <c r="X319" i="1" s="1"/>
  <c r="CZ319" i="1"/>
  <c r="Y319" i="1" s="1"/>
  <c r="CP320" i="1"/>
  <c r="O320" i="1" s="1"/>
  <c r="GM320" i="1" s="1"/>
  <c r="GO320" i="1" s="1"/>
  <c r="DX323" i="1"/>
  <c r="EV445" i="1"/>
  <c r="P477" i="1"/>
  <c r="EV537" i="1"/>
  <c r="Q368" i="1"/>
  <c r="DV370" i="1" s="1"/>
  <c r="S368" i="1"/>
  <c r="T368" i="1"/>
  <c r="DY370" i="1" s="1"/>
  <c r="U368" i="1"/>
  <c r="DZ370" i="1" s="1"/>
  <c r="W368" i="1"/>
  <c r="EB370" i="1" s="1"/>
  <c r="CP447" i="1"/>
  <c r="O447" i="1" s="1"/>
  <c r="AI445" i="1"/>
  <c r="V452" i="1"/>
  <c r="CD580" i="1"/>
  <c r="AU597" i="1"/>
  <c r="AE597" i="1"/>
  <c r="EG666" i="1"/>
  <c r="P679" i="1"/>
  <c r="CG707" i="1"/>
  <c r="AX732" i="1"/>
  <c r="CY726" i="1"/>
  <c r="X726" i="1" s="1"/>
  <c r="CZ726" i="1"/>
  <c r="Y726" i="1" s="1"/>
  <c r="T161" i="8" s="1"/>
  <c r="AI666" i="1"/>
  <c r="V675" i="1"/>
  <c r="AF675" i="1"/>
  <c r="T675" i="1"/>
  <c r="AG666" i="1"/>
  <c r="CY809" i="1"/>
  <c r="X809" i="1" s="1"/>
  <c r="Q30" i="9" s="1"/>
  <c r="I33" i="9" s="1"/>
  <c r="CZ809" i="1"/>
  <c r="Y809" i="1" s="1"/>
  <c r="S30" i="9" s="1"/>
  <c r="I34" i="9" s="1"/>
  <c r="AF820" i="1"/>
  <c r="AJ707" i="1"/>
  <c r="W732" i="1"/>
  <c r="CY863" i="1"/>
  <c r="X863" i="1" s="1"/>
  <c r="CZ863" i="1"/>
  <c r="Y863" i="1" s="1"/>
  <c r="T118" i="9" s="1"/>
  <c r="FV1001" i="1"/>
  <c r="EM1022" i="1"/>
  <c r="AQ852" i="1"/>
  <c r="F885" i="1"/>
  <c r="T916" i="1"/>
  <c r="DY926" i="1" s="1"/>
  <c r="P899" i="1"/>
  <c r="Q1114" i="1"/>
  <c r="S1114" i="1"/>
  <c r="T1114" i="1"/>
  <c r="GX1114" i="1"/>
  <c r="GB1120" i="1" s="1"/>
  <c r="P1114" i="1"/>
  <c r="R1114" i="1"/>
  <c r="AH1054" i="1"/>
  <c r="U1069" i="1"/>
  <c r="P1088" i="1"/>
  <c r="EM1054" i="1"/>
  <c r="CZ1018" i="1"/>
  <c r="Y1018" i="1" s="1"/>
  <c r="T97" i="10" s="1"/>
  <c r="CY1018" i="1"/>
  <c r="X1018" i="1" s="1"/>
  <c r="BD1365" i="1"/>
  <c r="BD1463" i="1"/>
  <c r="F1407" i="1"/>
  <c r="DV1245" i="1"/>
  <c r="CY1197" i="1"/>
  <c r="X1197" i="1" s="1"/>
  <c r="Q30" i="11" s="1"/>
  <c r="I36" i="11" s="1"/>
  <c r="CZ1197" i="1"/>
  <c r="Y1197" i="1" s="1"/>
  <c r="S30" i="11" s="1"/>
  <c r="I37" i="11" s="1"/>
  <c r="AF1202" i="1"/>
  <c r="AU1234" i="1"/>
  <c r="F1264" i="1"/>
  <c r="CY1521" i="1"/>
  <c r="X1521" i="1" s="1"/>
  <c r="CZ1521" i="1"/>
  <c r="Y1521" i="1" s="1"/>
  <c r="T75" i="13" s="1"/>
  <c r="K81" i="13" s="1"/>
  <c r="CJ1234" i="1"/>
  <c r="BA1245" i="1"/>
  <c r="V1382" i="1"/>
  <c r="AI1365" i="1"/>
  <c r="ER1195" i="1"/>
  <c r="P1213" i="1"/>
  <c r="ER1275" i="1"/>
  <c r="AU1559" i="1"/>
  <c r="F1593" i="1"/>
  <c r="U1114" i="1"/>
  <c r="GK1561" i="1"/>
  <c r="GM1561" i="1" s="1"/>
  <c r="AE1574" i="1"/>
  <c r="FY1574" i="1"/>
  <c r="FR1559" i="1"/>
  <c r="EI1574" i="1"/>
  <c r="CP1425" i="1"/>
  <c r="O1425" i="1" s="1"/>
  <c r="DV1700" i="1"/>
  <c r="DI1707" i="1"/>
  <c r="DW1832" i="1"/>
  <c r="GK1830" i="1"/>
  <c r="GM1830" i="1" s="1"/>
  <c r="GN1830" i="1" s="1"/>
  <c r="FT1832" i="1" s="1"/>
  <c r="Q1619" i="1"/>
  <c r="DV1625" i="1" s="1"/>
  <c r="W1619" i="1"/>
  <c r="EB1625" i="1" s="1"/>
  <c r="U1619" i="1"/>
  <c r="CP1613" i="1"/>
  <c r="O1613" i="1" s="1"/>
  <c r="F1641" i="1"/>
  <c r="BC1606" i="1"/>
  <c r="P1945" i="1"/>
  <c r="EV1905" i="1"/>
  <c r="EV1950" i="1"/>
  <c r="S1610" i="1"/>
  <c r="EL1862" i="1"/>
  <c r="EL1825" i="1"/>
  <c r="P1850" i="1"/>
  <c r="DW1559" i="1"/>
  <c r="DJ1574" i="1"/>
  <c r="GA1905" i="1"/>
  <c r="ER1920" i="1"/>
  <c r="GM1827" i="1"/>
  <c r="EM1700" i="1"/>
  <c r="P1726" i="1"/>
  <c r="EM1780" i="1"/>
  <c r="ED1825" i="1"/>
  <c r="DQ1832" i="1"/>
  <c r="CH2077" i="1"/>
  <c r="AY2084" i="1"/>
  <c r="DM1559" i="1"/>
  <c r="P1596" i="1"/>
  <c r="P1401" i="1"/>
  <c r="EM1365" i="1"/>
  <c r="F1844" i="1"/>
  <c r="Q1825" i="1"/>
  <c r="Q1862" i="1"/>
  <c r="DL2114" i="1"/>
  <c r="P2105" i="1"/>
  <c r="DL2077" i="1"/>
  <c r="CY193" i="1"/>
  <c r="X193" i="1" s="1"/>
  <c r="CZ193" i="1"/>
  <c r="Y193" i="1" s="1"/>
  <c r="CG355" i="1"/>
  <c r="AX370" i="1"/>
  <c r="F838" i="1"/>
  <c r="AT807" i="1"/>
  <c r="AO1365" i="1"/>
  <c r="F1386" i="1"/>
  <c r="AO1463" i="1"/>
  <c r="F1351" i="1"/>
  <c r="AT1320" i="1"/>
  <c r="CP910" i="1"/>
  <c r="O910" i="1" s="1"/>
  <c r="CY1370" i="1"/>
  <c r="X1370" i="1" s="1"/>
  <c r="R92" i="12" s="1"/>
  <c r="K97" i="12" s="1"/>
  <c r="CZ1370" i="1"/>
  <c r="Y1370" i="1" s="1"/>
  <c r="T92" i="12" s="1"/>
  <c r="K98" i="12" s="1"/>
  <c r="CP1370" i="1"/>
  <c r="O1370" i="1" s="1"/>
  <c r="EI1234" i="1"/>
  <c r="P1255" i="1"/>
  <c r="P1130" i="1"/>
  <c r="EI1101" i="1"/>
  <c r="GA1700" i="1"/>
  <c r="ER1707" i="1"/>
  <c r="DY69" i="1"/>
  <c r="DL86" i="1"/>
  <c r="CP199" i="1"/>
  <c r="O199" i="1" s="1"/>
  <c r="GM199" i="1" s="1"/>
  <c r="GN199" i="1" s="1"/>
  <c r="CG161" i="1"/>
  <c r="AX270" i="1"/>
  <c r="P260" i="1"/>
  <c r="CP260" i="1" s="1"/>
  <c r="O260" i="1" s="1"/>
  <c r="DX402" i="1"/>
  <c r="DK413" i="1"/>
  <c r="GM358" i="1"/>
  <c r="AG707" i="1"/>
  <c r="T732" i="1"/>
  <c r="CY176" i="1"/>
  <c r="X176" i="1" s="1"/>
  <c r="CZ176" i="1"/>
  <c r="Y176" i="1" s="1"/>
  <c r="CY72" i="1"/>
  <c r="X72" i="1" s="1"/>
  <c r="CZ72" i="1"/>
  <c r="Y72" i="1" s="1"/>
  <c r="DX86" i="1"/>
  <c r="ED37" i="1"/>
  <c r="EU26" i="1"/>
  <c r="P53" i="1"/>
  <c r="EU116" i="1"/>
  <c r="AQ26" i="1"/>
  <c r="F47" i="1"/>
  <c r="AQ116" i="1"/>
  <c r="FZ37" i="1"/>
  <c r="DH37" i="1"/>
  <c r="DU26" i="1"/>
  <c r="FW37" i="1"/>
  <c r="FX37" i="1"/>
  <c r="GM84" i="1"/>
  <c r="GO84" i="1" s="1"/>
  <c r="CP231" i="1"/>
  <c r="O231" i="1" s="1"/>
  <c r="CP226" i="1"/>
  <c r="O226" i="1" s="1"/>
  <c r="GM226" i="1" s="1"/>
  <c r="GN226" i="1" s="1"/>
  <c r="P229" i="1"/>
  <c r="CP229" i="1" s="1"/>
  <c r="O229" i="1" s="1"/>
  <c r="GX235" i="1"/>
  <c r="T235" i="1"/>
  <c r="EL161" i="1"/>
  <c r="P288" i="1"/>
  <c r="U268" i="1"/>
  <c r="U260" i="1"/>
  <c r="AP302" i="1"/>
  <c r="F332" i="1"/>
  <c r="AO355" i="1"/>
  <c r="F374" i="1"/>
  <c r="CE452" i="1"/>
  <c r="AC445" i="1"/>
  <c r="P452" i="1"/>
  <c r="U445" i="1"/>
  <c r="F474" i="1"/>
  <c r="CZ314" i="1"/>
  <c r="Y314" i="1" s="1"/>
  <c r="CY314" i="1"/>
  <c r="X314" i="1" s="1"/>
  <c r="V507" i="1"/>
  <c r="AI484" i="1"/>
  <c r="CZ588" i="1"/>
  <c r="Y588" i="1" s="1"/>
  <c r="S59" i="8" s="1"/>
  <c r="I66" i="8" s="1"/>
  <c r="CY588" i="1"/>
  <c r="X588" i="1" s="1"/>
  <c r="GK585" i="1"/>
  <c r="DW597" i="1"/>
  <c r="GK709" i="1"/>
  <c r="GM709" i="1" s="1"/>
  <c r="AE732" i="1"/>
  <c r="FY707" i="1"/>
  <c r="EP732" i="1"/>
  <c r="EP762" i="1" s="1"/>
  <c r="CP710" i="1"/>
  <c r="O710" i="1" s="1"/>
  <c r="R675" i="1"/>
  <c r="AE666" i="1"/>
  <c r="DU732" i="1"/>
  <c r="AQ580" i="1"/>
  <c r="F607" i="1"/>
  <c r="AQ762" i="1"/>
  <c r="P751" i="1"/>
  <c r="EM707" i="1"/>
  <c r="ES707" i="1"/>
  <c r="P752" i="1"/>
  <c r="CP866" i="1"/>
  <c r="O866" i="1" s="1"/>
  <c r="CY817" i="1"/>
  <c r="X817" i="1" s="1"/>
  <c r="CZ817" i="1"/>
  <c r="Y817" i="1" s="1"/>
  <c r="S68" i="9" s="1"/>
  <c r="GX919" i="1"/>
  <c r="CJ926" i="1" s="1"/>
  <c r="EU852" i="1"/>
  <c r="P891" i="1"/>
  <c r="EU956" i="1"/>
  <c r="AD1069" i="1"/>
  <c r="AP907" i="1"/>
  <c r="F935" i="1"/>
  <c r="R1118" i="1"/>
  <c r="AK926" i="1"/>
  <c r="EV1365" i="1"/>
  <c r="EV1463" i="1"/>
  <c r="P1407" i="1"/>
  <c r="AO1559" i="1"/>
  <c r="F1578" i="1"/>
  <c r="AO1655" i="1"/>
  <c r="CP1368" i="1"/>
  <c r="O1368" i="1" s="1"/>
  <c r="CY1199" i="1"/>
  <c r="X1199" i="1" s="1"/>
  <c r="CZ1199" i="1"/>
  <c r="Y1199" i="1" s="1"/>
  <c r="S42" i="11" s="1"/>
  <c r="DX1382" i="1"/>
  <c r="CZ1368" i="1"/>
  <c r="Y1368" i="1" s="1"/>
  <c r="T81" i="12" s="1"/>
  <c r="K87" i="12" s="1"/>
  <c r="CY1368" i="1"/>
  <c r="X1368" i="1" s="1"/>
  <c r="R81" i="12" s="1"/>
  <c r="K86" i="12" s="1"/>
  <c r="CY1326" i="1"/>
  <c r="X1326" i="1" s="1"/>
  <c r="CZ1326" i="1"/>
  <c r="Y1326" i="1" s="1"/>
  <c r="F1352" i="1"/>
  <c r="AU1320" i="1"/>
  <c r="AU1463" i="1"/>
  <c r="ES1054" i="1"/>
  <c r="P1089" i="1"/>
  <c r="P1451" i="1"/>
  <c r="EL1414" i="1"/>
  <c r="DM1365" i="1"/>
  <c r="P1404" i="1"/>
  <c r="Q1427" i="1"/>
  <c r="DV1433" i="1" s="1"/>
  <c r="P1427" i="1"/>
  <c r="R1427" i="1"/>
  <c r="S1427" i="1"/>
  <c r="DX1433" i="1" s="1"/>
  <c r="AQ1101" i="1"/>
  <c r="F1130" i="1"/>
  <c r="DW1625" i="1"/>
  <c r="GK1609" i="1"/>
  <c r="CY1513" i="1"/>
  <c r="X1513" i="1" s="1"/>
  <c r="CZ1513" i="1"/>
  <c r="Y1513" i="1" s="1"/>
  <c r="T38" i="13" s="1"/>
  <c r="K44" i="13" s="1"/>
  <c r="AZ1707" i="1"/>
  <c r="CI1700" i="1"/>
  <c r="DU1707" i="1"/>
  <c r="CP1703" i="1"/>
  <c r="O1703" i="1" s="1"/>
  <c r="CI1382" i="1"/>
  <c r="V1615" i="1"/>
  <c r="CZ1103" i="1"/>
  <c r="Y1103" i="1" s="1"/>
  <c r="S154" i="10" s="1"/>
  <c r="CY1103" i="1"/>
  <c r="X1103" i="1" s="1"/>
  <c r="Q154" i="10" s="1"/>
  <c r="DU1625" i="1"/>
  <c r="W1610" i="1"/>
  <c r="CY1742" i="1"/>
  <c r="X1742" i="1" s="1"/>
  <c r="CZ1742" i="1"/>
  <c r="Y1742" i="1" s="1"/>
  <c r="DX1750" i="1"/>
  <c r="F2131" i="1"/>
  <c r="I15" i="18" s="1"/>
  <c r="AS2073" i="1"/>
  <c r="DX1707" i="1"/>
  <c r="CY1703" i="1"/>
  <c r="X1703" i="1" s="1"/>
  <c r="CZ1703" i="1"/>
  <c r="Y1703" i="1" s="1"/>
  <c r="EV1825" i="1"/>
  <c r="P1857" i="1"/>
  <c r="EV1862" i="1"/>
  <c r="EC1825" i="1"/>
  <c r="DP1832" i="1"/>
  <c r="EU2114" i="1"/>
  <c r="EU2077" i="1"/>
  <c r="P2100" i="1"/>
  <c r="CG1905" i="1"/>
  <c r="AX1920" i="1"/>
  <c r="GM2081" i="1"/>
  <c r="GP2081" i="1" s="1"/>
  <c r="U2084" i="1"/>
  <c r="AH2077" i="1"/>
  <c r="V1619" i="1"/>
  <c r="BA1862" i="1"/>
  <c r="F1852" i="1"/>
  <c r="BA1825" i="1"/>
  <c r="AG1905" i="1"/>
  <c r="T1920" i="1"/>
  <c r="AF69" i="1" l="1"/>
  <c r="GM1329" i="1"/>
  <c r="GN1329" i="1" s="1"/>
  <c r="GB1414" i="1"/>
  <c r="DY270" i="1"/>
  <c r="GM234" i="1"/>
  <c r="GN234" i="1" s="1"/>
  <c r="ED1245" i="1"/>
  <c r="EB926" i="1"/>
  <c r="CP1615" i="1"/>
  <c r="O1615" i="1" s="1"/>
  <c r="K164" i="13" s="1"/>
  <c r="AK1832" i="1"/>
  <c r="GM1620" i="1"/>
  <c r="GN1620" i="1" s="1"/>
  <c r="GM362" i="1"/>
  <c r="GO362" i="1" s="1"/>
  <c r="O36" i="9"/>
  <c r="GM259" i="1"/>
  <c r="GN259" i="1" s="1"/>
  <c r="GM914" i="1"/>
  <c r="GN914" i="1" s="1"/>
  <c r="P105" i="8"/>
  <c r="P47" i="8"/>
  <c r="GM77" i="1"/>
  <c r="GO77" i="1" s="1"/>
  <c r="AD926" i="1"/>
  <c r="CH1574" i="1"/>
  <c r="O36" i="13"/>
  <c r="H167" i="9"/>
  <c r="DZ1001" i="1"/>
  <c r="GM310" i="1"/>
  <c r="GO310" i="1" s="1"/>
  <c r="DL1069" i="1"/>
  <c r="ES580" i="1"/>
  <c r="P617" i="1"/>
  <c r="P1574" i="1"/>
  <c r="CP1418" i="1"/>
  <c r="O1418" i="1" s="1"/>
  <c r="I144" i="12" s="1"/>
  <c r="O148" i="12" s="1"/>
  <c r="Q323" i="1"/>
  <c r="Q302" i="1" s="1"/>
  <c r="GM363" i="1"/>
  <c r="GN363" i="1" s="1"/>
  <c r="AB1574" i="1"/>
  <c r="J103" i="6"/>
  <c r="O35" i="15"/>
  <c r="H44" i="15" s="1"/>
  <c r="EI445" i="1"/>
  <c r="P462" i="1"/>
  <c r="GM316" i="1"/>
  <c r="GN316" i="1" s="1"/>
  <c r="CB323" i="1" s="1"/>
  <c r="AB1920" i="1"/>
  <c r="O1920" i="1" s="1"/>
  <c r="GM195" i="1"/>
  <c r="GN195" i="1" s="1"/>
  <c r="CF1574" i="1"/>
  <c r="DO1433" i="1"/>
  <c r="CB370" i="1"/>
  <c r="CB355" i="1" s="1"/>
  <c r="GM1065" i="1"/>
  <c r="GO1065" i="1" s="1"/>
  <c r="GM867" i="1"/>
  <c r="GO867" i="1" s="1"/>
  <c r="P41" i="17"/>
  <c r="J48" i="17" s="1"/>
  <c r="GM1514" i="1"/>
  <c r="GN1514" i="1" s="1"/>
  <c r="P35" i="17"/>
  <c r="AZ875" i="1"/>
  <c r="GM1613" i="1"/>
  <c r="GN1613" i="1" s="1"/>
  <c r="V1022" i="1"/>
  <c r="J95" i="13"/>
  <c r="AH1120" i="1"/>
  <c r="CE1574" i="1"/>
  <c r="AG1001" i="1"/>
  <c r="AB820" i="1"/>
  <c r="J130" i="12"/>
  <c r="GM1108" i="1"/>
  <c r="GN1108" i="1" s="1"/>
  <c r="GM858" i="1"/>
  <c r="GN858" i="1" s="1"/>
  <c r="AG1433" i="1"/>
  <c r="AG1414" i="1" s="1"/>
  <c r="J47" i="10"/>
  <c r="GM224" i="1"/>
  <c r="GN224" i="1" s="1"/>
  <c r="AJ26" i="1"/>
  <c r="W37" i="1"/>
  <c r="P56" i="16"/>
  <c r="AU1606" i="1"/>
  <c r="AI1508" i="1"/>
  <c r="J90" i="9"/>
  <c r="DK26" i="1"/>
  <c r="H117" i="13"/>
  <c r="H90" i="9"/>
  <c r="CJ807" i="1"/>
  <c r="BA820" i="1"/>
  <c r="GB1001" i="1"/>
  <c r="ES1022" i="1"/>
  <c r="GM1705" i="1"/>
  <c r="GN1705" i="1" s="1"/>
  <c r="H58" i="9"/>
  <c r="GM246" i="1"/>
  <c r="GN246" i="1" s="1"/>
  <c r="GA1825" i="1"/>
  <c r="ER1832" i="1"/>
  <c r="O116" i="12"/>
  <c r="O101" i="12"/>
  <c r="O47" i="12"/>
  <c r="EK1069" i="1"/>
  <c r="FT1054" i="1"/>
  <c r="P1044" i="1"/>
  <c r="DM1001" i="1"/>
  <c r="DL1433" i="1"/>
  <c r="DY1414" i="1"/>
  <c r="CJ1414" i="1"/>
  <c r="BA1433" i="1"/>
  <c r="ES507" i="1"/>
  <c r="GB484" i="1"/>
  <c r="U926" i="1"/>
  <c r="AH907" i="1"/>
  <c r="K144" i="12"/>
  <c r="GM502" i="1"/>
  <c r="GO502" i="1" s="1"/>
  <c r="P101" i="12"/>
  <c r="GM1008" i="1"/>
  <c r="GN1008" i="1" s="1"/>
  <c r="GM913" i="1"/>
  <c r="GN913" i="1" s="1"/>
  <c r="J132" i="9"/>
  <c r="P95" i="13"/>
  <c r="H35" i="15"/>
  <c r="AL1832" i="1"/>
  <c r="GM594" i="1"/>
  <c r="GO594" i="1" s="1"/>
  <c r="GM1325" i="1"/>
  <c r="GN1325" i="1" s="1"/>
  <c r="J125" i="6"/>
  <c r="GM1420" i="1"/>
  <c r="GN1420" i="1" s="1"/>
  <c r="GM912" i="1"/>
  <c r="GN912" i="1" s="1"/>
  <c r="CZ185" i="1"/>
  <c r="Y185" i="1" s="1"/>
  <c r="CY185" i="1"/>
  <c r="X185" i="1" s="1"/>
  <c r="CE86" i="1"/>
  <c r="EB270" i="1"/>
  <c r="DP634" i="1"/>
  <c r="P66" i="12"/>
  <c r="AB370" i="1"/>
  <c r="DQ2084" i="1"/>
  <c r="P90" i="12"/>
  <c r="AL926" i="1"/>
  <c r="O40" i="11"/>
  <c r="GM309" i="1"/>
  <c r="GO309" i="1" s="1"/>
  <c r="AG1625" i="1"/>
  <c r="AG1606" i="1" s="1"/>
  <c r="GM1005" i="1"/>
  <c r="GN1005" i="1" s="1"/>
  <c r="EM537" i="1"/>
  <c r="GM486" i="1"/>
  <c r="DU69" i="1"/>
  <c r="H39" i="8"/>
  <c r="CH86" i="1"/>
  <c r="CH69" i="1" s="1"/>
  <c r="DH1382" i="1"/>
  <c r="J139" i="13"/>
  <c r="H95" i="10"/>
  <c r="EA270" i="1"/>
  <c r="AJ270" i="1"/>
  <c r="DV807" i="1"/>
  <c r="CZ1619" i="1"/>
  <c r="Y1619" i="1" s="1"/>
  <c r="T174" i="13" s="1"/>
  <c r="P81" i="8"/>
  <c r="GM241" i="1"/>
  <c r="GN241" i="1" s="1"/>
  <c r="J84" i="10"/>
  <c r="GM595" i="1"/>
  <c r="GO595" i="1" s="1"/>
  <c r="GM1522" i="1"/>
  <c r="GN1522" i="1" s="1"/>
  <c r="K154" i="13"/>
  <c r="J120" i="10"/>
  <c r="GM589" i="1"/>
  <c r="GO589" i="1" s="1"/>
  <c r="GM1747" i="1"/>
  <c r="GO1747" i="1" s="1"/>
  <c r="I194" i="9"/>
  <c r="EC2077" i="1"/>
  <c r="S1333" i="1"/>
  <c r="AL413" i="1"/>
  <c r="AL402" i="1" s="1"/>
  <c r="P116" i="12"/>
  <c r="DV1054" i="1"/>
  <c r="DO1022" i="1"/>
  <c r="DK1527" i="1"/>
  <c r="GM1198" i="1"/>
  <c r="GN1198" i="1" s="1"/>
  <c r="CP185" i="1"/>
  <c r="O185" i="1" s="1"/>
  <c r="P125" i="6"/>
  <c r="GM865" i="1"/>
  <c r="GO865" i="1" s="1"/>
  <c r="P139" i="13"/>
  <c r="J179" i="12"/>
  <c r="GM1572" i="1"/>
  <c r="GN1572" i="1" s="1"/>
  <c r="J47" i="12"/>
  <c r="GM1062" i="1"/>
  <c r="GO1062" i="1" s="1"/>
  <c r="I158" i="12"/>
  <c r="O84" i="13"/>
  <c r="J105" i="8"/>
  <c r="GM1746" i="1"/>
  <c r="GO1746" i="1" s="1"/>
  <c r="GM251" i="1"/>
  <c r="GN251" i="1" s="1"/>
  <c r="GM80" i="1"/>
  <c r="GO80" i="1" s="1"/>
  <c r="GM494" i="1"/>
  <c r="GN494" i="1" s="1"/>
  <c r="GM716" i="1"/>
  <c r="GO716" i="1" s="1"/>
  <c r="H132" i="9"/>
  <c r="J73" i="9"/>
  <c r="CP186" i="1"/>
  <c r="O186" i="1" s="1"/>
  <c r="P69" i="8"/>
  <c r="DT323" i="1"/>
  <c r="H92" i="6"/>
  <c r="GM366" i="1"/>
  <c r="GO366" i="1" s="1"/>
  <c r="FZ86" i="1"/>
  <c r="EC597" i="1"/>
  <c r="GM407" i="1"/>
  <c r="GO407" i="1" s="1"/>
  <c r="FX1382" i="1"/>
  <c r="CP205" i="1"/>
  <c r="O205" i="1" s="1"/>
  <c r="CP1118" i="1"/>
  <c r="O1118" i="1" s="1"/>
  <c r="K188" i="10" s="1"/>
  <c r="CJ1120" i="1"/>
  <c r="DV1825" i="1"/>
  <c r="GM866" i="1"/>
  <c r="GO866" i="1" s="1"/>
  <c r="ED323" i="1"/>
  <c r="GM1370" i="1"/>
  <c r="GO1370" i="1" s="1"/>
  <c r="DV1120" i="1"/>
  <c r="GM166" i="1"/>
  <c r="GN166" i="1" s="1"/>
  <c r="GM225" i="1"/>
  <c r="GN225" i="1" s="1"/>
  <c r="GM1570" i="1"/>
  <c r="GO1570" i="1" s="1"/>
  <c r="FW86" i="1"/>
  <c r="EN86" i="1" s="1"/>
  <c r="GM1829" i="1"/>
  <c r="GN1829" i="1" s="1"/>
  <c r="CB1832" i="1" s="1"/>
  <c r="FW1382" i="1"/>
  <c r="GM1617" i="1"/>
  <c r="GN1617" i="1" s="1"/>
  <c r="AL732" i="1"/>
  <c r="AI270" i="1"/>
  <c r="CP192" i="1"/>
  <c r="O192" i="1" s="1"/>
  <c r="K155" i="13"/>
  <c r="AB1382" i="1"/>
  <c r="DT1022" i="1"/>
  <c r="CJ1625" i="1"/>
  <c r="I195" i="9"/>
  <c r="GB1625" i="1"/>
  <c r="GM1010" i="1"/>
  <c r="GN1010" i="1" s="1"/>
  <c r="AG926" i="1"/>
  <c r="T926" i="1" s="1"/>
  <c r="O47" i="10"/>
  <c r="CP1614" i="1"/>
  <c r="O1614" i="1" s="1"/>
  <c r="GM255" i="1"/>
  <c r="GN255" i="1" s="1"/>
  <c r="GM78" i="1"/>
  <c r="GO78" i="1" s="1"/>
  <c r="GM1571" i="1"/>
  <c r="GN1571" i="1" s="1"/>
  <c r="GM365" i="1"/>
  <c r="GO365" i="1" s="1"/>
  <c r="CP1430" i="1"/>
  <c r="O1430" i="1" s="1"/>
  <c r="I175" i="12" s="1"/>
  <c r="J66" i="12"/>
  <c r="J61" i="11"/>
  <c r="J60" i="6"/>
  <c r="GM1013" i="1"/>
  <c r="GN1013" i="1" s="1"/>
  <c r="AH1433" i="1"/>
  <c r="GM175" i="1"/>
  <c r="GN175" i="1" s="1"/>
  <c r="O38" i="6"/>
  <c r="AB86" i="1"/>
  <c r="AB69" i="1" s="1"/>
  <c r="O36" i="12"/>
  <c r="CY1419" i="1"/>
  <c r="X1419" i="1" s="1"/>
  <c r="R144" i="12" s="1"/>
  <c r="K145" i="12" s="1"/>
  <c r="CZ1419" i="1"/>
  <c r="Y1419" i="1" s="1"/>
  <c r="T144" i="12" s="1"/>
  <c r="K146" i="12" s="1"/>
  <c r="ET2073" i="1"/>
  <c r="P2127" i="1"/>
  <c r="DZ907" i="1"/>
  <c r="DM926" i="1"/>
  <c r="DM907" i="1" s="1"/>
  <c r="I178" i="10"/>
  <c r="EB907" i="1"/>
  <c r="DO926" i="1"/>
  <c r="I168" i="10"/>
  <c r="FT1995" i="1"/>
  <c r="EK2002" i="1"/>
  <c r="AI1414" i="1"/>
  <c r="V1433" i="1"/>
  <c r="GM261" i="1"/>
  <c r="GN261" i="1" s="1"/>
  <c r="ES926" i="1"/>
  <c r="ES907" i="1" s="1"/>
  <c r="GB907" i="1"/>
  <c r="H46" i="11"/>
  <c r="ES1625" i="1"/>
  <c r="GB1606" i="1"/>
  <c r="AL507" i="1"/>
  <c r="W507" i="1"/>
  <c r="AJ484" i="1"/>
  <c r="V926" i="1"/>
  <c r="AI907" i="1"/>
  <c r="P188" i="9"/>
  <c r="J188" i="9"/>
  <c r="CB1054" i="1"/>
  <c r="AS1069" i="1"/>
  <c r="FT402" i="1"/>
  <c r="EK413" i="1"/>
  <c r="ED1202" i="1"/>
  <c r="T42" i="11"/>
  <c r="J119" i="12"/>
  <c r="P119" i="12"/>
  <c r="P126" i="8"/>
  <c r="J132" i="8" s="1"/>
  <c r="J126" i="8"/>
  <c r="H41" i="15"/>
  <c r="O41" i="15"/>
  <c r="AL634" i="1"/>
  <c r="S113" i="8"/>
  <c r="H43" i="14"/>
  <c r="O43" i="14"/>
  <c r="H73" i="9"/>
  <c r="O73" i="9"/>
  <c r="H47" i="8"/>
  <c r="GM201" i="1"/>
  <c r="GN201" i="1" s="1"/>
  <c r="GM1622" i="1"/>
  <c r="GN1622" i="1" s="1"/>
  <c r="Q184" i="13"/>
  <c r="I185" i="13" s="1"/>
  <c r="H76" i="11"/>
  <c r="O76" i="11"/>
  <c r="GK1427" i="1"/>
  <c r="V165" i="12"/>
  <c r="ED1750" i="1"/>
  <c r="T51" i="14"/>
  <c r="K57" i="14" s="1"/>
  <c r="AL1333" i="1"/>
  <c r="S49" i="12"/>
  <c r="I55" i="12" s="1"/>
  <c r="AO2153" i="1"/>
  <c r="DU270" i="1"/>
  <c r="EC675" i="1"/>
  <c r="R122" i="8"/>
  <c r="AL2002" i="1"/>
  <c r="S30" i="17"/>
  <c r="I33" i="17" s="1"/>
  <c r="GM1623" i="1"/>
  <c r="GN1623" i="1" s="1"/>
  <c r="K184" i="13"/>
  <c r="J188" i="13" s="1"/>
  <c r="ED1574" i="1"/>
  <c r="T130" i="13"/>
  <c r="I190" i="10"/>
  <c r="GM1327" i="1"/>
  <c r="GN1327" i="1" s="1"/>
  <c r="R49" i="12"/>
  <c r="K54" i="12" s="1"/>
  <c r="GM1618" i="1"/>
  <c r="GN1618" i="1" s="1"/>
  <c r="Q174" i="13"/>
  <c r="GM1242" i="1"/>
  <c r="GN1242" i="1" s="1"/>
  <c r="CB1245" i="1" s="1"/>
  <c r="Q78" i="11"/>
  <c r="AL86" i="1"/>
  <c r="AL69" i="1" s="1"/>
  <c r="GM911" i="1"/>
  <c r="GN911" i="1" s="1"/>
  <c r="Q183" i="9"/>
  <c r="I184" i="9" s="1"/>
  <c r="Q150" i="12"/>
  <c r="I156" i="12" s="1"/>
  <c r="AC1433" i="1"/>
  <c r="AK1382" i="1"/>
  <c r="AK1365" i="1" s="1"/>
  <c r="Q103" i="12"/>
  <c r="F1212" i="1"/>
  <c r="AQ1195" i="1"/>
  <c r="GM497" i="1"/>
  <c r="GN497" i="1" s="1"/>
  <c r="GM671" i="1"/>
  <c r="FR671" i="1" s="1"/>
  <c r="CZ1426" i="1"/>
  <c r="Y1426" i="1" s="1"/>
  <c r="S165" i="12" s="1"/>
  <c r="I167" i="12" s="1"/>
  <c r="CY1426" i="1"/>
  <c r="X1426" i="1" s="1"/>
  <c r="Q165" i="12" s="1"/>
  <c r="I166" i="12" s="1"/>
  <c r="AK634" i="1"/>
  <c r="Q113" i="8"/>
  <c r="R40" i="6"/>
  <c r="K45" i="6" s="1"/>
  <c r="J49" i="6" s="1"/>
  <c r="EC37" i="1"/>
  <c r="H105" i="8"/>
  <c r="J160" i="12"/>
  <c r="P160" i="12"/>
  <c r="FY1739" i="1"/>
  <c r="EP1750" i="1"/>
  <c r="GM237" i="1"/>
  <c r="GN237" i="1" s="1"/>
  <c r="GM714" i="1"/>
  <c r="GO714" i="1" s="1"/>
  <c r="H116" i="9"/>
  <c r="R2084" i="1"/>
  <c r="AE2077" i="1"/>
  <c r="F1138" i="1"/>
  <c r="AT1101" i="1"/>
  <c r="P95" i="10"/>
  <c r="H125" i="6"/>
  <c r="O125" i="6"/>
  <c r="O95" i="13"/>
  <c r="GK236" i="1"/>
  <c r="O135" i="6"/>
  <c r="H135" i="6"/>
  <c r="O167" i="9"/>
  <c r="P60" i="6"/>
  <c r="H60" i="6"/>
  <c r="AL1750" i="1"/>
  <c r="S62" i="14"/>
  <c r="GM1323" i="1"/>
  <c r="R30" i="12"/>
  <c r="K33" i="12" s="1"/>
  <c r="S634" i="1"/>
  <c r="AF629" i="1"/>
  <c r="GM588" i="1"/>
  <c r="GO588" i="1" s="1"/>
  <c r="Q59" i="8"/>
  <c r="I65" i="8" s="1"/>
  <c r="GM1115" i="1"/>
  <c r="GN1115" i="1" s="1"/>
  <c r="Q184" i="10"/>
  <c r="I189" i="10" s="1"/>
  <c r="H192" i="10" s="1"/>
  <c r="GM243" i="1"/>
  <c r="GN243" i="1" s="1"/>
  <c r="GM171" i="1"/>
  <c r="GN171" i="1" s="1"/>
  <c r="AK2002" i="1"/>
  <c r="Q30" i="17"/>
  <c r="I32" i="17" s="1"/>
  <c r="GM367" i="1"/>
  <c r="GO367" i="1" s="1"/>
  <c r="GM590" i="1"/>
  <c r="GO590" i="1" s="1"/>
  <c r="Q71" i="8"/>
  <c r="I77" i="8" s="1"/>
  <c r="GK230" i="1"/>
  <c r="GM729" i="1"/>
  <c r="GN729" i="1" s="1"/>
  <c r="Q167" i="8"/>
  <c r="GM1061" i="1"/>
  <c r="GO1061" i="1" s="1"/>
  <c r="R126" i="10"/>
  <c r="K129" i="10" s="1"/>
  <c r="GM168" i="1"/>
  <c r="GN168" i="1" s="1"/>
  <c r="GM1380" i="1"/>
  <c r="GN1380" i="1" s="1"/>
  <c r="DI1527" i="1"/>
  <c r="Q65" i="16"/>
  <c r="I67" i="16" s="1"/>
  <c r="H70" i="16" s="1"/>
  <c r="GM1917" i="1"/>
  <c r="GP1917" i="1" s="1"/>
  <c r="H128" i="13"/>
  <c r="O128" i="13"/>
  <c r="H216" i="9"/>
  <c r="O216" i="9"/>
  <c r="J114" i="6"/>
  <c r="P114" i="6"/>
  <c r="ES445" i="1"/>
  <c r="P472" i="1"/>
  <c r="J143" i="10"/>
  <c r="P143" i="10"/>
  <c r="O69" i="8"/>
  <c r="H69" i="8"/>
  <c r="O92" i="6"/>
  <c r="H36" i="9"/>
  <c r="J47" i="9"/>
  <c r="O116" i="9"/>
  <c r="O120" i="9"/>
  <c r="H120" i="9"/>
  <c r="H98" i="10"/>
  <c r="O98" i="10"/>
  <c r="AU302" i="1"/>
  <c r="F342" i="1"/>
  <c r="P47" i="12"/>
  <c r="ER355" i="1"/>
  <c r="P381" i="1"/>
  <c r="GM592" i="1"/>
  <c r="GO592" i="1" s="1"/>
  <c r="S83" i="8"/>
  <c r="I90" i="8" s="1"/>
  <c r="H93" i="8" s="1"/>
  <c r="EC452" i="1"/>
  <c r="Y1832" i="1"/>
  <c r="AL1825" i="1"/>
  <c r="ED675" i="1"/>
  <c r="DQ675" i="1" s="1"/>
  <c r="T122" i="8"/>
  <c r="GM730" i="1"/>
  <c r="GN730" i="1" s="1"/>
  <c r="GK916" i="1"/>
  <c r="V193" i="9"/>
  <c r="EC1750" i="1"/>
  <c r="R51" i="14"/>
  <c r="K56" i="14" s="1"/>
  <c r="GM1326" i="1"/>
  <c r="GN1326" i="1" s="1"/>
  <c r="Q49" i="12"/>
  <c r="I54" i="12" s="1"/>
  <c r="AJ1625" i="1"/>
  <c r="AJ1606" i="1" s="1"/>
  <c r="GK1114" i="1"/>
  <c r="V178" i="10"/>
  <c r="GM178" i="1"/>
  <c r="GN178" i="1" s="1"/>
  <c r="GM450" i="1"/>
  <c r="FR450" i="1" s="1"/>
  <c r="GM317" i="1"/>
  <c r="GN317" i="1" s="1"/>
  <c r="FT323" i="1" s="1"/>
  <c r="GM1519" i="1"/>
  <c r="GN1519" i="1" s="1"/>
  <c r="R68" i="13"/>
  <c r="GK186" i="1"/>
  <c r="GM1423" i="1"/>
  <c r="GN1423" i="1" s="1"/>
  <c r="GM1110" i="1"/>
  <c r="GN1110" i="1" s="1"/>
  <c r="K168" i="10"/>
  <c r="J173" i="10" s="1"/>
  <c r="GK260" i="1"/>
  <c r="GM260" i="1" s="1"/>
  <c r="GN260" i="1" s="1"/>
  <c r="GM202" i="1"/>
  <c r="GN202" i="1" s="1"/>
  <c r="GM1915" i="1"/>
  <c r="GP1915" i="1" s="1"/>
  <c r="Q58" i="16"/>
  <c r="I60" i="16" s="1"/>
  <c r="GM1422" i="1"/>
  <c r="GN1422" i="1" s="1"/>
  <c r="GM1377" i="1"/>
  <c r="GO1377" i="1" s="1"/>
  <c r="Q121" i="12"/>
  <c r="I126" i="12" s="1"/>
  <c r="GM872" i="1"/>
  <c r="GN872" i="1" s="1"/>
  <c r="GK258" i="1"/>
  <c r="U507" i="1"/>
  <c r="FU732" i="1"/>
  <c r="GK264" i="1"/>
  <c r="DQ634" i="1"/>
  <c r="GM915" i="1"/>
  <c r="GN915" i="1" s="1"/>
  <c r="I193" i="9"/>
  <c r="GM504" i="1"/>
  <c r="GO504" i="1" s="1"/>
  <c r="P43" i="14"/>
  <c r="J43" i="14"/>
  <c r="EP2032" i="1"/>
  <c r="EP1995" i="1"/>
  <c r="P2009" i="1"/>
  <c r="O159" i="8"/>
  <c r="H159" i="8"/>
  <c r="GM1004" i="1"/>
  <c r="GN1004" i="1" s="1"/>
  <c r="F646" i="1"/>
  <c r="Q629" i="1"/>
  <c r="H120" i="13"/>
  <c r="O120" i="13"/>
  <c r="P120" i="10"/>
  <c r="GM491" i="1"/>
  <c r="GN491" i="1" s="1"/>
  <c r="EI1739" i="1"/>
  <c r="P1760" i="1"/>
  <c r="CP924" i="1"/>
  <c r="O924" i="1" s="1"/>
  <c r="P162" i="8"/>
  <c r="J162" i="8"/>
  <c r="CP191" i="1"/>
  <c r="O191" i="1" s="1"/>
  <c r="J35" i="15"/>
  <c r="P35" i="15"/>
  <c r="CP1426" i="1"/>
  <c r="O1426" i="1" s="1"/>
  <c r="GM1017" i="1"/>
  <c r="GN1017" i="1" s="1"/>
  <c r="J101" i="9"/>
  <c r="P101" i="9"/>
  <c r="H162" i="8"/>
  <c r="O162" i="8"/>
  <c r="GM30" i="1"/>
  <c r="GN30" i="1" s="1"/>
  <c r="O41" i="17"/>
  <c r="GK488" i="1"/>
  <c r="CP236" i="1"/>
  <c r="O236" i="1" s="1"/>
  <c r="O73" i="13"/>
  <c r="P84" i="10"/>
  <c r="GM817" i="1"/>
  <c r="GN817" i="1" s="1"/>
  <c r="Q68" i="9"/>
  <c r="DZ270" i="1"/>
  <c r="DM270" i="1" s="1"/>
  <c r="AK875" i="1"/>
  <c r="AK852" i="1" s="1"/>
  <c r="Q92" i="9"/>
  <c r="I97" i="9" s="1"/>
  <c r="ED820" i="1"/>
  <c r="T49" i="9"/>
  <c r="K55" i="9" s="1"/>
  <c r="GK268" i="1"/>
  <c r="DY1120" i="1"/>
  <c r="ED413" i="1"/>
  <c r="ED402" i="1" s="1"/>
  <c r="GK229" i="1"/>
  <c r="K158" i="10"/>
  <c r="DV26" i="1"/>
  <c r="EC1022" i="1"/>
  <c r="R68" i="10"/>
  <c r="EC1245" i="1"/>
  <c r="EC1234" i="1" s="1"/>
  <c r="R67" i="11"/>
  <c r="K72" i="11" s="1"/>
  <c r="AD1739" i="1"/>
  <c r="U1022" i="1"/>
  <c r="O132" i="9"/>
  <c r="J73" i="13"/>
  <c r="P73" i="13"/>
  <c r="J36" i="10"/>
  <c r="P36" i="10"/>
  <c r="J116" i="12"/>
  <c r="H116" i="12"/>
  <c r="H48" i="15"/>
  <c r="P132" i="9"/>
  <c r="O95" i="10"/>
  <c r="U1245" i="1"/>
  <c r="AH1234" i="1"/>
  <c r="O81" i="8"/>
  <c r="H81" i="8"/>
  <c r="GM188" i="1"/>
  <c r="GN188" i="1" s="1"/>
  <c r="O119" i="12"/>
  <c r="H119" i="12"/>
  <c r="GK191" i="1"/>
  <c r="EH402" i="1"/>
  <c r="P422" i="1"/>
  <c r="J35" i="18"/>
  <c r="P35" i="18"/>
  <c r="CP1114" i="1"/>
  <c r="O1114" i="1" s="1"/>
  <c r="K178" i="10" s="1"/>
  <c r="EC86" i="1"/>
  <c r="R74" i="6"/>
  <c r="K78" i="6" s="1"/>
  <c r="AK1022" i="1"/>
  <c r="AK1001" i="1" s="1"/>
  <c r="Q49" i="10"/>
  <c r="I54" i="10" s="1"/>
  <c r="GM265" i="1"/>
  <c r="GN265" i="1" s="1"/>
  <c r="GM204" i="1"/>
  <c r="GN204" i="1" s="1"/>
  <c r="GM814" i="1"/>
  <c r="GN814" i="1" s="1"/>
  <c r="R49" i="9"/>
  <c r="K54" i="9" s="1"/>
  <c r="EC413" i="1"/>
  <c r="DV270" i="1"/>
  <c r="DV161" i="1" s="1"/>
  <c r="K159" i="10"/>
  <c r="GM490" i="1"/>
  <c r="GN490" i="1" s="1"/>
  <c r="GK919" i="1"/>
  <c r="U202" i="9"/>
  <c r="AL1707" i="1"/>
  <c r="S30" i="14"/>
  <c r="I37" i="14" s="1"/>
  <c r="ED1022" i="1"/>
  <c r="ED1001" i="1" s="1"/>
  <c r="T68" i="10"/>
  <c r="GK235" i="1"/>
  <c r="DT86" i="1"/>
  <c r="DT69" i="1" s="1"/>
  <c r="J56" i="16"/>
  <c r="H73" i="10"/>
  <c r="AK445" i="1"/>
  <c r="X452" i="1"/>
  <c r="EV1991" i="1"/>
  <c r="P2057" i="1"/>
  <c r="P1895" i="1"/>
  <c r="J17" i="15"/>
  <c r="G25" i="2"/>
  <c r="GM307" i="1"/>
  <c r="GO307" i="1" s="1"/>
  <c r="CY1109" i="1"/>
  <c r="X1109" i="1" s="1"/>
  <c r="Q168" i="10" s="1"/>
  <c r="CZ1109" i="1"/>
  <c r="Y1109" i="1" s="1"/>
  <c r="S168" i="10" s="1"/>
  <c r="I170" i="10" s="1"/>
  <c r="J42" i="16"/>
  <c r="P74" i="14"/>
  <c r="J74" i="14"/>
  <c r="H131" i="13"/>
  <c r="O131" i="13"/>
  <c r="H145" i="13" s="1"/>
  <c r="J101" i="12"/>
  <c r="AT907" i="1"/>
  <c r="F944" i="1"/>
  <c r="R62" i="6"/>
  <c r="GM35" i="1"/>
  <c r="GN35" i="1" s="1"/>
  <c r="J90" i="12"/>
  <c r="I171" i="10"/>
  <c r="J66" i="10"/>
  <c r="O39" i="8"/>
  <c r="GM187" i="1"/>
  <c r="GN187" i="1" s="1"/>
  <c r="DI1195" i="1"/>
  <c r="P1214" i="1"/>
  <c r="I186" i="9"/>
  <c r="H120" i="10"/>
  <c r="P90" i="9"/>
  <c r="P49" i="16"/>
  <c r="J73" i="16" s="1"/>
  <c r="AI1625" i="1"/>
  <c r="AL875" i="1"/>
  <c r="S146" i="9"/>
  <c r="I153" i="9" s="1"/>
  <c r="O156" i="9" s="1"/>
  <c r="GM189" i="1"/>
  <c r="GN189" i="1" s="1"/>
  <c r="GM314" i="1"/>
  <c r="GO314" i="1" s="1"/>
  <c r="EC1527" i="1"/>
  <c r="DP1527" i="1" s="1"/>
  <c r="R38" i="13"/>
  <c r="K43" i="13" s="1"/>
  <c r="P47" i="13" s="1"/>
  <c r="GK1118" i="1"/>
  <c r="V188" i="10"/>
  <c r="GM170" i="1"/>
  <c r="GN170" i="1" s="1"/>
  <c r="CB875" i="1"/>
  <c r="AS875" i="1" s="1"/>
  <c r="GM493" i="1"/>
  <c r="GN493" i="1" s="1"/>
  <c r="GM1011" i="1"/>
  <c r="GN1011" i="1" s="1"/>
  <c r="EC926" i="1"/>
  <c r="DP926" i="1" s="1"/>
  <c r="R193" i="9"/>
  <c r="AL675" i="1"/>
  <c r="AL666" i="1" s="1"/>
  <c r="S125" i="8"/>
  <c r="GM1015" i="1"/>
  <c r="GN1015" i="1" s="1"/>
  <c r="GM811" i="1"/>
  <c r="GN811" i="1" s="1"/>
  <c r="Q38" i="9"/>
  <c r="I43" i="9" s="1"/>
  <c r="AK413" i="1"/>
  <c r="AK1707" i="1"/>
  <c r="Q30" i="14"/>
  <c r="I36" i="14" s="1"/>
  <c r="H40" i="14" s="1"/>
  <c r="GK1106" i="1"/>
  <c r="V157" i="10"/>
  <c r="GK489" i="1"/>
  <c r="W1433" i="1"/>
  <c r="W1463" i="1" s="1"/>
  <c r="J73" i="12"/>
  <c r="P43" i="11"/>
  <c r="J43" i="11"/>
  <c r="CY1430" i="1"/>
  <c r="X1430" i="1" s="1"/>
  <c r="Q175" i="12" s="1"/>
  <c r="CZ1430" i="1"/>
  <c r="Y1430" i="1" s="1"/>
  <c r="S175" i="12" s="1"/>
  <c r="I177" i="12" s="1"/>
  <c r="GM870" i="1"/>
  <c r="GO870" i="1" s="1"/>
  <c r="O129" i="8"/>
  <c r="H132" i="8" s="1"/>
  <c r="H129" i="8"/>
  <c r="F2012" i="1"/>
  <c r="AQ2032" i="1"/>
  <c r="AQ1995" i="1"/>
  <c r="P66" i="10"/>
  <c r="GK1619" i="1"/>
  <c r="V174" i="13"/>
  <c r="GM244" i="1"/>
  <c r="GN244" i="1" s="1"/>
  <c r="F884" i="1"/>
  <c r="AP852" i="1"/>
  <c r="GM240" i="1"/>
  <c r="GN240" i="1" s="1"/>
  <c r="J42" i="18"/>
  <c r="AL37" i="1"/>
  <c r="O102" i="10"/>
  <c r="H102" i="10"/>
  <c r="GM173" i="1"/>
  <c r="GN173" i="1" s="1"/>
  <c r="GM1616" i="1"/>
  <c r="GN1616" i="1" s="1"/>
  <c r="Q171" i="13"/>
  <c r="I175" i="13" s="1"/>
  <c r="Q51" i="14"/>
  <c r="I56" i="14" s="1"/>
  <c r="H60" i="14" s="1"/>
  <c r="GM1741" i="1"/>
  <c r="GO1741" i="1" s="1"/>
  <c r="O82" i="6"/>
  <c r="H82" i="6"/>
  <c r="GM257" i="1"/>
  <c r="GN257" i="1" s="1"/>
  <c r="AL1382" i="1"/>
  <c r="S103" i="12"/>
  <c r="ED86" i="1"/>
  <c r="T74" i="6"/>
  <c r="K79" i="6" s="1"/>
  <c r="GM1611" i="1"/>
  <c r="GN1611" i="1" s="1"/>
  <c r="K153" i="13"/>
  <c r="ED1707" i="1"/>
  <c r="ED1700" i="1" s="1"/>
  <c r="T30" i="14"/>
  <c r="K37" i="14" s="1"/>
  <c r="GM1199" i="1"/>
  <c r="GN1199" i="1" s="1"/>
  <c r="Q42" i="11"/>
  <c r="GM863" i="1"/>
  <c r="GO863" i="1" s="1"/>
  <c r="R118" i="9"/>
  <c r="GB270" i="1"/>
  <c r="GB161" i="1" s="1"/>
  <c r="GK192" i="1"/>
  <c r="GM192" i="1" s="1"/>
  <c r="GN192" i="1" s="1"/>
  <c r="ED926" i="1"/>
  <c r="T193" i="9"/>
  <c r="ED597" i="1"/>
  <c r="T49" i="8"/>
  <c r="K54" i="8" s="1"/>
  <c r="P57" i="8" s="1"/>
  <c r="CY488" i="1"/>
  <c r="X488" i="1" s="1"/>
  <c r="CJ270" i="1"/>
  <c r="BA270" i="1" s="1"/>
  <c r="GM1019" i="1"/>
  <c r="GN1019" i="1" s="1"/>
  <c r="AK675" i="1"/>
  <c r="AK666" i="1" s="1"/>
  <c r="Q125" i="8"/>
  <c r="J47" i="8"/>
  <c r="AK1069" i="1"/>
  <c r="Q122" i="10"/>
  <c r="GM81" i="1"/>
  <c r="GO81" i="1" s="1"/>
  <c r="GM219" i="1"/>
  <c r="GN219" i="1" s="1"/>
  <c r="GK1610" i="1"/>
  <c r="U153" i="13"/>
  <c r="AS370" i="1"/>
  <c r="F387" i="1" s="1"/>
  <c r="O56" i="16"/>
  <c r="H56" i="16"/>
  <c r="CZ191" i="1"/>
  <c r="Y191" i="1" s="1"/>
  <c r="CY191" i="1"/>
  <c r="X191" i="1" s="1"/>
  <c r="J49" i="16"/>
  <c r="CG1995" i="1"/>
  <c r="AX2002" i="1"/>
  <c r="AQ707" i="1"/>
  <c r="F742" i="1"/>
  <c r="GM315" i="1"/>
  <c r="GO315" i="1" s="1"/>
  <c r="GK221" i="1"/>
  <c r="GM221" i="1" s="1"/>
  <c r="GN221" i="1" s="1"/>
  <c r="GM223" i="1"/>
  <c r="GN223" i="1" s="1"/>
  <c r="H104" i="9"/>
  <c r="O104" i="9"/>
  <c r="O156" i="8"/>
  <c r="H171" i="8" s="1"/>
  <c r="H156" i="8"/>
  <c r="AF507" i="1"/>
  <c r="S507" i="1" s="1"/>
  <c r="CP488" i="1"/>
  <c r="O488" i="1" s="1"/>
  <c r="GM920" i="1"/>
  <c r="GN920" i="1" s="1"/>
  <c r="R202" i="9"/>
  <c r="K203" i="9" s="1"/>
  <c r="J206" i="9" s="1"/>
  <c r="GM815" i="1"/>
  <c r="GN815" i="1" s="1"/>
  <c r="Q60" i="9"/>
  <c r="I63" i="9" s="1"/>
  <c r="GM1912" i="1"/>
  <c r="GP1912" i="1" s="1"/>
  <c r="AL370" i="1"/>
  <c r="GK227" i="1"/>
  <c r="GK211" i="1"/>
  <c r="GM1239" i="1"/>
  <c r="GO1239" i="1" s="1"/>
  <c r="GM1064" i="1"/>
  <c r="GO1064" i="1" s="1"/>
  <c r="Q137" i="10"/>
  <c r="I140" i="10" s="1"/>
  <c r="K195" i="9"/>
  <c r="GM728" i="1"/>
  <c r="GN728" i="1" s="1"/>
  <c r="T164" i="8"/>
  <c r="DN370" i="1"/>
  <c r="GM1525" i="1"/>
  <c r="GN1525" i="1" s="1"/>
  <c r="DX807" i="1"/>
  <c r="J93" i="8"/>
  <c r="P93" i="8"/>
  <c r="J47" i="13"/>
  <c r="O90" i="12"/>
  <c r="H90" i="12"/>
  <c r="J40" i="11"/>
  <c r="P40" i="11"/>
  <c r="P104" i="12"/>
  <c r="J104" i="12"/>
  <c r="GK1614" i="1"/>
  <c r="U164" i="13"/>
  <c r="I167" i="13" s="1"/>
  <c r="CY1614" i="1"/>
  <c r="X1614" i="1" s="1"/>
  <c r="Q164" i="13" s="1"/>
  <c r="I165" i="13" s="1"/>
  <c r="CZ1614" i="1"/>
  <c r="Y1614" i="1" s="1"/>
  <c r="S164" i="13" s="1"/>
  <c r="I166" i="13" s="1"/>
  <c r="GM252" i="1"/>
  <c r="GN252" i="1" s="1"/>
  <c r="F48" i="1"/>
  <c r="AZ26" i="1"/>
  <c r="CY1113" i="1"/>
  <c r="X1113" i="1" s="1"/>
  <c r="Q178" i="10" s="1"/>
  <c r="I179" i="10" s="1"/>
  <c r="CZ1113" i="1"/>
  <c r="Y1113" i="1" s="1"/>
  <c r="S178" i="10" s="1"/>
  <c r="I180" i="10" s="1"/>
  <c r="O135" i="10"/>
  <c r="H135" i="10"/>
  <c r="GM321" i="1"/>
  <c r="GO321" i="1" s="1"/>
  <c r="GM245" i="1"/>
  <c r="GN245" i="1" s="1"/>
  <c r="J124" i="10"/>
  <c r="P124" i="10"/>
  <c r="O66" i="10"/>
  <c r="H66" i="10"/>
  <c r="GK1430" i="1"/>
  <c r="U175" i="12"/>
  <c r="ED452" i="1"/>
  <c r="GM313" i="1"/>
  <c r="GO313" i="1" s="1"/>
  <c r="GK262" i="1"/>
  <c r="EC1202" i="1"/>
  <c r="R42" i="11"/>
  <c r="S150" i="12"/>
  <c r="I157" i="12" s="1"/>
  <c r="GM167" i="1"/>
  <c r="GN167" i="1" s="1"/>
  <c r="GM217" i="1"/>
  <c r="GN217" i="1" s="1"/>
  <c r="ED1920" i="1"/>
  <c r="ED1905" i="1" s="1"/>
  <c r="GM1018" i="1"/>
  <c r="GN1018" i="1" s="1"/>
  <c r="R97" i="10"/>
  <c r="GM726" i="1"/>
  <c r="GN726" i="1" s="1"/>
  <c r="R161" i="8"/>
  <c r="AG270" i="1"/>
  <c r="T270" i="1" s="1"/>
  <c r="AL1574" i="1"/>
  <c r="AL1559" i="1" s="1"/>
  <c r="S119" i="13"/>
  <c r="GM495" i="1"/>
  <c r="GN495" i="1" s="1"/>
  <c r="GM203" i="1"/>
  <c r="GN203" i="1" s="1"/>
  <c r="GM248" i="1"/>
  <c r="GN248" i="1" s="1"/>
  <c r="GM216" i="1"/>
  <c r="GN216" i="1" s="1"/>
  <c r="AK2084" i="1"/>
  <c r="X2084" i="1" s="1"/>
  <c r="Q37" i="18"/>
  <c r="I39" i="18" s="1"/>
  <c r="AK1750" i="1"/>
  <c r="AK1739" i="1" s="1"/>
  <c r="Q62" i="14"/>
  <c r="GM1014" i="1"/>
  <c r="GN1014" i="1" s="1"/>
  <c r="CC732" i="1"/>
  <c r="GM1107" i="1"/>
  <c r="GN1107" i="1" s="1"/>
  <c r="Q163" i="10"/>
  <c r="I169" i="10" s="1"/>
  <c r="CP230" i="1"/>
  <c r="O230" i="1" s="1"/>
  <c r="K194" i="9"/>
  <c r="GM190" i="1"/>
  <c r="GN190" i="1" s="1"/>
  <c r="AF2077" i="1"/>
  <c r="GK1105" i="1"/>
  <c r="U157" i="10"/>
  <c r="O197" i="9"/>
  <c r="GM725" i="1"/>
  <c r="GN725" i="1" s="1"/>
  <c r="Q161" i="8"/>
  <c r="K176" i="13"/>
  <c r="O58" i="13"/>
  <c r="H102" i="13" s="1"/>
  <c r="GM1913" i="1"/>
  <c r="GP1913" i="1" s="1"/>
  <c r="H40" i="11"/>
  <c r="GM1372" i="1"/>
  <c r="GN1372" i="1" s="1"/>
  <c r="DK452" i="1"/>
  <c r="DX445" i="1"/>
  <c r="O101" i="9"/>
  <c r="H101" i="9"/>
  <c r="GM249" i="1"/>
  <c r="GN249" i="1" s="1"/>
  <c r="BB1696" i="1"/>
  <c r="F1793" i="1"/>
  <c r="J144" i="9"/>
  <c r="P144" i="9"/>
  <c r="GK368" i="1"/>
  <c r="H49" i="6"/>
  <c r="O49" i="6"/>
  <c r="H69" i="6" s="1"/>
  <c r="H84" i="13"/>
  <c r="EP26" i="1"/>
  <c r="P44" i="1"/>
  <c r="GM860" i="1"/>
  <c r="GO860" i="1" s="1"/>
  <c r="DY1001" i="1"/>
  <c r="DL1022" i="1"/>
  <c r="P58" i="10"/>
  <c r="J58" i="10"/>
  <c r="J36" i="13"/>
  <c r="P36" i="13"/>
  <c r="O145" i="6"/>
  <c r="H144" i="9"/>
  <c r="O144" i="9"/>
  <c r="H38" i="6"/>
  <c r="H36" i="12"/>
  <c r="GM1566" i="1"/>
  <c r="GO1566" i="1" s="1"/>
  <c r="R122" i="13"/>
  <c r="K125" i="13" s="1"/>
  <c r="GM222" i="1"/>
  <c r="GN222" i="1" s="1"/>
  <c r="AK1245" i="1"/>
  <c r="Q51" i="11"/>
  <c r="I57" i="11" s="1"/>
  <c r="GM1518" i="1"/>
  <c r="GN1518" i="1" s="1"/>
  <c r="Q68" i="13"/>
  <c r="GM253" i="1"/>
  <c r="GN253" i="1" s="1"/>
  <c r="EC1707" i="1"/>
  <c r="R30" i="14"/>
  <c r="K36" i="14" s="1"/>
  <c r="J40" i="14" s="1"/>
  <c r="EC1574" i="1"/>
  <c r="R119" i="13"/>
  <c r="EC323" i="1"/>
  <c r="EC302" i="1" s="1"/>
  <c r="AL1022" i="1"/>
  <c r="GM1521" i="1"/>
  <c r="GN1521" i="1" s="1"/>
  <c r="R75" i="13"/>
  <c r="K80" i="13" s="1"/>
  <c r="J84" i="13" s="1"/>
  <c r="GM1563" i="1"/>
  <c r="GN1563" i="1" s="1"/>
  <c r="CB1574" i="1" s="1"/>
  <c r="CB1559" i="1" s="1"/>
  <c r="Q119" i="13"/>
  <c r="AL2084" i="1"/>
  <c r="Y2084" i="1" s="1"/>
  <c r="S37" i="18"/>
  <c r="I40" i="18" s="1"/>
  <c r="GM1428" i="1"/>
  <c r="GN1428" i="1" s="1"/>
  <c r="Q171" i="12"/>
  <c r="GM1331" i="1"/>
  <c r="GN1331" i="1" s="1"/>
  <c r="DT1920" i="1"/>
  <c r="DT1905" i="1" s="1"/>
  <c r="ED1333" i="1"/>
  <c r="DQ1333" i="1" s="1"/>
  <c r="T30" i="12"/>
  <c r="K34" i="12" s="1"/>
  <c r="J36" i="12" s="1"/>
  <c r="GM180" i="1"/>
  <c r="GN180" i="1" s="1"/>
  <c r="I176" i="13"/>
  <c r="AK86" i="1"/>
  <c r="X86" i="1" s="1"/>
  <c r="Q105" i="6"/>
  <c r="I110" i="6" s="1"/>
  <c r="AL1920" i="1"/>
  <c r="AL1905" i="1" s="1"/>
  <c r="S44" i="16"/>
  <c r="I47" i="16" s="1"/>
  <c r="O49" i="16" s="1"/>
  <c r="GM319" i="1"/>
  <c r="GO319" i="1" s="1"/>
  <c r="AL1245" i="1"/>
  <c r="S51" i="11"/>
  <c r="I58" i="11" s="1"/>
  <c r="H197" i="9"/>
  <c r="K175" i="13"/>
  <c r="GK209" i="1"/>
  <c r="GM1910" i="1"/>
  <c r="GP1910" i="1" s="1"/>
  <c r="J159" i="8"/>
  <c r="P159" i="8"/>
  <c r="U1382" i="1"/>
  <c r="AH1365" i="1"/>
  <c r="P156" i="8"/>
  <c r="J156" i="8"/>
  <c r="BB1991" i="1"/>
  <c r="F2045" i="1"/>
  <c r="FT875" i="1"/>
  <c r="F1875" i="1"/>
  <c r="BB1821" i="1"/>
  <c r="ET1991" i="1"/>
  <c r="P2045" i="1"/>
  <c r="I164" i="13"/>
  <c r="P1769" i="1"/>
  <c r="EM1739" i="1"/>
  <c r="Y452" i="1"/>
  <c r="AL445" i="1"/>
  <c r="J41" i="15"/>
  <c r="P41" i="15"/>
  <c r="J65" i="11"/>
  <c r="P65" i="11"/>
  <c r="GA402" i="1"/>
  <c r="ER413" i="1"/>
  <c r="GM1429" i="1"/>
  <c r="GN1429" i="1" s="1"/>
  <c r="GM1243" i="1"/>
  <c r="GN1243" i="1" s="1"/>
  <c r="FT1245" i="1" s="1"/>
  <c r="GM32" i="1"/>
  <c r="GN32" i="1" s="1"/>
  <c r="DG1022" i="1"/>
  <c r="DT1001" i="1"/>
  <c r="ED907" i="1"/>
  <c r="DQ926" i="1"/>
  <c r="ES1120" i="1"/>
  <c r="GB1101" i="1"/>
  <c r="X1022" i="1"/>
  <c r="GN1323" i="1"/>
  <c r="FT1333" i="1" s="1"/>
  <c r="FS1333" i="1"/>
  <c r="GN709" i="1"/>
  <c r="CB732" i="1" s="1"/>
  <c r="CA732" i="1"/>
  <c r="GP1908" i="1"/>
  <c r="AO18" i="1"/>
  <c r="F2157" i="1"/>
  <c r="ED1559" i="1"/>
  <c r="DQ1574" i="1"/>
  <c r="ED580" i="1"/>
  <c r="DQ597" i="1"/>
  <c r="AJ161" i="1"/>
  <c r="W270" i="1"/>
  <c r="EH803" i="1"/>
  <c r="P965" i="1"/>
  <c r="J17" i="9" s="1"/>
  <c r="EL732" i="1"/>
  <c r="FU707" i="1"/>
  <c r="DZ161" i="1"/>
  <c r="AL2077" i="1"/>
  <c r="GO71" i="1"/>
  <c r="CC86" i="1" s="1"/>
  <c r="CA86" i="1"/>
  <c r="DY1101" i="1"/>
  <c r="DL1120" i="1"/>
  <c r="EC1001" i="1"/>
  <c r="DP1022" i="1"/>
  <c r="EC402" i="1"/>
  <c r="DP413" i="1"/>
  <c r="GO305" i="1"/>
  <c r="DQ1022" i="1"/>
  <c r="DI507" i="1"/>
  <c r="DV484" i="1"/>
  <c r="Y1574" i="1"/>
  <c r="EB355" i="1"/>
  <c r="DO370" i="1"/>
  <c r="AD907" i="1"/>
  <c r="Q926" i="1"/>
  <c r="GN486" i="1"/>
  <c r="AK1054" i="1"/>
  <c r="X1069" i="1"/>
  <c r="DP1245" i="1"/>
  <c r="DV1101" i="1"/>
  <c r="DI1120" i="1"/>
  <c r="AK2077" i="1"/>
  <c r="Y1333" i="1"/>
  <c r="AL1320" i="1"/>
  <c r="CJ161" i="1"/>
  <c r="CB1234" i="1"/>
  <c r="AS1245" i="1"/>
  <c r="CJ907" i="1"/>
  <c r="BA926" i="1"/>
  <c r="DY355" i="1"/>
  <c r="DL370" i="1"/>
  <c r="DP1574" i="1"/>
  <c r="EC1559" i="1"/>
  <c r="GN1608" i="1"/>
  <c r="DV907" i="1"/>
  <c r="DI926" i="1"/>
  <c r="DV1414" i="1"/>
  <c r="DI1433" i="1"/>
  <c r="ES1696" i="1"/>
  <c r="P1800" i="1"/>
  <c r="FT302" i="1"/>
  <c r="EK323" i="1"/>
  <c r="AL484" i="1"/>
  <c r="Y507" i="1"/>
  <c r="EK1832" i="1"/>
  <c r="FT1825" i="1"/>
  <c r="AQ1504" i="1"/>
  <c r="F1665" i="1"/>
  <c r="AG161" i="1"/>
  <c r="DV355" i="1"/>
  <c r="DI370" i="1"/>
  <c r="DQ820" i="1"/>
  <c r="ED807" i="1"/>
  <c r="AH1101" i="1"/>
  <c r="U1120" i="1"/>
  <c r="DY161" i="1"/>
  <c r="DL270" i="1"/>
  <c r="AQ157" i="1"/>
  <c r="F547" i="1"/>
  <c r="AK69" i="1"/>
  <c r="DX1414" i="1"/>
  <c r="DK1433" i="1"/>
  <c r="EB1606" i="1"/>
  <c r="DO1625" i="1"/>
  <c r="AL1739" i="1"/>
  <c r="Y1750" i="1"/>
  <c r="EP576" i="1"/>
  <c r="P769" i="1"/>
  <c r="DV1606" i="1"/>
  <c r="DI1625" i="1"/>
  <c r="EC907" i="1"/>
  <c r="Y875" i="1"/>
  <c r="AL852" i="1"/>
  <c r="AL1365" i="1"/>
  <c r="Y1382" i="1"/>
  <c r="DP1202" i="1"/>
  <c r="EC1195" i="1"/>
  <c r="DW445" i="1"/>
  <c r="DJ452" i="1"/>
  <c r="AC907" i="1"/>
  <c r="CH926" i="1"/>
  <c r="P926" i="1"/>
  <c r="CF926" i="1"/>
  <c r="CE926" i="1"/>
  <c r="EL507" i="1"/>
  <c r="FU484" i="1"/>
  <c r="DJ629" i="1"/>
  <c r="P648" i="1"/>
  <c r="DX580" i="1"/>
  <c r="DK597" i="1"/>
  <c r="DL580" i="1"/>
  <c r="P618" i="1"/>
  <c r="DL762" i="1"/>
  <c r="P2095" i="1"/>
  <c r="ER2077" i="1"/>
  <c r="ER2114" i="1"/>
  <c r="AI161" i="1"/>
  <c r="V270" i="1"/>
  <c r="CI161" i="1"/>
  <c r="AZ270" i="1"/>
  <c r="P517" i="1"/>
  <c r="EI484" i="1"/>
  <c r="P1209" i="1"/>
  <c r="EP1195" i="1"/>
  <c r="EP1275" i="1"/>
  <c r="AZ1862" i="1"/>
  <c r="AZ1825" i="1"/>
  <c r="F1843" i="1"/>
  <c r="F1769" i="1"/>
  <c r="AU1739" i="1"/>
  <c r="AU1780" i="1"/>
  <c r="DH1022" i="1"/>
  <c r="DU1001" i="1"/>
  <c r="FX1022" i="1"/>
  <c r="FW1022" i="1"/>
  <c r="FZ1022" i="1"/>
  <c r="BD997" i="1"/>
  <c r="F1175" i="1"/>
  <c r="V2032" i="1"/>
  <c r="V1995" i="1"/>
  <c r="F2025" i="1"/>
  <c r="EV22" i="1"/>
  <c r="P141" i="1"/>
  <c r="EV2153" i="1"/>
  <c r="AE1508" i="1"/>
  <c r="R1527" i="1"/>
  <c r="AF402" i="1"/>
  <c r="S413" i="1"/>
  <c r="F59" i="1"/>
  <c r="U26" i="1"/>
  <c r="U116" i="1"/>
  <c r="W2073" i="1"/>
  <c r="F2138" i="1"/>
  <c r="AX1700" i="1"/>
  <c r="F1714" i="1"/>
  <c r="AZ1054" i="1"/>
  <c r="F1080" i="1"/>
  <c r="EA907" i="1"/>
  <c r="DN926" i="1"/>
  <c r="AP1001" i="1"/>
  <c r="F1031" i="1"/>
  <c r="AP1150" i="1"/>
  <c r="DZ1414" i="1"/>
  <c r="DM1433" i="1"/>
  <c r="GM868" i="1"/>
  <c r="GO868" i="1" s="1"/>
  <c r="P1260" i="1"/>
  <c r="DK1234" i="1"/>
  <c r="V852" i="1"/>
  <c r="F898" i="1"/>
  <c r="CH1559" i="1"/>
  <c r="AY1574" i="1"/>
  <c r="DN2073" i="1"/>
  <c r="P2137" i="1"/>
  <c r="AX1382" i="1"/>
  <c r="AX1463" i="1" s="1"/>
  <c r="CG1365" i="1"/>
  <c r="EH1101" i="1"/>
  <c r="P1129" i="1"/>
  <c r="F1226" i="1"/>
  <c r="W1195" i="1"/>
  <c r="W1275" i="1"/>
  <c r="AZ2114" i="1"/>
  <c r="F2095" i="1"/>
  <c r="AZ2077" i="1"/>
  <c r="DX1001" i="1"/>
  <c r="DK1022" i="1"/>
  <c r="P1927" i="1"/>
  <c r="EP1950" i="1"/>
  <c r="EP1905" i="1"/>
  <c r="R1069" i="1"/>
  <c r="AE1054" i="1"/>
  <c r="R413" i="1"/>
  <c r="AE402" i="1"/>
  <c r="P2052" i="1"/>
  <c r="ES1991" i="1"/>
  <c r="P1773" i="1"/>
  <c r="DN1739" i="1"/>
  <c r="GM670" i="1"/>
  <c r="FR670" i="1" s="1"/>
  <c r="DL1414" i="1"/>
  <c r="P1454" i="1"/>
  <c r="P1222" i="1"/>
  <c r="ES1195" i="1"/>
  <c r="ES1275" i="1"/>
  <c r="U907" i="1"/>
  <c r="F948" i="1"/>
  <c r="ES1606" i="1"/>
  <c r="P1645" i="1"/>
  <c r="DO807" i="1"/>
  <c r="P844" i="1"/>
  <c r="DO956" i="1"/>
  <c r="P842" i="1"/>
  <c r="DM807" i="1"/>
  <c r="DT666" i="1"/>
  <c r="DG675" i="1"/>
  <c r="DX1700" i="1"/>
  <c r="DK1707" i="1"/>
  <c r="AQ22" i="1"/>
  <c r="F126" i="1"/>
  <c r="CY368" i="1"/>
  <c r="X368" i="1" s="1"/>
  <c r="CZ368" i="1"/>
  <c r="Y368" i="1" s="1"/>
  <c r="GM218" i="1"/>
  <c r="GN218" i="1" s="1"/>
  <c r="AE355" i="1"/>
  <c r="R370" i="1"/>
  <c r="EL1901" i="1"/>
  <c r="P1968" i="1"/>
  <c r="ET1316" i="1"/>
  <c r="P1476" i="1"/>
  <c r="EC820" i="1"/>
  <c r="DL666" i="1"/>
  <c r="P696" i="1"/>
  <c r="F52" i="1"/>
  <c r="S26" i="1"/>
  <c r="S116" i="1"/>
  <c r="P2132" i="1"/>
  <c r="P2144" i="1" s="1"/>
  <c r="P2148" i="1" s="1"/>
  <c r="EL2073" i="1"/>
  <c r="F1344" i="1"/>
  <c r="AZ1320" i="1"/>
  <c r="AE302" i="1"/>
  <c r="R323" i="1"/>
  <c r="T355" i="1"/>
  <c r="F391" i="1"/>
  <c r="AS69" i="1"/>
  <c r="F103" i="1"/>
  <c r="DW807" i="1"/>
  <c r="DJ820" i="1"/>
  <c r="S69" i="1"/>
  <c r="F101" i="1"/>
  <c r="P1545" i="1"/>
  <c r="EL1508" i="1"/>
  <c r="ER580" i="1"/>
  <c r="P608" i="1"/>
  <c r="EG157" i="1"/>
  <c r="P541" i="1"/>
  <c r="P129" i="1"/>
  <c r="ET22" i="1"/>
  <c r="ET2153" i="1"/>
  <c r="W1234" i="1"/>
  <c r="F1269" i="1"/>
  <c r="EP161" i="1"/>
  <c r="P277" i="1"/>
  <c r="X37" i="1"/>
  <c r="AK26" i="1"/>
  <c r="FY484" i="1"/>
  <c r="EP507" i="1"/>
  <c r="EP537" i="1" s="1"/>
  <c r="ER1414" i="1"/>
  <c r="P1444" i="1"/>
  <c r="AC302" i="1"/>
  <c r="CE323" i="1"/>
  <c r="CH323" i="1"/>
  <c r="P323" i="1"/>
  <c r="CF323" i="1"/>
  <c r="T1991" i="1"/>
  <c r="F2053" i="1"/>
  <c r="P1714" i="1"/>
  <c r="EP1700" i="1"/>
  <c r="EP1780" i="1"/>
  <c r="F1546" i="1"/>
  <c r="AU1508" i="1"/>
  <c r="AU1655" i="1"/>
  <c r="P896" i="1"/>
  <c r="DL852" i="1"/>
  <c r="AK1920" i="1"/>
  <c r="DI1022" i="1"/>
  <c r="DV1001" i="1"/>
  <c r="GA707" i="1"/>
  <c r="ER732" i="1"/>
  <c r="GM311" i="1"/>
  <c r="GO311" i="1" s="1"/>
  <c r="P49" i="1"/>
  <c r="DI26" i="1"/>
  <c r="GM1003" i="1"/>
  <c r="AB1022" i="1"/>
  <c r="GA907" i="1"/>
  <c r="ER926" i="1"/>
  <c r="EU157" i="1"/>
  <c r="P553" i="1"/>
  <c r="F1577" i="1"/>
  <c r="P1559" i="1"/>
  <c r="Q1700" i="1"/>
  <c r="Q1780" i="1"/>
  <c r="F1719" i="1"/>
  <c r="AL1700" i="1"/>
  <c r="Y1707" i="1"/>
  <c r="F1392" i="1"/>
  <c r="AQ1365" i="1"/>
  <c r="AQ1463" i="1"/>
  <c r="GA1101" i="1"/>
  <c r="ER1120" i="1"/>
  <c r="DK629" i="1"/>
  <c r="P649" i="1"/>
  <c r="AU157" i="1"/>
  <c r="F556" i="1"/>
  <c r="GM210" i="1"/>
  <c r="GN210" i="1" s="1"/>
  <c r="AH1606" i="1"/>
  <c r="U1625" i="1"/>
  <c r="EI1696" i="1"/>
  <c r="P1790" i="1"/>
  <c r="P1750" i="1"/>
  <c r="AC1739" i="1"/>
  <c r="CE1750" i="1"/>
  <c r="CF1750" i="1"/>
  <c r="CH1750" i="1"/>
  <c r="EM1559" i="1"/>
  <c r="P1593" i="1"/>
  <c r="DJ666" i="1"/>
  <c r="P689" i="1"/>
  <c r="DN852" i="1"/>
  <c r="P898" i="1"/>
  <c r="Q1120" i="1"/>
  <c r="AD1101" i="1"/>
  <c r="AD1195" i="1"/>
  <c r="Q1202" i="1"/>
  <c r="ET576" i="1"/>
  <c r="P775" i="1"/>
  <c r="DL1320" i="1"/>
  <c r="DL1463" i="1"/>
  <c r="P1354" i="1"/>
  <c r="DO302" i="1"/>
  <c r="P347" i="1"/>
  <c r="GM669" i="1"/>
  <c r="DQ1920" i="1"/>
  <c r="EM1001" i="1"/>
  <c r="EM1150" i="1"/>
  <c r="P1041" i="1"/>
  <c r="U1700" i="1"/>
  <c r="U1780" i="1"/>
  <c r="F1729" i="1"/>
  <c r="AZ1574" i="1"/>
  <c r="CI1559" i="1"/>
  <c r="F1877" i="1"/>
  <c r="S1821" i="1"/>
  <c r="U1950" i="1"/>
  <c r="U1905" i="1"/>
  <c r="F1942" i="1"/>
  <c r="P1539" i="1"/>
  <c r="DI1508" i="1"/>
  <c r="DV1905" i="1"/>
  <c r="DI1920" i="1"/>
  <c r="EI1901" i="1"/>
  <c r="P1960" i="1"/>
  <c r="O1574" i="1"/>
  <c r="AB1559" i="1"/>
  <c r="Q820" i="1"/>
  <c r="AD807" i="1"/>
  <c r="V484" i="1"/>
  <c r="F530" i="1"/>
  <c r="DV1365" i="1"/>
  <c r="DI1382" i="1"/>
  <c r="AJ1508" i="1"/>
  <c r="W1527" i="1"/>
  <c r="BB803" i="1"/>
  <c r="F969" i="1"/>
  <c r="EP2077" i="1"/>
  <c r="P2091" i="1"/>
  <c r="EP2114" i="1"/>
  <c r="R1120" i="1"/>
  <c r="AE1101" i="1"/>
  <c r="F2106" i="1"/>
  <c r="U2077" i="1"/>
  <c r="U2114" i="1"/>
  <c r="ED1739" i="1"/>
  <c r="DQ1750" i="1"/>
  <c r="P2135" i="1"/>
  <c r="DL2073" i="1"/>
  <c r="DJ1559" i="1"/>
  <c r="P1588" i="1"/>
  <c r="DJ1832" i="1"/>
  <c r="DW1825" i="1"/>
  <c r="BA1234" i="1"/>
  <c r="F1265" i="1"/>
  <c r="F1091" i="1"/>
  <c r="U1054" i="1"/>
  <c r="F57" i="1"/>
  <c r="BA26" i="1"/>
  <c r="BA116" i="1"/>
  <c r="CP268" i="1"/>
  <c r="O268" i="1" s="1"/>
  <c r="FW69" i="1"/>
  <c r="P1940" i="1"/>
  <c r="ES1950" i="1"/>
  <c r="ES1905" i="1"/>
  <c r="EU576" i="1"/>
  <c r="P778" i="1"/>
  <c r="EP355" i="1"/>
  <c r="P377" i="1"/>
  <c r="P1854" i="1"/>
  <c r="DM1825" i="1"/>
  <c r="DM1862" i="1"/>
  <c r="GM1523" i="1"/>
  <c r="GN1523" i="1" s="1"/>
  <c r="GM631" i="1"/>
  <c r="AB634" i="1"/>
  <c r="P437" i="1"/>
  <c r="DO402" i="1"/>
  <c r="DN69" i="1"/>
  <c r="P109" i="1"/>
  <c r="AJ1101" i="1"/>
  <c r="W1120" i="1"/>
  <c r="F1042" i="1"/>
  <c r="BA1001" i="1"/>
  <c r="GM855" i="1"/>
  <c r="DT875" i="1"/>
  <c r="V22" i="1"/>
  <c r="F139" i="1"/>
  <c r="EH1316" i="1"/>
  <c r="P1472" i="1"/>
  <c r="J17" i="12" s="1"/>
  <c r="F1355" i="1"/>
  <c r="U1320" i="1"/>
  <c r="AX402" i="1"/>
  <c r="F420" i="1"/>
  <c r="AT1821" i="1"/>
  <c r="F1880" i="1"/>
  <c r="BC1504" i="1"/>
  <c r="F1671" i="1"/>
  <c r="AZ69" i="1"/>
  <c r="F97" i="1"/>
  <c r="AZ116" i="1"/>
  <c r="AU997" i="1"/>
  <c r="F1169" i="1"/>
  <c r="P1054" i="1"/>
  <c r="F1072" i="1"/>
  <c r="AK370" i="1"/>
  <c r="FW1832" i="1"/>
  <c r="FX1832" i="1"/>
  <c r="FZ1832" i="1"/>
  <c r="DH1832" i="1"/>
  <c r="DU1825" i="1"/>
  <c r="DO1191" i="1"/>
  <c r="P1299" i="1"/>
  <c r="F527" i="1"/>
  <c r="BA484" i="1"/>
  <c r="DO2114" i="1"/>
  <c r="P2108" i="1"/>
  <c r="DO2077" i="1"/>
  <c r="AL1527" i="1"/>
  <c r="ED875" i="1"/>
  <c r="F1790" i="1"/>
  <c r="AQ1696" i="1"/>
  <c r="GA1739" i="1"/>
  <c r="ER1750" i="1"/>
  <c r="ER1780" i="1" s="1"/>
  <c r="CY228" i="1"/>
  <c r="X228" i="1" s="1"/>
  <c r="CZ228" i="1"/>
  <c r="Y228" i="1" s="1"/>
  <c r="BA1120" i="1"/>
  <c r="CJ1101" i="1"/>
  <c r="GM357" i="1"/>
  <c r="P1905" i="1"/>
  <c r="F1923" i="1"/>
  <c r="P1950" i="1"/>
  <c r="GM1117" i="1"/>
  <c r="GN1117" i="1" s="1"/>
  <c r="FW402" i="1"/>
  <c r="EN413" i="1"/>
  <c r="AQ1901" i="1"/>
  <c r="F1960" i="1"/>
  <c r="BC803" i="1"/>
  <c r="F972" i="1"/>
  <c r="GO1367" i="1"/>
  <c r="ES355" i="1"/>
  <c r="P390" i="1"/>
  <c r="U807" i="1"/>
  <c r="F842" i="1"/>
  <c r="U956" i="1"/>
  <c r="F1453" i="1"/>
  <c r="BA1414" i="1"/>
  <c r="P1550" i="1"/>
  <c r="DN1508" i="1"/>
  <c r="V69" i="1"/>
  <c r="F109" i="1"/>
  <c r="EQ37" i="1"/>
  <c r="FZ26" i="1"/>
  <c r="P459" i="1"/>
  <c r="EP445" i="1"/>
  <c r="P1536" i="1"/>
  <c r="EH1508" i="1"/>
  <c r="EH1655" i="1"/>
  <c r="EV1696" i="1"/>
  <c r="P1805" i="1"/>
  <c r="F2144" i="1"/>
  <c r="F2148" i="1" s="1"/>
  <c r="T28" i="2"/>
  <c r="AL1054" i="1"/>
  <c r="Y1069" i="1"/>
  <c r="CP919" i="1"/>
  <c r="O919" i="1" s="1"/>
  <c r="BA302" i="1"/>
  <c r="F343" i="1"/>
  <c r="DT1750" i="1"/>
  <c r="GM1742" i="1"/>
  <c r="GM1237" i="1"/>
  <c r="DT1245" i="1"/>
  <c r="F1545" i="1"/>
  <c r="AT1508" i="1"/>
  <c r="AX807" i="1"/>
  <c r="F827" i="1"/>
  <c r="AX956" i="1"/>
  <c r="AZ1120" i="1"/>
  <c r="CI1101" i="1"/>
  <c r="AX1414" i="1"/>
  <c r="F1440" i="1"/>
  <c r="AB507" i="1"/>
  <c r="FX402" i="1"/>
  <c r="EO413" i="1"/>
  <c r="ES484" i="1"/>
  <c r="P527" i="1"/>
  <c r="EC1739" i="1"/>
  <c r="DP1750" i="1"/>
  <c r="DW1606" i="1"/>
  <c r="DJ1625" i="1"/>
  <c r="Q1821" i="1"/>
  <c r="F1874" i="1"/>
  <c r="DI1700" i="1"/>
  <c r="P1719" i="1"/>
  <c r="F886" i="1"/>
  <c r="AZ852" i="1"/>
  <c r="CP368" i="1"/>
  <c r="O368" i="1" s="1"/>
  <c r="P1770" i="1"/>
  <c r="ES1739" i="1"/>
  <c r="FW1069" i="1"/>
  <c r="FX1069" i="1"/>
  <c r="DH1069" i="1"/>
  <c r="DU1054" i="1"/>
  <c r="FZ1069" i="1"/>
  <c r="GM584" i="1"/>
  <c r="GO584" i="1" s="1"/>
  <c r="DH69" i="1"/>
  <c r="P89" i="1"/>
  <c r="P1127" i="1"/>
  <c r="EP1101" i="1"/>
  <c r="CH37" i="1"/>
  <c r="AC26" i="1"/>
  <c r="P37" i="1"/>
  <c r="CE37" i="1"/>
  <c r="CF37" i="1"/>
  <c r="CF69" i="1"/>
  <c r="AW86" i="1"/>
  <c r="Q1574" i="1"/>
  <c r="AD1559" i="1"/>
  <c r="BB157" i="1"/>
  <c r="F550" i="1"/>
  <c r="F1634" i="1"/>
  <c r="AP1606" i="1"/>
  <c r="EH22" i="1"/>
  <c r="P125" i="1"/>
  <c r="J17" i="6" s="1"/>
  <c r="EV997" i="1"/>
  <c r="P1175" i="1"/>
  <c r="P413" i="1"/>
  <c r="CE413" i="1"/>
  <c r="CF413" i="1"/>
  <c r="CH413" i="1"/>
  <c r="AC402" i="1"/>
  <c r="FW452" i="1"/>
  <c r="DU445" i="1"/>
  <c r="DH452" i="1"/>
  <c r="AE1606" i="1"/>
  <c r="R1625" i="1"/>
  <c r="F2134" i="1"/>
  <c r="BA2073" i="1"/>
  <c r="U666" i="1"/>
  <c r="F697" i="1"/>
  <c r="GM1007" i="1"/>
  <c r="GN1007" i="1" s="1"/>
  <c r="P425" i="1"/>
  <c r="DI402" i="1"/>
  <c r="AF1414" i="1"/>
  <c r="S1433" i="1"/>
  <c r="CH1054" i="1"/>
  <c r="AY1069" i="1"/>
  <c r="U707" i="1"/>
  <c r="F754" i="1"/>
  <c r="GM591" i="1"/>
  <c r="GO591" i="1" s="1"/>
  <c r="AP22" i="1"/>
  <c r="F125" i="1"/>
  <c r="I17" i="6" s="1"/>
  <c r="AX2114" i="1"/>
  <c r="F2091" i="1"/>
  <c r="AX2077" i="1"/>
  <c r="DJ1739" i="1"/>
  <c r="P1764" i="1"/>
  <c r="DW1234" i="1"/>
  <c r="DJ1245" i="1"/>
  <c r="DJ1275" i="1" s="1"/>
  <c r="CY264" i="1"/>
  <c r="X264" i="1" s="1"/>
  <c r="CZ264" i="1"/>
  <c r="Y264" i="1" s="1"/>
  <c r="AK1527" i="1"/>
  <c r="AO997" i="1"/>
  <c r="F1154" i="1"/>
  <c r="F1340" i="1"/>
  <c r="AX1320" i="1"/>
  <c r="EC875" i="1"/>
  <c r="F2123" i="1"/>
  <c r="I17" i="18" s="1"/>
  <c r="AP2073" i="1"/>
  <c r="EH1739" i="1"/>
  <c r="P1759" i="1"/>
  <c r="BD157" i="1"/>
  <c r="F562" i="1"/>
  <c r="CH1433" i="1"/>
  <c r="P1433" i="1"/>
  <c r="CF1433" i="1"/>
  <c r="CE1433" i="1"/>
  <c r="AC1414" i="1"/>
  <c r="CY1105" i="1"/>
  <c r="X1105" i="1" s="1"/>
  <c r="Q157" i="10" s="1"/>
  <c r="I158" i="10" s="1"/>
  <c r="CZ1105" i="1"/>
  <c r="Y1105" i="1" s="1"/>
  <c r="S157" i="10" s="1"/>
  <c r="I159" i="10" s="1"/>
  <c r="CH1905" i="1"/>
  <c r="AY1920" i="1"/>
  <c r="P416" i="1"/>
  <c r="DH402" i="1"/>
  <c r="DI302" i="1"/>
  <c r="P335" i="1"/>
  <c r="AO1191" i="1"/>
  <c r="F1279" i="1"/>
  <c r="CI484" i="1"/>
  <c r="AZ507" i="1"/>
  <c r="W484" i="1"/>
  <c r="F531" i="1"/>
  <c r="EK402" i="1"/>
  <c r="P430" i="1"/>
  <c r="W1414" i="1"/>
  <c r="F1457" i="1"/>
  <c r="V1414" i="1"/>
  <c r="F1456" i="1"/>
  <c r="DI1333" i="1"/>
  <c r="DV1320" i="1"/>
  <c r="R926" i="1"/>
  <c r="AE907" i="1"/>
  <c r="FW666" i="1"/>
  <c r="EN675" i="1"/>
  <c r="EM1191" i="1"/>
  <c r="P1294" i="1"/>
  <c r="P1285" i="1"/>
  <c r="EI1191" i="1"/>
  <c r="EC1382" i="1"/>
  <c r="ED26" i="1"/>
  <c r="DQ37" i="1"/>
  <c r="DK323" i="1"/>
  <c r="DX302" i="1"/>
  <c r="AP1821" i="1"/>
  <c r="F1871" i="1"/>
  <c r="I17" i="15" s="1"/>
  <c r="F1975" i="1"/>
  <c r="BD1901" i="1"/>
  <c r="EV1191" i="1"/>
  <c r="P1300" i="1"/>
  <c r="GM1057" i="1"/>
  <c r="DT1069" i="1"/>
  <c r="FZ69" i="1"/>
  <c r="EQ86" i="1"/>
  <c r="T2073" i="1"/>
  <c r="F2135" i="1"/>
  <c r="BB22" i="1"/>
  <c r="F129" i="1"/>
  <c r="BB2153" i="1"/>
  <c r="ER1365" i="1"/>
  <c r="P1393" i="1"/>
  <c r="P1080" i="1"/>
  <c r="ER1054" i="1"/>
  <c r="GM587" i="1"/>
  <c r="GO587" i="1" s="1"/>
  <c r="P1973" i="1"/>
  <c r="DN1901" i="1"/>
  <c r="AZ1625" i="1"/>
  <c r="CI1606" i="1"/>
  <c r="P1216" i="1"/>
  <c r="DJ1195" i="1"/>
  <c r="CP258" i="1"/>
  <c r="O258" i="1" s="1"/>
  <c r="GM404" i="1"/>
  <c r="AB413" i="1"/>
  <c r="U355" i="1"/>
  <c r="F392" i="1"/>
  <c r="F1804" i="1"/>
  <c r="W1696" i="1"/>
  <c r="P1234" i="1"/>
  <c r="F1248" i="1"/>
  <c r="V355" i="1"/>
  <c r="F393" i="1"/>
  <c r="FW629" i="1"/>
  <c r="EN634" i="1"/>
  <c r="DW69" i="1"/>
  <c r="DJ86" i="1"/>
  <c r="DJ116" i="1" s="1"/>
  <c r="DH1750" i="1"/>
  <c r="DU1739" i="1"/>
  <c r="FW1750" i="1"/>
  <c r="FX1750" i="1"/>
  <c r="FZ1750" i="1"/>
  <c r="P1839" i="1"/>
  <c r="EP1862" i="1"/>
  <c r="EP1825" i="1"/>
  <c r="CE1054" i="1"/>
  <c r="AV1069" i="1"/>
  <c r="AF302" i="1"/>
  <c r="S323" i="1"/>
  <c r="BB1504" i="1"/>
  <c r="F1668" i="1"/>
  <c r="P1406" i="1"/>
  <c r="DO1365" i="1"/>
  <c r="F1547" i="1"/>
  <c r="BA1508" i="1"/>
  <c r="CP264" i="1"/>
  <c r="O264" i="1" s="1"/>
  <c r="DT413" i="1"/>
  <c r="AF1508" i="1"/>
  <c r="S1527" i="1"/>
  <c r="DT1333" i="1"/>
  <c r="U1508" i="1"/>
  <c r="F1549" i="1"/>
  <c r="Q852" i="1"/>
  <c r="F887" i="1"/>
  <c r="GM1418" i="1"/>
  <c r="GN1418" i="1" s="1"/>
  <c r="AB1433" i="1"/>
  <c r="EK1901" i="1"/>
  <c r="P1967" i="1"/>
  <c r="J15" i="16" s="1"/>
  <c r="AP484" i="1"/>
  <c r="F516" i="1"/>
  <c r="FW323" i="1"/>
  <c r="DU302" i="1"/>
  <c r="FZ323" i="1"/>
  <c r="DH323" i="1"/>
  <c r="FX323" i="1"/>
  <c r="GM181" i="1"/>
  <c r="GN181" i="1" s="1"/>
  <c r="BB1901" i="1"/>
  <c r="F1963" i="1"/>
  <c r="P1340" i="1"/>
  <c r="EP1463" i="1"/>
  <c r="EP1320" i="1"/>
  <c r="F1046" i="1"/>
  <c r="W1001" i="1"/>
  <c r="DN1320" i="1"/>
  <c r="P1356" i="1"/>
  <c r="DN1463" i="1"/>
  <c r="V907" i="1"/>
  <c r="F949" i="1"/>
  <c r="P1589" i="1"/>
  <c r="DK1559" i="1"/>
  <c r="EK69" i="1"/>
  <c r="P103" i="1"/>
  <c r="GM1568" i="1"/>
  <c r="GO1568" i="1" s="1"/>
  <c r="FU1574" i="1" s="1"/>
  <c r="DH666" i="1"/>
  <c r="P678" i="1"/>
  <c r="CI302" i="1"/>
  <c r="AZ323" i="1"/>
  <c r="EP402" i="1"/>
  <c r="P420" i="1"/>
  <c r="EA1101" i="1"/>
  <c r="DN1120" i="1"/>
  <c r="CY258" i="1"/>
  <c r="X258" i="1" s="1"/>
  <c r="CZ258" i="1"/>
  <c r="Y258" i="1" s="1"/>
  <c r="S2077" i="1"/>
  <c r="F2099" i="1"/>
  <c r="S2114" i="1"/>
  <c r="V807" i="1"/>
  <c r="F843" i="1"/>
  <c r="V956" i="1"/>
  <c r="AL355" i="1"/>
  <c r="Y370" i="1"/>
  <c r="F1402" i="1"/>
  <c r="BA1365" i="1"/>
  <c r="P1256" i="1"/>
  <c r="ER1234" i="1"/>
  <c r="AX1001" i="1"/>
  <c r="F1029" i="1"/>
  <c r="AX1150" i="1"/>
  <c r="F1353" i="1"/>
  <c r="BA1320" i="1"/>
  <c r="BA1463" i="1"/>
  <c r="F2041" i="1"/>
  <c r="I17" i="17" s="1"/>
  <c r="AP1991" i="1"/>
  <c r="CH1234" i="1"/>
  <c r="AY1245" i="1"/>
  <c r="F1595" i="1"/>
  <c r="T1559" i="1"/>
  <c r="DH629" i="1"/>
  <c r="P637" i="1"/>
  <c r="EK1750" i="1"/>
  <c r="FT1739" i="1"/>
  <c r="AD1234" i="1"/>
  <c r="Q1245" i="1"/>
  <c r="AS413" i="1"/>
  <c r="CB402" i="1"/>
  <c r="AL323" i="1"/>
  <c r="DO26" i="1"/>
  <c r="P61" i="1"/>
  <c r="DO116" i="1"/>
  <c r="AP1901" i="1"/>
  <c r="F1959" i="1"/>
  <c r="I17" i="16" s="1"/>
  <c r="BB576" i="1"/>
  <c r="F775" i="1"/>
  <c r="DW484" i="1"/>
  <c r="DJ507" i="1"/>
  <c r="GO405" i="1"/>
  <c r="FU413" i="1" s="1"/>
  <c r="FS413" i="1"/>
  <c r="DL1905" i="1"/>
  <c r="DL1950" i="1"/>
  <c r="P1941" i="1"/>
  <c r="DH820" i="1"/>
  <c r="DU807" i="1"/>
  <c r="FW820" i="1"/>
  <c r="FX820" i="1"/>
  <c r="FZ820" i="1"/>
  <c r="GM176" i="1"/>
  <c r="GN176" i="1" s="1"/>
  <c r="DM69" i="1"/>
  <c r="P108" i="1"/>
  <c r="DN1195" i="1"/>
  <c r="P1225" i="1"/>
  <c r="DN1275" i="1"/>
  <c r="GM1058" i="1"/>
  <c r="GO1058" i="1" s="1"/>
  <c r="AE26" i="1"/>
  <c r="R37" i="1"/>
  <c r="FZ1920" i="1"/>
  <c r="DH1920" i="1"/>
  <c r="DU1905" i="1"/>
  <c r="FW1920" i="1"/>
  <c r="FX1920" i="1"/>
  <c r="AB1707" i="1"/>
  <c r="GM1702" i="1"/>
  <c r="DJ875" i="1"/>
  <c r="DW852" i="1"/>
  <c r="AF707" i="1"/>
  <c r="S732" i="1"/>
  <c r="DU355" i="1"/>
  <c r="FW370" i="1"/>
  <c r="FX370" i="1"/>
  <c r="FZ370" i="1"/>
  <c r="DH370" i="1"/>
  <c r="DW2077" i="1"/>
  <c r="DJ2084" i="1"/>
  <c r="EG1901" i="1"/>
  <c r="P1954" i="1"/>
  <c r="ET1901" i="1"/>
  <c r="P1963" i="1"/>
  <c r="AQ803" i="1"/>
  <c r="F966" i="1"/>
  <c r="P1659" i="1"/>
  <c r="EG1504" i="1"/>
  <c r="W69" i="1"/>
  <c r="F110" i="1"/>
  <c r="AZ1234" i="1"/>
  <c r="F1256" i="1"/>
  <c r="GM1371" i="1"/>
  <c r="GN1371" i="1" s="1"/>
  <c r="CB1382" i="1" s="1"/>
  <c r="F1762" i="1"/>
  <c r="Q1739" i="1"/>
  <c r="AS2032" i="1"/>
  <c r="AS1995" i="1"/>
  <c r="F2019" i="1"/>
  <c r="EC1700" i="1"/>
  <c r="DP1707" i="1"/>
  <c r="ER1191" i="1"/>
  <c r="P1286" i="1"/>
  <c r="EV1316" i="1"/>
  <c r="P1488" i="1"/>
  <c r="DW1365" i="1"/>
  <c r="DJ1382" i="1"/>
  <c r="FS634" i="1"/>
  <c r="FR632" i="1"/>
  <c r="FQ634" i="1" s="1"/>
  <c r="CG1234" i="1"/>
  <c r="AX1245" i="1"/>
  <c r="BC1901" i="1"/>
  <c r="F1966" i="1"/>
  <c r="P436" i="1"/>
  <c r="DN402" i="1"/>
  <c r="AP1316" i="1"/>
  <c r="F1472" i="1"/>
  <c r="I17" i="12" s="1"/>
  <c r="DK907" i="1"/>
  <c r="P941" i="1"/>
  <c r="O1382" i="1"/>
  <c r="AB1365" i="1"/>
  <c r="ED1382" i="1"/>
  <c r="CY1427" i="1"/>
  <c r="X1427" i="1" s="1"/>
  <c r="R165" i="12" s="1"/>
  <c r="K166" i="12" s="1"/>
  <c r="CZ1427" i="1"/>
  <c r="Y1427" i="1" s="1"/>
  <c r="DX1365" i="1"/>
  <c r="DK1382" i="1"/>
  <c r="AL1001" i="1"/>
  <c r="Y1022" i="1"/>
  <c r="ED69" i="1"/>
  <c r="DQ86" i="1"/>
  <c r="AO1316" i="1"/>
  <c r="F1467" i="1"/>
  <c r="EL1821" i="1"/>
  <c r="P1880" i="1"/>
  <c r="AE580" i="1"/>
  <c r="R597" i="1"/>
  <c r="AX1195" i="1"/>
  <c r="F1209" i="1"/>
  <c r="AX1275" i="1"/>
  <c r="EU1901" i="1"/>
  <c r="P1966" i="1"/>
  <c r="Q1382" i="1"/>
  <c r="AD1365" i="1"/>
  <c r="EM157" i="1"/>
  <c r="P556" i="1"/>
  <c r="GM164" i="1"/>
  <c r="FX69" i="1"/>
  <c r="EO86" i="1"/>
  <c r="DN2032" i="1"/>
  <c r="P2025" i="1"/>
  <c r="DN1995" i="1"/>
  <c r="EM1101" i="1"/>
  <c r="P1139" i="1"/>
  <c r="EP1527" i="1"/>
  <c r="FY1508" i="1"/>
  <c r="AB875" i="1"/>
  <c r="CY1615" i="1"/>
  <c r="X1615" i="1" s="1"/>
  <c r="R164" i="13" s="1"/>
  <c r="K165" i="13" s="1"/>
  <c r="CZ1615" i="1"/>
  <c r="Y1615" i="1" s="1"/>
  <c r="EC1333" i="1"/>
  <c r="W1950" i="1"/>
  <c r="F1944" i="1"/>
  <c r="W1905" i="1"/>
  <c r="GM1609" i="1"/>
  <c r="BA1696" i="1"/>
  <c r="F1800" i="1"/>
  <c r="CF1234" i="1"/>
  <c r="AW1245" i="1"/>
  <c r="AO157" i="1"/>
  <c r="F541" i="1"/>
  <c r="AC580" i="1"/>
  <c r="CE597" i="1"/>
  <c r="CF597" i="1"/>
  <c r="CH597" i="1"/>
  <c r="P597" i="1"/>
  <c r="F1973" i="1"/>
  <c r="V1901" i="1"/>
  <c r="F1584" i="1"/>
  <c r="AQ1559" i="1"/>
  <c r="CG302" i="1"/>
  <c r="AX323" i="1"/>
  <c r="EG22" i="1"/>
  <c r="P120" i="1"/>
  <c r="EG2153" i="1"/>
  <c r="P1883" i="1"/>
  <c r="DL1821" i="1"/>
  <c r="FS1832" i="1"/>
  <c r="GP1828" i="1"/>
  <c r="FV1832" i="1" s="1"/>
  <c r="ED370" i="1"/>
  <c r="AK323" i="1"/>
  <c r="CP211" i="1"/>
  <c r="O211" i="1" s="1"/>
  <c r="DN1414" i="1"/>
  <c r="P1456" i="1"/>
  <c r="CP916" i="1"/>
  <c r="O916" i="1" s="1"/>
  <c r="DJ323" i="1"/>
  <c r="DW302" i="1"/>
  <c r="ES852" i="1"/>
  <c r="P895" i="1"/>
  <c r="DT820" i="1"/>
  <c r="GM810" i="1"/>
  <c r="P106" i="1"/>
  <c r="ES69" i="1"/>
  <c r="DI2073" i="1"/>
  <c r="P2126" i="1"/>
  <c r="P1774" i="1"/>
  <c r="DO1739" i="1"/>
  <c r="DO1780" i="1"/>
  <c r="ED1069" i="1"/>
  <c r="E28" i="2"/>
  <c r="BA1905" i="1"/>
  <c r="F1940" i="1"/>
  <c r="BA1950" i="1"/>
  <c r="ET1191" i="1"/>
  <c r="P1288" i="1"/>
  <c r="P838" i="1"/>
  <c r="EL807" i="1"/>
  <c r="DY484" i="1"/>
  <c r="DL507" i="1"/>
  <c r="P843" i="1"/>
  <c r="DN807" i="1"/>
  <c r="P2056" i="1"/>
  <c r="DO1991" i="1"/>
  <c r="CH1995" i="1"/>
  <c r="AY2002" i="1"/>
  <c r="CH1707" i="1"/>
  <c r="AC1700" i="1"/>
  <c r="P1707" i="1"/>
  <c r="CE1707" i="1"/>
  <c r="CF1707" i="1"/>
  <c r="AK1333" i="1"/>
  <c r="GM360" i="1"/>
  <c r="GN360" i="1" s="1"/>
  <c r="FT370" i="1" s="1"/>
  <c r="F1801" i="1"/>
  <c r="T1696" i="1"/>
  <c r="EG1316" i="1"/>
  <c r="P1467" i="1"/>
  <c r="EH1780" i="1"/>
  <c r="V1825" i="1"/>
  <c r="F1855" i="1"/>
  <c r="V1862" i="1"/>
  <c r="DI707" i="1"/>
  <c r="P744" i="1"/>
  <c r="DM1320" i="1"/>
  <c r="P1355" i="1"/>
  <c r="DM1463" i="1"/>
  <c r="DK1508" i="1"/>
  <c r="P1542" i="1"/>
  <c r="DU1700" i="1"/>
  <c r="FZ1707" i="1"/>
  <c r="DH1707" i="1"/>
  <c r="FX1707" i="1"/>
  <c r="FW1707" i="1"/>
  <c r="AU1316" i="1"/>
  <c r="F1482" i="1"/>
  <c r="DW1508" i="1"/>
  <c r="DJ1527" i="1"/>
  <c r="EC1433" i="1"/>
  <c r="ET157" i="1"/>
  <c r="P550" i="1"/>
  <c r="P69" i="1"/>
  <c r="F89" i="1"/>
  <c r="GA1001" i="1"/>
  <c r="ER1022" i="1"/>
  <c r="AQ1234" i="1"/>
  <c r="F1255" i="1"/>
  <c r="AQ1275" i="1"/>
  <c r="S1707" i="1"/>
  <c r="AF1700" i="1"/>
  <c r="CF1905" i="1"/>
  <c r="AW1920" i="1"/>
  <c r="DM1195" i="1"/>
  <c r="DM1275" i="1"/>
  <c r="P1224" i="1"/>
  <c r="AK907" i="1"/>
  <c r="X926" i="1"/>
  <c r="DX69" i="1"/>
  <c r="DK86" i="1"/>
  <c r="EU803" i="1"/>
  <c r="P972" i="1"/>
  <c r="R666" i="1"/>
  <c r="F689" i="1"/>
  <c r="F455" i="1"/>
  <c r="P445" i="1"/>
  <c r="GM231" i="1"/>
  <c r="GN231" i="1" s="1"/>
  <c r="EC69" i="1"/>
  <c r="DP86" i="1"/>
  <c r="DL69" i="1"/>
  <c r="P107" i="1"/>
  <c r="T1120" i="1"/>
  <c r="T1150" i="1" s="1"/>
  <c r="AG1101" i="1"/>
  <c r="P1584" i="1"/>
  <c r="EI1559" i="1"/>
  <c r="AF807" i="1"/>
  <c r="S820" i="1"/>
  <c r="AU580" i="1"/>
  <c r="F616" i="1"/>
  <c r="AU762" i="1"/>
  <c r="AU22" i="1"/>
  <c r="F135" i="1"/>
  <c r="AB1825" i="1"/>
  <c r="O1832" i="1"/>
  <c r="EM22" i="1"/>
  <c r="P135" i="1"/>
  <c r="P48" i="1"/>
  <c r="ER26" i="1"/>
  <c r="ER116" i="1"/>
  <c r="AD69" i="1"/>
  <c r="Q86" i="1"/>
  <c r="BC997" i="1"/>
  <c r="F1166" i="1"/>
  <c r="ES1365" i="1"/>
  <c r="P1402" i="1"/>
  <c r="GO854" i="1"/>
  <c r="AT732" i="1"/>
  <c r="CC707" i="1"/>
  <c r="DJ1920" i="1"/>
  <c r="DW1905" i="1"/>
  <c r="DK1333" i="1"/>
  <c r="DX1320" i="1"/>
  <c r="EG576" i="1"/>
  <c r="P766" i="1"/>
  <c r="GM205" i="1"/>
  <c r="GN205" i="1" s="1"/>
  <c r="EL907" i="1"/>
  <c r="P944" i="1"/>
  <c r="P355" i="1"/>
  <c r="F373" i="1"/>
  <c r="CE1234" i="1"/>
  <c r="AV1245" i="1"/>
  <c r="GM582" i="1"/>
  <c r="AB597" i="1"/>
  <c r="DU1995" i="1"/>
  <c r="DH2002" i="1"/>
  <c r="FW2002" i="1"/>
  <c r="FX2002" i="1"/>
  <c r="FZ2002" i="1"/>
  <c r="CG1559" i="1"/>
  <c r="AX1574" i="1"/>
  <c r="EP666" i="1"/>
  <c r="P682" i="1"/>
  <c r="DT1825" i="1"/>
  <c r="DG1832" i="1"/>
  <c r="EB1101" i="1"/>
  <c r="DO1120" i="1"/>
  <c r="DO1150" i="1" s="1"/>
  <c r="FY1001" i="1"/>
  <c r="EP1022" i="1"/>
  <c r="AD1606" i="1"/>
  <c r="Q1625" i="1"/>
  <c r="U484" i="1"/>
  <c r="F529" i="1"/>
  <c r="DW1700" i="1"/>
  <c r="DJ1707" i="1"/>
  <c r="DW355" i="1"/>
  <c r="DJ370" i="1"/>
  <c r="F2089" i="1"/>
  <c r="AV2077" i="1"/>
  <c r="AV2114" i="1"/>
  <c r="R1022" i="1"/>
  <c r="AE1001" i="1"/>
  <c r="GM306" i="1"/>
  <c r="GO306" i="1" s="1"/>
  <c r="DX1054" i="1"/>
  <c r="DK1069" i="1"/>
  <c r="AI1101" i="1"/>
  <c r="V1120" i="1"/>
  <c r="CF1995" i="1"/>
  <c r="AW2002" i="1"/>
  <c r="CP1610" i="1"/>
  <c r="O1610" i="1" s="1"/>
  <c r="I153" i="13" s="1"/>
  <c r="AC1625" i="1"/>
  <c r="DQ1245" i="1"/>
  <c r="ED1234" i="1"/>
  <c r="F617" i="1"/>
  <c r="BA580" i="1"/>
  <c r="BA762" i="1"/>
  <c r="T484" i="1"/>
  <c r="F528" i="1"/>
  <c r="F1345" i="1"/>
  <c r="Q1320" i="1"/>
  <c r="DL807" i="1"/>
  <c r="P841" i="1"/>
  <c r="V302" i="1"/>
  <c r="F346" i="1"/>
  <c r="P835" i="1"/>
  <c r="DK807" i="1"/>
  <c r="P1549" i="1"/>
  <c r="DM1508" i="1"/>
  <c r="F1718" i="1"/>
  <c r="AZ1700" i="1"/>
  <c r="AQ997" i="1"/>
  <c r="F1160" i="1"/>
  <c r="AK402" i="1"/>
  <c r="X413" i="1"/>
  <c r="CI1001" i="1"/>
  <c r="AZ1022" i="1"/>
  <c r="BD22" i="1"/>
  <c r="F141" i="1"/>
  <c r="BD2153" i="1"/>
  <c r="V1320" i="1"/>
  <c r="F1356" i="1"/>
  <c r="V1463" i="1"/>
  <c r="ED1527" i="1"/>
  <c r="ER1950" i="1"/>
  <c r="P1931" i="1"/>
  <c r="ER1905" i="1"/>
  <c r="GP1907" i="1"/>
  <c r="GM1564" i="1"/>
  <c r="DT1574" i="1"/>
  <c r="EL1001" i="1"/>
  <c r="P1040" i="1"/>
  <c r="AK1234" i="1"/>
  <c r="X1245" i="1"/>
  <c r="FZ402" i="1"/>
  <c r="EQ413" i="1"/>
  <c r="DM852" i="1"/>
  <c r="P897" i="1"/>
  <c r="FZ926" i="1"/>
  <c r="DU907" i="1"/>
  <c r="DH926" i="1"/>
  <c r="FX926" i="1"/>
  <c r="FW926" i="1"/>
  <c r="V1365" i="1"/>
  <c r="F1405" i="1"/>
  <c r="DW270" i="1"/>
  <c r="CE69" i="1"/>
  <c r="AV86" i="1"/>
  <c r="CP1619" i="1"/>
  <c r="O1619" i="1" s="1"/>
  <c r="P1636" i="1"/>
  <c r="ER1606" i="1"/>
  <c r="ER1527" i="1"/>
  <c r="GA1508" i="1"/>
  <c r="Q2077" i="1"/>
  <c r="F2096" i="1"/>
  <c r="Q2114" i="1"/>
  <c r="GA852" i="1"/>
  <c r="ER875" i="1"/>
  <c r="GO1561" i="1"/>
  <c r="CC1574" i="1" s="1"/>
  <c r="CA1574" i="1"/>
  <c r="F1839" i="1"/>
  <c r="AX1862" i="1"/>
  <c r="AX1825" i="1"/>
  <c r="S1245" i="1"/>
  <c r="AF1234" i="1"/>
  <c r="CE1905" i="1"/>
  <c r="AV1920" i="1"/>
  <c r="DU1606" i="1"/>
  <c r="FX1625" i="1"/>
  <c r="DH1625" i="1"/>
  <c r="FW1625" i="1"/>
  <c r="FZ1625" i="1"/>
  <c r="W707" i="1"/>
  <c r="F756" i="1"/>
  <c r="ER69" i="1"/>
  <c r="P97" i="1"/>
  <c r="AL820" i="1"/>
  <c r="DN1054" i="1"/>
  <c r="P1092" i="1"/>
  <c r="DK2032" i="1"/>
  <c r="DK1995" i="1"/>
  <c r="P2017" i="1"/>
  <c r="EH1901" i="1"/>
  <c r="P1959" i="1"/>
  <c r="J17" i="16" s="1"/>
  <c r="AU1191" i="1"/>
  <c r="F1294" i="1"/>
  <c r="EI302" i="1"/>
  <c r="P333" i="1"/>
  <c r="DP675" i="1"/>
  <c r="EC666" i="1"/>
  <c r="EC1920" i="1"/>
  <c r="DL1365" i="1"/>
  <c r="P1403" i="1"/>
  <c r="DZ1120" i="1"/>
  <c r="GM193" i="1"/>
  <c r="GN193" i="1" s="1"/>
  <c r="DJ1320" i="1"/>
  <c r="P1347" i="1"/>
  <c r="EI1508" i="1"/>
  <c r="P1537" i="1"/>
  <c r="EI1655" i="1"/>
  <c r="AE1825" i="1"/>
  <c r="R1832" i="1"/>
  <c r="AU803" i="1"/>
  <c r="F975" i="1"/>
  <c r="DX707" i="1"/>
  <c r="DK732" i="1"/>
  <c r="FW1365" i="1"/>
  <c r="EN1382" i="1"/>
  <c r="GM2079" i="1"/>
  <c r="AB2084" i="1"/>
  <c r="DZ1625" i="1"/>
  <c r="CH355" i="1"/>
  <c r="AY370" i="1"/>
  <c r="DX270" i="1"/>
  <c r="U1739" i="1"/>
  <c r="F1772" i="1"/>
  <c r="P1223" i="1"/>
  <c r="DL1195" i="1"/>
  <c r="DL1275" i="1"/>
  <c r="EM803" i="1"/>
  <c r="P975" i="1"/>
  <c r="DT2002" i="1"/>
  <c r="GM1998" i="1"/>
  <c r="DN1780" i="1"/>
  <c r="CY262" i="1"/>
  <c r="X262" i="1" s="1"/>
  <c r="CZ262" i="1"/>
  <c r="Y262" i="1" s="1"/>
  <c r="DW707" i="1"/>
  <c r="DJ732" i="1"/>
  <c r="BC1696" i="1"/>
  <c r="F1796" i="1"/>
  <c r="DL707" i="1"/>
  <c r="P753" i="1"/>
  <c r="DX370" i="1"/>
  <c r="CY211" i="1"/>
  <c r="X211" i="1" s="1"/>
  <c r="CZ211" i="1"/>
  <c r="Y211" i="1" s="1"/>
  <c r="EI1316" i="1"/>
  <c r="P1473" i="1"/>
  <c r="GN1416" i="1"/>
  <c r="FX1333" i="1"/>
  <c r="FZ1333" i="1"/>
  <c r="DH1333" i="1"/>
  <c r="DU1320" i="1"/>
  <c r="FW1333" i="1"/>
  <c r="EM852" i="1"/>
  <c r="P894" i="1"/>
  <c r="P434" i="1"/>
  <c r="DL402" i="1"/>
  <c r="GM585" i="1"/>
  <c r="DT597" i="1"/>
  <c r="CE732" i="1"/>
  <c r="CF732" i="1"/>
  <c r="CH732" i="1"/>
  <c r="AC707" i="1"/>
  <c r="P732" i="1"/>
  <c r="DU2077" i="1"/>
  <c r="DH2084" i="1"/>
  <c r="FW2084" i="1"/>
  <c r="FZ2084" i="1"/>
  <c r="FX2084" i="1"/>
  <c r="DX1625" i="1"/>
  <c r="AZ1414" i="1"/>
  <c r="F1444" i="1"/>
  <c r="F58" i="1"/>
  <c r="T26" i="1"/>
  <c r="T116" i="1"/>
  <c r="EC1069" i="1"/>
  <c r="AD1414" i="1"/>
  <c r="Q1433" i="1"/>
  <c r="EU1316" i="1"/>
  <c r="P1479" i="1"/>
  <c r="CY489" i="1"/>
  <c r="X489" i="1" s="1"/>
  <c r="CZ489" i="1"/>
  <c r="Y489" i="1" s="1"/>
  <c r="DM2032" i="1"/>
  <c r="P2024" i="1"/>
  <c r="DM1995" i="1"/>
  <c r="CJ1606" i="1"/>
  <c r="BA1625" i="1"/>
  <c r="BA1655" i="1" s="1"/>
  <c r="ER2032" i="1"/>
  <c r="P2013" i="1"/>
  <c r="ER1995" i="1"/>
  <c r="CG484" i="1"/>
  <c r="AX507" i="1"/>
  <c r="AX537" i="1" s="1"/>
  <c r="W355" i="1"/>
  <c r="F394" i="1"/>
  <c r="BC2153" i="1"/>
  <c r="R1202" i="1"/>
  <c r="AE1195" i="1"/>
  <c r="GM72" i="1"/>
  <c r="AB732" i="1"/>
  <c r="DO1414" i="1"/>
  <c r="P1457" i="1"/>
  <c r="FW1574" i="1"/>
  <c r="FX1574" i="1"/>
  <c r="DU1559" i="1"/>
  <c r="DH1574" i="1"/>
  <c r="FZ1574" i="1"/>
  <c r="DK507" i="1"/>
  <c r="DX484" i="1"/>
  <c r="AF1905" i="1"/>
  <c r="S1920" i="1"/>
  <c r="Y1245" i="1"/>
  <c r="AL1234" i="1"/>
  <c r="AX161" i="1"/>
  <c r="F277" i="1"/>
  <c r="EV157" i="1"/>
  <c r="P562" i="1"/>
  <c r="BD1504" i="1"/>
  <c r="F1680" i="1"/>
  <c r="AF355" i="1"/>
  <c r="S370" i="1"/>
  <c r="GM1511" i="1"/>
  <c r="DT1527" i="1"/>
  <c r="AX1905" i="1"/>
  <c r="AX1950" i="1"/>
  <c r="F1927" i="1"/>
  <c r="FW732" i="1"/>
  <c r="FX732" i="1"/>
  <c r="DU707" i="1"/>
  <c r="FZ732" i="1"/>
  <c r="DH732" i="1"/>
  <c r="GM1425" i="1"/>
  <c r="GN1425" i="1" s="1"/>
  <c r="EU2073" i="1"/>
  <c r="P2130" i="1"/>
  <c r="CP1427" i="1"/>
  <c r="O1427" i="1" s="1"/>
  <c r="K165" i="12" s="1"/>
  <c r="DU1433" i="1"/>
  <c r="CZ1610" i="1"/>
  <c r="Y1610" i="1" s="1"/>
  <c r="CY1610" i="1"/>
  <c r="X1610" i="1" s="1"/>
  <c r="AF1625" i="1"/>
  <c r="S1202" i="1"/>
  <c r="AF1195" i="1"/>
  <c r="CY1114" i="1"/>
  <c r="X1114" i="1" s="1"/>
  <c r="R178" i="10" s="1"/>
  <c r="K179" i="10" s="1"/>
  <c r="CZ1114" i="1"/>
  <c r="Y1114" i="1" s="1"/>
  <c r="DP1862" i="1"/>
  <c r="P1858" i="1"/>
  <c r="DP1825" i="1"/>
  <c r="AL1120" i="1"/>
  <c r="GM1368" i="1"/>
  <c r="DT1382" i="1"/>
  <c r="GM710" i="1"/>
  <c r="DT732" i="1"/>
  <c r="ER1700" i="1"/>
  <c r="P1718" i="1"/>
  <c r="AL907" i="1"/>
  <c r="Y926" i="1"/>
  <c r="EV1901" i="1"/>
  <c r="P1975" i="1"/>
  <c r="FY1559" i="1"/>
  <c r="EP1574" i="1"/>
  <c r="AL1202" i="1"/>
  <c r="AK820" i="1"/>
  <c r="F475" i="1"/>
  <c r="V445" i="1"/>
  <c r="DK675" i="1"/>
  <c r="DX666" i="1"/>
  <c r="DL2032" i="1"/>
  <c r="P2023" i="1"/>
  <c r="DL1995" i="1"/>
  <c r="DX1905" i="1"/>
  <c r="DK1920" i="1"/>
  <c r="F1224" i="1"/>
  <c r="U1275" i="1"/>
  <c r="U1195" i="1"/>
  <c r="EC580" i="1"/>
  <c r="DP597" i="1"/>
  <c r="EM302" i="1"/>
  <c r="P342" i="1"/>
  <c r="GN28" i="1"/>
  <c r="CB37" i="1" s="1"/>
  <c r="CA37" i="1"/>
  <c r="ES1234" i="1"/>
  <c r="P1265" i="1"/>
  <c r="CE1832" i="1"/>
  <c r="CF1832" i="1"/>
  <c r="CH1832" i="1"/>
  <c r="AC1825" i="1"/>
  <c r="P1832" i="1"/>
  <c r="ED732" i="1"/>
  <c r="DY1606" i="1"/>
  <c r="DL1625" i="1"/>
  <c r="DL1655" i="1" s="1"/>
  <c r="DT1195" i="1"/>
  <c r="DG1202" i="1"/>
  <c r="EG803" i="1"/>
  <c r="P960" i="1"/>
  <c r="AL707" i="1"/>
  <c r="Y732" i="1"/>
  <c r="T69" i="1"/>
  <c r="F107" i="1"/>
  <c r="R1920" i="1"/>
  <c r="AE1905" i="1"/>
  <c r="F1536" i="1"/>
  <c r="AP1508" i="1"/>
  <c r="AP1655" i="1"/>
  <c r="AE1365" i="1"/>
  <c r="R1382" i="1"/>
  <c r="EI1821" i="1"/>
  <c r="P1872" i="1"/>
  <c r="DN1559" i="1"/>
  <c r="P1597" i="1"/>
  <c r="DW1433" i="1"/>
  <c r="CP262" i="1"/>
  <c r="O262" i="1" s="1"/>
  <c r="AZ1905" i="1"/>
  <c r="F1931" i="1"/>
  <c r="AZ1950" i="1"/>
  <c r="EI1001" i="1"/>
  <c r="P1032" i="1"/>
  <c r="EI1150" i="1"/>
  <c r="DW402" i="1"/>
  <c r="DJ413" i="1"/>
  <c r="AD355" i="1"/>
  <c r="Q370" i="1"/>
  <c r="CP227" i="1"/>
  <c r="O227" i="1" s="1"/>
  <c r="AB1069" i="1"/>
  <c r="F620" i="1"/>
  <c r="V762" i="1"/>
  <c r="V580" i="1"/>
  <c r="DT2084" i="1"/>
  <c r="GM2080" i="1"/>
  <c r="EC1625" i="1"/>
  <c r="DQ629" i="1"/>
  <c r="P661" i="1"/>
  <c r="DO1320" i="1"/>
  <c r="P1357" i="1"/>
  <c r="DO1463" i="1"/>
  <c r="AC1101" i="1"/>
  <c r="CE1120" i="1"/>
  <c r="CF1120" i="1"/>
  <c r="CH1120" i="1"/>
  <c r="P1120" i="1"/>
  <c r="DU580" i="1"/>
  <c r="FW597" i="1"/>
  <c r="FZ597" i="1"/>
  <c r="DH597" i="1"/>
  <c r="FX597" i="1"/>
  <c r="AQ1821" i="1"/>
  <c r="F1872" i="1"/>
  <c r="ES1320" i="1"/>
  <c r="P1353" i="1"/>
  <c r="ES1463" i="1"/>
  <c r="GM1012" i="1"/>
  <c r="W807" i="1"/>
  <c r="F844" i="1"/>
  <c r="W956" i="1"/>
  <c r="AV2002" i="1"/>
  <c r="CE1995" i="1"/>
  <c r="BA1195" i="1"/>
  <c r="F1222" i="1"/>
  <c r="BA1275" i="1"/>
  <c r="CI807" i="1"/>
  <c r="AZ820" i="1"/>
  <c r="ES302" i="1"/>
  <c r="P343" i="1"/>
  <c r="P2110" i="1"/>
  <c r="DP2077" i="1"/>
  <c r="DP2114" i="1"/>
  <c r="Q1995" i="1"/>
  <c r="F2014" i="1"/>
  <c r="Q2032" i="1"/>
  <c r="DN1001" i="1"/>
  <c r="P1045" i="1"/>
  <c r="DN1150" i="1"/>
  <c r="AQ484" i="1"/>
  <c r="F517" i="1"/>
  <c r="EK1995" i="1"/>
  <c r="EK2032" i="1"/>
  <c r="P2019" i="1"/>
  <c r="DI580" i="1"/>
  <c r="P609" i="1"/>
  <c r="DI762" i="1"/>
  <c r="DL302" i="1"/>
  <c r="P344" i="1"/>
  <c r="P1547" i="1"/>
  <c r="ES1508" i="1"/>
  <c r="ES1655" i="1"/>
  <c r="P1086" i="1"/>
  <c r="EK1054" i="1"/>
  <c r="DU161" i="1"/>
  <c r="FW270" i="1"/>
  <c r="FX270" i="1"/>
  <c r="FZ270" i="1"/>
  <c r="DH270" i="1"/>
  <c r="F1045" i="1"/>
  <c r="V1001" i="1"/>
  <c r="V1150" i="1"/>
  <c r="EH1001" i="1"/>
  <c r="P1031" i="1"/>
  <c r="EH1150" i="1"/>
  <c r="AO1821" i="1"/>
  <c r="F1866" i="1"/>
  <c r="W302" i="1"/>
  <c r="F347" i="1"/>
  <c r="F1789" i="1"/>
  <c r="I17" i="14" s="1"/>
  <c r="AP1696" i="1"/>
  <c r="DU1234" i="1"/>
  <c r="FW1245" i="1"/>
  <c r="FX1245" i="1"/>
  <c r="FZ1245" i="1"/>
  <c r="DH1245" i="1"/>
  <c r="P1306" i="1"/>
  <c r="P1310" i="1" s="1"/>
  <c r="G21" i="2"/>
  <c r="CY235" i="1"/>
  <c r="X235" i="1" s="1"/>
  <c r="CZ235" i="1"/>
  <c r="Y235" i="1" s="1"/>
  <c r="Q1069" i="1"/>
  <c r="AD1054" i="1"/>
  <c r="T1054" i="1"/>
  <c r="F1090" i="1"/>
  <c r="AO1504" i="1"/>
  <c r="F1659" i="1"/>
  <c r="AY2114" i="1"/>
  <c r="AY2077" i="1"/>
  <c r="F2092" i="1"/>
  <c r="R1574" i="1"/>
  <c r="AE1559" i="1"/>
  <c r="AK1202" i="1"/>
  <c r="EV1504" i="1"/>
  <c r="P1680" i="1"/>
  <c r="ET803" i="1"/>
  <c r="P969" i="1"/>
  <c r="DL116" i="1"/>
  <c r="EP807" i="1"/>
  <c r="P827" i="1"/>
  <c r="GM207" i="1"/>
  <c r="GN207" i="1" s="1"/>
  <c r="AB37" i="1"/>
  <c r="P345" i="1"/>
  <c r="DM302" i="1"/>
  <c r="T1821" i="1"/>
  <c r="F1883" i="1"/>
  <c r="DW1120" i="1"/>
  <c r="EC732" i="1"/>
  <c r="AE69" i="1"/>
  <c r="R86" i="1"/>
  <c r="FX1365" i="1"/>
  <c r="EO1382" i="1"/>
  <c r="T1508" i="1"/>
  <c r="F1548" i="1"/>
  <c r="DM666" i="1"/>
  <c r="P697" i="1"/>
  <c r="AO803" i="1"/>
  <c r="F960" i="1"/>
  <c r="CF355" i="1"/>
  <c r="AW370" i="1"/>
  <c r="AQ1606" i="1"/>
  <c r="F1635" i="1"/>
  <c r="CI1508" i="1"/>
  <c r="AZ1527" i="1"/>
  <c r="BD803" i="1"/>
  <c r="F981" i="1"/>
  <c r="F619" i="1"/>
  <c r="U580" i="1"/>
  <c r="U762" i="1"/>
  <c r="CY229" i="1"/>
  <c r="X229" i="1" s="1"/>
  <c r="CZ229" i="1"/>
  <c r="Y229" i="1" s="1"/>
  <c r="DO907" i="1"/>
  <c r="P950" i="1"/>
  <c r="GM1238" i="1"/>
  <c r="GO1238" i="1" s="1"/>
  <c r="GA302" i="1"/>
  <c r="ER323" i="1"/>
  <c r="CP235" i="1"/>
  <c r="O235" i="1" s="1"/>
  <c r="GO1056" i="1"/>
  <c r="CC1069" i="1" s="1"/>
  <c r="CA1069" i="1"/>
  <c r="AE852" i="1"/>
  <c r="R875" i="1"/>
  <c r="DP629" i="1"/>
  <c r="P660" i="1"/>
  <c r="AD26" i="1"/>
  <c r="Q37" i="1"/>
  <c r="CZ1118" i="1"/>
  <c r="Y1118" i="1" s="1"/>
  <c r="T188" i="10" s="1"/>
  <c r="K190" i="10" s="1"/>
  <c r="CY1118" i="1"/>
  <c r="X1118" i="1" s="1"/>
  <c r="AB1120" i="1"/>
  <c r="GM1103" i="1"/>
  <c r="P1668" i="1"/>
  <c r="ET1504" i="1"/>
  <c r="GM254" i="1"/>
  <c r="GN254" i="1" s="1"/>
  <c r="EL1606" i="1"/>
  <c r="P1643" i="1"/>
  <c r="P1995" i="1"/>
  <c r="F2005" i="1"/>
  <c r="P2032" i="1"/>
  <c r="AX1054" i="1"/>
  <c r="F1076" i="1"/>
  <c r="Q666" i="1"/>
  <c r="F687" i="1"/>
  <c r="AZ1750" i="1"/>
  <c r="AZ1780" i="1" s="1"/>
  <c r="CI1739" i="1"/>
  <c r="P1252" i="1"/>
  <c r="EP1234" i="1"/>
  <c r="EV576" i="1"/>
  <c r="P787" i="1"/>
  <c r="DK2077" i="1"/>
  <c r="P2099" i="1"/>
  <c r="DK2114" i="1"/>
  <c r="W580" i="1"/>
  <c r="F621" i="1"/>
  <c r="W762" i="1"/>
  <c r="F1354" i="1"/>
  <c r="T1320" i="1"/>
  <c r="F1043" i="1"/>
  <c r="T1001" i="1"/>
  <c r="F1882" i="1"/>
  <c r="BA1821" i="1"/>
  <c r="X732" i="1"/>
  <c r="AK707" i="1"/>
  <c r="DN666" i="1"/>
  <c r="P698" i="1"/>
  <c r="CF1559" i="1"/>
  <c r="AW1574" i="1"/>
  <c r="AS1832" i="1"/>
  <c r="CB1825" i="1"/>
  <c r="GM910" i="1"/>
  <c r="V2073" i="1"/>
  <c r="F2137" i="1"/>
  <c r="DN302" i="1"/>
  <c r="P346" i="1"/>
  <c r="AP1101" i="1"/>
  <c r="F1129" i="1"/>
  <c r="R1707" i="1"/>
  <c r="AE1700" i="1"/>
  <c r="P756" i="1"/>
  <c r="DO707" i="1"/>
  <c r="CE1559" i="1"/>
  <c r="AV1574" i="1"/>
  <c r="EC1508" i="1"/>
  <c r="EI22" i="1"/>
  <c r="P126" i="1"/>
  <c r="DU852" i="1"/>
  <c r="FX875" i="1"/>
  <c r="FZ875" i="1"/>
  <c r="DH875" i="1"/>
  <c r="FW875" i="1"/>
  <c r="EC507" i="1"/>
  <c r="W1821" i="1"/>
  <c r="F1886" i="1"/>
  <c r="DN1365" i="1"/>
  <c r="P1405" i="1"/>
  <c r="P946" i="1"/>
  <c r="T1365" i="1"/>
  <c r="F1403" i="1"/>
  <c r="EA1625" i="1"/>
  <c r="EP707" i="1"/>
  <c r="P739" i="1"/>
  <c r="AV452" i="1"/>
  <c r="CE445" i="1"/>
  <c r="EV1821" i="1"/>
  <c r="P1887" i="1"/>
  <c r="AZ1382" i="1"/>
  <c r="CI1365" i="1"/>
  <c r="EO37" i="1"/>
  <c r="FX26" i="1"/>
  <c r="T707" i="1"/>
  <c r="F753" i="1"/>
  <c r="T666" i="1"/>
  <c r="F696" i="1"/>
  <c r="Q507" i="1"/>
  <c r="AD484" i="1"/>
  <c r="U1991" i="1"/>
  <c r="F2054" i="1"/>
  <c r="I20" i="17" s="1"/>
  <c r="EC1995" i="1"/>
  <c r="DP2002" i="1"/>
  <c r="DN1825" i="1"/>
  <c r="P1855" i="1"/>
  <c r="DN1862" i="1"/>
  <c r="F1266" i="1"/>
  <c r="T1234" i="1"/>
  <c r="AC270" i="1"/>
  <c r="AB1333" i="1"/>
  <c r="GM1322" i="1"/>
  <c r="AL1995" i="1"/>
  <c r="Y2002" i="1"/>
  <c r="O820" i="1"/>
  <c r="AB807" i="1"/>
  <c r="U302" i="1"/>
  <c r="F345" i="1"/>
  <c r="DH1365" i="1"/>
  <c r="P1385" i="1"/>
  <c r="P1527" i="1"/>
  <c r="AC1508" i="1"/>
  <c r="CE1527" i="1"/>
  <c r="CF1527" i="1"/>
  <c r="CH1527" i="1"/>
  <c r="CI1195" i="1"/>
  <c r="AZ1202" i="1"/>
  <c r="P507" i="1"/>
  <c r="AC484" i="1"/>
  <c r="CE507" i="1"/>
  <c r="CF507" i="1"/>
  <c r="CH507" i="1"/>
  <c r="CE355" i="1"/>
  <c r="AV370" i="1"/>
  <c r="GM1997" i="1"/>
  <c r="AB2002" i="1"/>
  <c r="CG1606" i="1"/>
  <c r="AX1625" i="1"/>
  <c r="EP1414" i="1"/>
  <c r="P1440" i="1"/>
  <c r="F1884" i="1"/>
  <c r="I20" i="15" s="1"/>
  <c r="U1821" i="1"/>
  <c r="DI1750" i="1"/>
  <c r="DI1780" i="1" s="1"/>
  <c r="DV1739" i="1"/>
  <c r="DO1054" i="1"/>
  <c r="P1093" i="1"/>
  <c r="P1801" i="1"/>
  <c r="DL1696" i="1"/>
  <c r="Q1527" i="1"/>
  <c r="AD1508" i="1"/>
  <c r="AF1054" i="1"/>
  <c r="S1069" i="1"/>
  <c r="DV852" i="1"/>
  <c r="DI875" i="1"/>
  <c r="AI1606" i="1"/>
  <c r="V1625" i="1"/>
  <c r="V1655" i="1" s="1"/>
  <c r="ES1414" i="1"/>
  <c r="P1453" i="1"/>
  <c r="EP1054" i="1"/>
  <c r="P1076" i="1"/>
  <c r="AE807" i="1"/>
  <c r="R820" i="1"/>
  <c r="DX1120" i="1"/>
  <c r="DJ26" i="1"/>
  <c r="P51" i="1"/>
  <c r="ES2073" i="1"/>
  <c r="P2134" i="1"/>
  <c r="GA1559" i="1"/>
  <c r="ER1574" i="1"/>
  <c r="F476" i="1"/>
  <c r="W445" i="1"/>
  <c r="R1750" i="1"/>
  <c r="AE1739" i="1"/>
  <c r="V1508" i="1"/>
  <c r="F1550" i="1"/>
  <c r="F1089" i="1"/>
  <c r="BA1054" i="1"/>
  <c r="GM256" i="1"/>
  <c r="GN256" i="1" s="1"/>
  <c r="DV69" i="1"/>
  <c r="DI86" i="1"/>
  <c r="DI116" i="1" s="1"/>
  <c r="GM1743" i="1"/>
  <c r="AB1750" i="1"/>
  <c r="CP489" i="1"/>
  <c r="O489" i="1" s="1"/>
  <c r="BA355" i="1"/>
  <c r="F390" i="1"/>
  <c r="F2124" i="1"/>
  <c r="AQ2073" i="1"/>
  <c r="AT1901" i="1"/>
  <c r="F1968" i="1"/>
  <c r="ET1821" i="1"/>
  <c r="P1875" i="1"/>
  <c r="AP807" i="1"/>
  <c r="F829" i="1"/>
  <c r="AP956" i="1"/>
  <c r="P641" i="1"/>
  <c r="EP629" i="1"/>
  <c r="GM487" i="1"/>
  <c r="CG1739" i="1"/>
  <c r="AX1750" i="1"/>
  <c r="W1365" i="1"/>
  <c r="F1406" i="1"/>
  <c r="P1046" i="1"/>
  <c r="DO1001" i="1"/>
  <c r="P1551" i="1"/>
  <c r="DO1508" i="1"/>
  <c r="DO1655" i="1"/>
  <c r="W907" i="1"/>
  <c r="F950" i="1"/>
  <c r="U852" i="1"/>
  <c r="F897" i="1"/>
  <c r="AD161" i="1"/>
  <c r="Q270" i="1"/>
  <c r="V1739" i="1"/>
  <c r="F1773" i="1"/>
  <c r="S1320" i="1"/>
  <c r="F1348" i="1"/>
  <c r="ER484" i="1"/>
  <c r="P518" i="1"/>
  <c r="DH1527" i="1"/>
  <c r="DU1508" i="1"/>
  <c r="FW1527" i="1"/>
  <c r="FX1527" i="1"/>
  <c r="FZ1527" i="1"/>
  <c r="DG634" i="1"/>
  <c r="DT629" i="1"/>
  <c r="EH852" i="1"/>
  <c r="P884" i="1"/>
  <c r="DM1780" i="1"/>
  <c r="P1729" i="1"/>
  <c r="DM1700" i="1"/>
  <c r="DX1739" i="1"/>
  <c r="DK1750" i="1"/>
  <c r="AH161" i="1"/>
  <c r="U270" i="1"/>
  <c r="CF1054" i="1"/>
  <c r="AW1069" i="1"/>
  <c r="F2117" i="1"/>
  <c r="P2073" i="1"/>
  <c r="AB355" i="1"/>
  <c r="O370" i="1"/>
  <c r="EA484" i="1"/>
  <c r="DN507" i="1"/>
  <c r="AE707" i="1"/>
  <c r="R732" i="1"/>
  <c r="FW26" i="1"/>
  <c r="EN37" i="1"/>
  <c r="DQ1862" i="1"/>
  <c r="P1859" i="1"/>
  <c r="DQ1825" i="1"/>
  <c r="DV1234" i="1"/>
  <c r="DI1245" i="1"/>
  <c r="DY907" i="1"/>
  <c r="DL926" i="1"/>
  <c r="DL956" i="1" s="1"/>
  <c r="S675" i="1"/>
  <c r="AF666" i="1"/>
  <c r="GM447" i="1"/>
  <c r="AB452" i="1"/>
  <c r="CY268" i="1"/>
  <c r="X268" i="1" s="1"/>
  <c r="CZ268" i="1"/>
  <c r="Y268" i="1" s="1"/>
  <c r="DM580" i="1"/>
  <c r="P619" i="1"/>
  <c r="DM762" i="1"/>
  <c r="DJ1022" i="1"/>
  <c r="DW1001" i="1"/>
  <c r="EL1991" i="1"/>
  <c r="P2050" i="1"/>
  <c r="DM1905" i="1"/>
  <c r="P1942" i="1"/>
  <c r="DM1950" i="1"/>
  <c r="GM1241" i="1"/>
  <c r="GO1241" i="1" s="1"/>
  <c r="P831" i="1"/>
  <c r="ER807" i="1"/>
  <c r="GM163" i="1"/>
  <c r="AL597" i="1"/>
  <c r="AE445" i="1"/>
  <c r="R452" i="1"/>
  <c r="CF1333" i="1"/>
  <c r="CH1333" i="1"/>
  <c r="AC1320" i="1"/>
  <c r="P1333" i="1"/>
  <c r="CE1333" i="1"/>
  <c r="AK1995" i="1"/>
  <c r="X2002" i="1"/>
  <c r="EP1606" i="1"/>
  <c r="P1632" i="1"/>
  <c r="GM809" i="1"/>
  <c r="FZ1365" i="1"/>
  <c r="EQ1382" i="1"/>
  <c r="GM1510" i="1"/>
  <c r="AB1527" i="1"/>
  <c r="GM1513" i="1"/>
  <c r="GN1513" i="1" s="1"/>
  <c r="AP1195" i="1"/>
  <c r="F1211" i="1"/>
  <c r="AP1275" i="1"/>
  <c r="GM488" i="1"/>
  <c r="GN488" i="1" s="1"/>
  <c r="AZ707" i="1"/>
  <c r="F743" i="1"/>
  <c r="P1548" i="1"/>
  <c r="DL1508" i="1"/>
  <c r="BA875" i="1"/>
  <c r="CJ852" i="1"/>
  <c r="AX675" i="1"/>
  <c r="CG666" i="1"/>
  <c r="GM213" i="1"/>
  <c r="GN213" i="1" s="1"/>
  <c r="P1583" i="1"/>
  <c r="EH1559" i="1"/>
  <c r="R1245" i="1"/>
  <c r="AE1234" i="1"/>
  <c r="AF1001" i="1"/>
  <c r="S1022" i="1"/>
  <c r="ER161" i="1"/>
  <c r="P281" i="1"/>
  <c r="P57" i="1"/>
  <c r="ES26" i="1"/>
  <c r="ES116" i="1"/>
  <c r="AX445" i="1"/>
  <c r="F459" i="1"/>
  <c r="R1995" i="1"/>
  <c r="R2032" i="1"/>
  <c r="F2016" i="1"/>
  <c r="V1700" i="1"/>
  <c r="F1730" i="1"/>
  <c r="V1780" i="1"/>
  <c r="CH1382" i="1"/>
  <c r="P1382" i="1"/>
  <c r="CE1382" i="1"/>
  <c r="CF1382" i="1"/>
  <c r="AC1365" i="1"/>
  <c r="DQ1995" i="1"/>
  <c r="P2029" i="1"/>
  <c r="DQ2032" i="1"/>
  <c r="EU1504" i="1"/>
  <c r="P1671" i="1"/>
  <c r="FY907" i="1"/>
  <c r="EP926" i="1"/>
  <c r="W1739" i="1"/>
  <c r="F1774" i="1"/>
  <c r="BC2073" i="1"/>
  <c r="F2130" i="1"/>
  <c r="CP1106" i="1"/>
  <c r="O1106" i="1" s="1"/>
  <c r="BC157" i="1"/>
  <c r="F553" i="1"/>
  <c r="GM668" i="1"/>
  <c r="AB675" i="1"/>
  <c r="AZ355" i="1"/>
  <c r="F381" i="1"/>
  <c r="GM361" i="1"/>
  <c r="GO361" i="1" s="1"/>
  <c r="EP1365" i="1"/>
  <c r="P1389" i="1"/>
  <c r="DU507" i="1"/>
  <c r="CP209" i="1"/>
  <c r="O209" i="1" s="1"/>
  <c r="AQ1739" i="1"/>
  <c r="F1760" i="1"/>
  <c r="GM1200" i="1"/>
  <c r="P393" i="1"/>
  <c r="DN355" i="1"/>
  <c r="W402" i="1"/>
  <c r="F437" i="1"/>
  <c r="F1034" i="1"/>
  <c r="Q1001" i="1"/>
  <c r="Q1150" i="1"/>
  <c r="V1195" i="1"/>
  <c r="F1225" i="1"/>
  <c r="V1275" i="1"/>
  <c r="F896" i="1"/>
  <c r="T852" i="1"/>
  <c r="DK402" i="1"/>
  <c r="P428" i="1"/>
  <c r="CA1832" i="1"/>
  <c r="GP1827" i="1"/>
  <c r="CD1832" i="1" s="1"/>
  <c r="AX707" i="1"/>
  <c r="F739" i="1"/>
  <c r="P464" i="1"/>
  <c r="DI445" i="1"/>
  <c r="AX69" i="1"/>
  <c r="F93" i="1"/>
  <c r="AX116" i="1"/>
  <c r="P1022" i="1"/>
  <c r="CF1022" i="1"/>
  <c r="AC1001" i="1"/>
  <c r="CH1022" i="1"/>
  <c r="CE1022" i="1"/>
  <c r="AK1700" i="1"/>
  <c r="X1707" i="1"/>
  <c r="FW1202" i="1"/>
  <c r="FX1202" i="1"/>
  <c r="DU1195" i="1"/>
  <c r="DH1202" i="1"/>
  <c r="FZ1202" i="1"/>
  <c r="P840" i="1"/>
  <c r="ES807" i="1"/>
  <c r="DZ484" i="1"/>
  <c r="DM507" i="1"/>
  <c r="DN580" i="1"/>
  <c r="P620" i="1"/>
  <c r="DN762" i="1"/>
  <c r="AQ576" i="1"/>
  <c r="F772" i="1"/>
  <c r="F641" i="1"/>
  <c r="AX629" i="1"/>
  <c r="P634" i="1"/>
  <c r="CE634" i="1"/>
  <c r="AC629" i="1"/>
  <c r="EU1696" i="1"/>
  <c r="P1796" i="1"/>
  <c r="GM856" i="1"/>
  <c r="GO856" i="1" s="1"/>
  <c r="GM1114" i="1"/>
  <c r="GN1114" i="1" s="1"/>
  <c r="S1120" i="1"/>
  <c r="AF1101" i="1"/>
  <c r="T1905" i="1"/>
  <c r="T1950" i="1"/>
  <c r="F1941" i="1"/>
  <c r="DI1825" i="1"/>
  <c r="P1844" i="1"/>
  <c r="DI1862" i="1"/>
  <c r="ED302" i="1"/>
  <c r="DQ323" i="1"/>
  <c r="AX355" i="1"/>
  <c r="F377" i="1"/>
  <c r="V666" i="1"/>
  <c r="F698" i="1"/>
  <c r="CB302" i="1"/>
  <c r="AS323" i="1"/>
  <c r="GM29" i="1"/>
  <c r="DT37" i="1"/>
  <c r="DK1202" i="1"/>
  <c r="DX1195" i="1"/>
  <c r="EI576" i="1"/>
  <c r="P772" i="1"/>
  <c r="AE484" i="1"/>
  <c r="R507" i="1"/>
  <c r="GM266" i="1"/>
  <c r="GN266" i="1" s="1"/>
  <c r="GM183" i="1"/>
  <c r="GN183" i="1" s="1"/>
  <c r="DW1054" i="1"/>
  <c r="DJ1069" i="1"/>
  <c r="AK597" i="1"/>
  <c r="GM1105" i="1"/>
  <c r="GN1105" i="1" s="1"/>
  <c r="AF1995" i="1"/>
  <c r="S2002" i="1"/>
  <c r="EU997" i="1"/>
  <c r="P1166" i="1"/>
  <c r="Q413" i="1"/>
  <c r="AD402" i="1"/>
  <c r="Q1905" i="1"/>
  <c r="Q1950" i="1"/>
  <c r="F1932" i="1"/>
  <c r="EG1191" i="1"/>
  <c r="P1279" i="1"/>
  <c r="GM406" i="1"/>
  <c r="GO406" i="1" s="1"/>
  <c r="DI807" i="1"/>
  <c r="P832" i="1"/>
  <c r="EU1821" i="1"/>
  <c r="P1878" i="1"/>
  <c r="R1433" i="1"/>
  <c r="AE1414" i="1"/>
  <c r="CE1202" i="1"/>
  <c r="CF1202" i="1"/>
  <c r="P1202" i="1"/>
  <c r="CH1202" i="1"/>
  <c r="AC1195" i="1"/>
  <c r="F1223" i="1"/>
  <c r="T1275" i="1"/>
  <c r="T1195" i="1"/>
  <c r="F609" i="1"/>
  <c r="Q580" i="1"/>
  <c r="AT161" i="1"/>
  <c r="F288" i="1"/>
  <c r="EB484" i="1"/>
  <c r="DO507" i="1"/>
  <c r="GM813" i="1"/>
  <c r="GN813" i="1" s="1"/>
  <c r="AB323" i="1"/>
  <c r="DN26" i="1"/>
  <c r="P60" i="1"/>
  <c r="DN116" i="1"/>
  <c r="T302" i="1"/>
  <c r="F344" i="1"/>
  <c r="AZ1995" i="1"/>
  <c r="F2013" i="1"/>
  <c r="AZ2032" i="1"/>
  <c r="F1127" i="1"/>
  <c r="AX1101" i="1"/>
  <c r="AQ666" i="1"/>
  <c r="F685" i="1"/>
  <c r="T26" i="2"/>
  <c r="DT1433" i="1"/>
  <c r="GM1417" i="1"/>
  <c r="ES666" i="1"/>
  <c r="P695" i="1"/>
  <c r="ES762" i="1"/>
  <c r="DU1120" i="1"/>
  <c r="GM1373" i="1"/>
  <c r="GO1373" i="1" s="1"/>
  <c r="AC852" i="1"/>
  <c r="CF875" i="1"/>
  <c r="CH875" i="1"/>
  <c r="CE875" i="1"/>
  <c r="P875" i="1"/>
  <c r="EI907" i="1"/>
  <c r="P936" i="1"/>
  <c r="U1559" i="1"/>
  <c r="F1596" i="1"/>
  <c r="FY852" i="1"/>
  <c r="EP875" i="1"/>
  <c r="EI537" i="1"/>
  <c r="DI1559" i="1"/>
  <c r="P1586" i="1"/>
  <c r="P675" i="1"/>
  <c r="CE675" i="1"/>
  <c r="AC666" i="1"/>
  <c r="P435" i="1"/>
  <c r="DM402" i="1"/>
  <c r="FR448" i="1"/>
  <c r="FQ452" i="1" s="1"/>
  <c r="FS452" i="1"/>
  <c r="F1954" i="1"/>
  <c r="AO1901" i="1"/>
  <c r="AB1245" i="1"/>
  <c r="EP302" i="1"/>
  <c r="P330" i="1"/>
  <c r="DI1054" i="1"/>
  <c r="P1081" i="1"/>
  <c r="S852" i="1"/>
  <c r="F890" i="1"/>
  <c r="F841" i="1"/>
  <c r="T807" i="1"/>
  <c r="S907" i="1"/>
  <c r="F941" i="1"/>
  <c r="U1001" i="1"/>
  <c r="U1150" i="1"/>
  <c r="F1044" i="1"/>
  <c r="P59" i="1"/>
  <c r="DM116" i="1"/>
  <c r="DM26" i="1"/>
  <c r="P1856" i="1"/>
  <c r="DO1825" i="1"/>
  <c r="DO1862" i="1"/>
  <c r="S1382" i="1"/>
  <c r="AF1365" i="1"/>
  <c r="F1589" i="1"/>
  <c r="S1559" i="1"/>
  <c r="EB161" i="1"/>
  <c r="DO270" i="1"/>
  <c r="AQ302" i="1"/>
  <c r="F333" i="1"/>
  <c r="DO580" i="1"/>
  <c r="P621" i="1"/>
  <c r="DO762" i="1"/>
  <c r="EU22" i="1"/>
  <c r="P132" i="1"/>
  <c r="EU2153" i="1"/>
  <c r="AW2114" i="1"/>
  <c r="F2090" i="1"/>
  <c r="AW2077" i="1"/>
  <c r="EM576" i="1"/>
  <c r="P781" i="1"/>
  <c r="F2056" i="1"/>
  <c r="W1991" i="1"/>
  <c r="DK875" i="1"/>
  <c r="DX852" i="1"/>
  <c r="DT302" i="1"/>
  <c r="DG323" i="1"/>
  <c r="DO1905" i="1"/>
  <c r="P1944" i="1"/>
  <c r="DO1950" i="1"/>
  <c r="DQ2114" i="1"/>
  <c r="DQ2077" i="1"/>
  <c r="P2111" i="1"/>
  <c r="AD707" i="1"/>
  <c r="Q732" i="1"/>
  <c r="DT1707" i="1"/>
  <c r="GM1703" i="1"/>
  <c r="X1574" i="1"/>
  <c r="AK1559" i="1"/>
  <c r="DW580" i="1"/>
  <c r="DJ597" i="1"/>
  <c r="P40" i="1"/>
  <c r="DH26" i="1"/>
  <c r="DH116" i="1"/>
  <c r="GO358" i="1"/>
  <c r="EM1696" i="1"/>
  <c r="P1799" i="1"/>
  <c r="BD1316" i="1"/>
  <c r="F1488" i="1"/>
  <c r="DW907" i="1"/>
  <c r="DJ926" i="1"/>
  <c r="DZ355" i="1"/>
  <c r="DM370" i="1"/>
  <c r="DN707" i="1"/>
  <c r="P755" i="1"/>
  <c r="EM1606" i="1"/>
  <c r="P1644" i="1"/>
  <c r="DQ1202" i="1"/>
  <c r="ED1195" i="1"/>
  <c r="AX852" i="1"/>
  <c r="F882" i="1"/>
  <c r="AF270" i="1"/>
  <c r="S1750" i="1"/>
  <c r="AF1739" i="1"/>
  <c r="GM909" i="1"/>
  <c r="AB926" i="1"/>
  <c r="EA161" i="1"/>
  <c r="DN270" i="1"/>
  <c r="AF580" i="1"/>
  <c r="S597" i="1"/>
  <c r="GM1911" i="1"/>
  <c r="GP1911" i="1" s="1"/>
  <c r="GM1914" i="1"/>
  <c r="GP1914" i="1" s="1"/>
  <c r="F608" i="1"/>
  <c r="AZ580" i="1"/>
  <c r="GM239" i="1"/>
  <c r="GN239" i="1" s="1"/>
  <c r="AE270" i="1"/>
  <c r="AX580" i="1"/>
  <c r="F604" i="1"/>
  <c r="AX762" i="1"/>
  <c r="ER1320" i="1"/>
  <c r="P1344" i="1"/>
  <c r="ER1463" i="1"/>
  <c r="AC807" i="1"/>
  <c r="P820" i="1"/>
  <c r="CE820" i="1"/>
  <c r="CF820" i="1"/>
  <c r="CH820" i="1"/>
  <c r="Q445" i="1"/>
  <c r="F464" i="1"/>
  <c r="AP161" i="1"/>
  <c r="F279" i="1"/>
  <c r="EM1508" i="1"/>
  <c r="P1546" i="1"/>
  <c r="EM1655" i="1"/>
  <c r="GM1197" i="1"/>
  <c r="AB1202" i="1"/>
  <c r="EM1316" i="1"/>
  <c r="P1482" i="1"/>
  <c r="EP69" i="1"/>
  <c r="P93" i="1"/>
  <c r="EP116" i="1"/>
  <c r="DM2114" i="1"/>
  <c r="DM2077" i="1"/>
  <c r="P2106" i="1"/>
  <c r="GO304" i="1"/>
  <c r="BA1991" i="1"/>
  <c r="F2052" i="1"/>
  <c r="F433" i="1"/>
  <c r="BA402" i="1"/>
  <c r="F2050" i="1"/>
  <c r="AT1991" i="1"/>
  <c r="EH707" i="1"/>
  <c r="P741" i="1"/>
  <c r="GM1104" i="1"/>
  <c r="DI2032" i="1"/>
  <c r="P2014" i="1"/>
  <c r="DI1995" i="1"/>
  <c r="AE1320" i="1"/>
  <c r="R1333" i="1"/>
  <c r="GM818" i="1"/>
  <c r="GN818" i="1" s="1"/>
  <c r="CC1750" i="1"/>
  <c r="G28" i="2"/>
  <c r="P2145" i="1"/>
  <c r="P2149" i="1" s="1"/>
  <c r="DW1995" i="1"/>
  <c r="DJ2002" i="1"/>
  <c r="EI852" i="1"/>
  <c r="P885" i="1"/>
  <c r="EI956" i="1"/>
  <c r="GM267" i="1"/>
  <c r="GN267" i="1" s="1"/>
  <c r="F1594" i="1"/>
  <c r="BA1559" i="1"/>
  <c r="DO1234" i="1"/>
  <c r="P1269" i="1"/>
  <c r="F1092" i="1"/>
  <c r="V1054" i="1"/>
  <c r="F434" i="1"/>
  <c r="T402" i="1"/>
  <c r="AZ907" i="1"/>
  <c r="F937" i="1"/>
  <c r="DG452" i="1"/>
  <c r="DT445" i="1"/>
  <c r="V1559" i="1"/>
  <c r="F1597" i="1"/>
  <c r="GM1236" i="1"/>
  <c r="F618" i="1"/>
  <c r="T580" i="1"/>
  <c r="T762" i="1"/>
  <c r="O188" i="13" l="1"/>
  <c r="H188" i="13"/>
  <c r="DM956" i="1"/>
  <c r="X875" i="1"/>
  <c r="AS1574" i="1"/>
  <c r="P157" i="13"/>
  <c r="ER1825" i="1"/>
  <c r="ER1862" i="1"/>
  <c r="P1843" i="1"/>
  <c r="BA807" i="1"/>
  <c r="F840" i="1"/>
  <c r="O86" i="1"/>
  <c r="O61" i="11"/>
  <c r="H82" i="11" s="1"/>
  <c r="AG907" i="1"/>
  <c r="DQ1707" i="1"/>
  <c r="Y413" i="1"/>
  <c r="F335" i="1"/>
  <c r="AK1120" i="1"/>
  <c r="T1625" i="1"/>
  <c r="T1655" i="1" s="1"/>
  <c r="T1433" i="1"/>
  <c r="X1382" i="1"/>
  <c r="F1408" i="1" s="1"/>
  <c r="W26" i="1"/>
  <c r="F61" i="1"/>
  <c r="W116" i="1"/>
  <c r="CA323" i="1"/>
  <c r="ES956" i="1"/>
  <c r="CB852" i="1"/>
  <c r="ED1320" i="1"/>
  <c r="AB1905" i="1"/>
  <c r="P948" i="1"/>
  <c r="X675" i="1"/>
  <c r="AL1433" i="1"/>
  <c r="GM186" i="1"/>
  <c r="GN186" i="1" s="1"/>
  <c r="J44" i="17"/>
  <c r="P148" i="12"/>
  <c r="DL1054" i="1"/>
  <c r="P1090" i="1"/>
  <c r="CC323" i="1"/>
  <c r="AY86" i="1"/>
  <c r="J44" i="15"/>
  <c r="CC507" i="1"/>
  <c r="H148" i="12"/>
  <c r="ES1001" i="1"/>
  <c r="P1042" i="1"/>
  <c r="X1832" i="1"/>
  <c r="AK1825" i="1"/>
  <c r="J136" i="12"/>
  <c r="J148" i="12"/>
  <c r="I176" i="12"/>
  <c r="H179" i="12" s="1"/>
  <c r="F1487" i="1"/>
  <c r="W1316" i="1"/>
  <c r="T956" i="1"/>
  <c r="T907" i="1"/>
  <c r="F947" i="1"/>
  <c r="EI2153" i="1"/>
  <c r="P2163" i="1" s="1"/>
  <c r="P82" i="6"/>
  <c r="J148" i="6" s="1"/>
  <c r="H156" i="9"/>
  <c r="CA507" i="1"/>
  <c r="J171" i="8"/>
  <c r="J175" i="8"/>
  <c r="O179" i="12"/>
  <c r="FT1382" i="1"/>
  <c r="EK1382" i="1" s="1"/>
  <c r="P1399" i="1" s="1"/>
  <c r="U1433" i="1"/>
  <c r="AH1414" i="1"/>
  <c r="DP323" i="1"/>
  <c r="H61" i="11"/>
  <c r="J77" i="16"/>
  <c r="P188" i="13"/>
  <c r="GM1419" i="1"/>
  <c r="GN1419" i="1" s="1"/>
  <c r="H173" i="9"/>
  <c r="GM185" i="1"/>
  <c r="GN185" i="1" s="1"/>
  <c r="H161" i="10"/>
  <c r="O161" i="10"/>
  <c r="GM1619" i="1"/>
  <c r="GN1619" i="1" s="1"/>
  <c r="K174" i="13"/>
  <c r="J178" i="13" s="1"/>
  <c r="DQ413" i="1"/>
  <c r="GM916" i="1"/>
  <c r="GN916" i="1" s="1"/>
  <c r="K193" i="9"/>
  <c r="J197" i="9" s="1"/>
  <c r="Y445" i="1"/>
  <c r="F479" i="1"/>
  <c r="H173" i="10"/>
  <c r="O178" i="13"/>
  <c r="H178" i="13"/>
  <c r="X445" i="1"/>
  <c r="F478" i="1"/>
  <c r="K212" i="9"/>
  <c r="GM924" i="1"/>
  <c r="GN924" i="1" s="1"/>
  <c r="O58" i="12"/>
  <c r="H58" i="12"/>
  <c r="EC445" i="1"/>
  <c r="DP452" i="1"/>
  <c r="O70" i="16"/>
  <c r="H49" i="16"/>
  <c r="O93" i="8"/>
  <c r="J157" i="13"/>
  <c r="FT852" i="1"/>
  <c r="EK875" i="1"/>
  <c r="J49" i="18"/>
  <c r="J45" i="18"/>
  <c r="GM229" i="1"/>
  <c r="GN229" i="1" s="1"/>
  <c r="X1750" i="1"/>
  <c r="F25" i="2"/>
  <c r="J16" i="15"/>
  <c r="Y675" i="1"/>
  <c r="Y1920" i="1"/>
  <c r="FV1920" i="1"/>
  <c r="EM1920" i="1" s="1"/>
  <c r="P424" i="1"/>
  <c r="ER402" i="1"/>
  <c r="J46" i="11"/>
  <c r="P58" i="9"/>
  <c r="J58" i="9"/>
  <c r="U1234" i="1"/>
  <c r="F1267" i="1"/>
  <c r="O130" i="12"/>
  <c r="H130" i="12"/>
  <c r="S629" i="1"/>
  <c r="F649" i="1"/>
  <c r="EC26" i="1"/>
  <c r="DP37" i="1"/>
  <c r="P49" i="6"/>
  <c r="ED1120" i="1"/>
  <c r="T178" i="10"/>
  <c r="K180" i="10" s="1"/>
  <c r="P182" i="10" s="1"/>
  <c r="GM919" i="1"/>
  <c r="GN919" i="1" s="1"/>
  <c r="I202" i="9"/>
  <c r="AK507" i="1"/>
  <c r="J82" i="6"/>
  <c r="J105" i="10"/>
  <c r="J60" i="14"/>
  <c r="P60" i="14"/>
  <c r="J77" i="14" s="1"/>
  <c r="O35" i="17"/>
  <c r="H35" i="17"/>
  <c r="GM1106" i="1"/>
  <c r="GN1106" i="1" s="1"/>
  <c r="K157" i="10"/>
  <c r="P161" i="10" s="1"/>
  <c r="ED507" i="1"/>
  <c r="GM211" i="1"/>
  <c r="GN211" i="1" s="1"/>
  <c r="Y86" i="1"/>
  <c r="CA1382" i="1"/>
  <c r="CA1365" i="1" s="1"/>
  <c r="FS323" i="1"/>
  <c r="ED445" i="1"/>
  <c r="DQ452" i="1"/>
  <c r="P36" i="12"/>
  <c r="P84" i="13"/>
  <c r="P206" i="9"/>
  <c r="GM489" i="1"/>
  <c r="GN489" i="1" s="1"/>
  <c r="ED1433" i="1"/>
  <c r="T165" i="12"/>
  <c r="K167" i="12" s="1"/>
  <c r="P169" i="12" s="1"/>
  <c r="J182" i="12" s="1"/>
  <c r="GM209" i="1"/>
  <c r="GN209" i="1" s="1"/>
  <c r="ED666" i="1"/>
  <c r="CC1382" i="1"/>
  <c r="U25" i="2"/>
  <c r="I16" i="15"/>
  <c r="FU323" i="1"/>
  <c r="DI270" i="1"/>
  <c r="DI537" i="1" s="1"/>
  <c r="DK445" i="1"/>
  <c r="P467" i="1"/>
  <c r="H136" i="12"/>
  <c r="O66" i="9"/>
  <c r="H66" i="9"/>
  <c r="I165" i="12"/>
  <c r="H169" i="12" s="1"/>
  <c r="GM1426" i="1"/>
  <c r="O63" i="16"/>
  <c r="H77" i="16" s="1"/>
  <c r="H63" i="16"/>
  <c r="P132" i="10"/>
  <c r="J132" i="10"/>
  <c r="J108" i="8"/>
  <c r="X634" i="1"/>
  <c r="AK629" i="1"/>
  <c r="J58" i="12"/>
  <c r="P58" i="12"/>
  <c r="AL629" i="1"/>
  <c r="Y634" i="1"/>
  <c r="GM1615" i="1"/>
  <c r="GN1615" i="1" s="1"/>
  <c r="T164" i="13"/>
  <c r="K166" i="13" s="1"/>
  <c r="J169" i="13" s="1"/>
  <c r="J76" i="11"/>
  <c r="P76" i="11"/>
  <c r="J82" i="11" s="1"/>
  <c r="AS355" i="1"/>
  <c r="U26" i="2"/>
  <c r="I16" i="16"/>
  <c r="DG86" i="1"/>
  <c r="EC370" i="1"/>
  <c r="F26" i="2"/>
  <c r="J16" i="16"/>
  <c r="ES270" i="1"/>
  <c r="GM1614" i="1"/>
  <c r="GN1614" i="1" s="1"/>
  <c r="U1365" i="1"/>
  <c r="F1404" i="1"/>
  <c r="H143" i="10"/>
  <c r="O143" i="10"/>
  <c r="H149" i="10" s="1"/>
  <c r="J48" i="15"/>
  <c r="EP1991" i="1"/>
  <c r="P2039" i="1"/>
  <c r="P173" i="10"/>
  <c r="H86" i="11"/>
  <c r="W1625" i="1"/>
  <c r="GM1118" i="1"/>
  <c r="GN1118" i="1" s="1"/>
  <c r="R188" i="10"/>
  <c r="K189" i="10" s="1"/>
  <c r="AK270" i="1"/>
  <c r="AK161" i="1" s="1"/>
  <c r="AF484" i="1"/>
  <c r="O60" i="14"/>
  <c r="H77" i="14" s="1"/>
  <c r="P128" i="13"/>
  <c r="J145" i="13" s="1"/>
  <c r="J128" i="13"/>
  <c r="P1043" i="1"/>
  <c r="DL1001" i="1"/>
  <c r="AQ1991" i="1"/>
  <c r="F2042" i="1"/>
  <c r="H175" i="8"/>
  <c r="H108" i="8"/>
  <c r="O58" i="10"/>
  <c r="H58" i="10"/>
  <c r="O192" i="10"/>
  <c r="AS1054" i="1"/>
  <c r="F1086" i="1"/>
  <c r="AL270" i="1"/>
  <c r="Y270" i="1" s="1"/>
  <c r="U27" i="2"/>
  <c r="I16" i="17"/>
  <c r="J18" i="14"/>
  <c r="AK1625" i="1"/>
  <c r="Q153" i="13"/>
  <c r="I154" i="13" s="1"/>
  <c r="FT1234" i="1"/>
  <c r="EK1245" i="1"/>
  <c r="H182" i="10"/>
  <c r="O182" i="10"/>
  <c r="P40" i="14"/>
  <c r="Y37" i="1"/>
  <c r="AL26" i="1"/>
  <c r="O47" i="9"/>
  <c r="H47" i="9"/>
  <c r="GM191" i="1"/>
  <c r="GN191" i="1" s="1"/>
  <c r="EP1739" i="1"/>
  <c r="P1757" i="1"/>
  <c r="O160" i="12"/>
  <c r="H160" i="12"/>
  <c r="H169" i="13"/>
  <c r="O169" i="13"/>
  <c r="AK1433" i="1"/>
  <c r="GM1109" i="1"/>
  <c r="GN1109" i="1" s="1"/>
  <c r="F27" i="2"/>
  <c r="J16" i="17"/>
  <c r="GM227" i="1"/>
  <c r="GN227" i="1" s="1"/>
  <c r="DT507" i="1"/>
  <c r="DG507" i="1" s="1"/>
  <c r="EC270" i="1"/>
  <c r="EC161" i="1" s="1"/>
  <c r="DG1920" i="1"/>
  <c r="O114" i="6"/>
  <c r="H148" i="6" s="1"/>
  <c r="H114" i="6"/>
  <c r="H42" i="18"/>
  <c r="O42" i="18"/>
  <c r="AX1995" i="1"/>
  <c r="AX2032" i="1"/>
  <c r="F2009" i="1"/>
  <c r="GM1430" i="1"/>
  <c r="GN1430" i="1" s="1"/>
  <c r="J173" i="9"/>
  <c r="GM236" i="1"/>
  <c r="GN236" i="1" s="1"/>
  <c r="R2077" i="1"/>
  <c r="F2098" i="1"/>
  <c r="R2114" i="1"/>
  <c r="H188" i="9"/>
  <c r="O188" i="9"/>
  <c r="O173" i="10"/>
  <c r="GM1113" i="1"/>
  <c r="GN1113" i="1" s="1"/>
  <c r="AL1625" i="1"/>
  <c r="Y1625" i="1" s="1"/>
  <c r="S153" i="13"/>
  <c r="I155" i="13" s="1"/>
  <c r="ED270" i="1"/>
  <c r="ED161" i="1" s="1"/>
  <c r="F28" i="2"/>
  <c r="J16" i="18"/>
  <c r="F1980" i="1"/>
  <c r="F1984" i="1" s="1"/>
  <c r="ED1625" i="1"/>
  <c r="ED1606" i="1" s="1"/>
  <c r="GM230" i="1"/>
  <c r="GN230" i="1" s="1"/>
  <c r="H73" i="16"/>
  <c r="Y1825" i="1"/>
  <c r="Y1862" i="1"/>
  <c r="F1859" i="1"/>
  <c r="O40" i="14"/>
  <c r="J57" i="8"/>
  <c r="ER1696" i="1"/>
  <c r="P1791" i="1"/>
  <c r="DI22" i="1"/>
  <c r="P128" i="1"/>
  <c r="FU1559" i="1"/>
  <c r="EL1574" i="1"/>
  <c r="ED484" i="1"/>
  <c r="DQ507" i="1"/>
  <c r="P1792" i="1"/>
  <c r="DI1696" i="1"/>
  <c r="ED1414" i="1"/>
  <c r="DQ1433" i="1"/>
  <c r="P130" i="1"/>
  <c r="DJ22" i="1"/>
  <c r="X270" i="1"/>
  <c r="EI18" i="1"/>
  <c r="AL161" i="1"/>
  <c r="ED1101" i="1"/>
  <c r="DQ1120" i="1"/>
  <c r="F1171" i="1"/>
  <c r="T997" i="1"/>
  <c r="AZ1696" i="1"/>
  <c r="F1791" i="1"/>
  <c r="DP270" i="1"/>
  <c r="DM22" i="1"/>
  <c r="P138" i="1"/>
  <c r="U576" i="1"/>
  <c r="F784" i="1"/>
  <c r="I20" i="8" s="1"/>
  <c r="P1248" i="1"/>
  <c r="DH1234" i="1"/>
  <c r="DJ1905" i="1"/>
  <c r="DJ1950" i="1"/>
  <c r="P1934" i="1"/>
  <c r="DN907" i="1"/>
  <c r="P949" i="1"/>
  <c r="R1320" i="1"/>
  <c r="F1347" i="1"/>
  <c r="R1463" i="1"/>
  <c r="AW820" i="1"/>
  <c r="CF807" i="1"/>
  <c r="DJ907" i="1"/>
  <c r="P940" i="1"/>
  <c r="AB1234" i="1"/>
  <c r="O1245" i="1"/>
  <c r="X1739" i="1"/>
  <c r="F1776" i="1"/>
  <c r="DQ302" i="1"/>
  <c r="P350" i="1"/>
  <c r="F637" i="1"/>
  <c r="P629" i="1"/>
  <c r="DH507" i="1"/>
  <c r="FW507" i="1"/>
  <c r="DU484" i="1"/>
  <c r="FX507" i="1"/>
  <c r="FZ507" i="1"/>
  <c r="X1995" i="1"/>
  <c r="F2028" i="1"/>
  <c r="X2032" i="1"/>
  <c r="CH484" i="1"/>
  <c r="AY507" i="1"/>
  <c r="Y2032" i="1"/>
  <c r="Y1995" i="1"/>
  <c r="F2029" i="1"/>
  <c r="AB1101" i="1"/>
  <c r="O1120" i="1"/>
  <c r="T1504" i="1"/>
  <c r="F1676" i="1"/>
  <c r="DL22" i="1"/>
  <c r="P137" i="1"/>
  <c r="EK1991" i="1"/>
  <c r="P2049" i="1"/>
  <c r="J15" i="17" s="1"/>
  <c r="P1101" i="1"/>
  <c r="F1123" i="1"/>
  <c r="Q355" i="1"/>
  <c r="F382" i="1"/>
  <c r="F1664" i="1"/>
  <c r="I17" i="13" s="1"/>
  <c r="AP1504" i="1"/>
  <c r="DT707" i="1"/>
  <c r="DG732" i="1"/>
  <c r="AX157" i="1"/>
  <c r="F544" i="1"/>
  <c r="CF707" i="1"/>
  <c r="AW732" i="1"/>
  <c r="Y402" i="1"/>
  <c r="F440" i="1"/>
  <c r="P1538" i="1"/>
  <c r="ER1508" i="1"/>
  <c r="ER1655" i="1"/>
  <c r="X1234" i="1"/>
  <c r="F1271" i="1"/>
  <c r="AX1559" i="1"/>
  <c r="F1581" i="1"/>
  <c r="AX1655" i="1"/>
  <c r="AS852" i="1"/>
  <c r="F892" i="1"/>
  <c r="P1780" i="1"/>
  <c r="F1710" i="1"/>
  <c r="P1700" i="1"/>
  <c r="EJ634" i="1"/>
  <c r="FS629" i="1"/>
  <c r="EQ820" i="1"/>
  <c r="FZ807" i="1"/>
  <c r="BA1316" i="1"/>
  <c r="F1483" i="1"/>
  <c r="I18" i="12" s="1"/>
  <c r="S1508" i="1"/>
  <c r="F1542" i="1"/>
  <c r="FZ1739" i="1"/>
  <c r="EQ1750" i="1"/>
  <c r="CA413" i="1"/>
  <c r="GO404" i="1"/>
  <c r="CC413" i="1" s="1"/>
  <c r="CH402" i="1"/>
  <c r="AY413" i="1"/>
  <c r="CE26" i="1"/>
  <c r="AV37" i="1"/>
  <c r="F1131" i="1"/>
  <c r="AZ1101" i="1"/>
  <c r="GO357" i="1"/>
  <c r="CC370" i="1" s="1"/>
  <c r="CA370" i="1"/>
  <c r="U1901" i="1"/>
  <c r="F1972" i="1"/>
  <c r="I20" i="16" s="1"/>
  <c r="S22" i="1"/>
  <c r="F131" i="1"/>
  <c r="DK1700" i="1"/>
  <c r="DK1780" i="1"/>
  <c r="P1722" i="1"/>
  <c r="W1191" i="1"/>
  <c r="F1299" i="1"/>
  <c r="AP997" i="1"/>
  <c r="F1159" i="1"/>
  <c r="I17" i="10" s="1"/>
  <c r="DK580" i="1"/>
  <c r="P612" i="1"/>
  <c r="DK762" i="1"/>
  <c r="Y852" i="1"/>
  <c r="F902" i="1"/>
  <c r="DI484" i="1"/>
  <c r="P519" i="1"/>
  <c r="CC69" i="1"/>
  <c r="AT86" i="1"/>
  <c r="DM2073" i="1"/>
  <c r="P2136" i="1"/>
  <c r="CE807" i="1"/>
  <c r="AV820" i="1"/>
  <c r="DN161" i="1"/>
  <c r="P293" i="1"/>
  <c r="DN537" i="1"/>
  <c r="Q707" i="1"/>
  <c r="F744" i="1"/>
  <c r="F2120" i="1"/>
  <c r="AW2073" i="1"/>
  <c r="Q762" i="1"/>
  <c r="P2059" i="1"/>
  <c r="DQ1991" i="1"/>
  <c r="AX1739" i="1"/>
  <c r="F1757" i="1"/>
  <c r="AB1739" i="1"/>
  <c r="O1750" i="1"/>
  <c r="F1539" i="1"/>
  <c r="Q1508" i="1"/>
  <c r="Q1655" i="1"/>
  <c r="AW507" i="1"/>
  <c r="CF484" i="1"/>
  <c r="CH1101" i="1"/>
  <c r="AY1120" i="1"/>
  <c r="CH1825" i="1"/>
  <c r="AY1832" i="1"/>
  <c r="GN710" i="1"/>
  <c r="FT732" i="1" s="1"/>
  <c r="FS732" i="1"/>
  <c r="R1275" i="1"/>
  <c r="R1195" i="1"/>
  <c r="F1216" i="1"/>
  <c r="F1445" i="1"/>
  <c r="Q1414" i="1"/>
  <c r="AV732" i="1"/>
  <c r="CE707" i="1"/>
  <c r="DX355" i="1"/>
  <c r="DK370" i="1"/>
  <c r="DK1991" i="1"/>
  <c r="P2047" i="1"/>
  <c r="DQ1234" i="1"/>
  <c r="P1272" i="1"/>
  <c r="P384" i="1"/>
  <c r="DJ355" i="1"/>
  <c r="DK1320" i="1"/>
  <c r="DK1463" i="1"/>
  <c r="P1348" i="1"/>
  <c r="F952" i="1"/>
  <c r="X907" i="1"/>
  <c r="F600" i="1"/>
  <c r="P580" i="1"/>
  <c r="P762" i="1"/>
  <c r="F1394" i="1"/>
  <c r="Q1365" i="1"/>
  <c r="DJ1365" i="1"/>
  <c r="P1396" i="1"/>
  <c r="DJ852" i="1"/>
  <c r="P889" i="1"/>
  <c r="EO820" i="1"/>
  <c r="FX807" i="1"/>
  <c r="AL302" i="1"/>
  <c r="Y323" i="1"/>
  <c r="S2073" i="1"/>
  <c r="F2129" i="1"/>
  <c r="F88" i="1"/>
  <c r="O69" i="1"/>
  <c r="EO323" i="1"/>
  <c r="FX302" i="1"/>
  <c r="EO1750" i="1"/>
  <c r="FX1739" i="1"/>
  <c r="GM258" i="1"/>
  <c r="GN258" i="1" s="1"/>
  <c r="EC1365" i="1"/>
  <c r="DP1382" i="1"/>
  <c r="AV1433" i="1"/>
  <c r="CE1414" i="1"/>
  <c r="AK1508" i="1"/>
  <c r="X1527" i="1"/>
  <c r="S1414" i="1"/>
  <c r="F1448" i="1"/>
  <c r="CF402" i="1"/>
  <c r="AW413" i="1"/>
  <c r="F40" i="1"/>
  <c r="P26" i="1"/>
  <c r="P116" i="1"/>
  <c r="AX803" i="1"/>
  <c r="F963" i="1"/>
  <c r="W1101" i="1"/>
  <c r="F1144" i="1"/>
  <c r="DI1365" i="1"/>
  <c r="P1394" i="1"/>
  <c r="EV18" i="1"/>
  <c r="P2178" i="1"/>
  <c r="DP907" i="1"/>
  <c r="P952" i="1"/>
  <c r="U1101" i="1"/>
  <c r="F1142" i="1"/>
  <c r="F701" i="1"/>
  <c r="X666" i="1"/>
  <c r="CB507" i="1"/>
  <c r="Y2077" i="1"/>
  <c r="Y2114" i="1"/>
  <c r="F2111" i="1"/>
  <c r="FS1920" i="1"/>
  <c r="F1733" i="1"/>
  <c r="X1700" i="1"/>
  <c r="X1780" i="1"/>
  <c r="GN1743" i="1"/>
  <c r="CB1750" i="1" s="1"/>
  <c r="CA1750" i="1"/>
  <c r="FZ1995" i="1"/>
  <c r="EQ2002" i="1"/>
  <c r="CA1707" i="1"/>
  <c r="GN1702" i="1"/>
  <c r="CB1707" i="1" s="1"/>
  <c r="X26" i="1"/>
  <c r="F63" i="1"/>
  <c r="X116" i="1"/>
  <c r="AB1320" i="1"/>
  <c r="O1333" i="1"/>
  <c r="AY355" i="1"/>
  <c r="F378" i="1"/>
  <c r="CF580" i="1"/>
  <c r="AW597" i="1"/>
  <c r="AX997" i="1"/>
  <c r="F1157" i="1"/>
  <c r="EQ69" i="1"/>
  <c r="P94" i="1"/>
  <c r="DX1101" i="1"/>
  <c r="DK1120" i="1"/>
  <c r="DK1150" i="1" s="1"/>
  <c r="P690" i="1"/>
  <c r="DK666" i="1"/>
  <c r="AX1191" i="1"/>
  <c r="F1282" i="1"/>
  <c r="DO576" i="1"/>
  <c r="P786" i="1"/>
  <c r="DN576" i="1"/>
  <c r="P785" i="1"/>
  <c r="R69" i="1"/>
  <c r="F100" i="1"/>
  <c r="FW161" i="1"/>
  <c r="EN270" i="1"/>
  <c r="FX707" i="1"/>
  <c r="EO732" i="1"/>
  <c r="AT707" i="1"/>
  <c r="F750" i="1"/>
  <c r="FW1905" i="1"/>
  <c r="EN1920" i="1"/>
  <c r="DT1054" i="1"/>
  <c r="DG1069" i="1"/>
  <c r="EN1832" i="1"/>
  <c r="FW1825" i="1"/>
  <c r="F571" i="1"/>
  <c r="P937" i="1"/>
  <c r="ER907" i="1"/>
  <c r="P834" i="1"/>
  <c r="DJ807" i="1"/>
  <c r="DJ956" i="1"/>
  <c r="DP820" i="1"/>
  <c r="EC807" i="1"/>
  <c r="DT1120" i="1"/>
  <c r="S1739" i="1"/>
  <c r="F1765" i="1"/>
  <c r="P1974" i="1"/>
  <c r="DO1901" i="1"/>
  <c r="AW875" i="1"/>
  <c r="CF852" i="1"/>
  <c r="F1971" i="1"/>
  <c r="T1901" i="1"/>
  <c r="AB666" i="1"/>
  <c r="O675" i="1"/>
  <c r="CE1365" i="1"/>
  <c r="AV1382" i="1"/>
  <c r="AW1333" i="1"/>
  <c r="CF1320" i="1"/>
  <c r="R807" i="1"/>
  <c r="F834" i="1"/>
  <c r="R956" i="1"/>
  <c r="FW852" i="1"/>
  <c r="EN875" i="1"/>
  <c r="FW1234" i="1"/>
  <c r="EN1245" i="1"/>
  <c r="CA26" i="1"/>
  <c r="AR37" i="1"/>
  <c r="FW707" i="1"/>
  <c r="EN732" i="1"/>
  <c r="P746" i="1"/>
  <c r="DJ707" i="1"/>
  <c r="AB2077" i="1"/>
  <c r="O2084" i="1"/>
  <c r="S1234" i="1"/>
  <c r="F1260" i="1"/>
  <c r="DW161" i="1"/>
  <c r="DJ270" i="1"/>
  <c r="GN1564" i="1"/>
  <c r="FT1574" i="1" s="1"/>
  <c r="FS1574" i="1"/>
  <c r="P440" i="1"/>
  <c r="DQ402" i="1"/>
  <c r="Q1463" i="1"/>
  <c r="V1101" i="1"/>
  <c r="F1143" i="1"/>
  <c r="CA875" i="1"/>
  <c r="O1862" i="1"/>
  <c r="O1825" i="1"/>
  <c r="F1834" i="1"/>
  <c r="AW1905" i="1"/>
  <c r="AW1950" i="1"/>
  <c r="F1926" i="1"/>
  <c r="V1821" i="1"/>
  <c r="F1885" i="1"/>
  <c r="EM1832" i="1"/>
  <c r="FV1825" i="1"/>
  <c r="P1971" i="1"/>
  <c r="DL1901" i="1"/>
  <c r="P1143" i="1"/>
  <c r="DN1101" i="1"/>
  <c r="AZ1606" i="1"/>
  <c r="F1636" i="1"/>
  <c r="GO1057" i="1"/>
  <c r="FU1069" i="1" s="1"/>
  <c r="FS1069" i="1"/>
  <c r="EN666" i="1"/>
  <c r="P680" i="1"/>
  <c r="F518" i="1"/>
  <c r="AZ484" i="1"/>
  <c r="DJ1606" i="1"/>
  <c r="P1639" i="1"/>
  <c r="AK355" i="1"/>
  <c r="X370" i="1"/>
  <c r="GM268" i="1"/>
  <c r="GN268" i="1" s="1"/>
  <c r="F832" i="1"/>
  <c r="Q807" i="1"/>
  <c r="Q956" i="1"/>
  <c r="F1802" i="1"/>
  <c r="I20" i="14" s="1"/>
  <c r="U1696" i="1"/>
  <c r="Q1101" i="1"/>
  <c r="F1132" i="1"/>
  <c r="F1389" i="1"/>
  <c r="AX1365" i="1"/>
  <c r="V1991" i="1"/>
  <c r="F2055" i="1"/>
  <c r="CE907" i="1"/>
  <c r="AV926" i="1"/>
  <c r="AW1832" i="1"/>
  <c r="CF1825" i="1"/>
  <c r="F1033" i="1"/>
  <c r="AZ1001" i="1"/>
  <c r="AZ1150" i="1"/>
  <c r="AV413" i="1"/>
  <c r="CE402" i="1"/>
  <c r="U1606" i="1"/>
  <c r="F1647" i="1"/>
  <c r="AV1120" i="1"/>
  <c r="CE1101" i="1"/>
  <c r="FZ1825" i="1"/>
  <c r="EQ1832" i="1"/>
  <c r="Q907" i="1"/>
  <c r="F938" i="1"/>
  <c r="GN909" i="1"/>
  <c r="CB926" i="1" s="1"/>
  <c r="CA926" i="1"/>
  <c r="AZ1991" i="1"/>
  <c r="F2043" i="1"/>
  <c r="CE1001" i="1"/>
  <c r="AV1022" i="1"/>
  <c r="FX161" i="1"/>
  <c r="EO270" i="1"/>
  <c r="X402" i="1"/>
  <c r="F439" i="1"/>
  <c r="FX1905" i="1"/>
  <c r="EO1920" i="1"/>
  <c r="R707" i="1"/>
  <c r="F746" i="1"/>
  <c r="ED355" i="1"/>
  <c r="DQ370" i="1"/>
  <c r="DJ69" i="1"/>
  <c r="P100" i="1"/>
  <c r="P636" i="1"/>
  <c r="DG629" i="1"/>
  <c r="DN1821" i="1"/>
  <c r="P1885" i="1"/>
  <c r="DH852" i="1"/>
  <c r="P878" i="1"/>
  <c r="AZ1508" i="1"/>
  <c r="F1538" i="1"/>
  <c r="AZ1655" i="1"/>
  <c r="EC707" i="1"/>
  <c r="DP732" i="1"/>
  <c r="F1588" i="1"/>
  <c r="R1559" i="1"/>
  <c r="Q1991" i="1"/>
  <c r="F2044" i="1"/>
  <c r="GN1012" i="1"/>
  <c r="FT1022" i="1" s="1"/>
  <c r="FS1022" i="1"/>
  <c r="AZ1901" i="1"/>
  <c r="F1961" i="1"/>
  <c r="CB26" i="1"/>
  <c r="AS37" i="1"/>
  <c r="AK807" i="1"/>
  <c r="X820" i="1"/>
  <c r="P1888" i="1"/>
  <c r="DP1821" i="1"/>
  <c r="CA2084" i="1"/>
  <c r="GP2079" i="1"/>
  <c r="CD2084" i="1" s="1"/>
  <c r="CD1920" i="1"/>
  <c r="Q1606" i="1"/>
  <c r="F1637" i="1"/>
  <c r="AB580" i="1"/>
  <c r="O597" i="1"/>
  <c r="CC875" i="1"/>
  <c r="DP69" i="1"/>
  <c r="P112" i="1"/>
  <c r="F1495" i="1"/>
  <c r="F1499" i="1" s="1"/>
  <c r="W22" i="2"/>
  <c r="DN956" i="1"/>
  <c r="EJ1832" i="1"/>
  <c r="FS1825" i="1"/>
  <c r="R580" i="1"/>
  <c r="F611" i="1"/>
  <c r="R762" i="1"/>
  <c r="P1733" i="1"/>
  <c r="DP1780" i="1"/>
  <c r="DP1700" i="1"/>
  <c r="DH1950" i="1"/>
  <c r="DH1905" i="1"/>
  <c r="P1923" i="1"/>
  <c r="P1767" i="1"/>
  <c r="EK1739" i="1"/>
  <c r="P1360" i="1"/>
  <c r="DQ1320" i="1"/>
  <c r="DN1316" i="1"/>
  <c r="P1486" i="1"/>
  <c r="P639" i="1"/>
  <c r="EN629" i="1"/>
  <c r="P147" i="1"/>
  <c r="P151" i="1" s="1"/>
  <c r="G16" i="2"/>
  <c r="DT1234" i="1"/>
  <c r="DG1245" i="1"/>
  <c r="O634" i="1"/>
  <c r="AB629" i="1"/>
  <c r="BA22" i="1"/>
  <c r="F136" i="1"/>
  <c r="I18" i="6" s="1"/>
  <c r="U2073" i="1"/>
  <c r="F2136" i="1"/>
  <c r="I20" i="18" s="1"/>
  <c r="O1022" i="1"/>
  <c r="AB1001" i="1"/>
  <c r="DO803" i="1"/>
  <c r="P980" i="1"/>
  <c r="R402" i="1"/>
  <c r="F427" i="1"/>
  <c r="CF907" i="1"/>
  <c r="AW926" i="1"/>
  <c r="Y1739" i="1"/>
  <c r="F1777" i="1"/>
  <c r="DI355" i="1"/>
  <c r="P382" i="1"/>
  <c r="Y666" i="1"/>
  <c r="F702" i="1"/>
  <c r="DP302" i="1"/>
  <c r="P349" i="1"/>
  <c r="EU18" i="1"/>
  <c r="P2169" i="1"/>
  <c r="BC18" i="1"/>
  <c r="F2169" i="1"/>
  <c r="AY1707" i="1"/>
  <c r="CH1700" i="1"/>
  <c r="P1289" i="1"/>
  <c r="DJ1191" i="1"/>
  <c r="P852" i="1"/>
  <c r="F878" i="1"/>
  <c r="EO1365" i="1"/>
  <c r="P1388" i="1"/>
  <c r="EH1504" i="1"/>
  <c r="P1664" i="1"/>
  <c r="J17" i="13" s="1"/>
  <c r="Q1195" i="1"/>
  <c r="Q1275" i="1"/>
  <c r="F1214" i="1"/>
  <c r="DI1606" i="1"/>
  <c r="P1637" i="1"/>
  <c r="EP1508" i="1"/>
  <c r="EP1655" i="1"/>
  <c r="P1534" i="1"/>
  <c r="DJ1234" i="1"/>
  <c r="P1259" i="1"/>
  <c r="U997" i="1"/>
  <c r="F1172" i="1"/>
  <c r="I20" i="10" s="1"/>
  <c r="R852" i="1"/>
  <c r="F889" i="1"/>
  <c r="ES1316" i="1"/>
  <c r="P1483" i="1"/>
  <c r="H22" i="2" s="1"/>
  <c r="Y707" i="1"/>
  <c r="F759" i="1"/>
  <c r="Y1202" i="1"/>
  <c r="AL1195" i="1"/>
  <c r="F1957" i="1"/>
  <c r="AX1901" i="1"/>
  <c r="DK484" i="1"/>
  <c r="P522" i="1"/>
  <c r="EN1333" i="1"/>
  <c r="FW1320" i="1"/>
  <c r="EN1365" i="1"/>
  <c r="P1387" i="1"/>
  <c r="EC1905" i="1"/>
  <c r="DP1920" i="1"/>
  <c r="AX1821" i="1"/>
  <c r="F1869" i="1"/>
  <c r="CA1920" i="1"/>
  <c r="P1084" i="1"/>
  <c r="DK1054" i="1"/>
  <c r="GO582" i="1"/>
  <c r="CC597" i="1" s="1"/>
  <c r="CA597" i="1"/>
  <c r="F1251" i="1"/>
  <c r="AW1234" i="1"/>
  <c r="FZ1905" i="1"/>
  <c r="EQ1920" i="1"/>
  <c r="FS402" i="1"/>
  <c r="EJ413" i="1"/>
  <c r="E26" i="2"/>
  <c r="P1980" i="1"/>
  <c r="P1984" i="1" s="1"/>
  <c r="P1776" i="1"/>
  <c r="DP1739" i="1"/>
  <c r="GO1237" i="1"/>
  <c r="FU1245" i="1" s="1"/>
  <c r="FS1245" i="1"/>
  <c r="CA634" i="1"/>
  <c r="FR631" i="1"/>
  <c r="BY634" i="1" s="1"/>
  <c r="F1576" i="1"/>
  <c r="O1559" i="1"/>
  <c r="GN1003" i="1"/>
  <c r="CB1022" i="1" s="1"/>
  <c r="CA1022" i="1"/>
  <c r="AZ161" i="1"/>
  <c r="F281" i="1"/>
  <c r="P907" i="1"/>
  <c r="F929" i="1"/>
  <c r="Y1320" i="1"/>
  <c r="F1360" i="1"/>
  <c r="P750" i="1"/>
  <c r="EL707" i="1"/>
  <c r="FS1320" i="1"/>
  <c r="EJ1333" i="1"/>
  <c r="Q161" i="1"/>
  <c r="F282" i="1"/>
  <c r="Q537" i="1"/>
  <c r="DH161" i="1"/>
  <c r="P273" i="1"/>
  <c r="DH537" i="1"/>
  <c r="DL1991" i="1"/>
  <c r="P2053" i="1"/>
  <c r="P148" i="1"/>
  <c r="P152" i="1" s="1"/>
  <c r="BA1101" i="1"/>
  <c r="F1140" i="1"/>
  <c r="AU1504" i="1"/>
  <c r="F1674" i="1"/>
  <c r="GN487" i="1"/>
  <c r="FT507" i="1" s="1"/>
  <c r="AV2032" i="1"/>
  <c r="F2007" i="1"/>
  <c r="AV1995" i="1"/>
  <c r="DL803" i="1"/>
  <c r="P977" i="1"/>
  <c r="DJ1508" i="1"/>
  <c r="P1541" i="1"/>
  <c r="DJ1655" i="1"/>
  <c r="O1707" i="1"/>
  <c r="AB1700" i="1"/>
  <c r="DI1414" i="1"/>
  <c r="P1445" i="1"/>
  <c r="X323" i="1"/>
  <c r="AK302" i="1"/>
  <c r="AY1333" i="1"/>
  <c r="CH1320" i="1"/>
  <c r="GM228" i="1"/>
  <c r="GN228" i="1" s="1"/>
  <c r="DG1574" i="1"/>
  <c r="DT1559" i="1"/>
  <c r="EN323" i="1"/>
  <c r="FW302" i="1"/>
  <c r="AF161" i="1"/>
  <c r="S270" i="1"/>
  <c r="DH22" i="1"/>
  <c r="P119" i="1"/>
  <c r="DW1101" i="1"/>
  <c r="DJ1120" i="1"/>
  <c r="DJ1150" i="1" s="1"/>
  <c r="EI803" i="1"/>
  <c r="P966" i="1"/>
  <c r="EM1504" i="1"/>
  <c r="P1674" i="1"/>
  <c r="DG302" i="1"/>
  <c r="P325" i="1"/>
  <c r="T803" i="1"/>
  <c r="F977" i="1"/>
  <c r="P666" i="1"/>
  <c r="F678" i="1"/>
  <c r="DU1101" i="1"/>
  <c r="DH1120" i="1"/>
  <c r="FW1120" i="1"/>
  <c r="FX1120" i="1"/>
  <c r="FZ1120" i="1"/>
  <c r="P139" i="1"/>
  <c r="DN22" i="1"/>
  <c r="P1195" i="1"/>
  <c r="F1205" i="1"/>
  <c r="P1275" i="1"/>
  <c r="P1217" i="1"/>
  <c r="DK1195" i="1"/>
  <c r="DK1275" i="1"/>
  <c r="S1101" i="1"/>
  <c r="F1135" i="1"/>
  <c r="AX22" i="1"/>
  <c r="F123" i="1"/>
  <c r="V1696" i="1"/>
  <c r="F1803" i="1"/>
  <c r="AL580" i="1"/>
  <c r="Y597" i="1"/>
  <c r="O355" i="1"/>
  <c r="F372" i="1"/>
  <c r="FX1508" i="1"/>
  <c r="EO1527" i="1"/>
  <c r="CE1508" i="1"/>
  <c r="AV1527" i="1"/>
  <c r="F457" i="1"/>
  <c r="AV445" i="1"/>
  <c r="FX852" i="1"/>
  <c r="EO875" i="1"/>
  <c r="P1991" i="1"/>
  <c r="F2035" i="1"/>
  <c r="V24" i="2"/>
  <c r="F1811" i="1"/>
  <c r="F1815" i="1" s="1"/>
  <c r="ES1504" i="1"/>
  <c r="P1675" i="1"/>
  <c r="P1581" i="1"/>
  <c r="EP1559" i="1"/>
  <c r="EQ1574" i="1"/>
  <c r="FZ1559" i="1"/>
  <c r="ER1991" i="1"/>
  <c r="P2043" i="1"/>
  <c r="DX1606" i="1"/>
  <c r="DK1625" i="1"/>
  <c r="FW907" i="1"/>
  <c r="EN926" i="1"/>
  <c r="DG69" i="1"/>
  <c r="P88" i="1"/>
  <c r="EC355" i="1"/>
  <c r="DP370" i="1"/>
  <c r="AV1234" i="1"/>
  <c r="F1250" i="1"/>
  <c r="F148" i="1"/>
  <c r="F152" i="1" s="1"/>
  <c r="W16" i="2"/>
  <c r="S1700" i="1"/>
  <c r="F1722" i="1"/>
  <c r="S1780" i="1"/>
  <c r="FW1700" i="1"/>
  <c r="EN1707" i="1"/>
  <c r="P1789" i="1"/>
  <c r="J17" i="14" s="1"/>
  <c r="EH1696" i="1"/>
  <c r="F1494" i="1"/>
  <c r="F1498" i="1" s="1"/>
  <c r="V22" i="2"/>
  <c r="P2098" i="1"/>
  <c r="DJ2077" i="1"/>
  <c r="DJ2114" i="1"/>
  <c r="R26" i="1"/>
  <c r="F51" i="1"/>
  <c r="R116" i="1"/>
  <c r="FU402" i="1"/>
  <c r="EL413" i="1"/>
  <c r="R907" i="1"/>
  <c r="F940" i="1"/>
  <c r="FZ1054" i="1"/>
  <c r="EQ1069" i="1"/>
  <c r="FS1750" i="1"/>
  <c r="GO1742" i="1"/>
  <c r="FU1750" i="1" s="1"/>
  <c r="P45" i="1"/>
  <c r="EQ26" i="1"/>
  <c r="EQ116" i="1"/>
  <c r="ED852" i="1"/>
  <c r="DQ875" i="1"/>
  <c r="F1182" i="1"/>
  <c r="F1186" i="1" s="1"/>
  <c r="P1494" i="1"/>
  <c r="P1498" i="1" s="1"/>
  <c r="G22" i="2"/>
  <c r="EM997" i="1"/>
  <c r="P1169" i="1"/>
  <c r="ER1101" i="1"/>
  <c r="P1131" i="1"/>
  <c r="R1054" i="1"/>
  <c r="F1083" i="1"/>
  <c r="AY1559" i="1"/>
  <c r="F1582" i="1"/>
  <c r="AX1780" i="1"/>
  <c r="AX2153" i="1" s="1"/>
  <c r="CH907" i="1"/>
  <c r="AY926" i="1"/>
  <c r="DO1606" i="1"/>
  <c r="P1649" i="1"/>
  <c r="T161" i="1"/>
  <c r="F291" i="1"/>
  <c r="T537" i="1"/>
  <c r="P394" i="1"/>
  <c r="DO355" i="1"/>
  <c r="P987" i="1"/>
  <c r="P991" i="1" s="1"/>
  <c r="G19" i="2"/>
  <c r="FT1320" i="1"/>
  <c r="EK1333" i="1"/>
  <c r="DI1821" i="1"/>
  <c r="P1874" i="1"/>
  <c r="CE484" i="1"/>
  <c r="AV507" i="1"/>
  <c r="DJ402" i="1"/>
  <c r="P427" i="1"/>
  <c r="AV1905" i="1"/>
  <c r="AV1950" i="1"/>
  <c r="F1925" i="1"/>
  <c r="CH580" i="1"/>
  <c r="AY597" i="1"/>
  <c r="EN1750" i="1"/>
  <c r="FW1739" i="1"/>
  <c r="P1970" i="1"/>
  <c r="ES1901" i="1"/>
  <c r="GO1368" i="1"/>
  <c r="FU1382" i="1" s="1"/>
  <c r="FS1382" i="1"/>
  <c r="AS402" i="1"/>
  <c r="F430" i="1"/>
  <c r="EJ323" i="1"/>
  <c r="FS302" i="1"/>
  <c r="ED1054" i="1"/>
  <c r="DQ1069" i="1"/>
  <c r="DH807" i="1"/>
  <c r="P823" i="1"/>
  <c r="DH956" i="1"/>
  <c r="P1753" i="1"/>
  <c r="DH1739" i="1"/>
  <c r="EO1832" i="1"/>
  <c r="FX1825" i="1"/>
  <c r="F1393" i="1"/>
  <c r="AZ1365" i="1"/>
  <c r="P938" i="1"/>
  <c r="DI907" i="1"/>
  <c r="Q997" i="1"/>
  <c r="F1162" i="1"/>
  <c r="DN484" i="1"/>
  <c r="P530" i="1"/>
  <c r="R1234" i="1"/>
  <c r="F1259" i="1"/>
  <c r="AB270" i="1"/>
  <c r="AB445" i="1"/>
  <c r="O452" i="1"/>
  <c r="EN1527" i="1"/>
  <c r="FW1508" i="1"/>
  <c r="DP2032" i="1"/>
  <c r="P2028" i="1"/>
  <c r="DP1995" i="1"/>
  <c r="AR1069" i="1"/>
  <c r="CA1054" i="1"/>
  <c r="F2122" i="1"/>
  <c r="AY2073" i="1"/>
  <c r="DP2073" i="1"/>
  <c r="P2140" i="1"/>
  <c r="EC1606" i="1"/>
  <c r="DP1625" i="1"/>
  <c r="DP1655" i="1" s="1"/>
  <c r="GM262" i="1"/>
  <c r="GN262" i="1" s="1"/>
  <c r="DT1508" i="1"/>
  <c r="DG1527" i="1"/>
  <c r="DH1559" i="1"/>
  <c r="P1577" i="1"/>
  <c r="BA1606" i="1"/>
  <c r="F1645" i="1"/>
  <c r="FX2077" i="1"/>
  <c r="EO2084" i="1"/>
  <c r="DH1320" i="1"/>
  <c r="P1336" i="1"/>
  <c r="DN1696" i="1"/>
  <c r="P1803" i="1"/>
  <c r="DK707" i="1"/>
  <c r="P747" i="1"/>
  <c r="DP666" i="1"/>
  <c r="P701" i="1"/>
  <c r="CA1559" i="1"/>
  <c r="AR1574" i="1"/>
  <c r="FX907" i="1"/>
  <c r="EO926" i="1"/>
  <c r="EP1001" i="1"/>
  <c r="EP1150" i="1"/>
  <c r="P1029" i="1"/>
  <c r="F1285" i="1"/>
  <c r="AQ1191" i="1"/>
  <c r="FX1700" i="1"/>
  <c r="EO1707" i="1"/>
  <c r="DL484" i="1"/>
  <c r="P528" i="1"/>
  <c r="EG18" i="1"/>
  <c r="P2157" i="1"/>
  <c r="DJ484" i="1"/>
  <c r="P521" i="1"/>
  <c r="AZ302" i="1"/>
  <c r="F334" i="1"/>
  <c r="W1150" i="1"/>
  <c r="AB1414" i="1"/>
  <c r="O1433" i="1"/>
  <c r="F2145" i="1"/>
  <c r="F2149" i="1" s="1"/>
  <c r="V28" i="2"/>
  <c r="AX2073" i="1"/>
  <c r="F2121" i="1"/>
  <c r="R1606" i="1"/>
  <c r="F1639" i="1"/>
  <c r="DG1750" i="1"/>
  <c r="DT1739" i="1"/>
  <c r="AL1508" i="1"/>
  <c r="Y1527" i="1"/>
  <c r="DM1821" i="1"/>
  <c r="P1884" i="1"/>
  <c r="AW323" i="1"/>
  <c r="CF302" i="1"/>
  <c r="ET18" i="1"/>
  <c r="P2166" i="1"/>
  <c r="F384" i="1"/>
  <c r="R355" i="1"/>
  <c r="FZ1001" i="1"/>
  <c r="EQ1022" i="1"/>
  <c r="V161" i="1"/>
  <c r="F293" i="1"/>
  <c r="V537" i="1"/>
  <c r="P1600" i="1"/>
  <c r="DP1559" i="1"/>
  <c r="X1001" i="1"/>
  <c r="F1048" i="1"/>
  <c r="F823" i="1"/>
  <c r="P807" i="1"/>
  <c r="P956" i="1"/>
  <c r="DG597" i="1"/>
  <c r="DT580" i="1"/>
  <c r="DG666" i="1"/>
  <c r="P677" i="1"/>
  <c r="DQ1001" i="1"/>
  <c r="P1049" i="1"/>
  <c r="DQ1150" i="1"/>
  <c r="EN26" i="1"/>
  <c r="P42" i="1"/>
  <c r="EN116" i="1"/>
  <c r="P43" i="1"/>
  <c r="EO116" i="1"/>
  <c r="EO26" i="1"/>
  <c r="GM264" i="1"/>
  <c r="GN264" i="1" s="1"/>
  <c r="AY37" i="1"/>
  <c r="CH26" i="1"/>
  <c r="BA161" i="1"/>
  <c r="F290" i="1"/>
  <c r="BA537" i="1"/>
  <c r="FQ445" i="1"/>
  <c r="GA452" i="1"/>
  <c r="EH452" i="1"/>
  <c r="R484" i="1"/>
  <c r="F521" i="1"/>
  <c r="FZ1234" i="1"/>
  <c r="EQ1245" i="1"/>
  <c r="Y1120" i="1"/>
  <c r="AL1101" i="1"/>
  <c r="FW1995" i="1"/>
  <c r="EN2002" i="1"/>
  <c r="P1297" i="1"/>
  <c r="DM1191" i="1"/>
  <c r="CE580" i="1"/>
  <c r="AV597" i="1"/>
  <c r="P1307" i="1"/>
  <c r="P1311" i="1" s="1"/>
  <c r="EN69" i="1"/>
  <c r="P91" i="1"/>
  <c r="F1585" i="1"/>
  <c r="AZ1559" i="1"/>
  <c r="F1037" i="1"/>
  <c r="S1001" i="1"/>
  <c r="S1150" i="1"/>
  <c r="AP803" i="1"/>
  <c r="F965" i="1"/>
  <c r="I17" i="9" s="1"/>
  <c r="AE161" i="1"/>
  <c r="R270" i="1"/>
  <c r="CF1195" i="1"/>
  <c r="AW1202" i="1"/>
  <c r="ES803" i="1"/>
  <c r="P976" i="1"/>
  <c r="J18" i="9" s="1"/>
  <c r="GO1236" i="1"/>
  <c r="CC1245" i="1" s="1"/>
  <c r="CA1245" i="1"/>
  <c r="DQ1195" i="1"/>
  <c r="DQ1275" i="1"/>
  <c r="P1229" i="1"/>
  <c r="P611" i="1"/>
  <c r="DJ580" i="1"/>
  <c r="DJ762" i="1"/>
  <c r="AV1202" i="1"/>
  <c r="CE1195" i="1"/>
  <c r="GN29" i="1"/>
  <c r="FT37" i="1" s="1"/>
  <c r="FS37" i="1"/>
  <c r="EC1120" i="1"/>
  <c r="O1527" i="1"/>
  <c r="AB1508" i="1"/>
  <c r="GN163" i="1"/>
  <c r="FR447" i="1"/>
  <c r="BY452" i="1" s="1"/>
  <c r="CA452" i="1"/>
  <c r="P1508" i="1"/>
  <c r="F1530" i="1"/>
  <c r="DT926" i="1"/>
  <c r="W576" i="1"/>
  <c r="F786" i="1"/>
  <c r="CC1054" i="1"/>
  <c r="AT1069" i="1"/>
  <c r="GP2080" i="1"/>
  <c r="FV2084" i="1" s="1"/>
  <c r="FS2084" i="1"/>
  <c r="DW1414" i="1"/>
  <c r="DJ1433" i="1"/>
  <c r="DP580" i="1"/>
  <c r="P623" i="1"/>
  <c r="F1217" i="1"/>
  <c r="S1195" i="1"/>
  <c r="S1275" i="1"/>
  <c r="GN1511" i="1"/>
  <c r="FT1527" i="1" s="1"/>
  <c r="FS1527" i="1"/>
  <c r="FZ2077" i="1"/>
  <c r="EQ2084" i="1"/>
  <c r="EQ1333" i="1"/>
  <c r="FZ1320" i="1"/>
  <c r="GP1998" i="1"/>
  <c r="FV2002" i="1" s="1"/>
  <c r="FS2002" i="1"/>
  <c r="CC1559" i="1"/>
  <c r="AT1574" i="1"/>
  <c r="DH907" i="1"/>
  <c r="P929" i="1"/>
  <c r="ER1901" i="1"/>
  <c r="P1961" i="1"/>
  <c r="DH1700" i="1"/>
  <c r="P1710" i="1"/>
  <c r="DH1780" i="1"/>
  <c r="DN1991" i="1"/>
  <c r="P2055" i="1"/>
  <c r="F2049" i="1"/>
  <c r="I15" i="17" s="1"/>
  <c r="AS1991" i="1"/>
  <c r="DH355" i="1"/>
  <c r="P373" i="1"/>
  <c r="F338" i="1"/>
  <c r="S302" i="1"/>
  <c r="F1895" i="1"/>
  <c r="V25" i="2"/>
  <c r="DH1054" i="1"/>
  <c r="P1072" i="1"/>
  <c r="F1134" i="1"/>
  <c r="R1101" i="1"/>
  <c r="DI1950" i="1"/>
  <c r="DI1905" i="1"/>
  <c r="P1932" i="1"/>
  <c r="P1947" i="1"/>
  <c r="DQ1905" i="1"/>
  <c r="DQ1950" i="1"/>
  <c r="AQ1316" i="1"/>
  <c r="F1473" i="1"/>
  <c r="P302" i="1"/>
  <c r="F326" i="1"/>
  <c r="F337" i="1"/>
  <c r="R302" i="1"/>
  <c r="P1957" i="1"/>
  <c r="EP1901" i="1"/>
  <c r="FW1001" i="1"/>
  <c r="EN1022" i="1"/>
  <c r="DJ445" i="1"/>
  <c r="P466" i="1"/>
  <c r="DK1414" i="1"/>
  <c r="P1448" i="1"/>
  <c r="DL355" i="1"/>
  <c r="P391" i="1"/>
  <c r="X2077" i="1"/>
  <c r="X2114" i="1"/>
  <c r="F2110" i="1"/>
  <c r="AS1559" i="1"/>
  <c r="F1591" i="1"/>
  <c r="DP1001" i="1"/>
  <c r="P1048" i="1"/>
  <c r="W161" i="1"/>
  <c r="F294" i="1"/>
  <c r="W537" i="1"/>
  <c r="DX161" i="1"/>
  <c r="DK270" i="1"/>
  <c r="FW807" i="1"/>
  <c r="EN820" i="1"/>
  <c r="F1873" i="1"/>
  <c r="AZ1821" i="1"/>
  <c r="EJ452" i="1"/>
  <c r="FS445" i="1"/>
  <c r="F1336" i="1"/>
  <c r="P1320" i="1"/>
  <c r="P1463" i="1"/>
  <c r="FZ707" i="1"/>
  <c r="EQ732" i="1"/>
  <c r="P1414" i="1"/>
  <c r="F1436" i="1"/>
  <c r="CA707" i="1"/>
  <c r="AR732" i="1"/>
  <c r="ER1316" i="1"/>
  <c r="P1474" i="1"/>
  <c r="AV875" i="1"/>
  <c r="CE852" i="1"/>
  <c r="V1191" i="1"/>
  <c r="F1298" i="1"/>
  <c r="DJ1001" i="1"/>
  <c r="P1036" i="1"/>
  <c r="F510" i="1"/>
  <c r="P484" i="1"/>
  <c r="R1700" i="1"/>
  <c r="R1780" i="1"/>
  <c r="F1721" i="1"/>
  <c r="DN997" i="1"/>
  <c r="P1173" i="1"/>
  <c r="R1905" i="1"/>
  <c r="F1934" i="1"/>
  <c r="R1950" i="1"/>
  <c r="Y1234" i="1"/>
  <c r="F1272" i="1"/>
  <c r="AV69" i="1"/>
  <c r="F91" i="1"/>
  <c r="AW1995" i="1"/>
  <c r="F2008" i="1"/>
  <c r="AW2032" i="1"/>
  <c r="DM1120" i="1"/>
  <c r="DZ1101" i="1"/>
  <c r="P525" i="1"/>
  <c r="EL484" i="1"/>
  <c r="CF1001" i="1"/>
  <c r="AW1022" i="1"/>
  <c r="CH1508" i="1"/>
  <c r="AY1527" i="1"/>
  <c r="CH1195" i="1"/>
  <c r="AY1202" i="1"/>
  <c r="AY1382" i="1"/>
  <c r="CH1365" i="1"/>
  <c r="EQ1527" i="1"/>
  <c r="FZ1508" i="1"/>
  <c r="ES576" i="1"/>
  <c r="P782" i="1"/>
  <c r="J18" i="8" s="1"/>
  <c r="DJ2032" i="1"/>
  <c r="P2016" i="1"/>
  <c r="DJ1995" i="1"/>
  <c r="DK852" i="1"/>
  <c r="P890" i="1"/>
  <c r="AB302" i="1"/>
  <c r="O323" i="1"/>
  <c r="S1995" i="1"/>
  <c r="S2032" i="1"/>
  <c r="F2017" i="1"/>
  <c r="F340" i="1"/>
  <c r="AS302" i="1"/>
  <c r="GN1510" i="1"/>
  <c r="CB1527" i="1" s="1"/>
  <c r="CA1527" i="1"/>
  <c r="ER956" i="1"/>
  <c r="P1530" i="1"/>
  <c r="DH1508" i="1"/>
  <c r="DH1655" i="1"/>
  <c r="DO997" i="1"/>
  <c r="P1174" i="1"/>
  <c r="F1764" i="1"/>
  <c r="R1739" i="1"/>
  <c r="V1606" i="1"/>
  <c r="F1648" i="1"/>
  <c r="F1632" i="1"/>
  <c r="AX1606" i="1"/>
  <c r="EA1606" i="1"/>
  <c r="DN1625" i="1"/>
  <c r="FS926" i="1"/>
  <c r="GN910" i="1"/>
  <c r="FT926" i="1" s="1"/>
  <c r="GM235" i="1"/>
  <c r="GN235" i="1" s="1"/>
  <c r="AW355" i="1"/>
  <c r="F376" i="1"/>
  <c r="DG2084" i="1"/>
  <c r="DT2077" i="1"/>
  <c r="P1204" i="1"/>
  <c r="DG1195" i="1"/>
  <c r="AF1606" i="1"/>
  <c r="S1625" i="1"/>
  <c r="S1655" i="1" s="1"/>
  <c r="S355" i="1"/>
  <c r="F385" i="1"/>
  <c r="FX1559" i="1"/>
  <c r="EO1574" i="1"/>
  <c r="FW2077" i="1"/>
  <c r="EN2084" i="1"/>
  <c r="EO1333" i="1"/>
  <c r="FX1320" i="1"/>
  <c r="DT1995" i="1"/>
  <c r="DG2002" i="1"/>
  <c r="F988" i="1"/>
  <c r="F992" i="1" s="1"/>
  <c r="ER852" i="1"/>
  <c r="P886" i="1"/>
  <c r="ED1508" i="1"/>
  <c r="DQ1527" i="1"/>
  <c r="F1036" i="1"/>
  <c r="R1001" i="1"/>
  <c r="R1150" i="1"/>
  <c r="DO1101" i="1"/>
  <c r="P1144" i="1"/>
  <c r="Q69" i="1"/>
  <c r="F98" i="1"/>
  <c r="FZ1700" i="1"/>
  <c r="EQ1707" i="1"/>
  <c r="GN810" i="1"/>
  <c r="FT820" i="1" s="1"/>
  <c r="FS820" i="1"/>
  <c r="DT1625" i="1"/>
  <c r="EO69" i="1"/>
  <c r="P92" i="1"/>
  <c r="EQ370" i="1"/>
  <c r="FZ355" i="1"/>
  <c r="DN1191" i="1"/>
  <c r="P1298" i="1"/>
  <c r="Y69" i="1"/>
  <c r="F113" i="1"/>
  <c r="Y355" i="1"/>
  <c r="F397" i="1"/>
  <c r="F147" i="1"/>
  <c r="F151" i="1" s="1"/>
  <c r="V16" i="2"/>
  <c r="FX452" i="1"/>
  <c r="FX1054" i="1"/>
  <c r="EO1069" i="1"/>
  <c r="EO402" i="1"/>
  <c r="P419" i="1"/>
  <c r="EN402" i="1"/>
  <c r="P418" i="1"/>
  <c r="EP2073" i="1"/>
  <c r="P2121" i="1"/>
  <c r="CH302" i="1"/>
  <c r="AY323" i="1"/>
  <c r="U22" i="1"/>
  <c r="F138" i="1"/>
  <c r="I20" i="6" s="1"/>
  <c r="EO1022" i="1"/>
  <c r="FX1001" i="1"/>
  <c r="ER2073" i="1"/>
  <c r="P2125" i="1"/>
  <c r="F758" i="1"/>
  <c r="X707" i="1"/>
  <c r="AC1606" i="1"/>
  <c r="CF1625" i="1"/>
  <c r="P1625" i="1"/>
  <c r="P1655" i="1" s="1"/>
  <c r="CH1625" i="1"/>
  <c r="CE1625" i="1"/>
  <c r="DH302" i="1"/>
  <c r="P326" i="1"/>
  <c r="AC161" i="1"/>
  <c r="CE270" i="1"/>
  <c r="CF270" i="1"/>
  <c r="CH270" i="1"/>
  <c r="P270" i="1"/>
  <c r="W803" i="1"/>
  <c r="F980" i="1"/>
  <c r="DM803" i="1"/>
  <c r="P978" i="1"/>
  <c r="CH852" i="1"/>
  <c r="AY875" i="1"/>
  <c r="F1384" i="1"/>
  <c r="O1365" i="1"/>
  <c r="P1762" i="1"/>
  <c r="DI1739" i="1"/>
  <c r="P1001" i="1"/>
  <c r="F1025" i="1"/>
  <c r="P1150" i="1"/>
  <c r="DO1504" i="1"/>
  <c r="P1679" i="1"/>
  <c r="GN1417" i="1"/>
  <c r="R1414" i="1"/>
  <c r="F1447" i="1"/>
  <c r="EQ1202" i="1"/>
  <c r="FZ1195" i="1"/>
  <c r="R1991" i="1"/>
  <c r="F2046" i="1"/>
  <c r="P1390" i="1"/>
  <c r="EQ1365" i="1"/>
  <c r="S666" i="1"/>
  <c r="F690" i="1"/>
  <c r="F1075" i="1"/>
  <c r="AW1054" i="1"/>
  <c r="ER302" i="1"/>
  <c r="P334" i="1"/>
  <c r="AB26" i="1"/>
  <c r="O37" i="1"/>
  <c r="FX580" i="1"/>
  <c r="EO597" i="1"/>
  <c r="F953" i="1"/>
  <c r="Y907" i="1"/>
  <c r="AK1606" i="1"/>
  <c r="X1625" i="1"/>
  <c r="FW1559" i="1"/>
  <c r="EN1574" i="1"/>
  <c r="P2087" i="1"/>
  <c r="DH2077" i="1"/>
  <c r="DH2114" i="1"/>
  <c r="P988" i="1"/>
  <c r="P992" i="1" s="1"/>
  <c r="F1307" i="1"/>
  <c r="F1311" i="1" s="1"/>
  <c r="FZ1606" i="1"/>
  <c r="EQ1625" i="1"/>
  <c r="FZ907" i="1"/>
  <c r="EQ926" i="1"/>
  <c r="F1486" i="1"/>
  <c r="V1316" i="1"/>
  <c r="DG820" i="1"/>
  <c r="DT807" i="1"/>
  <c r="AX302" i="1"/>
  <c r="F330" i="1"/>
  <c r="FS1625" i="1"/>
  <c r="GN1609" i="1"/>
  <c r="FT1625" i="1" s="1"/>
  <c r="DQ69" i="1"/>
  <c r="P113" i="1"/>
  <c r="EO370" i="1"/>
  <c r="FX355" i="1"/>
  <c r="AV1054" i="1"/>
  <c r="F1074" i="1"/>
  <c r="DI1320" i="1"/>
  <c r="DI1463" i="1"/>
  <c r="P1345" i="1"/>
  <c r="EC852" i="1"/>
  <c r="DP875" i="1"/>
  <c r="DH445" i="1"/>
  <c r="P455" i="1"/>
  <c r="FW1054" i="1"/>
  <c r="EN1069" i="1"/>
  <c r="P2138" i="1"/>
  <c r="DO2073" i="1"/>
  <c r="AZ22" i="1"/>
  <c r="F127" i="1"/>
  <c r="F94" i="1"/>
  <c r="AY69" i="1"/>
  <c r="DI1655" i="1"/>
  <c r="FR669" i="1"/>
  <c r="FQ675" i="1" s="1"/>
  <c r="FS675" i="1"/>
  <c r="CH1739" i="1"/>
  <c r="AY1750" i="1"/>
  <c r="ER707" i="1"/>
  <c r="P743" i="1"/>
  <c r="AV323" i="1"/>
  <c r="CE302" i="1"/>
  <c r="AZ1463" i="1"/>
  <c r="DK1001" i="1"/>
  <c r="P1037" i="1"/>
  <c r="X69" i="1"/>
  <c r="F112" i="1"/>
  <c r="BA907" i="1"/>
  <c r="F946" i="1"/>
  <c r="DI1101" i="1"/>
  <c r="P1132" i="1"/>
  <c r="F1947" i="1"/>
  <c r="Y1950" i="1"/>
  <c r="Y1905" i="1"/>
  <c r="P624" i="1"/>
  <c r="DQ580" i="1"/>
  <c r="ES1101" i="1"/>
  <c r="P1140" i="1"/>
  <c r="ES1150" i="1"/>
  <c r="AV1333" i="1"/>
  <c r="CE1320" i="1"/>
  <c r="DG1382" i="1"/>
  <c r="DT1365" i="1"/>
  <c r="DT402" i="1"/>
  <c r="DG413" i="1"/>
  <c r="DP1069" i="1"/>
  <c r="EC1054" i="1"/>
  <c r="FX1995" i="1"/>
  <c r="EO2002" i="1"/>
  <c r="EQ323" i="1"/>
  <c r="FZ302" i="1"/>
  <c r="P402" i="1"/>
  <c r="F416" i="1"/>
  <c r="H24" i="2"/>
  <c r="P1812" i="1"/>
  <c r="P1816" i="1" s="1"/>
  <c r="EI997" i="1"/>
  <c r="P1160" i="1"/>
  <c r="Q1234" i="1"/>
  <c r="F1257" i="1"/>
  <c r="CB707" i="1"/>
  <c r="AS732" i="1"/>
  <c r="P2141" i="1"/>
  <c r="DQ2073" i="1"/>
  <c r="Q1901" i="1"/>
  <c r="F1962" i="1"/>
  <c r="AW1382" i="1"/>
  <c r="CF1365" i="1"/>
  <c r="AX484" i="1"/>
  <c r="F514" i="1"/>
  <c r="X852" i="1"/>
  <c r="F901" i="1"/>
  <c r="FR668" i="1"/>
  <c r="BY675" i="1" s="1"/>
  <c r="CA675" i="1"/>
  <c r="Q402" i="1"/>
  <c r="F425" i="1"/>
  <c r="V1504" i="1"/>
  <c r="F1678" i="1"/>
  <c r="FZ852" i="1"/>
  <c r="EQ875" i="1"/>
  <c r="DO161" i="1"/>
  <c r="P294" i="1"/>
  <c r="DO537" i="1"/>
  <c r="X1559" i="1"/>
  <c r="F1600" i="1"/>
  <c r="EI157" i="1"/>
  <c r="P547" i="1"/>
  <c r="DT1414" i="1"/>
  <c r="DG1433" i="1"/>
  <c r="DO484" i="1"/>
  <c r="P531" i="1"/>
  <c r="P1205" i="1"/>
  <c r="DH1195" i="1"/>
  <c r="DH1275" i="1"/>
  <c r="GN1200" i="1"/>
  <c r="FT1202" i="1" s="1"/>
  <c r="FS1202" i="1"/>
  <c r="AX666" i="1"/>
  <c r="F682" i="1"/>
  <c r="DL907" i="1"/>
  <c r="P947" i="1"/>
  <c r="P887" i="1"/>
  <c r="DI852" i="1"/>
  <c r="O2002" i="1"/>
  <c r="AB1995" i="1"/>
  <c r="P1553" i="1"/>
  <c r="DP1508" i="1"/>
  <c r="AS1825" i="1"/>
  <c r="F1849" i="1"/>
  <c r="AS1862" i="1"/>
  <c r="DK2073" i="1"/>
  <c r="P2129" i="1"/>
  <c r="EH997" i="1"/>
  <c r="P1159" i="1"/>
  <c r="J17" i="10" s="1"/>
  <c r="DI576" i="1"/>
  <c r="P774" i="1"/>
  <c r="P600" i="1"/>
  <c r="DH580" i="1"/>
  <c r="DH762" i="1"/>
  <c r="V576" i="1"/>
  <c r="F785" i="1"/>
  <c r="DL1606" i="1"/>
  <c r="P1646" i="1"/>
  <c r="U1191" i="1"/>
  <c r="F1297" i="1"/>
  <c r="I20" i="11" s="1"/>
  <c r="P2054" i="1"/>
  <c r="DM1991" i="1"/>
  <c r="F1846" i="1"/>
  <c r="R1862" i="1"/>
  <c r="R1825" i="1"/>
  <c r="FW1606" i="1"/>
  <c r="EN1625" i="1"/>
  <c r="F2126" i="1"/>
  <c r="Q2073" i="1"/>
  <c r="DG1825" i="1"/>
  <c r="DG1862" i="1"/>
  <c r="P1834" i="1"/>
  <c r="ER22" i="1"/>
  <c r="P127" i="1"/>
  <c r="AU576" i="1"/>
  <c r="F781" i="1"/>
  <c r="P1033" i="1"/>
  <c r="ER1001" i="1"/>
  <c r="ER1150" i="1"/>
  <c r="FT355" i="1"/>
  <c r="EK370" i="1"/>
  <c r="DT270" i="1"/>
  <c r="CB1365" i="1"/>
  <c r="AS1382" i="1"/>
  <c r="FW355" i="1"/>
  <c r="EN370" i="1"/>
  <c r="F1981" i="1"/>
  <c r="F1985" i="1" s="1"/>
  <c r="V26" i="2"/>
  <c r="AY1234" i="1"/>
  <c r="F1253" i="1"/>
  <c r="EP1316" i="1"/>
  <c r="P1470" i="1"/>
  <c r="U1655" i="1"/>
  <c r="BB18" i="1"/>
  <c r="F2166" i="1"/>
  <c r="DK302" i="1"/>
  <c r="P338" i="1"/>
  <c r="AY1905" i="1"/>
  <c r="F1928" i="1"/>
  <c r="AY1950" i="1"/>
  <c r="AX1316" i="1"/>
  <c r="F1470" i="1"/>
  <c r="F1586" i="1"/>
  <c r="Q1559" i="1"/>
  <c r="O507" i="1"/>
  <c r="AB484" i="1"/>
  <c r="Y1054" i="1"/>
  <c r="F1096" i="1"/>
  <c r="DG875" i="1"/>
  <c r="DT852" i="1"/>
  <c r="AW1750" i="1"/>
  <c r="CF1739" i="1"/>
  <c r="F1734" i="1"/>
  <c r="Y1780" i="1"/>
  <c r="Y1700" i="1"/>
  <c r="ES1191" i="1"/>
  <c r="P1295" i="1"/>
  <c r="H21" i="2" s="1"/>
  <c r="P1025" i="1"/>
  <c r="DH1001" i="1"/>
  <c r="DP1275" i="1"/>
  <c r="P1228" i="1"/>
  <c r="DP1195" i="1"/>
  <c r="EK1862" i="1"/>
  <c r="EK1825" i="1"/>
  <c r="P1849" i="1"/>
  <c r="F1601" i="1"/>
  <c r="Y1559" i="1"/>
  <c r="DQ907" i="1"/>
  <c r="P953" i="1"/>
  <c r="EP22" i="1"/>
  <c r="P123" i="1"/>
  <c r="P1889" i="1"/>
  <c r="DQ1821" i="1"/>
  <c r="GN1322" i="1"/>
  <c r="CB1333" i="1" s="1"/>
  <c r="CA1333" i="1"/>
  <c r="DH707" i="1"/>
  <c r="P735" i="1"/>
  <c r="EC1414" i="1"/>
  <c r="DP1433" i="1"/>
  <c r="DH1825" i="1"/>
  <c r="P1835" i="1"/>
  <c r="DH1862" i="1"/>
  <c r="AB907" i="1"/>
  <c r="O926" i="1"/>
  <c r="O956" i="1" s="1"/>
  <c r="ED1365" i="1"/>
  <c r="DQ1382" i="1"/>
  <c r="EP1191" i="1"/>
  <c r="P1282" i="1"/>
  <c r="F1761" i="1"/>
  <c r="AZ1739" i="1"/>
  <c r="AY1433" i="1"/>
  <c r="CH1414" i="1"/>
  <c r="EL323" i="1"/>
  <c r="FU302" i="1"/>
  <c r="P1495" i="1"/>
  <c r="P1499" i="1" s="1"/>
  <c r="CH1001" i="1"/>
  <c r="AY1022" i="1"/>
  <c r="DM576" i="1"/>
  <c r="P784" i="1"/>
  <c r="AZ1195" i="1"/>
  <c r="AZ1275" i="1"/>
  <c r="F1213" i="1"/>
  <c r="FX1234" i="1"/>
  <c r="EO1245" i="1"/>
  <c r="DZ1606" i="1"/>
  <c r="DM1625" i="1"/>
  <c r="DQ666" i="1"/>
  <c r="P702" i="1"/>
  <c r="T1606" i="1"/>
  <c r="F1646" i="1"/>
  <c r="CC1365" i="1"/>
  <c r="AT1382" i="1"/>
  <c r="DQ1739" i="1"/>
  <c r="P1777" i="1"/>
  <c r="EP1696" i="1"/>
  <c r="P1787" i="1"/>
  <c r="DP402" i="1"/>
  <c r="P439" i="1"/>
  <c r="F466" i="1"/>
  <c r="R445" i="1"/>
  <c r="DM484" i="1"/>
  <c r="P529" i="1"/>
  <c r="AT323" i="1"/>
  <c r="CC302" i="1"/>
  <c r="GN1703" i="1"/>
  <c r="FT1707" i="1" s="1"/>
  <c r="FS1707" i="1"/>
  <c r="P794" i="1"/>
  <c r="P798" i="1" s="1"/>
  <c r="S1365" i="1"/>
  <c r="F1397" i="1"/>
  <c r="EP852" i="1"/>
  <c r="P882" i="1"/>
  <c r="AK580" i="1"/>
  <c r="X597" i="1"/>
  <c r="EP907" i="1"/>
  <c r="P933" i="1"/>
  <c r="CA820" i="1"/>
  <c r="GN809" i="1"/>
  <c r="CB820" i="1" s="1"/>
  <c r="U161" i="1"/>
  <c r="F292" i="1"/>
  <c r="U537" i="1"/>
  <c r="ER1559" i="1"/>
  <c r="P1585" i="1"/>
  <c r="CA2002" i="1"/>
  <c r="GP1997" i="1"/>
  <c r="CD2002" i="1" s="1"/>
  <c r="F519" i="1"/>
  <c r="Q484" i="1"/>
  <c r="W1606" i="1"/>
  <c r="F1649" i="1"/>
  <c r="F1580" i="1"/>
  <c r="AW1559" i="1"/>
  <c r="EP956" i="1"/>
  <c r="AZ807" i="1"/>
  <c r="F831" i="1"/>
  <c r="AZ956" i="1"/>
  <c r="EQ597" i="1"/>
  <c r="FZ580" i="1"/>
  <c r="FZ1433" i="1"/>
  <c r="DU1414" i="1"/>
  <c r="DH1433" i="1"/>
  <c r="DH1463" i="1" s="1"/>
  <c r="FX1433" i="1"/>
  <c r="FW1433" i="1"/>
  <c r="P707" i="1"/>
  <c r="F735" i="1"/>
  <c r="P1296" i="1"/>
  <c r="DL1191" i="1"/>
  <c r="G26" i="2"/>
  <c r="P1981" i="1"/>
  <c r="P1985" i="1" s="1"/>
  <c r="DH1606" i="1"/>
  <c r="P1628" i="1"/>
  <c r="BA576" i="1"/>
  <c r="F782" i="1"/>
  <c r="X1333" i="1"/>
  <c r="AK1320" i="1"/>
  <c r="GN164" i="1"/>
  <c r="Y1001" i="1"/>
  <c r="F1049" i="1"/>
  <c r="AX1234" i="1"/>
  <c r="F1252" i="1"/>
  <c r="O1905" i="1"/>
  <c r="F1922" i="1"/>
  <c r="O1950" i="1"/>
  <c r="FZ452" i="1"/>
  <c r="AW69" i="1"/>
  <c r="F92" i="1"/>
  <c r="P1901" i="1"/>
  <c r="F1953" i="1"/>
  <c r="GO855" i="1"/>
  <c r="FU875" i="1" s="1"/>
  <c r="FS875" i="1"/>
  <c r="DJ1825" i="1"/>
  <c r="P1846" i="1"/>
  <c r="DJ1862" i="1"/>
  <c r="CE1739" i="1"/>
  <c r="AV1750" i="1"/>
  <c r="AQ2153" i="1"/>
  <c r="S402" i="1"/>
  <c r="F428" i="1"/>
  <c r="F1799" i="1"/>
  <c r="I18" i="14" s="1"/>
  <c r="AU1696" i="1"/>
  <c r="DL576" i="1"/>
  <c r="P783" i="1"/>
  <c r="F1409" i="1"/>
  <c r="Y1365" i="1"/>
  <c r="Y484" i="1"/>
  <c r="F534" i="1"/>
  <c r="DG1950" i="1"/>
  <c r="DG1905" i="1"/>
  <c r="P1922" i="1"/>
  <c r="DL1101" i="1"/>
  <c r="P1141" i="1"/>
  <c r="DL1150" i="1"/>
  <c r="P1601" i="1"/>
  <c r="DQ1559" i="1"/>
  <c r="CF1101" i="1"/>
  <c r="AW1120" i="1"/>
  <c r="AB852" i="1"/>
  <c r="O875" i="1"/>
  <c r="FV1905" i="1"/>
  <c r="DI69" i="1"/>
  <c r="P98" i="1"/>
  <c r="F49" i="1"/>
  <c r="Q26" i="1"/>
  <c r="Q116" i="1"/>
  <c r="FZ161" i="1"/>
  <c r="EQ270" i="1"/>
  <c r="GO585" i="1"/>
  <c r="FU597" i="1" s="1"/>
  <c r="FS597" i="1"/>
  <c r="DJ1700" i="1"/>
  <c r="DJ1780" i="1"/>
  <c r="P1721" i="1"/>
  <c r="AY1995" i="1"/>
  <c r="AY2032" i="1"/>
  <c r="F2010" i="1"/>
  <c r="EP157" i="1"/>
  <c r="P544" i="1"/>
  <c r="DI1991" i="1"/>
  <c r="P2044" i="1"/>
  <c r="Y820" i="1"/>
  <c r="AL807" i="1"/>
  <c r="GN1104" i="1"/>
  <c r="FT1120" i="1" s="1"/>
  <c r="FS1120" i="1"/>
  <c r="S1905" i="1"/>
  <c r="S1950" i="1"/>
  <c r="F1935" i="1"/>
  <c r="AB1195" i="1"/>
  <c r="O1202" i="1"/>
  <c r="F1385" i="1"/>
  <c r="P1365" i="1"/>
  <c r="AP1191" i="1"/>
  <c r="F1284" i="1"/>
  <c r="I17" i="11" s="1"/>
  <c r="GN1197" i="1"/>
  <c r="CB1202" i="1" s="1"/>
  <c r="CA1202" i="1"/>
  <c r="CF1508" i="1"/>
  <c r="AW1527" i="1"/>
  <c r="CC1739" i="1"/>
  <c r="AT1750" i="1"/>
  <c r="CA302" i="1"/>
  <c r="AR323" i="1"/>
  <c r="DM355" i="1"/>
  <c r="P392" i="1"/>
  <c r="DG1707" i="1"/>
  <c r="DT1700" i="1"/>
  <c r="DO1821" i="1"/>
  <c r="P1886" i="1"/>
  <c r="DI956" i="1"/>
  <c r="P1083" i="1"/>
  <c r="DJ1054" i="1"/>
  <c r="EO1202" i="1"/>
  <c r="FX1195" i="1"/>
  <c r="AU1832" i="1"/>
  <c r="CD1825" i="1"/>
  <c r="BA852" i="1"/>
  <c r="F895" i="1"/>
  <c r="BA956" i="1"/>
  <c r="DM1901" i="1"/>
  <c r="P1972" i="1"/>
  <c r="P1257" i="1"/>
  <c r="DI1234" i="1"/>
  <c r="DI1275" i="1"/>
  <c r="S1463" i="1"/>
  <c r="S1054" i="1"/>
  <c r="F1084" i="1"/>
  <c r="AV355" i="1"/>
  <c r="F375" i="1"/>
  <c r="Q1054" i="1"/>
  <c r="F1081" i="1"/>
  <c r="FW580" i="1"/>
  <c r="EN597" i="1"/>
  <c r="AB1054" i="1"/>
  <c r="O1069" i="1"/>
  <c r="R1365" i="1"/>
  <c r="F1396" i="1"/>
  <c r="ED707" i="1"/>
  <c r="DQ732" i="1"/>
  <c r="DQ762" i="1" s="1"/>
  <c r="DK1905" i="1"/>
  <c r="DK1950" i="1"/>
  <c r="P1935" i="1"/>
  <c r="GM1427" i="1"/>
  <c r="GN1427" i="1" s="1"/>
  <c r="AB707" i="1"/>
  <c r="O732" i="1"/>
  <c r="EI1504" i="1"/>
  <c r="P1665" i="1"/>
  <c r="FX1606" i="1"/>
  <c r="EO1625" i="1"/>
  <c r="EQ402" i="1"/>
  <c r="P421" i="1"/>
  <c r="BD18" i="1"/>
  <c r="F2178" i="1"/>
  <c r="DK956" i="1"/>
  <c r="F2119" i="1"/>
  <c r="AV2073" i="1"/>
  <c r="X1120" i="1"/>
  <c r="AK1101" i="1"/>
  <c r="AW1707" i="1"/>
  <c r="CF1700" i="1"/>
  <c r="W1901" i="1"/>
  <c r="F1974" i="1"/>
  <c r="P571" i="1"/>
  <c r="S707" i="1"/>
  <c r="F747" i="1"/>
  <c r="DO22" i="1"/>
  <c r="P140" i="1"/>
  <c r="DO2153" i="1"/>
  <c r="V803" i="1"/>
  <c r="F979" i="1"/>
  <c r="S484" i="1"/>
  <c r="F522" i="1"/>
  <c r="EP1821" i="1"/>
  <c r="P1869" i="1"/>
  <c r="EN452" i="1"/>
  <c r="FW445" i="1"/>
  <c r="GM368" i="1"/>
  <c r="DT370" i="1"/>
  <c r="BA1150" i="1"/>
  <c r="P1034" i="1"/>
  <c r="DI1150" i="1"/>
  <c r="DI1001" i="1"/>
  <c r="DM1414" i="1"/>
  <c r="P1455" i="1"/>
  <c r="DP1234" i="1"/>
  <c r="P1271" i="1"/>
  <c r="CF1414" i="1"/>
  <c r="AW1433" i="1"/>
  <c r="CA484" i="1"/>
  <c r="AR507" i="1"/>
  <c r="DM1696" i="1"/>
  <c r="P1802" i="1"/>
  <c r="AV1832" i="1"/>
  <c r="CE1825" i="1"/>
  <c r="GM1610" i="1"/>
  <c r="AB1625" i="1"/>
  <c r="DM161" i="1"/>
  <c r="P292" i="1"/>
  <c r="DM537" i="1"/>
  <c r="T22" i="1"/>
  <c r="F137" i="1"/>
  <c r="T1101" i="1"/>
  <c r="F1141" i="1"/>
  <c r="DQ807" i="1"/>
  <c r="P847" i="1"/>
  <c r="DQ956" i="1"/>
  <c r="T1191" i="1"/>
  <c r="F1296" i="1"/>
  <c r="EC484" i="1"/>
  <c r="DP507" i="1"/>
  <c r="X1202" i="1"/>
  <c r="AK1195" i="1"/>
  <c r="DO1316" i="1"/>
  <c r="P1487" i="1"/>
  <c r="DH2032" i="1"/>
  <c r="P2005" i="1"/>
  <c r="DH1995" i="1"/>
  <c r="P1804" i="1"/>
  <c r="DO1696" i="1"/>
  <c r="BA1504" i="1"/>
  <c r="F1675" i="1"/>
  <c r="P1761" i="1"/>
  <c r="ER1739" i="1"/>
  <c r="ES161" i="1"/>
  <c r="P290" i="1"/>
  <c r="ES537" i="1"/>
  <c r="AX576" i="1"/>
  <c r="F769" i="1"/>
  <c r="T576" i="1"/>
  <c r="F783" i="1"/>
  <c r="CE666" i="1"/>
  <c r="AV675" i="1"/>
  <c r="DG37" i="1"/>
  <c r="DT26" i="1"/>
  <c r="P454" i="1"/>
  <c r="DG445" i="1"/>
  <c r="CH807" i="1"/>
  <c r="AY820" i="1"/>
  <c r="S580" i="1"/>
  <c r="F612" i="1"/>
  <c r="S762" i="1"/>
  <c r="P1734" i="1"/>
  <c r="DQ1780" i="1"/>
  <c r="DQ1700" i="1"/>
  <c r="CE629" i="1"/>
  <c r="AV634" i="1"/>
  <c r="FW1195" i="1"/>
  <c r="EN1202" i="1"/>
  <c r="CA1825" i="1"/>
  <c r="AR1832" i="1"/>
  <c r="ES22" i="1"/>
  <c r="P136" i="1"/>
  <c r="H16" i="2" s="1"/>
  <c r="DL1504" i="1"/>
  <c r="P1676" i="1"/>
  <c r="DK1739" i="1"/>
  <c r="P1765" i="1"/>
  <c r="O807" i="1"/>
  <c r="F822" i="1"/>
  <c r="AV1559" i="1"/>
  <c r="F1579" i="1"/>
  <c r="GN1103" i="1"/>
  <c r="CB1120" i="1" s="1"/>
  <c r="CA1120" i="1"/>
  <c r="V997" i="1"/>
  <c r="F1173" i="1"/>
  <c r="BA1191" i="1"/>
  <c r="F1295" i="1"/>
  <c r="W21" i="2" s="1"/>
  <c r="P1862" i="1"/>
  <c r="P1825" i="1"/>
  <c r="F1835" i="1"/>
  <c r="GO72" i="1"/>
  <c r="FU86" i="1" s="1"/>
  <c r="FS86" i="1"/>
  <c r="CH707" i="1"/>
  <c r="AY732" i="1"/>
  <c r="S807" i="1"/>
  <c r="F835" i="1"/>
  <c r="S956" i="1"/>
  <c r="DK69" i="1"/>
  <c r="P101" i="1"/>
  <c r="DK116" i="1"/>
  <c r="DM1316" i="1"/>
  <c r="P1485" i="1"/>
  <c r="AV1707" i="1"/>
  <c r="CE1700" i="1"/>
  <c r="BA1901" i="1"/>
  <c r="F1970" i="1"/>
  <c r="DJ302" i="1"/>
  <c r="P337" i="1"/>
  <c r="EC1320" i="1"/>
  <c r="DP1333" i="1"/>
  <c r="DK1365" i="1"/>
  <c r="P1397" i="1"/>
  <c r="EH634" i="1"/>
  <c r="GA634" i="1"/>
  <c r="FQ629" i="1"/>
  <c r="FX634" i="1"/>
  <c r="FZ634" i="1"/>
  <c r="V27" i="2"/>
  <c r="F2063" i="1"/>
  <c r="F2067" i="1" s="1"/>
  <c r="DG1333" i="1"/>
  <c r="DT1320" i="1"/>
  <c r="O413" i="1"/>
  <c r="AB402" i="1"/>
  <c r="DQ26" i="1"/>
  <c r="P64" i="1"/>
  <c r="DQ116" i="1"/>
  <c r="AY1054" i="1"/>
  <c r="F1077" i="1"/>
  <c r="AW37" i="1"/>
  <c r="CF26" i="1"/>
  <c r="U803" i="1"/>
  <c r="F978" i="1"/>
  <c r="I20" i="9" s="1"/>
  <c r="F1551" i="1"/>
  <c r="W1508" i="1"/>
  <c r="W1655" i="1"/>
  <c r="DL1316" i="1"/>
  <c r="P1484" i="1"/>
  <c r="F1753" i="1"/>
  <c r="P1739" i="1"/>
  <c r="Q1696" i="1"/>
  <c r="F1792" i="1"/>
  <c r="X1920" i="1"/>
  <c r="AK1905" i="1"/>
  <c r="P514" i="1"/>
  <c r="EP484" i="1"/>
  <c r="AZ2073" i="1"/>
  <c r="F2125" i="1"/>
  <c r="R1508" i="1"/>
  <c r="F1541" i="1"/>
  <c r="R1655" i="1"/>
  <c r="DL161" i="1"/>
  <c r="P291" i="1"/>
  <c r="DL537" i="1"/>
  <c r="DL2153" i="1" s="1"/>
  <c r="EK302" i="1"/>
  <c r="P340" i="1"/>
  <c r="F1262" i="1"/>
  <c r="AS1234" i="1"/>
  <c r="X1054" i="1"/>
  <c r="F1095" i="1"/>
  <c r="CA69" i="1"/>
  <c r="AR86" i="1"/>
  <c r="P1024" i="1"/>
  <c r="DG1001" i="1"/>
  <c r="T1463" i="1" l="1"/>
  <c r="T1414" i="1"/>
  <c r="F1454" i="1"/>
  <c r="ES2153" i="1"/>
  <c r="H18" i="2"/>
  <c r="DT484" i="1"/>
  <c r="AR1382" i="1"/>
  <c r="O169" i="12"/>
  <c r="H186" i="12" s="1"/>
  <c r="H76" i="9"/>
  <c r="AT507" i="1"/>
  <c r="CC484" i="1"/>
  <c r="DQ270" i="1"/>
  <c r="P178" i="13"/>
  <c r="FT1365" i="1"/>
  <c r="X1365" i="1"/>
  <c r="X1825" i="1"/>
  <c r="F1858" i="1"/>
  <c r="X1862" i="1"/>
  <c r="AL1414" i="1"/>
  <c r="Y1433" i="1"/>
  <c r="W22" i="1"/>
  <c r="F140" i="1"/>
  <c r="H19" i="2"/>
  <c r="DQ1625" i="1"/>
  <c r="J161" i="10"/>
  <c r="P1873" i="1"/>
  <c r="ER1821" i="1"/>
  <c r="J169" i="12"/>
  <c r="H152" i="6"/>
  <c r="DI2153" i="1"/>
  <c r="DI18" i="1" s="1"/>
  <c r="U1414" i="1"/>
  <c r="F1455" i="1"/>
  <c r="U1463" i="1"/>
  <c r="J18" i="13"/>
  <c r="J18" i="11"/>
  <c r="H76" i="12"/>
  <c r="FS507" i="1"/>
  <c r="Y116" i="1"/>
  <c r="F64" i="1"/>
  <c r="Y26" i="1"/>
  <c r="X507" i="1"/>
  <c r="AK484" i="1"/>
  <c r="EK852" i="1"/>
  <c r="P892" i="1"/>
  <c r="I18" i="8"/>
  <c r="I18" i="13"/>
  <c r="AX1991" i="1"/>
  <c r="F2039" i="1"/>
  <c r="J192" i="10"/>
  <c r="P192" i="10"/>
  <c r="J199" i="10" s="1"/>
  <c r="J216" i="9"/>
  <c r="P216" i="9"/>
  <c r="X629" i="1"/>
  <c r="F660" i="1"/>
  <c r="J69" i="6"/>
  <c r="J152" i="6"/>
  <c r="P169" i="13"/>
  <c r="J191" i="13" s="1"/>
  <c r="J46" i="14"/>
  <c r="J81" i="14"/>
  <c r="P282" i="1"/>
  <c r="H49" i="18"/>
  <c r="H45" i="18"/>
  <c r="J102" i="13"/>
  <c r="P63" i="1"/>
  <c r="DP26" i="1"/>
  <c r="DP116" i="1"/>
  <c r="EK1365" i="1"/>
  <c r="DI161" i="1"/>
  <c r="J76" i="9"/>
  <c r="P197" i="9"/>
  <c r="J219" i="9" s="1"/>
  <c r="EK1234" i="1"/>
  <c r="P1262" i="1"/>
  <c r="H48" i="17"/>
  <c r="H44" i="17"/>
  <c r="R2073" i="1"/>
  <c r="F2128" i="1"/>
  <c r="I19" i="18" s="1"/>
  <c r="H46" i="14"/>
  <c r="H81" i="14"/>
  <c r="J18" i="12"/>
  <c r="J186" i="12"/>
  <c r="J76" i="12"/>
  <c r="J182" i="10"/>
  <c r="H206" i="9"/>
  <c r="O206" i="9"/>
  <c r="H219" i="9" s="1"/>
  <c r="H195" i="10"/>
  <c r="AL1606" i="1"/>
  <c r="AK1414" i="1"/>
  <c r="X1433" i="1"/>
  <c r="J149" i="10"/>
  <c r="P479" i="1"/>
  <c r="DQ445" i="1"/>
  <c r="J86" i="11"/>
  <c r="P478" i="1"/>
  <c r="DP445" i="1"/>
  <c r="FS1433" i="1"/>
  <c r="Y1821" i="1"/>
  <c r="F1889" i="1"/>
  <c r="O157" i="13"/>
  <c r="H157" i="13"/>
  <c r="Y629" i="1"/>
  <c r="F661" i="1"/>
  <c r="GN1426" i="1"/>
  <c r="CB1433" i="1" s="1"/>
  <c r="CA1433" i="1"/>
  <c r="FT1433" i="1"/>
  <c r="H105" i="10"/>
  <c r="H199" i="10"/>
  <c r="I18" i="11"/>
  <c r="J18" i="6"/>
  <c r="S1504" i="1"/>
  <c r="F1670" i="1"/>
  <c r="DL18" i="1"/>
  <c r="P2174" i="1"/>
  <c r="P2165" i="1"/>
  <c r="P1504" i="1"/>
  <c r="F1658" i="1"/>
  <c r="EK1120" i="1"/>
  <c r="FT1101" i="1"/>
  <c r="EC1101" i="1"/>
  <c r="DP1120" i="1"/>
  <c r="S161" i="1"/>
  <c r="F285" i="1"/>
  <c r="S537" i="1"/>
  <c r="Q157" i="1"/>
  <c r="F549" i="1"/>
  <c r="CB484" i="1"/>
  <c r="AS507" i="1"/>
  <c r="F419" i="1"/>
  <c r="AW402" i="1"/>
  <c r="AY1862" i="1"/>
  <c r="F1840" i="1"/>
  <c r="AY1825" i="1"/>
  <c r="F1181" i="1"/>
  <c r="F1185" i="1" s="1"/>
  <c r="V20" i="2"/>
  <c r="P1696" i="1"/>
  <c r="F1783" i="1"/>
  <c r="F2059" i="1"/>
  <c r="Y1991" i="1"/>
  <c r="X161" i="1"/>
  <c r="F296" i="1"/>
  <c r="X537" i="1"/>
  <c r="GA629" i="1"/>
  <c r="ER634" i="1"/>
  <c r="S576" i="1"/>
  <c r="F777" i="1"/>
  <c r="AW1414" i="1"/>
  <c r="F1439" i="1"/>
  <c r="O1054" i="1"/>
  <c r="F1071" i="1"/>
  <c r="FU852" i="1"/>
  <c r="EL875" i="1"/>
  <c r="AZ1191" i="1"/>
  <c r="F1286" i="1"/>
  <c r="P1409" i="1"/>
  <c r="DQ1365" i="1"/>
  <c r="F794" i="1"/>
  <c r="F798" i="1" s="1"/>
  <c r="W18" i="2"/>
  <c r="AS1821" i="1"/>
  <c r="F1879" i="1"/>
  <c r="I15" i="15" s="1"/>
  <c r="CA666" i="1"/>
  <c r="AR675" i="1"/>
  <c r="F328" i="1"/>
  <c r="AV302" i="1"/>
  <c r="P1580" i="1"/>
  <c r="EO1559" i="1"/>
  <c r="AY1508" i="1"/>
  <c r="F1535" i="1"/>
  <c r="R1901" i="1"/>
  <c r="F1964" i="1"/>
  <c r="P1027" i="1"/>
  <c r="EN1001" i="1"/>
  <c r="FS26" i="1"/>
  <c r="EJ37" i="1"/>
  <c r="F987" i="1"/>
  <c r="F991" i="1" s="1"/>
  <c r="V19" i="2"/>
  <c r="EL402" i="1"/>
  <c r="P431" i="1"/>
  <c r="DH1101" i="1"/>
  <c r="P1123" i="1"/>
  <c r="AV907" i="1"/>
  <c r="F931" i="1"/>
  <c r="Y302" i="1"/>
  <c r="F350" i="1"/>
  <c r="AY402" i="1"/>
  <c r="F421" i="1"/>
  <c r="AY484" i="1"/>
  <c r="F515" i="1"/>
  <c r="EL1382" i="1"/>
  <c r="FU1365" i="1"/>
  <c r="O666" i="1"/>
  <c r="F677" i="1"/>
  <c r="DQ576" i="1"/>
  <c r="P789" i="1"/>
  <c r="BY629" i="1"/>
  <c r="AP634" i="1"/>
  <c r="CI634" i="1"/>
  <c r="CF634" i="1"/>
  <c r="CH634" i="1"/>
  <c r="P1210" i="1"/>
  <c r="EQ1195" i="1"/>
  <c r="EQ1275" i="1"/>
  <c r="F1028" i="1"/>
  <c r="AW1001" i="1"/>
  <c r="AW1150" i="1"/>
  <c r="EM2084" i="1"/>
  <c r="FV2077" i="1"/>
  <c r="Y1101" i="1"/>
  <c r="F1147" i="1"/>
  <c r="P1752" i="1"/>
  <c r="DG1739" i="1"/>
  <c r="EO1700" i="1"/>
  <c r="EO1780" i="1"/>
  <c r="P1713" i="1"/>
  <c r="AR1054" i="1"/>
  <c r="F1097" i="1"/>
  <c r="R22" i="1"/>
  <c r="F130" i="1"/>
  <c r="I19" i="6" s="1"/>
  <c r="EN302" i="1"/>
  <c r="P328" i="1"/>
  <c r="P1361" i="1"/>
  <c r="EJ1320" i="1"/>
  <c r="CA629" i="1"/>
  <c r="AR634" i="1"/>
  <c r="CD1905" i="1"/>
  <c r="AU1920" i="1"/>
  <c r="F1125" i="1"/>
  <c r="AV1101" i="1"/>
  <c r="EN707" i="1"/>
  <c r="P737" i="1"/>
  <c r="EN1862" i="1"/>
  <c r="P1837" i="1"/>
  <c r="EN1825" i="1"/>
  <c r="AT413" i="1"/>
  <c r="CC402" i="1"/>
  <c r="AX1504" i="1"/>
  <c r="F1662" i="1"/>
  <c r="F2058" i="1"/>
  <c r="X1991" i="1"/>
  <c r="FS852" i="1"/>
  <c r="EJ875" i="1"/>
  <c r="DH1316" i="1"/>
  <c r="P1466" i="1"/>
  <c r="X22" i="1"/>
  <c r="F142" i="1"/>
  <c r="EM1950" i="1"/>
  <c r="P1939" i="1"/>
  <c r="EM1905" i="1"/>
  <c r="R997" i="1"/>
  <c r="F1164" i="1"/>
  <c r="P1755" i="1"/>
  <c r="EN1739" i="1"/>
  <c r="DP355" i="1"/>
  <c r="P396" i="1"/>
  <c r="F2037" i="1"/>
  <c r="AV1991" i="1"/>
  <c r="FS1234" i="1"/>
  <c r="EJ1245" i="1"/>
  <c r="AW907" i="1"/>
  <c r="F932" i="1"/>
  <c r="P1806" i="1"/>
  <c r="DP1696" i="1"/>
  <c r="EO1950" i="1"/>
  <c r="EO1905" i="1"/>
  <c r="P1926" i="1"/>
  <c r="F1864" i="1"/>
  <c r="O1821" i="1"/>
  <c r="DG1054" i="1"/>
  <c r="P1071" i="1"/>
  <c r="X1508" i="1"/>
  <c r="F1553" i="1"/>
  <c r="X1655" i="1"/>
  <c r="EO807" i="1"/>
  <c r="P826" i="1"/>
  <c r="EO956" i="1"/>
  <c r="CA402" i="1"/>
  <c r="AR413" i="1"/>
  <c r="AW807" i="1"/>
  <c r="F826" i="1"/>
  <c r="AW956" i="1"/>
  <c r="S1991" i="1"/>
  <c r="F2047" i="1"/>
  <c r="AR707" i="1"/>
  <c r="F760" i="1"/>
  <c r="DH1901" i="1"/>
  <c r="P1953" i="1"/>
  <c r="DJ576" i="1"/>
  <c r="P776" i="1"/>
  <c r="DG1559" i="1"/>
  <c r="P1576" i="1"/>
  <c r="FT484" i="1"/>
  <c r="EK507" i="1"/>
  <c r="FU1234" i="1"/>
  <c r="EL1245" i="1"/>
  <c r="DP1905" i="1"/>
  <c r="P1946" i="1"/>
  <c r="DP1950" i="1"/>
  <c r="DG1234" i="1"/>
  <c r="P1247" i="1"/>
  <c r="DP707" i="1"/>
  <c r="P758" i="1"/>
  <c r="FS1054" i="1"/>
  <c r="EJ1069" i="1"/>
  <c r="CA852" i="1"/>
  <c r="AR875" i="1"/>
  <c r="AR26" i="1"/>
  <c r="F65" i="1"/>
  <c r="AR116" i="1"/>
  <c r="AW852" i="1"/>
  <c r="F881" i="1"/>
  <c r="CB1700" i="1"/>
  <c r="AS1707" i="1"/>
  <c r="AW484" i="1"/>
  <c r="F513" i="1"/>
  <c r="F825" i="1"/>
  <c r="AV807" i="1"/>
  <c r="AV956" i="1"/>
  <c r="P1795" i="1"/>
  <c r="DK1696" i="1"/>
  <c r="EQ1739" i="1"/>
  <c r="P1758" i="1"/>
  <c r="R1316" i="1"/>
  <c r="F1477" i="1"/>
  <c r="DQ1414" i="1"/>
  <c r="P1460" i="1"/>
  <c r="EQ1825" i="1"/>
  <c r="P1840" i="1"/>
  <c r="EQ1862" i="1"/>
  <c r="EN22" i="1"/>
  <c r="P121" i="1"/>
  <c r="AU1862" i="1"/>
  <c r="AU1825" i="1"/>
  <c r="F1851" i="1"/>
  <c r="F1652" i="1"/>
  <c r="Y1606" i="1"/>
  <c r="P1253" i="1"/>
  <c r="EQ1234" i="1"/>
  <c r="O852" i="1"/>
  <c r="F877" i="1"/>
  <c r="R576" i="1"/>
  <c r="F776" i="1"/>
  <c r="FU1054" i="1"/>
  <c r="EL1069" i="1"/>
  <c r="EN1905" i="1"/>
  <c r="EN1950" i="1"/>
  <c r="P1925" i="1"/>
  <c r="AR1707" i="1"/>
  <c r="CA1700" i="1"/>
  <c r="Q1504" i="1"/>
  <c r="F1667" i="1"/>
  <c r="EQ507" i="1"/>
  <c r="FZ484" i="1"/>
  <c r="DQ161" i="1"/>
  <c r="P297" i="1"/>
  <c r="DQ537" i="1"/>
  <c r="AR820" i="1"/>
  <c r="CA807" i="1"/>
  <c r="P822" i="1"/>
  <c r="DG807" i="1"/>
  <c r="DP852" i="1"/>
  <c r="P901" i="1"/>
  <c r="F636" i="1"/>
  <c r="O629" i="1"/>
  <c r="DP161" i="1"/>
  <c r="P296" i="1"/>
  <c r="DP537" i="1"/>
  <c r="EO2077" i="1"/>
  <c r="P2090" i="1"/>
  <c r="EO2114" i="1"/>
  <c r="R1696" i="1"/>
  <c r="F1794" i="1"/>
  <c r="F1687" i="1"/>
  <c r="F1691" i="1" s="1"/>
  <c r="W23" i="2"/>
  <c r="AU2084" i="1"/>
  <c r="CD2077" i="1"/>
  <c r="AZ1504" i="1"/>
  <c r="F1666" i="1"/>
  <c r="EN1234" i="1"/>
  <c r="P1250" i="1"/>
  <c r="EQ2032" i="1"/>
  <c r="EQ1995" i="1"/>
  <c r="P2010" i="1"/>
  <c r="AV1414" i="1"/>
  <c r="F1438" i="1"/>
  <c r="P385" i="1"/>
  <c r="DK355" i="1"/>
  <c r="P2062" i="1"/>
  <c r="P2066" i="1" s="1"/>
  <c r="E27" i="2"/>
  <c r="FX484" i="1"/>
  <c r="EO507" i="1"/>
  <c r="F1335" i="1"/>
  <c r="O1320" i="1"/>
  <c r="O1463" i="1"/>
  <c r="EP803" i="1"/>
  <c r="P963" i="1"/>
  <c r="AR1202" i="1"/>
  <c r="CA1195" i="1"/>
  <c r="FV1995" i="1"/>
  <c r="EM2002" i="1"/>
  <c r="EL86" i="1"/>
  <c r="FU69" i="1"/>
  <c r="GA675" i="1"/>
  <c r="EH675" i="1"/>
  <c r="FQ666" i="1"/>
  <c r="FX675" i="1"/>
  <c r="FZ675" i="1"/>
  <c r="DQ1508" i="1"/>
  <c r="P1554" i="1"/>
  <c r="DQ1655" i="1"/>
  <c r="X1905" i="1"/>
  <c r="F1946" i="1"/>
  <c r="X1950" i="1"/>
  <c r="DM157" i="1"/>
  <c r="P559" i="1"/>
  <c r="DI997" i="1"/>
  <c r="P1162" i="1"/>
  <c r="DI803" i="1"/>
  <c r="P968" i="1"/>
  <c r="AY1991" i="1"/>
  <c r="F2040" i="1"/>
  <c r="F1126" i="1"/>
  <c r="AW1101" i="1"/>
  <c r="F1400" i="1"/>
  <c r="AT1365" i="1"/>
  <c r="AT1463" i="1"/>
  <c r="DP1414" i="1"/>
  <c r="P1459" i="1"/>
  <c r="F509" i="1"/>
  <c r="O484" i="1"/>
  <c r="O1995" i="1"/>
  <c r="F2004" i="1"/>
  <c r="O2032" i="1"/>
  <c r="AW1365" i="1"/>
  <c r="F1388" i="1"/>
  <c r="DI1504" i="1"/>
  <c r="P1667" i="1"/>
  <c r="F39" i="1"/>
  <c r="O26" i="1"/>
  <c r="O116" i="1"/>
  <c r="CE161" i="1"/>
  <c r="AV270" i="1"/>
  <c r="F331" i="1"/>
  <c r="AY302" i="1"/>
  <c r="DJ1991" i="1"/>
  <c r="P2046" i="1"/>
  <c r="J19" i="17" s="1"/>
  <c r="P1316" i="1"/>
  <c r="F1466" i="1"/>
  <c r="EQ2077" i="1"/>
  <c r="P2092" i="1"/>
  <c r="EQ2114" i="1"/>
  <c r="DT907" i="1"/>
  <c r="DG926" i="1"/>
  <c r="EH445" i="1"/>
  <c r="P461" i="1"/>
  <c r="EH537" i="1"/>
  <c r="EQ1001" i="1"/>
  <c r="P1030" i="1"/>
  <c r="EP997" i="1"/>
  <c r="P1157" i="1"/>
  <c r="EN1508" i="1"/>
  <c r="P1532" i="1"/>
  <c r="EN1655" i="1"/>
  <c r="DH803" i="1"/>
  <c r="P959" i="1"/>
  <c r="AV1901" i="1"/>
  <c r="F1955" i="1"/>
  <c r="DQ852" i="1"/>
  <c r="P902" i="1"/>
  <c r="EN907" i="1"/>
  <c r="P931" i="1"/>
  <c r="F1341" i="1"/>
  <c r="AY1320" i="1"/>
  <c r="AY1463" i="1"/>
  <c r="AR2084" i="1"/>
  <c r="CA2077" i="1"/>
  <c r="EO161" i="1"/>
  <c r="P276" i="1"/>
  <c r="Q1316" i="1"/>
  <c r="F1475" i="1"/>
  <c r="DK1101" i="1"/>
  <c r="P1135" i="1"/>
  <c r="P1408" i="1"/>
  <c r="DP1365" i="1"/>
  <c r="Y16" i="2"/>
  <c r="ER1504" i="1"/>
  <c r="P1666" i="1"/>
  <c r="EN1995" i="1"/>
  <c r="P2007" i="1"/>
  <c r="EN2032" i="1"/>
  <c r="EH629" i="1"/>
  <c r="P643" i="1"/>
  <c r="EH762" i="1"/>
  <c r="AX18" i="1"/>
  <c r="F2160" i="1"/>
  <c r="AY580" i="1"/>
  <c r="F605" i="1"/>
  <c r="F1306" i="1"/>
  <c r="F1310" i="1" s="1"/>
  <c r="V21" i="2"/>
  <c r="Y1901" i="1"/>
  <c r="F1977" i="1"/>
  <c r="P2058" i="1"/>
  <c r="DP1991" i="1"/>
  <c r="ES18" i="1"/>
  <c r="P2173" i="1"/>
  <c r="FT1414" i="1"/>
  <c r="EK1433" i="1"/>
  <c r="P1821" i="1"/>
  <c r="F1865" i="1"/>
  <c r="P39" i="1"/>
  <c r="DG26" i="1"/>
  <c r="DG116" i="1"/>
  <c r="DH1991" i="1"/>
  <c r="P2035" i="1"/>
  <c r="O707" i="1"/>
  <c r="F734" i="1"/>
  <c r="F1812" i="1"/>
  <c r="F1816" i="1" s="1"/>
  <c r="W24" i="2"/>
  <c r="P375" i="1"/>
  <c r="EN355" i="1"/>
  <c r="DH1504" i="1"/>
  <c r="P1658" i="1"/>
  <c r="DM1101" i="1"/>
  <c r="P1142" i="1"/>
  <c r="DM1150" i="1"/>
  <c r="DQ1191" i="1"/>
  <c r="P1302" i="1"/>
  <c r="ER452" i="1"/>
  <c r="GA445" i="1"/>
  <c r="F454" i="1"/>
  <c r="O445" i="1"/>
  <c r="P1687" i="1"/>
  <c r="P1691" i="1" s="1"/>
  <c r="H23" i="2"/>
  <c r="F1715" i="1"/>
  <c r="AY1780" i="1"/>
  <c r="AY1700" i="1"/>
  <c r="EN852" i="1"/>
  <c r="P880" i="1"/>
  <c r="CA1739" i="1"/>
  <c r="AR1750" i="1"/>
  <c r="F1752" i="1"/>
  <c r="O1739" i="1"/>
  <c r="AT69" i="1"/>
  <c r="F104" i="1"/>
  <c r="AT116" i="1"/>
  <c r="FW484" i="1"/>
  <c r="EN507" i="1"/>
  <c r="DQ484" i="1"/>
  <c r="P534" i="1"/>
  <c r="DQ803" i="1"/>
  <c r="P983" i="1"/>
  <c r="X1320" i="1"/>
  <c r="F1359" i="1"/>
  <c r="X1463" i="1"/>
  <c r="DQ355" i="1"/>
  <c r="P397" i="1"/>
  <c r="F847" i="1"/>
  <c r="Y956" i="1"/>
  <c r="Y807" i="1"/>
  <c r="U1504" i="1"/>
  <c r="F1677" i="1"/>
  <c r="I20" i="13" s="1"/>
  <c r="X580" i="1"/>
  <c r="F623" i="1"/>
  <c r="X762" i="1"/>
  <c r="DG1414" i="1"/>
  <c r="P1435" i="1"/>
  <c r="AS1202" i="1"/>
  <c r="CB1195" i="1"/>
  <c r="EQ907" i="1"/>
  <c r="P934" i="1"/>
  <c r="P1838" i="1"/>
  <c r="EO1862" i="1"/>
  <c r="EO1825" i="1"/>
  <c r="EO580" i="1"/>
  <c r="P603" i="1"/>
  <c r="DJ2073" i="1"/>
  <c r="P2128" i="1"/>
  <c r="J19" i="18" s="1"/>
  <c r="DQ22" i="1"/>
  <c r="P143" i="1"/>
  <c r="O1901" i="1"/>
  <c r="F1952" i="1"/>
  <c r="P1864" i="1"/>
  <c r="DG1821" i="1"/>
  <c r="P1341" i="1"/>
  <c r="EQ1320" i="1"/>
  <c r="P1290" i="1"/>
  <c r="DK1191" i="1"/>
  <c r="AR1825" i="1"/>
  <c r="AR1862" i="1"/>
  <c r="F1860" i="1"/>
  <c r="AV666" i="1"/>
  <c r="F680" i="1"/>
  <c r="BA997" i="1"/>
  <c r="F1170" i="1"/>
  <c r="O1195" i="1"/>
  <c r="O1275" i="1"/>
  <c r="F1204" i="1"/>
  <c r="AU2002" i="1"/>
  <c r="CD1995" i="1"/>
  <c r="P341" i="1"/>
  <c r="EL302" i="1"/>
  <c r="P1301" i="1"/>
  <c r="DP1191" i="1"/>
  <c r="DH576" i="1"/>
  <c r="P765" i="1"/>
  <c r="DO157" i="1"/>
  <c r="P561" i="1"/>
  <c r="DP1054" i="1"/>
  <c r="P1095" i="1"/>
  <c r="EO355" i="1"/>
  <c r="P376" i="1"/>
  <c r="P997" i="1"/>
  <c r="F1153" i="1"/>
  <c r="P378" i="1"/>
  <c r="EQ355" i="1"/>
  <c r="F1410" i="1"/>
  <c r="AR1365" i="1"/>
  <c r="T27" i="2"/>
  <c r="F2062" i="1"/>
  <c r="F2066" i="1" s="1"/>
  <c r="FS1508" i="1"/>
  <c r="EJ1527" i="1"/>
  <c r="O1414" i="1"/>
  <c r="F1435" i="1"/>
  <c r="EO907" i="1"/>
  <c r="P932" i="1"/>
  <c r="EQ22" i="1"/>
  <c r="P124" i="1"/>
  <c r="P1640" i="1"/>
  <c r="DK1606" i="1"/>
  <c r="DK1655" i="1"/>
  <c r="F1532" i="1"/>
  <c r="AV1508" i="1"/>
  <c r="P1191" i="1"/>
  <c r="F1278" i="1"/>
  <c r="X302" i="1"/>
  <c r="F349" i="1"/>
  <c r="EJ402" i="1"/>
  <c r="P441" i="1"/>
  <c r="P1338" i="1"/>
  <c r="EN1320" i="1"/>
  <c r="EP1504" i="1"/>
  <c r="P1662" i="1"/>
  <c r="EJ1862" i="1"/>
  <c r="EJ1825" i="1"/>
  <c r="P1860" i="1"/>
  <c r="F1027" i="1"/>
  <c r="AV1001" i="1"/>
  <c r="AV1150" i="1"/>
  <c r="F418" i="1"/>
  <c r="AV402" i="1"/>
  <c r="DG1120" i="1"/>
  <c r="DT1101" i="1"/>
  <c r="P738" i="1"/>
  <c r="EO707" i="1"/>
  <c r="CB1739" i="1"/>
  <c r="AS1750" i="1"/>
  <c r="AV707" i="1"/>
  <c r="F737" i="1"/>
  <c r="DH484" i="1"/>
  <c r="P510" i="1"/>
  <c r="P1147" i="1"/>
  <c r="DQ1101" i="1"/>
  <c r="O803" i="1"/>
  <c r="F958" i="1"/>
  <c r="EN1559" i="1"/>
  <c r="P1579" i="1"/>
  <c r="DJ1414" i="1"/>
  <c r="P1447" i="1"/>
  <c r="DJ1463" i="1"/>
  <c r="EJ2084" i="1"/>
  <c r="FS2077" i="1"/>
  <c r="CA1905" i="1"/>
  <c r="AR1920" i="1"/>
  <c r="F1128" i="1"/>
  <c r="AY1101" i="1"/>
  <c r="P602" i="1"/>
  <c r="EN580" i="1"/>
  <c r="EN762" i="1"/>
  <c r="FS1995" i="1"/>
  <c r="EJ2002" i="1"/>
  <c r="P1208" i="1"/>
  <c r="EO1195" i="1"/>
  <c r="EO1275" i="1"/>
  <c r="DP1504" i="1"/>
  <c r="P1681" i="1"/>
  <c r="P161" i="1"/>
  <c r="F273" i="1"/>
  <c r="P537" i="1"/>
  <c r="S997" i="1"/>
  <c r="F1165" i="1"/>
  <c r="FS666" i="1"/>
  <c r="EJ675" i="1"/>
  <c r="AR2002" i="1"/>
  <c r="CA1995" i="1"/>
  <c r="EN1606" i="1"/>
  <c r="P1630" i="1"/>
  <c r="P415" i="1"/>
  <c r="DG402" i="1"/>
  <c r="P2086" i="1"/>
  <c r="DG2077" i="1"/>
  <c r="DG2114" i="1"/>
  <c r="DJ997" i="1"/>
  <c r="P1164" i="1"/>
  <c r="X2073" i="1"/>
  <c r="F2140" i="1"/>
  <c r="DQ1901" i="1"/>
  <c r="P1977" i="1"/>
  <c r="FT1508" i="1"/>
  <c r="EK1527" i="1"/>
  <c r="CA1234" i="1"/>
  <c r="AR1245" i="1"/>
  <c r="BA157" i="1"/>
  <c r="F557" i="1"/>
  <c r="P1529" i="1"/>
  <c r="DG1508" i="1"/>
  <c r="AB161" i="1"/>
  <c r="O270" i="1"/>
  <c r="P1096" i="1"/>
  <c r="DQ1054" i="1"/>
  <c r="AY907" i="1"/>
  <c r="F934" i="1"/>
  <c r="DN803" i="1"/>
  <c r="P979" i="1"/>
  <c r="X807" i="1"/>
  <c r="F846" i="1"/>
  <c r="X956" i="1"/>
  <c r="AZ997" i="1"/>
  <c r="F1161" i="1"/>
  <c r="Q803" i="1"/>
  <c r="F968" i="1"/>
  <c r="EJ1574" i="1"/>
  <c r="FS1559" i="1"/>
  <c r="R803" i="1"/>
  <c r="F970" i="1"/>
  <c r="X1696" i="1"/>
  <c r="F1806" i="1"/>
  <c r="P576" i="1"/>
  <c r="F765" i="1"/>
  <c r="P1964" i="1"/>
  <c r="DJ1901" i="1"/>
  <c r="P1592" i="1"/>
  <c r="EL1559" i="1"/>
  <c r="EL1655" i="1"/>
  <c r="F1768" i="1"/>
  <c r="AT1739" i="1"/>
  <c r="AT1780" i="1"/>
  <c r="AW1508" i="1"/>
  <c r="F1533" i="1"/>
  <c r="P1182" i="1"/>
  <c r="P1186" i="1" s="1"/>
  <c r="DN157" i="1"/>
  <c r="P560" i="1"/>
  <c r="DO18" i="1"/>
  <c r="P2177" i="1"/>
  <c r="AW26" i="1"/>
  <c r="F43" i="1"/>
  <c r="AW116" i="1"/>
  <c r="P1028" i="1"/>
  <c r="EO1001" i="1"/>
  <c r="AT1054" i="1"/>
  <c r="F1087" i="1"/>
  <c r="AT1150" i="1"/>
  <c r="DI1316" i="1"/>
  <c r="P1475" i="1"/>
  <c r="CH161" i="1"/>
  <c r="AY270" i="1"/>
  <c r="DT355" i="1"/>
  <c r="DG370" i="1"/>
  <c r="F1478" i="1"/>
  <c r="S1316" i="1"/>
  <c r="DH1150" i="1"/>
  <c r="DH2153" i="1" s="1"/>
  <c r="AV1780" i="1"/>
  <c r="AV1700" i="1"/>
  <c r="F1712" i="1"/>
  <c r="P1207" i="1"/>
  <c r="EN1195" i="1"/>
  <c r="EN1275" i="1"/>
  <c r="GN1610" i="1"/>
  <c r="CB1625" i="1" s="1"/>
  <c r="CA1625" i="1"/>
  <c r="GO368" i="1"/>
  <c r="FU370" i="1" s="1"/>
  <c r="FS370" i="1"/>
  <c r="DI1191" i="1"/>
  <c r="P1287" i="1"/>
  <c r="DL997" i="1"/>
  <c r="P1171" i="1"/>
  <c r="AQ18" i="1"/>
  <c r="F2163" i="1"/>
  <c r="Y1150" i="1"/>
  <c r="EO1433" i="1"/>
  <c r="FX1414" i="1"/>
  <c r="FS1700" i="1"/>
  <c r="EJ1707" i="1"/>
  <c r="AY1414" i="1"/>
  <c r="F1441" i="1"/>
  <c r="CA1320" i="1"/>
  <c r="AR1333" i="1"/>
  <c r="CE1606" i="1"/>
  <c r="AV1625" i="1"/>
  <c r="ER803" i="1"/>
  <c r="P967" i="1"/>
  <c r="F2038" i="1"/>
  <c r="AW1991" i="1"/>
  <c r="EJ445" i="1"/>
  <c r="P480" i="1"/>
  <c r="S1191" i="1"/>
  <c r="F1290" i="1"/>
  <c r="CA445" i="1"/>
  <c r="AR452" i="1"/>
  <c r="CC1234" i="1"/>
  <c r="AT1245" i="1"/>
  <c r="P599" i="1"/>
  <c r="DG580" i="1"/>
  <c r="DG762" i="1"/>
  <c r="W997" i="1"/>
  <c r="F1174" i="1"/>
  <c r="AR1559" i="1"/>
  <c r="F1602" i="1"/>
  <c r="AV484" i="1"/>
  <c r="F512" i="1"/>
  <c r="P1811" i="1"/>
  <c r="P1815" i="1" s="1"/>
  <c r="G24" i="2"/>
  <c r="EO1508" i="1"/>
  <c r="P1533" i="1"/>
  <c r="EO1655" i="1"/>
  <c r="P1928" i="1"/>
  <c r="EQ1950" i="1"/>
  <c r="EQ1905" i="1"/>
  <c r="FT1559" i="1"/>
  <c r="EK1574" i="1"/>
  <c r="DP807" i="1"/>
  <c r="P846" i="1"/>
  <c r="DP956" i="1"/>
  <c r="EN161" i="1"/>
  <c r="P275" i="1"/>
  <c r="EN537" i="1"/>
  <c r="EO1739" i="1"/>
  <c r="P1756" i="1"/>
  <c r="CA355" i="1"/>
  <c r="AR370" i="1"/>
  <c r="Y161" i="1"/>
  <c r="F297" i="1"/>
  <c r="Y537" i="1"/>
  <c r="R1504" i="1"/>
  <c r="F1669" i="1"/>
  <c r="EO452" i="1"/>
  <c r="FX445" i="1"/>
  <c r="FT26" i="1"/>
  <c r="EK37" i="1"/>
  <c r="DH1821" i="1"/>
  <c r="P1865" i="1"/>
  <c r="U2153" i="1"/>
  <c r="DQ997" i="1"/>
  <c r="P1177" i="1"/>
  <c r="DG1275" i="1"/>
  <c r="EN1433" i="1"/>
  <c r="EN1463" i="1" s="1"/>
  <c r="FW1414" i="1"/>
  <c r="CB1320" i="1"/>
  <c r="AS1333" i="1"/>
  <c r="AY1901" i="1"/>
  <c r="F1958" i="1"/>
  <c r="DT161" i="1"/>
  <c r="DG270" i="1"/>
  <c r="EQ852" i="1"/>
  <c r="P883" i="1"/>
  <c r="AS707" i="1"/>
  <c r="F749" i="1"/>
  <c r="AS762" i="1"/>
  <c r="EK1625" i="1"/>
  <c r="FT1606" i="1"/>
  <c r="CH1606" i="1"/>
  <c r="AY1625" i="1"/>
  <c r="AY1655" i="1" s="1"/>
  <c r="DT1606" i="1"/>
  <c r="DG1625" i="1"/>
  <c r="P2004" i="1"/>
  <c r="DG1995" i="1"/>
  <c r="DG2032" i="1"/>
  <c r="CA1508" i="1"/>
  <c r="AR1527" i="1"/>
  <c r="DH1696" i="1"/>
  <c r="P1783" i="1"/>
  <c r="CI452" i="1"/>
  <c r="AP452" i="1"/>
  <c r="BY445" i="1"/>
  <c r="CH452" i="1"/>
  <c r="CF452" i="1"/>
  <c r="P803" i="1"/>
  <c r="F959" i="1"/>
  <c r="AX1696" i="1"/>
  <c r="F1787" i="1"/>
  <c r="EL1750" i="1"/>
  <c r="FU1739" i="1"/>
  <c r="EN1700" i="1"/>
  <c r="EN1780" i="1"/>
  <c r="P1712" i="1"/>
  <c r="P1134" i="1"/>
  <c r="DJ1101" i="1"/>
  <c r="F1024" i="1"/>
  <c r="O1001" i="1"/>
  <c r="O1150" i="1"/>
  <c r="DQ1463" i="1"/>
  <c r="F54" i="1"/>
  <c r="AS26" i="1"/>
  <c r="AS116" i="1"/>
  <c r="DJ161" i="1"/>
  <c r="P284" i="1"/>
  <c r="DJ537" i="1"/>
  <c r="DJ803" i="1"/>
  <c r="P970" i="1"/>
  <c r="CC355" i="1"/>
  <c r="AT370" i="1"/>
  <c r="EQ807" i="1"/>
  <c r="P828" i="1"/>
  <c r="EQ956" i="1"/>
  <c r="AW707" i="1"/>
  <c r="F738" i="1"/>
  <c r="BY666" i="1"/>
  <c r="CI675" i="1"/>
  <c r="AP675" i="1"/>
  <c r="CH675" i="1"/>
  <c r="CF675" i="1"/>
  <c r="F1686" i="1"/>
  <c r="F1690" i="1" s="1"/>
  <c r="V23" i="2"/>
  <c r="FS69" i="1"/>
  <c r="EJ86" i="1"/>
  <c r="EQ452" i="1"/>
  <c r="FZ445" i="1"/>
  <c r="FS1414" i="1"/>
  <c r="EJ1433" i="1"/>
  <c r="AR69" i="1"/>
  <c r="F114" i="1"/>
  <c r="P1879" i="1"/>
  <c r="J15" i="15" s="1"/>
  <c r="EK1821" i="1"/>
  <c r="P1633" i="1"/>
  <c r="EQ1606" i="1"/>
  <c r="F1399" i="1"/>
  <c r="AS1365" i="1"/>
  <c r="EJ597" i="1"/>
  <c r="FS580" i="1"/>
  <c r="F1755" i="1"/>
  <c r="AV1739" i="1"/>
  <c r="CA1101" i="1"/>
  <c r="AR1120" i="1"/>
  <c r="AV629" i="1"/>
  <c r="F639" i="1"/>
  <c r="DP484" i="1"/>
  <c r="P533" i="1"/>
  <c r="AV1862" i="1"/>
  <c r="F1837" i="1"/>
  <c r="AV1825" i="1"/>
  <c r="EN445" i="1"/>
  <c r="P457" i="1"/>
  <c r="FU580" i="1"/>
  <c r="EL597" i="1"/>
  <c r="U157" i="1"/>
  <c r="F559" i="1"/>
  <c r="P1647" i="1"/>
  <c r="DM1606" i="1"/>
  <c r="DM1655" i="1"/>
  <c r="EK355" i="1"/>
  <c r="P387" i="1"/>
  <c r="F1876" i="1"/>
  <c r="R1821" i="1"/>
  <c r="DG1365" i="1"/>
  <c r="P1384" i="1"/>
  <c r="DK997" i="1"/>
  <c r="P1165" i="1"/>
  <c r="FS1606" i="1"/>
  <c r="EJ1625" i="1"/>
  <c r="P1606" i="1"/>
  <c r="F1628" i="1"/>
  <c r="FS807" i="1"/>
  <c r="EJ820" i="1"/>
  <c r="CB1508" i="1"/>
  <c r="AS1527" i="1"/>
  <c r="P1535" i="1"/>
  <c r="EQ1508" i="1"/>
  <c r="EQ1655" i="1"/>
  <c r="CA270" i="1"/>
  <c r="AV580" i="1"/>
  <c r="F602" i="1"/>
  <c r="AV762" i="1"/>
  <c r="DP1606" i="1"/>
  <c r="P1651" i="1"/>
  <c r="EJ302" i="1"/>
  <c r="P351" i="1"/>
  <c r="EJ1750" i="1"/>
  <c r="FS1739" i="1"/>
  <c r="O1780" i="1"/>
  <c r="F1709" i="1"/>
  <c r="O1700" i="1"/>
  <c r="CA907" i="1"/>
  <c r="AR926" i="1"/>
  <c r="EM1862" i="1"/>
  <c r="EM1825" i="1"/>
  <c r="P1851" i="1"/>
  <c r="AW580" i="1"/>
  <c r="F603" i="1"/>
  <c r="EJ1920" i="1"/>
  <c r="FS1905" i="1"/>
  <c r="EO302" i="1"/>
  <c r="P329" i="1"/>
  <c r="F1122" i="1"/>
  <c r="O1101" i="1"/>
  <c r="DK803" i="1"/>
  <c r="P971" i="1"/>
  <c r="EO22" i="1"/>
  <c r="P122" i="1"/>
  <c r="AW1901" i="1"/>
  <c r="F1956" i="1"/>
  <c r="W157" i="1"/>
  <c r="F561" i="1"/>
  <c r="W2153" i="1"/>
  <c r="AY707" i="1"/>
  <c r="F740" i="1"/>
  <c r="F1207" i="1"/>
  <c r="AV1275" i="1"/>
  <c r="AV1195" i="1"/>
  <c r="P1359" i="1"/>
  <c r="DP1320" i="1"/>
  <c r="DP1463" i="1"/>
  <c r="P1631" i="1"/>
  <c r="EO1606" i="1"/>
  <c r="AY1001" i="1"/>
  <c r="AY1150" i="1"/>
  <c r="F1030" i="1"/>
  <c r="S1606" i="1"/>
  <c r="F1640" i="1"/>
  <c r="V157" i="1"/>
  <c r="F560" i="1"/>
  <c r="V2153" i="1"/>
  <c r="EQ302" i="1"/>
  <c r="P331" i="1"/>
  <c r="EQ707" i="1"/>
  <c r="P740" i="1"/>
  <c r="EO852" i="1"/>
  <c r="P881" i="1"/>
  <c r="O402" i="1"/>
  <c r="F415" i="1"/>
  <c r="P1335" i="1"/>
  <c r="DG1463" i="1"/>
  <c r="DG1320" i="1"/>
  <c r="F1228" i="1"/>
  <c r="X1275" i="1"/>
  <c r="X1195" i="1"/>
  <c r="AW1780" i="1"/>
  <c r="AW1700" i="1"/>
  <c r="F1713" i="1"/>
  <c r="W1504" i="1"/>
  <c r="F1679" i="1"/>
  <c r="DK22" i="1"/>
  <c r="P131" i="1"/>
  <c r="F1146" i="1"/>
  <c r="X1101" i="1"/>
  <c r="S1901" i="1"/>
  <c r="F1965" i="1"/>
  <c r="EQ161" i="1"/>
  <c r="P278" i="1"/>
  <c r="FS270" i="1"/>
  <c r="FZ1414" i="1"/>
  <c r="EQ1433" i="1"/>
  <c r="F341" i="1"/>
  <c r="AT302" i="1"/>
  <c r="AT537" i="1"/>
  <c r="P1181" i="1"/>
  <c r="P1185" i="1" s="1"/>
  <c r="G20" i="2"/>
  <c r="FS1195" i="1"/>
  <c r="EJ1202" i="1"/>
  <c r="DH2073" i="1"/>
  <c r="P2117" i="1"/>
  <c r="CF1606" i="1"/>
  <c r="AW1625" i="1"/>
  <c r="AW1655" i="1" s="1"/>
  <c r="FT807" i="1"/>
  <c r="EK820" i="1"/>
  <c r="FT907" i="1"/>
  <c r="EK926" i="1"/>
  <c r="P825" i="1"/>
  <c r="EN807" i="1"/>
  <c r="EN956" i="1"/>
  <c r="DP762" i="1"/>
  <c r="CB270" i="1"/>
  <c r="AW1195" i="1"/>
  <c r="F1208" i="1"/>
  <c r="AW1275" i="1"/>
  <c r="F45" i="1"/>
  <c r="AY26" i="1"/>
  <c r="AY116" i="1"/>
  <c r="F329" i="1"/>
  <c r="AW302" i="1"/>
  <c r="P1077" i="1"/>
  <c r="EQ1054" i="1"/>
  <c r="S1696" i="1"/>
  <c r="F1795" i="1"/>
  <c r="EQ1559" i="1"/>
  <c r="P1582" i="1"/>
  <c r="DJ1504" i="1"/>
  <c r="P1669" i="1"/>
  <c r="DH157" i="1"/>
  <c r="P540" i="1"/>
  <c r="Q1191" i="1"/>
  <c r="F1287" i="1"/>
  <c r="CB907" i="1"/>
  <c r="AS926" i="1"/>
  <c r="AW1862" i="1"/>
  <c r="F1838" i="1"/>
  <c r="AW1825" i="1"/>
  <c r="X355" i="1"/>
  <c r="F396" i="1"/>
  <c r="AW1320" i="1"/>
  <c r="AW1463" i="1"/>
  <c r="F1339" i="1"/>
  <c r="P22" i="1"/>
  <c r="F119" i="1"/>
  <c r="P2153" i="1"/>
  <c r="R1191" i="1"/>
  <c r="F1289" i="1"/>
  <c r="Q576" i="1"/>
  <c r="F774" i="1"/>
  <c r="DK576" i="1"/>
  <c r="P777" i="1"/>
  <c r="P662" i="1"/>
  <c r="EJ629" i="1"/>
  <c r="S803" i="1"/>
  <c r="F971" i="1"/>
  <c r="AZ803" i="1"/>
  <c r="F967" i="1"/>
  <c r="DK161" i="1"/>
  <c r="P285" i="1"/>
  <c r="DK537" i="1"/>
  <c r="F1554" i="1"/>
  <c r="Y1508" i="1"/>
  <c r="Y1655" i="1"/>
  <c r="FW1101" i="1"/>
  <c r="EN1120" i="1"/>
  <c r="EN1150" i="1" s="1"/>
  <c r="F1756" i="1"/>
  <c r="AW1739" i="1"/>
  <c r="O302" i="1"/>
  <c r="F325" i="1"/>
  <c r="O907" i="1"/>
  <c r="F928" i="1"/>
  <c r="F1758" i="1"/>
  <c r="AY1739" i="1"/>
  <c r="EJ507" i="1"/>
  <c r="FS484" i="1"/>
  <c r="EO2032" i="1"/>
  <c r="EO1995" i="1"/>
  <c r="P2008" i="1"/>
  <c r="AB1606" i="1"/>
  <c r="O1625" i="1"/>
  <c r="O1655" i="1" s="1"/>
  <c r="DJ1696" i="1"/>
  <c r="P1794" i="1"/>
  <c r="DK1901" i="1"/>
  <c r="P1965" i="1"/>
  <c r="FT1700" i="1"/>
  <c r="EK1707" i="1"/>
  <c r="FT270" i="1"/>
  <c r="EO1234" i="1"/>
  <c r="P1251" i="1"/>
  <c r="DG484" i="1"/>
  <c r="P509" i="1"/>
  <c r="EP2153" i="1"/>
  <c r="ER997" i="1"/>
  <c r="P1161" i="1"/>
  <c r="FT1195" i="1"/>
  <c r="EK1202" i="1"/>
  <c r="AV1320" i="1"/>
  <c r="F1338" i="1"/>
  <c r="AV1463" i="1"/>
  <c r="EN1054" i="1"/>
  <c r="P1074" i="1"/>
  <c r="EO1054" i="1"/>
  <c r="P1075" i="1"/>
  <c r="P1715" i="1"/>
  <c r="EQ1700" i="1"/>
  <c r="EQ1780" i="1"/>
  <c r="EO1320" i="1"/>
  <c r="P1339" i="1"/>
  <c r="EO1463" i="1"/>
  <c r="FS907" i="1"/>
  <c r="EJ926" i="1"/>
  <c r="F1390" i="1"/>
  <c r="AY1365" i="1"/>
  <c r="DI1901" i="1"/>
  <c r="P1962" i="1"/>
  <c r="X1150" i="1"/>
  <c r="P1350" i="1"/>
  <c r="EK1463" i="1"/>
  <c r="EK1320" i="1"/>
  <c r="Y580" i="1"/>
  <c r="F624" i="1"/>
  <c r="Y762" i="1"/>
  <c r="EQ1120" i="1"/>
  <c r="FZ1101" i="1"/>
  <c r="CA1001" i="1"/>
  <c r="AR1022" i="1"/>
  <c r="CA580" i="1"/>
  <c r="AR597" i="1"/>
  <c r="F1229" i="1"/>
  <c r="Y1275" i="1"/>
  <c r="Y1195" i="1"/>
  <c r="BA2153" i="1"/>
  <c r="CC852" i="1"/>
  <c r="AT875" i="1"/>
  <c r="DI157" i="1"/>
  <c r="P549" i="1"/>
  <c r="AV1365" i="1"/>
  <c r="F1387" i="1"/>
  <c r="DQ1606" i="1"/>
  <c r="P1652" i="1"/>
  <c r="F2141" i="1"/>
  <c r="Y2073" i="1"/>
  <c r="FS707" i="1"/>
  <c r="EJ732" i="1"/>
  <c r="FT1001" i="1"/>
  <c r="EK1022" i="1"/>
  <c r="F1651" i="1"/>
  <c r="X1606" i="1"/>
  <c r="AT1559" i="1"/>
  <c r="F1592" i="1"/>
  <c r="AT1655" i="1"/>
  <c r="AY807" i="1"/>
  <c r="F828" i="1"/>
  <c r="AY956" i="1"/>
  <c r="DG852" i="1"/>
  <c r="P877" i="1"/>
  <c r="T157" i="1"/>
  <c r="F558" i="1"/>
  <c r="CF161" i="1"/>
  <c r="AW270" i="1"/>
  <c r="DG1700" i="1"/>
  <c r="DG1780" i="1"/>
  <c r="P1709" i="1"/>
  <c r="DH1414" i="1"/>
  <c r="P1436" i="1"/>
  <c r="DL157" i="1"/>
  <c r="P558" i="1"/>
  <c r="CB1101" i="1"/>
  <c r="AS1120" i="1"/>
  <c r="DQ707" i="1"/>
  <c r="P759" i="1"/>
  <c r="DJ1821" i="1"/>
  <c r="P1876" i="1"/>
  <c r="FZ629" i="1"/>
  <c r="EQ634" i="1"/>
  <c r="ES157" i="1"/>
  <c r="P557" i="1"/>
  <c r="AR302" i="1"/>
  <c r="F351" i="1"/>
  <c r="FX629" i="1"/>
  <c r="EO634" i="1"/>
  <c r="DQ1696" i="1"/>
  <c r="P1807" i="1"/>
  <c r="AR484" i="1"/>
  <c r="F535" i="1"/>
  <c r="BA803" i="1"/>
  <c r="F976" i="1"/>
  <c r="EJ1120" i="1"/>
  <c r="FS1101" i="1"/>
  <c r="Q22" i="1"/>
  <c r="F128" i="1"/>
  <c r="Q2153" i="1"/>
  <c r="DG1901" i="1"/>
  <c r="P1952" i="1"/>
  <c r="P605" i="1"/>
  <c r="EQ580" i="1"/>
  <c r="AS820" i="1"/>
  <c r="CB807" i="1"/>
  <c r="F1807" i="1"/>
  <c r="Y1696" i="1"/>
  <c r="J28" i="2"/>
  <c r="P1278" i="1"/>
  <c r="DH1191" i="1"/>
  <c r="ES997" i="1"/>
  <c r="P1170" i="1"/>
  <c r="H20" i="2" s="1"/>
  <c r="F1474" i="1"/>
  <c r="AZ1316" i="1"/>
  <c r="AY852" i="1"/>
  <c r="F883" i="1"/>
  <c r="EN2077" i="1"/>
  <c r="P2089" i="1"/>
  <c r="EN2114" i="1"/>
  <c r="DN1606" i="1"/>
  <c r="P1648" i="1"/>
  <c r="DN1655" i="1"/>
  <c r="AY1195" i="1"/>
  <c r="F1210" i="1"/>
  <c r="AY1275" i="1"/>
  <c r="AV852" i="1"/>
  <c r="F880" i="1"/>
  <c r="O1508" i="1"/>
  <c r="F1529" i="1"/>
  <c r="R161" i="1"/>
  <c r="F284" i="1"/>
  <c r="R537" i="1"/>
  <c r="R2153" i="1" s="1"/>
  <c r="FS1365" i="1"/>
  <c r="EJ1382" i="1"/>
  <c r="EJ1463" i="1" s="1"/>
  <c r="FX1101" i="1"/>
  <c r="EO1120" i="1"/>
  <c r="EO1150" i="1" s="1"/>
  <c r="AS1022" i="1"/>
  <c r="CB1001" i="1"/>
  <c r="CC580" i="1"/>
  <c r="AT597" i="1"/>
  <c r="P1686" i="1"/>
  <c r="P1690" i="1" s="1"/>
  <c r="G23" i="2"/>
  <c r="O580" i="1"/>
  <c r="F599" i="1"/>
  <c r="O762" i="1"/>
  <c r="EJ1022" i="1"/>
  <c r="FS1001" i="1"/>
  <c r="O2077" i="1"/>
  <c r="O2114" i="1"/>
  <c r="F2086" i="1"/>
  <c r="DK1316" i="1"/>
  <c r="P1478" i="1"/>
  <c r="FT707" i="1"/>
  <c r="EK732" i="1"/>
  <c r="AV26" i="1"/>
  <c r="F42" i="1"/>
  <c r="AV116" i="1"/>
  <c r="DG707" i="1"/>
  <c r="P734" i="1"/>
  <c r="O1234" i="1"/>
  <c r="F1247" i="1"/>
  <c r="DM2153" i="1"/>
  <c r="DK2153" i="1" l="1"/>
  <c r="DK18" i="1" s="1"/>
  <c r="H182" i="12"/>
  <c r="Y1463" i="1"/>
  <c r="F1460" i="1"/>
  <c r="Y1414" i="1"/>
  <c r="X1821" i="1"/>
  <c r="F1888" i="1"/>
  <c r="F525" i="1"/>
  <c r="AT484" i="1"/>
  <c r="T2153" i="1"/>
  <c r="F1484" i="1"/>
  <c r="T1316" i="1"/>
  <c r="Y28" i="2"/>
  <c r="J27" i="2"/>
  <c r="F1485" i="1"/>
  <c r="I20" i="12" s="1"/>
  <c r="U1316" i="1"/>
  <c r="W20" i="2"/>
  <c r="I18" i="10"/>
  <c r="Y22" i="1"/>
  <c r="F143" i="1"/>
  <c r="H17" i="2"/>
  <c r="Y24" i="2"/>
  <c r="I19" i="14"/>
  <c r="J19" i="14"/>
  <c r="P142" i="1"/>
  <c r="DP22" i="1"/>
  <c r="Y27" i="2"/>
  <c r="I19" i="17"/>
  <c r="Y25" i="2"/>
  <c r="I19" i="15"/>
  <c r="W19" i="2"/>
  <c r="I18" i="9"/>
  <c r="I19" i="11"/>
  <c r="H223" i="9"/>
  <c r="J19" i="2"/>
  <c r="J19" i="9"/>
  <c r="Y22" i="2"/>
  <c r="I19" i="12"/>
  <c r="EQ537" i="1"/>
  <c r="EQ157" i="1" s="1"/>
  <c r="Y26" i="2"/>
  <c r="I19" i="16"/>
  <c r="J25" i="2"/>
  <c r="J19" i="15"/>
  <c r="Y19" i="2"/>
  <c r="I19" i="9"/>
  <c r="I19" i="13"/>
  <c r="CA1414" i="1"/>
  <c r="AR1433" i="1"/>
  <c r="J18" i="10"/>
  <c r="J26" i="2"/>
  <c r="J19" i="16"/>
  <c r="J16" i="2"/>
  <c r="J19" i="6"/>
  <c r="I19" i="8"/>
  <c r="CB1414" i="1"/>
  <c r="AS1433" i="1"/>
  <c r="J223" i="9"/>
  <c r="W17" i="2"/>
  <c r="J20" i="2"/>
  <c r="J19" i="10"/>
  <c r="J21" i="2"/>
  <c r="J19" i="11"/>
  <c r="X1414" i="1"/>
  <c r="F1459" i="1"/>
  <c r="J195" i="10"/>
  <c r="J18" i="2"/>
  <c r="J19" i="8"/>
  <c r="X484" i="1"/>
  <c r="F533" i="1"/>
  <c r="J195" i="13"/>
  <c r="EN2153" i="1"/>
  <c r="EN18" i="1" s="1"/>
  <c r="H191" i="13"/>
  <c r="H195" i="13"/>
  <c r="Y20" i="2"/>
  <c r="I19" i="10"/>
  <c r="EJ1316" i="1"/>
  <c r="P1491" i="1"/>
  <c r="EN997" i="1"/>
  <c r="P1155" i="1"/>
  <c r="P1156" i="1"/>
  <c r="EO997" i="1"/>
  <c r="P2158" i="1"/>
  <c r="AY1504" i="1"/>
  <c r="F1663" i="1"/>
  <c r="R18" i="1"/>
  <c r="F2167" i="1"/>
  <c r="X997" i="1"/>
  <c r="F1176" i="1"/>
  <c r="EH157" i="1"/>
  <c r="P546" i="1"/>
  <c r="EH2153" i="1"/>
  <c r="EJ1001" i="1"/>
  <c r="P1050" i="1"/>
  <c r="EJ1150" i="1"/>
  <c r="F1137" i="1"/>
  <c r="AS1101" i="1"/>
  <c r="AT1504" i="1"/>
  <c r="F1673" i="1"/>
  <c r="Y1504" i="1"/>
  <c r="F1682" i="1"/>
  <c r="P18" i="1"/>
  <c r="F2156" i="1"/>
  <c r="EN803" i="1"/>
  <c r="P961" i="1"/>
  <c r="EQ1414" i="1"/>
  <c r="P1441" i="1"/>
  <c r="AR907" i="1"/>
  <c r="F954" i="1"/>
  <c r="F1544" i="1"/>
  <c r="AS1508" i="1"/>
  <c r="CF666" i="1"/>
  <c r="AW675" i="1"/>
  <c r="AS22" i="1"/>
  <c r="F133" i="1"/>
  <c r="I15" i="6" s="1"/>
  <c r="Y803" i="1"/>
  <c r="F983" i="1"/>
  <c r="AR1739" i="1"/>
  <c r="F1778" i="1"/>
  <c r="EL69" i="1"/>
  <c r="P104" i="1"/>
  <c r="EL116" i="1"/>
  <c r="AW803" i="1"/>
  <c r="F962" i="1"/>
  <c r="F1891" i="1"/>
  <c r="T25" i="2"/>
  <c r="X157" i="1"/>
  <c r="F563" i="1"/>
  <c r="S157" i="1"/>
  <c r="F552" i="1"/>
  <c r="S2153" i="1"/>
  <c r="EM1821" i="1"/>
  <c r="P1881" i="1"/>
  <c r="J18" i="15" s="1"/>
  <c r="J14" i="15" s="1"/>
  <c r="FS161" i="1"/>
  <c r="EJ270" i="1"/>
  <c r="AY997" i="1"/>
  <c r="F1158" i="1"/>
  <c r="P848" i="1"/>
  <c r="EJ807" i="1"/>
  <c r="EJ956" i="1"/>
  <c r="F684" i="1"/>
  <c r="AP666" i="1"/>
  <c r="CH445" i="1"/>
  <c r="AY452" i="1"/>
  <c r="P1642" i="1"/>
  <c r="EK1606" i="1"/>
  <c r="AV1606" i="1"/>
  <c r="F1630" i="1"/>
  <c r="FU355" i="1"/>
  <c r="EL370" i="1"/>
  <c r="AT997" i="1"/>
  <c r="F1168" i="1"/>
  <c r="F1798" i="1"/>
  <c r="AT1696" i="1"/>
  <c r="AR1234" i="1"/>
  <c r="F1273" i="1"/>
  <c r="F2030" i="1"/>
  <c r="AR2032" i="1"/>
  <c r="AR1995" i="1"/>
  <c r="AR1821" i="1"/>
  <c r="F1890" i="1"/>
  <c r="DG907" i="1"/>
  <c r="P928" i="1"/>
  <c r="P2040" i="1"/>
  <c r="EQ1991" i="1"/>
  <c r="AW1504" i="1"/>
  <c r="F1661" i="1"/>
  <c r="P2021" i="1"/>
  <c r="EM1995" i="1"/>
  <c r="EM2032" i="1"/>
  <c r="DM18" i="1"/>
  <c r="P2175" i="1"/>
  <c r="P943" i="1"/>
  <c r="EK907" i="1"/>
  <c r="P615" i="1"/>
  <c r="EL580" i="1"/>
  <c r="EL762" i="1"/>
  <c r="AZ675" i="1"/>
  <c r="CI666" i="1"/>
  <c r="DQ1316" i="1"/>
  <c r="P1490" i="1"/>
  <c r="AS576" i="1"/>
  <c r="F779" i="1"/>
  <c r="I15" i="8" s="1"/>
  <c r="CA1606" i="1"/>
  <c r="AR1625" i="1"/>
  <c r="EJ666" i="1"/>
  <c r="P703" i="1"/>
  <c r="AS1739" i="1"/>
  <c r="F1767" i="1"/>
  <c r="EN1316" i="1"/>
  <c r="P1468" i="1"/>
  <c r="AR1780" i="1"/>
  <c r="F1735" i="1"/>
  <c r="AR1700" i="1"/>
  <c r="F441" i="1"/>
  <c r="AR402" i="1"/>
  <c r="AR629" i="1"/>
  <c r="F662" i="1"/>
  <c r="DP1101" i="1"/>
  <c r="P1146" i="1"/>
  <c r="DP1150" i="1"/>
  <c r="O1504" i="1"/>
  <c r="F1657" i="1"/>
  <c r="DP576" i="1"/>
  <c r="P788" i="1"/>
  <c r="EO1901" i="1"/>
  <c r="P1956" i="1"/>
  <c r="AY675" i="1"/>
  <c r="CH666" i="1"/>
  <c r="P1465" i="1"/>
  <c r="DG1316" i="1"/>
  <c r="O1696" i="1"/>
  <c r="F1782" i="1"/>
  <c r="O997" i="1"/>
  <c r="F1152" i="1"/>
  <c r="AP445" i="1"/>
  <c r="F461" i="1"/>
  <c r="AP537" i="1"/>
  <c r="DP803" i="1"/>
  <c r="P982" i="1"/>
  <c r="AR1320" i="1"/>
  <c r="F1361" i="1"/>
  <c r="CB1606" i="1"/>
  <c r="AS1625" i="1"/>
  <c r="AS1655" i="1" s="1"/>
  <c r="X803" i="1"/>
  <c r="F982" i="1"/>
  <c r="P1544" i="1"/>
  <c r="EK1508" i="1"/>
  <c r="EK1655" i="1"/>
  <c r="AR1905" i="1"/>
  <c r="F1948" i="1"/>
  <c r="AR1950" i="1"/>
  <c r="EO1821" i="1"/>
  <c r="P1868" i="1"/>
  <c r="X1316" i="1"/>
  <c r="F1489" i="1"/>
  <c r="EQ2073" i="1"/>
  <c r="P2122" i="1"/>
  <c r="O1991" i="1"/>
  <c r="F2034" i="1"/>
  <c r="F1230" i="1"/>
  <c r="AR1195" i="1"/>
  <c r="AR1275" i="1"/>
  <c r="F1724" i="1"/>
  <c r="AS1780" i="1"/>
  <c r="AS1700" i="1"/>
  <c r="EL1234" i="1"/>
  <c r="P1263" i="1"/>
  <c r="EL1275" i="1"/>
  <c r="EJ1234" i="1"/>
  <c r="P1273" i="1"/>
  <c r="EJ852" i="1"/>
  <c r="P903" i="1"/>
  <c r="P1400" i="1"/>
  <c r="EL1365" i="1"/>
  <c r="EL1463" i="1"/>
  <c r="EN576" i="1"/>
  <c r="P767" i="1"/>
  <c r="EN157" i="1"/>
  <c r="P542" i="1"/>
  <c r="EK1001" i="1"/>
  <c r="P1039" i="1"/>
  <c r="EK1150" i="1"/>
  <c r="AR580" i="1"/>
  <c r="F625" i="1"/>
  <c r="AR762" i="1"/>
  <c r="EO1991" i="1"/>
  <c r="P2038" i="1"/>
  <c r="EK807" i="1"/>
  <c r="P837" i="1"/>
  <c r="EK956" i="1"/>
  <c r="AZ452" i="1"/>
  <c r="CI445" i="1"/>
  <c r="DG576" i="1"/>
  <c r="P764" i="1"/>
  <c r="EN1191" i="1"/>
  <c r="P1280" i="1"/>
  <c r="EL1504" i="1"/>
  <c r="P1673" i="1"/>
  <c r="EJ1508" i="1"/>
  <c r="EJ1655" i="1"/>
  <c r="P1555" i="1"/>
  <c r="AY1696" i="1"/>
  <c r="F1788" i="1"/>
  <c r="EN1901" i="1"/>
  <c r="P1955" i="1"/>
  <c r="P1870" i="1"/>
  <c r="EQ1821" i="1"/>
  <c r="EO803" i="1"/>
  <c r="P962" i="1"/>
  <c r="EM2077" i="1"/>
  <c r="EM2114" i="1"/>
  <c r="P2103" i="1"/>
  <c r="DH18" i="1"/>
  <c r="P2156" i="1"/>
  <c r="U18" i="1"/>
  <c r="F2175" i="1"/>
  <c r="AU1821" i="1"/>
  <c r="F1881" i="1"/>
  <c r="I18" i="15" s="1"/>
  <c r="I14" i="15" s="1"/>
  <c r="DP1316" i="1"/>
  <c r="P1489" i="1"/>
  <c r="EJ1739" i="1"/>
  <c r="P1778" i="1"/>
  <c r="P1653" i="1"/>
  <c r="EJ1606" i="1"/>
  <c r="P54" i="1"/>
  <c r="EK26" i="1"/>
  <c r="EK116" i="1"/>
  <c r="X1901" i="1"/>
  <c r="F1976" i="1"/>
  <c r="EK484" i="1"/>
  <c r="P524" i="1"/>
  <c r="AW997" i="1"/>
  <c r="F1156" i="1"/>
  <c r="P1137" i="1"/>
  <c r="EK1101" i="1"/>
  <c r="P1148" i="1"/>
  <c r="EJ1101" i="1"/>
  <c r="EQ484" i="1"/>
  <c r="P515" i="1"/>
  <c r="AU1905" i="1"/>
  <c r="F1939" i="1"/>
  <c r="AU1950" i="1"/>
  <c r="AW1316" i="1"/>
  <c r="F1469" i="1"/>
  <c r="DN1504" i="1"/>
  <c r="P1678" i="1"/>
  <c r="AS807" i="1"/>
  <c r="F837" i="1"/>
  <c r="AS956" i="1"/>
  <c r="P1782" i="1"/>
  <c r="DG1696" i="1"/>
  <c r="EJ707" i="1"/>
  <c r="P760" i="1"/>
  <c r="AR1001" i="1"/>
  <c r="F1050" i="1"/>
  <c r="AR1150" i="1"/>
  <c r="EP18" i="1"/>
  <c r="P2160" i="1"/>
  <c r="P535" i="1"/>
  <c r="EJ484" i="1"/>
  <c r="AW1606" i="1"/>
  <c r="F1631" i="1"/>
  <c r="P1891" i="1"/>
  <c r="E25" i="2"/>
  <c r="EK1559" i="1"/>
  <c r="P1591" i="1"/>
  <c r="P157" i="1"/>
  <c r="F540" i="1"/>
  <c r="P2112" i="1"/>
  <c r="EJ2077" i="1"/>
  <c r="EJ2114" i="1"/>
  <c r="EQ1463" i="1"/>
  <c r="O1316" i="1"/>
  <c r="F1465" i="1"/>
  <c r="EL1054" i="1"/>
  <c r="P1087" i="1"/>
  <c r="EL1150" i="1"/>
  <c r="P1469" i="1"/>
  <c r="EO1316" i="1"/>
  <c r="EQ803" i="1"/>
  <c r="P964" i="1"/>
  <c r="F1555" i="1"/>
  <c r="AR1508" i="1"/>
  <c r="AR1655" i="1"/>
  <c r="DG161" i="1"/>
  <c r="P272" i="1"/>
  <c r="DG537" i="1"/>
  <c r="F1263" i="1"/>
  <c r="AT1234" i="1"/>
  <c r="AT1275" i="1"/>
  <c r="P1735" i="1"/>
  <c r="EJ1700" i="1"/>
  <c r="EJ1780" i="1"/>
  <c r="AW22" i="1"/>
  <c r="F122" i="1"/>
  <c r="DJ1316" i="1"/>
  <c r="P1477" i="1"/>
  <c r="J22" i="2" s="1"/>
  <c r="DG1101" i="1"/>
  <c r="P1122" i="1"/>
  <c r="DG1150" i="1"/>
  <c r="AU2114" i="1"/>
  <c r="AU2077" i="1"/>
  <c r="F2103" i="1"/>
  <c r="DG956" i="1"/>
  <c r="AR22" i="1"/>
  <c r="F144" i="1"/>
  <c r="X1504" i="1"/>
  <c r="F1681" i="1"/>
  <c r="EL852" i="1"/>
  <c r="P893" i="1"/>
  <c r="EL956" i="1"/>
  <c r="O1606" i="1"/>
  <c r="F1627" i="1"/>
  <c r="FS355" i="1"/>
  <c r="EJ370" i="1"/>
  <c r="P65" i="1"/>
  <c r="EJ26" i="1"/>
  <c r="EJ116" i="1"/>
  <c r="AW161" i="1"/>
  <c r="F276" i="1"/>
  <c r="EQ1696" i="1"/>
  <c r="P1788" i="1"/>
  <c r="F1867" i="1"/>
  <c r="AV1821" i="1"/>
  <c r="DN2153" i="1"/>
  <c r="P458" i="1"/>
  <c r="EO445" i="1"/>
  <c r="AS1195" i="1"/>
  <c r="AS1275" i="1"/>
  <c r="F1219" i="1"/>
  <c r="EN1504" i="1"/>
  <c r="P1660" i="1"/>
  <c r="DQ1504" i="1"/>
  <c r="P1682" i="1"/>
  <c r="EQ1191" i="1"/>
  <c r="P1283" i="1"/>
  <c r="AT852" i="1"/>
  <c r="F893" i="1"/>
  <c r="AT956" i="1"/>
  <c r="P1126" i="1"/>
  <c r="EO1101" i="1"/>
  <c r="P1128" i="1"/>
  <c r="EQ1101" i="1"/>
  <c r="F1868" i="1"/>
  <c r="AW1821" i="1"/>
  <c r="AY22" i="1"/>
  <c r="F124" i="1"/>
  <c r="AV1191" i="1"/>
  <c r="F1280" i="1"/>
  <c r="P1461" i="1"/>
  <c r="EJ1414" i="1"/>
  <c r="DG1991" i="1"/>
  <c r="P2034" i="1"/>
  <c r="P1958" i="1"/>
  <c r="EQ1901" i="1"/>
  <c r="AR445" i="1"/>
  <c r="F480" i="1"/>
  <c r="F1785" i="1"/>
  <c r="AV1696" i="1"/>
  <c r="AV1655" i="1"/>
  <c r="EO537" i="1"/>
  <c r="P513" i="1"/>
  <c r="EO484" i="1"/>
  <c r="BA18" i="1"/>
  <c r="F2173" i="1"/>
  <c r="DK157" i="1"/>
  <c r="P552" i="1"/>
  <c r="AY1191" i="1"/>
  <c r="F1283" i="1"/>
  <c r="AV22" i="1"/>
  <c r="F121" i="1"/>
  <c r="AS1001" i="1"/>
  <c r="F1039" i="1"/>
  <c r="AS1150" i="1"/>
  <c r="P749" i="1"/>
  <c r="EK707" i="1"/>
  <c r="EK762" i="1"/>
  <c r="EN2073" i="1"/>
  <c r="P2119" i="1"/>
  <c r="Y576" i="1"/>
  <c r="F789" i="1"/>
  <c r="F943" i="1"/>
  <c r="AS907" i="1"/>
  <c r="EJ1195" i="1"/>
  <c r="EJ1275" i="1"/>
  <c r="P1230" i="1"/>
  <c r="EJ1905" i="1"/>
  <c r="P1948" i="1"/>
  <c r="EJ1950" i="1"/>
  <c r="AV576" i="1"/>
  <c r="F767" i="1"/>
  <c r="F388" i="1"/>
  <c r="AT355" i="1"/>
  <c r="EN1696" i="1"/>
  <c r="P1785" i="1"/>
  <c r="EO1414" i="1"/>
  <c r="P1439" i="1"/>
  <c r="DH997" i="1"/>
  <c r="P1153" i="1"/>
  <c r="F1155" i="1"/>
  <c r="AV997" i="1"/>
  <c r="F2021" i="1"/>
  <c r="AU2032" i="1"/>
  <c r="AU1995" i="1"/>
  <c r="P512" i="1"/>
  <c r="EN484" i="1"/>
  <c r="DG22" i="1"/>
  <c r="P118" i="1"/>
  <c r="AT1316" i="1"/>
  <c r="F1481" i="1"/>
  <c r="AR852" i="1"/>
  <c r="F903" i="1"/>
  <c r="F431" i="1"/>
  <c r="AT402" i="1"/>
  <c r="AY1821" i="1"/>
  <c r="F1870" i="1"/>
  <c r="FT161" i="1"/>
  <c r="EK270" i="1"/>
  <c r="F1350" i="1"/>
  <c r="AS1320" i="1"/>
  <c r="AS1463" i="1"/>
  <c r="Y157" i="1"/>
  <c r="F564" i="1"/>
  <c r="Y2153" i="1"/>
  <c r="EO1504" i="1"/>
  <c r="P1661" i="1"/>
  <c r="Y21" i="2"/>
  <c r="Y997" i="1"/>
  <c r="F1177" i="1"/>
  <c r="DG2073" i="1"/>
  <c r="P2116" i="1"/>
  <c r="EO1191" i="1"/>
  <c r="P1281" i="1"/>
  <c r="X576" i="1"/>
  <c r="F788" i="1"/>
  <c r="EQ675" i="1"/>
  <c r="FZ666" i="1"/>
  <c r="AR807" i="1"/>
  <c r="F848" i="1"/>
  <c r="AR956" i="1"/>
  <c r="CH629" i="1"/>
  <c r="AY634" i="1"/>
  <c r="EK1195" i="1"/>
  <c r="EK1275" i="1"/>
  <c r="P1219" i="1"/>
  <c r="AW452" i="1"/>
  <c r="CF445" i="1"/>
  <c r="P640" i="1"/>
  <c r="EO629" i="1"/>
  <c r="P1410" i="1"/>
  <c r="EJ1365" i="1"/>
  <c r="P642" i="1"/>
  <c r="EQ629" i="1"/>
  <c r="Q18" i="1"/>
  <c r="F2165" i="1"/>
  <c r="P1724" i="1"/>
  <c r="EK1700" i="1"/>
  <c r="EK1780" i="1"/>
  <c r="AW1191" i="1"/>
  <c r="F1281" i="1"/>
  <c r="P460" i="1"/>
  <c r="EQ445" i="1"/>
  <c r="P1627" i="1"/>
  <c r="DG1606" i="1"/>
  <c r="O161" i="1"/>
  <c r="F272" i="1"/>
  <c r="O537" i="1"/>
  <c r="O2153" i="1" s="1"/>
  <c r="DK1504" i="1"/>
  <c r="P1670" i="1"/>
  <c r="O1191" i="1"/>
  <c r="F1277" i="1"/>
  <c r="DQ2153" i="1"/>
  <c r="AT22" i="1"/>
  <c r="F134" i="1"/>
  <c r="ER445" i="1"/>
  <c r="P463" i="1"/>
  <c r="ER537" i="1"/>
  <c r="EH576" i="1"/>
  <c r="P771" i="1"/>
  <c r="J17" i="8" s="1"/>
  <c r="AV161" i="1"/>
  <c r="F275" i="1"/>
  <c r="AV537" i="1"/>
  <c r="EO675" i="1"/>
  <c r="FX666" i="1"/>
  <c r="DQ157" i="1"/>
  <c r="P564" i="1"/>
  <c r="EJ1054" i="1"/>
  <c r="P1097" i="1"/>
  <c r="AW634" i="1"/>
  <c r="CF629" i="1"/>
  <c r="AW1696" i="1"/>
  <c r="F1786" i="1"/>
  <c r="X2153" i="1"/>
  <c r="X1191" i="1"/>
  <c r="F1301" i="1"/>
  <c r="DP1901" i="1"/>
  <c r="P1976" i="1"/>
  <c r="EJ907" i="1"/>
  <c r="P954" i="1"/>
  <c r="W18" i="1"/>
  <c r="F2177" i="1"/>
  <c r="CA161" i="1"/>
  <c r="AR270" i="1"/>
  <c r="AR1101" i="1"/>
  <c r="F1148" i="1"/>
  <c r="EJ69" i="1"/>
  <c r="P114" i="1"/>
  <c r="P1768" i="1"/>
  <c r="EL1739" i="1"/>
  <c r="EL1780" i="1"/>
  <c r="DG355" i="1"/>
  <c r="P372" i="1"/>
  <c r="AR2114" i="1"/>
  <c r="F2112" i="1"/>
  <c r="AR2077" i="1"/>
  <c r="EQ1150" i="1"/>
  <c r="P1867" i="1"/>
  <c r="EN1821" i="1"/>
  <c r="CI629" i="1"/>
  <c r="AZ634" i="1"/>
  <c r="Y18" i="2"/>
  <c r="AS484" i="1"/>
  <c r="F524" i="1"/>
  <c r="O576" i="1"/>
  <c r="F764" i="1"/>
  <c r="Y1191" i="1"/>
  <c r="F1302" i="1"/>
  <c r="AT580" i="1"/>
  <c r="F615" i="1"/>
  <c r="AT762" i="1"/>
  <c r="R157" i="1"/>
  <c r="F551" i="1"/>
  <c r="AY803" i="1"/>
  <c r="F964" i="1"/>
  <c r="AT157" i="1"/>
  <c r="F555" i="1"/>
  <c r="EQ1504" i="1"/>
  <c r="P1663" i="1"/>
  <c r="DJ157" i="1"/>
  <c r="P551" i="1"/>
  <c r="DJ2153" i="1"/>
  <c r="AY1606" i="1"/>
  <c r="F1633" i="1"/>
  <c r="EN1414" i="1"/>
  <c r="P1438" i="1"/>
  <c r="F398" i="1"/>
  <c r="AR355" i="1"/>
  <c r="DG1655" i="1"/>
  <c r="EJ1995" i="1"/>
  <c r="P2030" i="1"/>
  <c r="EJ2032" i="1"/>
  <c r="O22" i="1"/>
  <c r="F118" i="1"/>
  <c r="EH666" i="1"/>
  <c r="P684" i="1"/>
  <c r="J24" i="2"/>
  <c r="AP629" i="1"/>
  <c r="F643" i="1"/>
  <c r="AP762" i="1"/>
  <c r="Y23" i="2"/>
  <c r="EJ1559" i="1"/>
  <c r="P1602" i="1"/>
  <c r="P625" i="1"/>
  <c r="EJ580" i="1"/>
  <c r="EJ762" i="1"/>
  <c r="DP157" i="1"/>
  <c r="P563" i="1"/>
  <c r="DP2153" i="1"/>
  <c r="V18" i="1"/>
  <c r="F2176" i="1"/>
  <c r="F2116" i="1"/>
  <c r="O2073" i="1"/>
  <c r="EK1316" i="1"/>
  <c r="P1480" i="1"/>
  <c r="J15" i="12" s="1"/>
  <c r="AV1316" i="1"/>
  <c r="F1468" i="1"/>
  <c r="EN1101" i="1"/>
  <c r="P1125" i="1"/>
  <c r="CB161" i="1"/>
  <c r="AS270" i="1"/>
  <c r="DM1504" i="1"/>
  <c r="P1677" i="1"/>
  <c r="P1277" i="1"/>
  <c r="DG1191" i="1"/>
  <c r="AY161" i="1"/>
  <c r="F278" i="1"/>
  <c r="AY537" i="1"/>
  <c r="EJ1821" i="1"/>
  <c r="P1890" i="1"/>
  <c r="DM997" i="1"/>
  <c r="P1172" i="1"/>
  <c r="EK1414" i="1"/>
  <c r="P1450" i="1"/>
  <c r="EN1991" i="1"/>
  <c r="P2037" i="1"/>
  <c r="AY1316" i="1"/>
  <c r="F1471" i="1"/>
  <c r="ER675" i="1"/>
  <c r="ER762" i="1" s="1"/>
  <c r="GA666" i="1"/>
  <c r="EO2073" i="1"/>
  <c r="P2120" i="1"/>
  <c r="AV803" i="1"/>
  <c r="F961" i="1"/>
  <c r="EM1901" i="1"/>
  <c r="P1969" i="1"/>
  <c r="J18" i="16" s="1"/>
  <c r="J14" i="16" s="1"/>
  <c r="EO1696" i="1"/>
  <c r="P1786" i="1"/>
  <c r="AR666" i="1"/>
  <c r="F703" i="1"/>
  <c r="P645" i="1"/>
  <c r="ER629" i="1"/>
  <c r="P2168" i="1" l="1"/>
  <c r="Y1316" i="1"/>
  <c r="F1490" i="1"/>
  <c r="T18" i="1"/>
  <c r="F2174" i="1"/>
  <c r="EM2153" i="1"/>
  <c r="EM18" i="1" s="1"/>
  <c r="AR1414" i="1"/>
  <c r="F1461" i="1"/>
  <c r="U23" i="2"/>
  <c r="I16" i="13"/>
  <c r="U22" i="2"/>
  <c r="I16" i="12"/>
  <c r="J23" i="2"/>
  <c r="J19" i="13"/>
  <c r="P545" i="1"/>
  <c r="F1450" i="1"/>
  <c r="AS1414" i="1"/>
  <c r="U24" i="2"/>
  <c r="I16" i="14"/>
  <c r="U20" i="2"/>
  <c r="I16" i="10"/>
  <c r="AR1463" i="1"/>
  <c r="AR1316" i="1" s="1"/>
  <c r="J19" i="12"/>
  <c r="U17" i="2"/>
  <c r="U16" i="2"/>
  <c r="I16" i="6"/>
  <c r="I14" i="6" s="1"/>
  <c r="F23" i="2"/>
  <c r="J16" i="13"/>
  <c r="DJ18" i="1"/>
  <c r="P2167" i="1"/>
  <c r="DQ18" i="1"/>
  <c r="P2180" i="1"/>
  <c r="EJ1191" i="1"/>
  <c r="P1303" i="1"/>
  <c r="DG997" i="1"/>
  <c r="P1152" i="1"/>
  <c r="EM1991" i="1"/>
  <c r="P2051" i="1"/>
  <c r="J18" i="17" s="1"/>
  <c r="J14" i="17" s="1"/>
  <c r="AR161" i="1"/>
  <c r="F298" i="1"/>
  <c r="AR537" i="1"/>
  <c r="P1892" i="1"/>
  <c r="P1893" i="1" s="1"/>
  <c r="P1894" i="1" s="1"/>
  <c r="EK22" i="1"/>
  <c r="P133" i="1"/>
  <c r="J15" i="6" s="1"/>
  <c r="AR1606" i="1"/>
  <c r="F1653" i="1"/>
  <c r="F146" i="1"/>
  <c r="F150" i="1" s="1"/>
  <c r="F153" i="1" s="1"/>
  <c r="T16" i="2"/>
  <c r="AS803" i="1"/>
  <c r="F973" i="1"/>
  <c r="I15" i="9" s="1"/>
  <c r="P2133" i="1"/>
  <c r="J18" i="18" s="1"/>
  <c r="J14" i="18" s="1"/>
  <c r="EM2073" i="1"/>
  <c r="F645" i="1"/>
  <c r="AZ629" i="1"/>
  <c r="AZ762" i="1"/>
  <c r="AS1191" i="1"/>
  <c r="F1292" i="1"/>
  <c r="I15" i="11" s="1"/>
  <c r="AZ445" i="1"/>
  <c r="F463" i="1"/>
  <c r="AZ537" i="1"/>
  <c r="DP997" i="1"/>
  <c r="P1176" i="1"/>
  <c r="S18" i="1"/>
  <c r="F2168" i="1"/>
  <c r="AR1504" i="1"/>
  <c r="F1683" i="1"/>
  <c r="P683" i="1"/>
  <c r="EQ666" i="1"/>
  <c r="O18" i="1"/>
  <c r="F2155" i="1"/>
  <c r="O157" i="1"/>
  <c r="F539" i="1"/>
  <c r="EL803" i="1"/>
  <c r="P974" i="1"/>
  <c r="EK803" i="1"/>
  <c r="P973" i="1"/>
  <c r="J15" i="9" s="1"/>
  <c r="AP157" i="1"/>
  <c r="F546" i="1"/>
  <c r="AP2153" i="1"/>
  <c r="T18" i="2"/>
  <c r="Y17" i="2"/>
  <c r="Y30" i="2" s="1"/>
  <c r="AW666" i="1"/>
  <c r="F681" i="1"/>
  <c r="P1896" i="1"/>
  <c r="H25" i="2"/>
  <c r="EO666" i="1"/>
  <c r="P681" i="1"/>
  <c r="EL997" i="1"/>
  <c r="P1168" i="1"/>
  <c r="AU1901" i="1"/>
  <c r="F1969" i="1"/>
  <c r="I18" i="16" s="1"/>
  <c r="I14" i="16" s="1"/>
  <c r="EJ997" i="1"/>
  <c r="P1178" i="1"/>
  <c r="J17" i="2"/>
  <c r="J30" i="2" s="1"/>
  <c r="P1982" i="1"/>
  <c r="P1986" i="1" s="1"/>
  <c r="P1987" i="1" s="1"/>
  <c r="H26" i="2"/>
  <c r="I26" i="2" s="1"/>
  <c r="EO157" i="1"/>
  <c r="P543" i="1"/>
  <c r="EK576" i="1"/>
  <c r="P779" i="1"/>
  <c r="J15" i="8" s="1"/>
  <c r="AV1504" i="1"/>
  <c r="F1660" i="1"/>
  <c r="DN18" i="1"/>
  <c r="P2176" i="1"/>
  <c r="P1808" i="1"/>
  <c r="EJ1696" i="1"/>
  <c r="AR1901" i="1"/>
  <c r="F1978" i="1"/>
  <c r="F460" i="1"/>
  <c r="AY445" i="1"/>
  <c r="AS1504" i="1"/>
  <c r="F1672" i="1"/>
  <c r="I15" i="13" s="1"/>
  <c r="I14" i="13" s="1"/>
  <c r="F640" i="1"/>
  <c r="AW629" i="1"/>
  <c r="AW762" i="1"/>
  <c r="EJ161" i="1"/>
  <c r="P298" i="1"/>
  <c r="EJ537" i="1"/>
  <c r="EJ2153" i="1" s="1"/>
  <c r="EL355" i="1"/>
  <c r="P388" i="1"/>
  <c r="EL537" i="1"/>
  <c r="AY157" i="1"/>
  <c r="F545" i="1"/>
  <c r="EL1191" i="1"/>
  <c r="P1293" i="1"/>
  <c r="EH18" i="1"/>
  <c r="P2162" i="1"/>
  <c r="AP576" i="1"/>
  <c r="F771" i="1"/>
  <c r="I17" i="8" s="1"/>
  <c r="EJ355" i="1"/>
  <c r="P398" i="1"/>
  <c r="EQ997" i="1"/>
  <c r="P1158" i="1"/>
  <c r="EK1191" i="1"/>
  <c r="P1292" i="1"/>
  <c r="J15" i="11" s="1"/>
  <c r="AR997" i="1"/>
  <c r="F1178" i="1"/>
  <c r="AR576" i="1"/>
  <c r="F790" i="1"/>
  <c r="F686" i="1"/>
  <c r="AZ666" i="1"/>
  <c r="F1892" i="1"/>
  <c r="F1893" i="1" s="1"/>
  <c r="F1894" i="1" s="1"/>
  <c r="P570" i="1"/>
  <c r="G17" i="2"/>
  <c r="EQ762" i="1"/>
  <c r="E22" i="2"/>
  <c r="AW445" i="1"/>
  <c r="F458" i="1"/>
  <c r="EJ576" i="1"/>
  <c r="P790" i="1"/>
  <c r="DG1504" i="1"/>
  <c r="P1657" i="1"/>
  <c r="F2142" i="1"/>
  <c r="AR2073" i="1"/>
  <c r="DG2153" i="1"/>
  <c r="AS997" i="1"/>
  <c r="F1167" i="1"/>
  <c r="I15" i="10" s="1"/>
  <c r="AT1191" i="1"/>
  <c r="F1293" i="1"/>
  <c r="EQ1316" i="1"/>
  <c r="P1471" i="1"/>
  <c r="EK1504" i="1"/>
  <c r="P1672" i="1"/>
  <c r="J15" i="13" s="1"/>
  <c r="EL576" i="1"/>
  <c r="P780" i="1"/>
  <c r="AV157" i="1"/>
  <c r="F542" i="1"/>
  <c r="AT576" i="1"/>
  <c r="F780" i="1"/>
  <c r="ER157" i="1"/>
  <c r="P548" i="1"/>
  <c r="ER2153" i="1"/>
  <c r="AY629" i="1"/>
  <c r="F642" i="1"/>
  <c r="AY762" i="1"/>
  <c r="AT803" i="1"/>
  <c r="F974" i="1"/>
  <c r="AU2153" i="1"/>
  <c r="F2060" i="1"/>
  <c r="AR1991" i="1"/>
  <c r="EJ803" i="1"/>
  <c r="P984" i="1"/>
  <c r="F2051" i="1"/>
  <c r="I18" i="17" s="1"/>
  <c r="I14" i="17" s="1"/>
  <c r="AU1991" i="1"/>
  <c r="ER576" i="1"/>
  <c r="P773" i="1"/>
  <c r="P793" i="1"/>
  <c r="P797" i="1" s="1"/>
  <c r="G18" i="2"/>
  <c r="X18" i="1"/>
  <c r="F2179" i="1"/>
  <c r="Y18" i="1"/>
  <c r="F2180" i="1"/>
  <c r="EJ1901" i="1"/>
  <c r="P1978" i="1"/>
  <c r="AW537" i="1"/>
  <c r="DG803" i="1"/>
  <c r="P958" i="1"/>
  <c r="P2142" i="1"/>
  <c r="EJ2073" i="1"/>
  <c r="W25" i="2"/>
  <c r="X25" i="2" s="1"/>
  <c r="F1896" i="1"/>
  <c r="EJ1504" i="1"/>
  <c r="P1683" i="1"/>
  <c r="EK997" i="1"/>
  <c r="P1167" i="1"/>
  <c r="J15" i="10" s="1"/>
  <c r="F1797" i="1"/>
  <c r="I15" i="14" s="1"/>
  <c r="I14" i="14" s="1"/>
  <c r="AS1696" i="1"/>
  <c r="F1808" i="1"/>
  <c r="AR1696" i="1"/>
  <c r="EL22" i="1"/>
  <c r="P134" i="1"/>
  <c r="EL2153" i="1"/>
  <c r="P2172" i="1"/>
  <c r="EJ1991" i="1"/>
  <c r="P2060" i="1"/>
  <c r="AS161" i="1"/>
  <c r="F287" i="1"/>
  <c r="AS537" i="1"/>
  <c r="P1798" i="1"/>
  <c r="EL1696" i="1"/>
  <c r="AR803" i="1"/>
  <c r="F984" i="1"/>
  <c r="AV2153" i="1"/>
  <c r="DG157" i="1"/>
  <c r="P539" i="1"/>
  <c r="EK161" i="1"/>
  <c r="P287" i="1"/>
  <c r="EK537" i="1"/>
  <c r="DP18" i="1"/>
  <c r="P2179" i="1"/>
  <c r="F1303" i="1"/>
  <c r="AR1191" i="1"/>
  <c r="F683" i="1"/>
  <c r="AY666" i="1"/>
  <c r="P1481" i="1"/>
  <c r="EL1316" i="1"/>
  <c r="P686" i="1"/>
  <c r="ER666" i="1"/>
  <c r="P1797" i="1"/>
  <c r="J15" i="14" s="1"/>
  <c r="EK1696" i="1"/>
  <c r="AT2153" i="1"/>
  <c r="AS1316" i="1"/>
  <c r="F1480" i="1"/>
  <c r="I15" i="12" s="1"/>
  <c r="I14" i="12" s="1"/>
  <c r="EJ22" i="1"/>
  <c r="P144" i="1"/>
  <c r="F2133" i="1"/>
  <c r="I18" i="18" s="1"/>
  <c r="I14" i="18" s="1"/>
  <c r="AU2073" i="1"/>
  <c r="AS1606" i="1"/>
  <c r="F1642" i="1"/>
  <c r="EO762" i="1"/>
  <c r="EO2153" i="1" s="1"/>
  <c r="I14" i="10" l="1"/>
  <c r="P1897" i="1"/>
  <c r="F16" i="2"/>
  <c r="J16" i="6"/>
  <c r="J14" i="6" s="1"/>
  <c r="F24" i="2"/>
  <c r="J16" i="14"/>
  <c r="J14" i="14" s="1"/>
  <c r="F21" i="2"/>
  <c r="J16" i="11"/>
  <c r="J14" i="11" s="1"/>
  <c r="F20" i="2"/>
  <c r="J16" i="10"/>
  <c r="J14" i="10" s="1"/>
  <c r="F22" i="2"/>
  <c r="J16" i="12"/>
  <c r="J14" i="12" s="1"/>
  <c r="U21" i="2"/>
  <c r="I16" i="11"/>
  <c r="I14" i="11" s="1"/>
  <c r="U18" i="2"/>
  <c r="I16" i="8"/>
  <c r="I14" i="8" s="1"/>
  <c r="F19" i="2"/>
  <c r="J16" i="9"/>
  <c r="J14" i="9" s="1"/>
  <c r="G30" i="2"/>
  <c r="J14" i="13"/>
  <c r="F1897" i="1"/>
  <c r="F1491" i="1"/>
  <c r="U19" i="2"/>
  <c r="I16" i="9"/>
  <c r="I14" i="9" s="1"/>
  <c r="F18" i="2"/>
  <c r="J16" i="8"/>
  <c r="J14" i="8" s="1"/>
  <c r="EO18" i="1"/>
  <c r="P2159" i="1"/>
  <c r="F1305" i="1"/>
  <c r="F1309" i="1" s="1"/>
  <c r="F1312" i="1" s="1"/>
  <c r="T21" i="2"/>
  <c r="AY576" i="1"/>
  <c r="F770" i="1"/>
  <c r="H27" i="2"/>
  <c r="I27" i="2" s="1"/>
  <c r="P2064" i="1"/>
  <c r="P2068" i="1" s="1"/>
  <c r="P2069" i="1" s="1"/>
  <c r="F1982" i="1"/>
  <c r="F1986" i="1" s="1"/>
  <c r="F1987" i="1" s="1"/>
  <c r="W26" i="2"/>
  <c r="X26" i="2" s="1"/>
  <c r="H28" i="2"/>
  <c r="I28" i="2" s="1"/>
  <c r="P2146" i="1"/>
  <c r="P2150" i="1" s="1"/>
  <c r="P2151" i="1" s="1"/>
  <c r="H30" i="2"/>
  <c r="F986" i="1"/>
  <c r="F990" i="1" s="1"/>
  <c r="F993" i="1" s="1"/>
  <c r="T19" i="2"/>
  <c r="P986" i="1"/>
  <c r="P990" i="1" s="1"/>
  <c r="P993" i="1" s="1"/>
  <c r="E19" i="2"/>
  <c r="I19" i="2" s="1"/>
  <c r="AV18" i="1"/>
  <c r="F2158" i="1"/>
  <c r="EJ18" i="1"/>
  <c r="P2181" i="1"/>
  <c r="ER18" i="1"/>
  <c r="P2164" i="1"/>
  <c r="EJ157" i="1"/>
  <c r="P565" i="1"/>
  <c r="P792" i="1"/>
  <c r="P796" i="1" s="1"/>
  <c r="P799" i="1" s="1"/>
  <c r="E18" i="2"/>
  <c r="I18" i="2" s="1"/>
  <c r="X16" i="2"/>
  <c r="W28" i="2"/>
  <c r="X28" i="2" s="1"/>
  <c r="F2146" i="1"/>
  <c r="F2150" i="1" s="1"/>
  <c r="F2151" i="1" s="1"/>
  <c r="F1180" i="1"/>
  <c r="F1184" i="1" s="1"/>
  <c r="F1187" i="1" s="1"/>
  <c r="T20" i="2"/>
  <c r="X20" i="2" s="1"/>
  <c r="AT18" i="1"/>
  <c r="F2171" i="1"/>
  <c r="P1810" i="1"/>
  <c r="P1814" i="1" s="1"/>
  <c r="P1817" i="1" s="1"/>
  <c r="E24" i="2"/>
  <c r="I24" i="2" s="1"/>
  <c r="AR157" i="1"/>
  <c r="F565" i="1"/>
  <c r="AR2153" i="1"/>
  <c r="AZ576" i="1"/>
  <c r="F773" i="1"/>
  <c r="P1180" i="1"/>
  <c r="P1184" i="1" s="1"/>
  <c r="P1187" i="1" s="1"/>
  <c r="E20" i="2"/>
  <c r="I20" i="2" s="1"/>
  <c r="AW576" i="1"/>
  <c r="F768" i="1"/>
  <c r="AU18" i="1"/>
  <c r="F2172" i="1"/>
  <c r="AW157" i="1"/>
  <c r="F543" i="1"/>
  <c r="AW2153" i="1"/>
  <c r="EK157" i="1"/>
  <c r="P554" i="1"/>
  <c r="F1493" i="1"/>
  <c r="T22" i="2"/>
  <c r="X22" i="2" s="1"/>
  <c r="P1305" i="1"/>
  <c r="P1309" i="1" s="1"/>
  <c r="P1312" i="1" s="1"/>
  <c r="E21" i="2"/>
  <c r="AS157" i="1"/>
  <c r="F554" i="1"/>
  <c r="AS2153" i="1"/>
  <c r="F2064" i="1"/>
  <c r="F2068" i="1" s="1"/>
  <c r="F2069" i="1" s="1"/>
  <c r="W27" i="2"/>
  <c r="X27" i="2" s="1"/>
  <c r="F792" i="1"/>
  <c r="F796" i="1" s="1"/>
  <c r="EK2153" i="1"/>
  <c r="DG18" i="1"/>
  <c r="P2155" i="1"/>
  <c r="EL157" i="1"/>
  <c r="P555" i="1"/>
  <c r="F1810" i="1"/>
  <c r="F1814" i="1" s="1"/>
  <c r="F1817" i="1" s="1"/>
  <c r="T24" i="2"/>
  <c r="X24" i="2" s="1"/>
  <c r="EO576" i="1"/>
  <c r="P768" i="1"/>
  <c r="I25" i="2"/>
  <c r="I22" i="2"/>
  <c r="AP18" i="1"/>
  <c r="F2162" i="1"/>
  <c r="P146" i="1"/>
  <c r="P150" i="1" s="1"/>
  <c r="P153" i="1" s="1"/>
  <c r="E16" i="2"/>
  <c r="EQ576" i="1"/>
  <c r="P770" i="1"/>
  <c r="EQ2153" i="1"/>
  <c r="EL18" i="1"/>
  <c r="P2171" i="1"/>
  <c r="P1685" i="1"/>
  <c r="P1689" i="1" s="1"/>
  <c r="P1692" i="1" s="1"/>
  <c r="E23" i="2"/>
  <c r="I23" i="2" s="1"/>
  <c r="P1493" i="1"/>
  <c r="F793" i="1"/>
  <c r="F797" i="1" s="1"/>
  <c r="V18" i="2"/>
  <c r="X18" i="2" s="1"/>
  <c r="F1685" i="1"/>
  <c r="F1689" i="1" s="1"/>
  <c r="F1692" i="1" s="1"/>
  <c r="T23" i="2"/>
  <c r="X23" i="2" s="1"/>
  <c r="F570" i="1"/>
  <c r="V17" i="2"/>
  <c r="AZ157" i="1"/>
  <c r="F548" i="1"/>
  <c r="AZ2153" i="1"/>
  <c r="AY2153" i="1"/>
  <c r="I21" i="2" l="1"/>
  <c r="X19" i="2"/>
  <c r="U30" i="2"/>
  <c r="X21" i="2"/>
  <c r="F17" i="2"/>
  <c r="F30" i="2" s="1"/>
  <c r="P1497" i="1"/>
  <c r="V30" i="2"/>
  <c r="F1497" i="1"/>
  <c r="EQ18" i="1"/>
  <c r="P2161" i="1"/>
  <c r="AW18" i="1"/>
  <c r="F2159" i="1"/>
  <c r="F799" i="1"/>
  <c r="AY18" i="1"/>
  <c r="F2161" i="1"/>
  <c r="AZ18" i="1"/>
  <c r="F2164" i="1"/>
  <c r="F566" i="1"/>
  <c r="T17" i="2"/>
  <c r="EK18" i="1"/>
  <c r="P2170" i="1"/>
  <c r="I16" i="2"/>
  <c r="AR18" i="1"/>
  <c r="F2181" i="1"/>
  <c r="AS18" i="1"/>
  <c r="F2170" i="1"/>
  <c r="W30" i="2"/>
  <c r="P566" i="1"/>
  <c r="E17" i="2"/>
  <c r="I17" i="2" l="1"/>
  <c r="I30" i="2" s="1"/>
  <c r="P1500" i="1"/>
  <c r="F1500" i="1"/>
  <c r="E30" i="2"/>
  <c r="X17" i="2"/>
  <c r="X30" i="2" s="1"/>
  <c r="T30" i="2"/>
  <c r="F567" i="1"/>
  <c r="F568" i="1" s="1"/>
  <c r="F569" i="1" s="1"/>
  <c r="F572" i="1" s="1"/>
  <c r="P567" i="1"/>
  <c r="P568" i="1" s="1"/>
  <c r="P569" i="1" s="1"/>
  <c r="P572" i="1" s="1"/>
</calcChain>
</file>

<file path=xl/sharedStrings.xml><?xml version="1.0" encoding="utf-8"?>
<sst xmlns="http://schemas.openxmlformats.org/spreadsheetml/2006/main" count="28514" uniqueCount="948">
  <si>
    <t>_PS_</t>
  </si>
  <si>
    <t/>
  </si>
  <si>
    <t>Модернизация РУ-10кВ ТП-2102 с заменой ячеек РУ-10 кВ в т.ч. ПИР, г. Москва, ТиНАО, п. Внуковское, д. Внуково (1,76 МВА; 6 шт.(РУ))</t>
  </si>
  <si>
    <t>Новый объект_(Копия)_(Копия)_(Копия)</t>
  </si>
  <si>
    <t>СД_I-223500_БКТП_КЛ_Свод_4кв2024_(Копия)</t>
  </si>
  <si>
    <t>Колыхалова Е.К.</t>
  </si>
  <si>
    <t>Начальник сметного отдела</t>
  </si>
  <si>
    <t>Сметные нормы списания</t>
  </si>
  <si>
    <t>Коды ОКП для ТСН-2001 МГЭ Дополнение 74</t>
  </si>
  <si>
    <t>ТСН-2001 (МГЭ) - Новое строительство</t>
  </si>
  <si>
    <t>Типовой расчет для ТСН-2001 МГЭ, Новая методика с выпуска доп. 43 (Строительство), Доп 74</t>
  </si>
  <si>
    <t>Территориальные сметные нормативы для Москвы ТСН-2001 (МГЭ), дополнение 74</t>
  </si>
  <si>
    <t>Поправки для ТСН-2001 от 23.01.2024 г. доп.71</t>
  </si>
  <si>
    <t>Территориальные сметные нормативы для Москвы (ТСН-2001)</t>
  </si>
  <si>
    <t>ТЕР</t>
  </si>
  <si>
    <t>01-01-01</t>
  </si>
  <si>
    <t>Снос ТП</t>
  </si>
  <si>
    <t>Новый раздел</t>
  </si>
  <si>
    <t>Демонтажные работы. Строительная часть</t>
  </si>
  <si>
    <t>1</t>
  </si>
  <si>
    <t>6.68-14-1</t>
  </si>
  <si>
    <t>Разборка надземной части одноэтажных кирпичных промышленных зданий, объемом до 1000 м3</t>
  </si>
  <si>
    <t>1 м3</t>
  </si>
  <si>
    <t>ТСН-2001.6. Доп. 1-42. Сб. 68, т. 14, поз. 1</t>
  </si>
  <si>
    <t>Ремонтно-строительные работы</t>
  </si>
  <si>
    <t>ТСН-2001.6-68. 68-14, 68-15</t>
  </si>
  <si>
    <t>ТСН-2001.6-68-6</t>
  </si>
  <si>
    <t>2</t>
  </si>
  <si>
    <t>3.7-3-6</t>
  </si>
  <si>
    <t>Укладка плит перекрытий площадью более 5 м2 при наибольшей массе монтажных элементов до 5 т (прим.к демонтажу плит перекрытия ПК 60-12, 25,98м3)</t>
  </si>
  <si>
    <t>100 сборных конструкций</t>
  </si>
  <si>
    <t>ТСН-2001.3 Доп. 70, Сб. 7, т. 3, поз. 6</t>
  </si>
  <si>
    <t>Поправка: Гл.6.Прил.2.2.п.2.2.11_06.00.01.35.001  Наименование: При демонтаже сборных железобетонных и бетонных конструкций</t>
  </si>
  <si>
    <t>)*0</t>
  </si>
  <si>
    <t>)*0,8</t>
  </si>
  <si>
    <t>Строительные работы</t>
  </si>
  <si>
    <t>ТСН-2001.3-7. 7-1...7-30, 7-31-1...7-31-6</t>
  </si>
  <si>
    <t>ТСН-2001.3-7-1</t>
  </si>
  <si>
    <t>Поправка: Гл.6.Прил.2.2.п.2.2.11_06.00.01.35.001</t>
  </si>
  <si>
    <t>3</t>
  </si>
  <si>
    <t>3.7-21-4</t>
  </si>
  <si>
    <t>Установка блоков стен подвалов массой более 1,5 т (демонтаж ФБС 24-6-6т, 12,96м3)</t>
  </si>
  <si>
    <t>ТСН-2001.3 Доп. 69, Сб. 7, т. 21, поз. 4</t>
  </si>
  <si>
    <t>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</si>
  <si>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</si>
  <si>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</si>
  <si>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</si>
  <si>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</si>
  <si>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</si>
  <si>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</si>
  <si>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</si>
  <si>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</si>
  <si>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</si>
  <si>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</si>
  <si>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</si>
  <si>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</si>
  <si>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</si>
  <si>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</si>
  <si>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</si>
  <si>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</si>
  <si>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</si>
  <si>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</si>
  <si>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</si>
  <si>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</si>
  <si>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</si>
  <si>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</si>
  <si>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</si>
  <si>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</si>
  <si>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</si>
  <si>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</si>
  <si>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</si>
  <si>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</si>
  <si>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</si>
  <si>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</si>
  <si>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</si>
  <si>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</si>
  <si>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</si>
  <si>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</si>
  <si>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</si>
  <si>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</si>
  <si>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</si>
  <si>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</si>
  <si>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</si>
  <si>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</si>
  <si>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</si>
  <si>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</si>
  <si>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</si>
  <si>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</si>
  <si>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</si>
  <si>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</si>
  <si>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</si>
  <si>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</si>
  <si>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</si>
  <si>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</si>
  <si>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</si>
  <si>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</si>
  <si>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</si>
  <si>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</si>
  <si>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</si>
  <si>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</si>
  <si>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</si>
  <si>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</si>
  <si>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</si>
  <si>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</si>
  <si>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работы. Электрическая часть</t>
  </si>
  <si>
    <t>5</t>
  </si>
  <si>
    <t>4.8-42-1</t>
  </si>
  <si>
    <t>Монтаж трансформатора силового, автотрансформатора или масляного реактора массой до 1 т (демонтаж)</t>
  </si>
  <si>
    <t>1  ШТ.</t>
  </si>
  <si>
    <t>ТСН-2001.4 Доп. 69, Сб. 8, т. 42, поз. 1</t>
  </si>
  <si>
    <t>Поправка: Гл.4.Прил.2.2.п.2.2.28_04.00.01.35.002  Наименование: При демонтаже оборудования, предназначенного для дальнейшего использования, без консервации и упаковки</t>
  </si>
  <si>
    <t>)*0,4</t>
  </si>
  <si>
    <t>Монтаж оборудования</t>
  </si>
  <si>
    <t>ТСН-2001.4-8. 8-28...8-72</t>
  </si>
  <si>
    <t>ТСН-2001.4-8-2</t>
  </si>
  <si>
    <t>Поправка: Гл.4.Прил.2.2.п.2.2.28_04.00.01.35.002</t>
  </si>
  <si>
    <t>6</t>
  </si>
  <si>
    <t>4.8-61-1</t>
  </si>
  <si>
    <t>Монтаж сборной камеры распределительных устройств с масляным выключателем серии КСО(демонтаж)</t>
  </si>
  <si>
    <t>ТСН-2001.4 Доп. 68, Сб. 8, т. 61, поз. 1</t>
  </si>
  <si>
    <t>7</t>
  </si>
  <si>
    <t>4.8-47-1</t>
  </si>
  <si>
    <t>Монтаж шины сборной с одной полосой в фазе, медной или алюминиевой, сечением до 250 мм2 (демонтаж шин в РУ-10кВ)</t>
  </si>
  <si>
    <t>100 м</t>
  </si>
  <si>
    <t>ТСН-2001.4 Доп. 69, Сб. 8, т. 47, поз. 1</t>
  </si>
  <si>
    <t>Поправка: Гл.4.Прил.2.2.п.2.2.29_04.00.01.35.003  Наименование: При демонтаже оборудования, предназначенного в лом</t>
  </si>
  <si>
    <t>)*0,3</t>
  </si>
  <si>
    <t>Поправка: Гл.4.Прил.2.2.п.2.2.29_04.00.01.35.003</t>
  </si>
  <si>
    <t>8</t>
  </si>
  <si>
    <t>4.8-49-1</t>
  </si>
  <si>
    <t>Монтаж шины сборной с четырьмя полосами в фазе, медной или алюминиевой, сечением до 1000 мм2 (демонтаж шин в РУ-0,4кВ)</t>
  </si>
  <si>
    <t>ТСН-2001.4 Доп. 69, Сб. 8, т. 49, поз. 1</t>
  </si>
  <si>
    <t>Поправка: Гл.6.Прил.2.2.п.2.2.14_06.00.01.35.004  Наименование: При демонтаже инженерных систем</t>
  </si>
  <si>
    <t>Поправка: Гл.6.Прил.2.2.п.2.2.14_06.00.01.35.004</t>
  </si>
  <si>
    <t>9</t>
  </si>
  <si>
    <t>4.8-168-5</t>
  </si>
  <si>
    <t>Прокладка по стальным конструкциям и панелям провода сечением до 240 мм2 (демонтаж секционной перемычки ЗхАПвВнг-240)(прим.к демонтажу)</t>
  </si>
  <si>
    <t>100 М ТРАССЫ</t>
  </si>
  <si>
    <t>ТСН-2001.4 Доп. 68, Сб. 8, т. 168, поз. 5</t>
  </si>
  <si>
    <t>ТСН-2001.4-8. 8-155...8-184</t>
  </si>
  <si>
    <t>ТСН-2001.4-8-16</t>
  </si>
  <si>
    <t>10</t>
  </si>
  <si>
    <t>4.8-239-3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</si>
  <si>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 (демонтаж шкафов ЯСН)</t>
  </si>
  <si>
    <t>ТСН-2001.4 Доп. 68, Сб. 8, т. 239, поз. 3</t>
  </si>
  <si>
    <t>ТСН-2001.4-8. 8-188...8-272</t>
  </si>
  <si>
    <t>ТСН-2001.4-8-18</t>
  </si>
  <si>
    <t>11</t>
  </si>
  <si>
    <t>4.8-238-10</t>
  </si>
  <si>
    <t>Монтаж щитов и стеллажей с блоками резисторов (ящиками сопротивлений) высотой свыше 1700 мм, стеллажа заводского изготовления с блоками резисторов до 1000 В, массой до 60 кг при ширине стеллажа по фронту 900 мм(прим.к демонтажу ЩО-70, сборки НН)</t>
  </si>
  <si>
    <t>1 стеллаж</t>
  </si>
  <si>
    <t>ТСН-2001.4 Доп. 68, Сб. 8, т. 238, поз. 10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</si>
  <si>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</si>
  <si>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</si>
  <si>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</si>
  <si>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</si>
  <si>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</si>
  <si>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</si>
  <si>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</si>
  <si>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</si>
  <si>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</si>
  <si>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</si>
  <si>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</si>
  <si>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</si>
  <si>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</si>
  <si>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</si>
  <si>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02-01-01</t>
  </si>
  <si>
    <t>Строительство ТП с тр-ми 2х250кВА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</si>
  <si>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</si>
  <si>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</si>
  <si>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</si>
  <si>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68, Сб. 1, т. 6, поз. 7</t>
  </si>
  <si>
    <t>ТСН-2001.3-1. 1-1...1-7</t>
  </si>
  <si>
    <t>ТСН-2001.3-1-1</t>
  </si>
  <si>
    <t>3.1-2-7</t>
  </si>
  <si>
    <t>Разработка грунта в отвал экскаваторами с ковшом вместимостью 0,65 м3 группа грунтов 1-3</t>
  </si>
  <si>
    <t>ТСН-2001.3 Доп. 68, Сб. 1, т. 2, поз. 7</t>
  </si>
  <si>
    <t>3.1-51-1</t>
  </si>
  <si>
    <t>Разработка грунта вручную в траншеях глубиной до 2 м без креплений с откосами группа грунтов 1-3 (1,75% от разработки)</t>
  </si>
  <si>
    <t>ТСН-2001.3. Доп. 1-42. Сб. 1, т. 51, поз. 1</t>
  </si>
  <si>
    <t>ТСН-2001.3-1. 1-49...1-55</t>
  </si>
  <si>
    <t>ТСН-2001.3-1-15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</si>
  <si>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</si>
  <si>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</si>
  <si>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</si>
  <si>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</si>
  <si>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</si>
  <si>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</si>
  <si>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</si>
  <si>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</si>
  <si>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</si>
  <si>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</si>
  <si>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</si>
  <si>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</si>
  <si>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</si>
  <si>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</si>
  <si>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</si>
  <si>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</si>
  <si>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</si>
  <si>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</si>
  <si>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</si>
  <si>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</si>
  <si>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</si>
  <si>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</si>
  <si>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8-1</t>
  </si>
  <si>
    <t>ТСН-2001.3-8-1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</si>
  <si>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</si>
  <si>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</si>
  <si>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</si>
  <si>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</si>
  <si>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</si>
  <si>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</si>
  <si>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9,1</t>
  </si>
  <si>
    <t>1.3-2-5</t>
  </si>
  <si>
    <t>Раствор цементный, марка М100</t>
  </si>
  <si>
    <t>ТСН-2001.1 Доп. 67, Р. 3, о. 2, поз. 5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</si>
  <si>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</si>
  <si>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</si>
  <si>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</si>
  <si>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)*6</t>
  </si>
  <si>
    <t>10,1</t>
  </si>
  <si>
    <t>1.3-2-6</t>
  </si>
  <si>
    <t>Раствор цементный, марка М150</t>
  </si>
  <si>
    <t>ТСН-2001.1 Доп. 67, Р. 3, о. 2, поз. 6</t>
  </si>
  <si>
    <t>3.6-1-15</t>
  </si>
  <si>
    <t>Устройство фундаментных плит железобетонных плоских</t>
  </si>
  <si>
    <t>100 м3 в деле</t>
  </si>
  <si>
    <t>ТСН-2001.3 Доп. 68, Сб. 6, т. 1, поз. 15</t>
  </si>
  <si>
    <t>ТСН-2001.3-6. 6-1...6-13</t>
  </si>
  <si>
    <t>ТСН-2001.3-6-1</t>
  </si>
  <si>
    <t>11,1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</si>
  <si>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</si>
  <si>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16 до 18 мм</t>
  </si>
  <si>
    <t>т</t>
  </si>
  <si>
    <t>ТСН-2001.1 Доп. 67, Р. 3, о. 4, поз. 23</t>
  </si>
  <si>
    <t>11,2</t>
  </si>
  <si>
    <t>1.3-1-39</t>
  </si>
  <si>
    <t>Смесь бетонная тяжелого бетона БСТ на гранитном щебне, крупность заполнителя от 5 до 20 мм, класс прочности В20 (М250), П3, F100, W2</t>
  </si>
  <si>
    <t>ТСН-2001.1 Доп. 67, Р. 3, о. 1, поз. 39</t>
  </si>
  <si>
    <t>12</t>
  </si>
  <si>
    <t>3.7-41-4</t>
  </si>
  <si>
    <t>Установка шахт лифта массой более 2,5 т (прим. установка подземных блоков)</t>
  </si>
  <si>
    <t>100 шт.</t>
  </si>
  <si>
    <t>ТСН-2001.3 Доп. 68, Сб. 7, т. 41, поз. 4</t>
  </si>
  <si>
    <t>ТСН-2001.3-7. 7-31-10, 7-32...7-51</t>
  </si>
  <si>
    <t>ТСН-2001.3-7-4</t>
  </si>
  <si>
    <t>13</t>
  </si>
  <si>
    <t>3.7-41-3</t>
  </si>
  <si>
    <t>Установка шахт лифта массой до 2,5 т (прим. установка маслосборника)</t>
  </si>
  <si>
    <t>ТСН-2001.3 Доп. 68, Сб. 7, т. 41, поз. 3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</si>
  <si>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</si>
  <si>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</si>
  <si>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</si>
  <si>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</si>
  <si>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</si>
  <si>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15</t>
  </si>
  <si>
    <t>2.1-3-40</t>
  </si>
  <si>
    <t>Краны на автомобильном ходу, грузоподъемность до 25 т</t>
  </si>
  <si>
    <t>маш.-ч</t>
  </si>
  <si>
    <t>ТСН-2001.2. Доп. 68. п.1-3-40 (032011)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</si>
  <si>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</si>
  <si>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</si>
  <si>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</si>
  <si>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</si>
  <si>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</si>
  <si>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</si>
  <si>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</si>
  <si>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70, Сб. 8, т. 2, поз. 5</t>
  </si>
  <si>
    <t>ТСН-2001.3-8. 8-2-2,3,5...7</t>
  </si>
  <si>
    <t>ТСН-2001.3-8-2</t>
  </si>
  <si>
    <t>16,1</t>
  </si>
  <si>
    <t>1.1-1-143</t>
  </si>
  <si>
    <t>м2</t>
  </si>
  <si>
    <t>ТСН-2001.1 Доп. 70, Р. 1, о. 1, поз. 143</t>
  </si>
  <si>
    <t>16,2</t>
  </si>
  <si>
    <t>1.1-1-613</t>
  </si>
  <si>
    <t>ТСН-2001.1 Доп. 70, Р. 1, о. 1, поз. 613</t>
  </si>
  <si>
    <t>17</t>
  </si>
  <si>
    <t>3.8-2-3</t>
  </si>
  <si>
    <t>Оклеечная горизонтальная гидроизоляция стен, фундаментов в 2 слоя</t>
  </si>
  <si>
    <t>ТСН-2001.3 Доп. 70, Сб. 8, т. 2, поз. 3</t>
  </si>
  <si>
    <t>17,1</t>
  </si>
  <si>
    <t>17,2</t>
  </si>
  <si>
    <t>17,3</t>
  </si>
  <si>
    <t>18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</si>
  <si>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</si>
  <si>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</si>
  <si>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</si>
  <si>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</si>
  <si>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69-1...69-49</t>
  </si>
  <si>
    <t>ТСН-2001.6-69-1</t>
  </si>
  <si>
    <t>19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</si>
  <si>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</si>
  <si>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</si>
  <si>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ТСН-2001.6 Доп. 68, Сб. 69, т. 2, поз. 1</t>
  </si>
  <si>
    <t>20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</si>
  <si>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</si>
  <si>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</si>
  <si>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</si>
  <si>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20,1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</si>
  <si>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</si>
  <si>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</si>
  <si>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</si>
  <si>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21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</si>
  <si>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</si>
  <si>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</si>
  <si>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</si>
  <si>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</si>
  <si>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ТСН-2001.3-34. 34-17...34-28</t>
  </si>
  <si>
    <t>ТСН-2001.3-34-6</t>
  </si>
  <si>
    <t>22</t>
  </si>
  <si>
    <t>Устройство трубопроводов из асбестоцементных труб с соединением манжетами полиэтиленовыми до 2-х отверстий (прим.к трубе диам. 150мм.)</t>
  </si>
  <si>
    <t>22,1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</si>
  <si>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</si>
  <si>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</si>
  <si>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</si>
  <si>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70, Р. 12, о. 3, поз. 25</t>
  </si>
  <si>
    <t>22,2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</si>
  <si>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</si>
  <si>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</si>
  <si>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</si>
  <si>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23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</si>
  <si>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</si>
  <si>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</si>
  <si>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ТСН-2001.3. Доп. 1-42. Сб. 34, т. 17, поз. 4</t>
  </si>
  <si>
    <t>24</t>
  </si>
  <si>
    <t>24,1</t>
  </si>
  <si>
    <t>24,2</t>
  </si>
  <si>
    <t>25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</si>
  <si>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</si>
  <si>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</si>
  <si>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шт.</t>
  </si>
  <si>
    <t>ТСН-2001.1 Доп. 67, Р. 12, о. 3, поз. 61</t>
  </si>
  <si>
    <t>26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</si>
  <si>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</si>
  <si>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</si>
  <si>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70, Р. 12, о. 3, поз. 62</t>
  </si>
  <si>
    <t>27</t>
  </si>
  <si>
    <t>3.9-57-3</t>
  </si>
  <si>
    <t>Установка алюминиевых нащельников</t>
  </si>
  <si>
    <t>ТСН-2001.3. Доп. 1-42. Сб. 9, т. 57, поз. 3</t>
  </si>
  <si>
    <t>ТСН-2001.3-9. 9-1...9-72</t>
  </si>
  <si>
    <t>ТСН-2001.3-9-1</t>
  </si>
  <si>
    <t>28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</si>
  <si>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</si>
  <si>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</si>
  <si>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</si>
  <si>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 Доп. 68, Сб. 9, т. 19, поз. 1</t>
  </si>
  <si>
    <t>29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</si>
  <si>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</si>
  <si>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</si>
  <si>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</si>
  <si>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30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</si>
  <si>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</si>
  <si>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</si>
  <si>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</si>
  <si>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</si>
  <si>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</si>
  <si>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</si>
  <si>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30,1</t>
  </si>
  <si>
    <t>1.1-1-351</t>
  </si>
  <si>
    <t>Кирпич керамический рядовой, полнотелый, размер 250х120х65 мм, марка 100</t>
  </si>
  <si>
    <t>1000 шт.</t>
  </si>
  <si>
    <t>ТСН-2001.1 Доп. 70, Р. 1, о. 1, поз. 351</t>
  </si>
  <si>
    <t>30,2</t>
  </si>
  <si>
    <t>31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</si>
  <si>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</si>
  <si>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</si>
  <si>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</si>
  <si>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68, Сб. 15, т. 51, поз. 1</t>
  </si>
  <si>
    <t>ТСН-2001.3-15. 15-51...15-81</t>
  </si>
  <si>
    <t>ТСН-2001.3-15-7</t>
  </si>
  <si>
    <t>31,1</t>
  </si>
  <si>
    <t>1.1-1-118</t>
  </si>
  <si>
    <t>Вода</t>
  </si>
  <si>
    <t>ТСН-2001.1. Доп. 1-42. Р. 1, о. 1, поз. 118</t>
  </si>
  <si>
    <t>31,2</t>
  </si>
  <si>
    <t>1.3-2-24</t>
  </si>
  <si>
    <t>Смесь сухая, цементно-песчаная, штукатурная, для наружных и внутренних работ, ручного нанесения, В12,5 (М150), F50, крупность заполнителя не более 0,5 мм</t>
  </si>
  <si>
    <t>ТСН-2001.1 Доп. 70, Р. 3, о. 2, поз. 24</t>
  </si>
  <si>
    <t>31,3</t>
  </si>
  <si>
    <t>1.3-2-15</t>
  </si>
  <si>
    <t>Раствор известковый, марка М4</t>
  </si>
  <si>
    <t>ТСН-2001.1 Доп. 70, Р. 3, о. 2, поз. 15</t>
  </si>
  <si>
    <t>31,4</t>
  </si>
  <si>
    <t>1.3-2-11</t>
  </si>
  <si>
    <t>Раствор цементно-известковый, марка М25</t>
  </si>
  <si>
    <t>ТСН-2001.1 Доп. 70, Р. 3, о. 2, поз. 11</t>
  </si>
  <si>
    <t>32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</si>
  <si>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</si>
  <si>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</si>
  <si>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 Доп. 70, Сб. 8, т. 2, поз. 7</t>
  </si>
  <si>
    <t>32,1</t>
  </si>
  <si>
    <t>Монтажные работы</t>
  </si>
  <si>
    <t>33</t>
  </si>
  <si>
    <t>Монтаж трансформатора силового, автотрансформатора или масляного реактора массой до 1 т</t>
  </si>
  <si>
    <t>34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</si>
  <si>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</si>
  <si>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</si>
  <si>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</si>
  <si>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</si>
  <si>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35</t>
  </si>
  <si>
    <t>4.8-50-4</t>
  </si>
  <si>
    <t>Монтаж шины ответвительной с одной полосой в фазе, медной или алюминиевой, сечением до 1000 мм2</t>
  </si>
  <si>
    <t>ТСН-2001.4 Доп. 69, Сб. 8, т. 50, поз. 4</t>
  </si>
  <si>
    <t>36</t>
  </si>
  <si>
    <t>4.8-76-7</t>
  </si>
  <si>
    <t>Присоединение к зажимам жил проводов или кабелей сечением до 240 мм2 (ВВГнгLS-1 3х4х(1х240), ВВГнгLS-1 2х(1х240))</t>
  </si>
  <si>
    <t>ТСН-2001.4 Доп. 67, Сб. 8, т. 76, поз. 7</t>
  </si>
  <si>
    <t>ТСН-2001.4-8. 8-73...8-80</t>
  </si>
  <si>
    <t>ТСН-2001.4-8-3</t>
  </si>
  <si>
    <t>37</t>
  </si>
  <si>
    <t>4.8-76-8</t>
  </si>
  <si>
    <t>Присоединение к зажимам жил проводов или кабелей сечением до 400 мм2 (ВВГнгLS-1 (1х300))</t>
  </si>
  <si>
    <t>ТСН-2001.4 Доп. 67, Сб. 8, т. 76, поз. 8</t>
  </si>
  <si>
    <t>38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</si>
  <si>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</si>
  <si>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</si>
  <si>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</si>
  <si>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</si>
  <si>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</si>
  <si>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</si>
  <si>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39</t>
  </si>
  <si>
    <t>ООО "Славэлектромонтаж" КП № 44от 11.04.2024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</si>
  <si>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</t>
  </si>
  <si>
    <t>КОМПЛ</t>
  </si>
  <si>
    <t>Материалы</t>
  </si>
  <si>
    <t>Материалы, изделия и конструкции</t>
  </si>
  <si>
    <t>[18 635,52 /  9,74] +  2% Заг.скл</t>
  </si>
  <si>
    <t>0</t>
  </si>
  <si>
    <t>40</t>
  </si>
  <si>
    <t>1.21-5-746</t>
  </si>
  <si>
    <t>Наконечник кабельный медный под опрессовку луженый, типа ТМЛ 240-16-24</t>
  </si>
  <si>
    <t>ТСН-2001.1 Доп. 67, Р. 21, о. 5, поз. 746</t>
  </si>
  <si>
    <t>Материалы монтажные</t>
  </si>
  <si>
    <t>ТСН-2001.1 Материалы монтажные</t>
  </si>
  <si>
    <t>ТСН-2001.1-2</t>
  </si>
  <si>
    <t>41</t>
  </si>
  <si>
    <t>Наконечник кабельный медный под опрессовку луженый, типа ТМЛ 240-16-24  (прим. 300-16-24)</t>
  </si>
  <si>
    <t>Внешний контур заземления</t>
  </si>
  <si>
    <t>42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</si>
  <si>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</si>
  <si>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</si>
  <si>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</si>
  <si>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ТСН-2001.4-8. 8-185...8-187</t>
  </si>
  <si>
    <t>ТСН-2001.4-8-17</t>
  </si>
  <si>
    <t>43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</si>
  <si>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</si>
  <si>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</si>
  <si>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</si>
  <si>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44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</si>
  <si>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</si>
  <si>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</si>
  <si>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</si>
  <si>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</si>
  <si>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45</t>
  </si>
  <si>
    <t>46</t>
  </si>
  <si>
    <t>4.8-187-10</t>
  </si>
  <si>
    <t>Монтаж заземляющего проводника открыто по строительным основаниям из медного изолированного провода сечением 25 мм2 (прим. 50мм)</t>
  </si>
  <si>
    <t>ТСН-2001.4 Доп. 69, Сб. 8, т. 187, поз. 10</t>
  </si>
  <si>
    <t>46,1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</si>
  <si>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</si>
  <si>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</si>
  <si>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</si>
  <si>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67, Р. 23, о. 10, поз. 34</t>
  </si>
  <si>
    <t>Внутренний контур заземления</t>
  </si>
  <si>
    <t>47</t>
  </si>
  <si>
    <t>Монтаж заземляющего проводника открыто по строительным основаниям из медного изолированного провода сечением 25 мм2</t>
  </si>
  <si>
    <t>48</t>
  </si>
  <si>
    <t>1.23-10-32</t>
  </si>
  <si>
    <t>Провод неизолированный медный гибкий для электрических установок, марка МГ, сечение 25 мм2</t>
  </si>
  <si>
    <t>ТСН-2001.1 Доп. 67, Р. 23, о. 10, поз. 32</t>
  </si>
  <si>
    <t>49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</si>
  <si>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</si>
  <si>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</si>
  <si>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68, Сб. 8, т. 187, поз. 7</t>
  </si>
  <si>
    <t>50</t>
  </si>
  <si>
    <t>51</t>
  </si>
  <si>
    <t>2БКТП - 250 кВА 10/0,4</t>
  </si>
  <si>
    <t>компл.</t>
  </si>
  <si>
    <t>Сметная стоимость оборудования</t>
  </si>
  <si>
    <t>ТСН-2001.13-1.</t>
  </si>
  <si>
    <t>ТСН-2001.13-1-1</t>
  </si>
  <si>
    <t>[12 467 291 /  7,2] +  3% Трансп +  1,2% Заг.скл</t>
  </si>
  <si>
    <t>1,2</t>
  </si>
  <si>
    <t>52</t>
  </si>
  <si>
    <t>Трансформатор ТМГ-11 250/10/0,4</t>
  </si>
  <si>
    <t>[339 600 /  7,2] +  3% Трансп +  1,2% Заг.скл</t>
  </si>
  <si>
    <t>Глубинный электрод</t>
  </si>
  <si>
    <t>53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</si>
  <si>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</si>
  <si>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</si>
  <si>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</si>
  <si>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</si>
  <si>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4-1...4-20</t>
  </si>
  <si>
    <t>ТСН-2001.3-4-1</t>
  </si>
  <si>
    <t>53,1</t>
  </si>
  <si>
    <t>1.1-1-1465</t>
  </si>
  <si>
    <t>Шнек буровой, диаметр 135 мм</t>
  </si>
  <si>
    <t>ТСН-2001.1 Доп. 67, Р. 1, о. 1, поз. 1465</t>
  </si>
  <si>
    <t>54</t>
  </si>
  <si>
    <t>3.4-9-41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</si>
  <si>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</si>
  <si>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</si>
  <si>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41</t>
  </si>
  <si>
    <t>55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</si>
  <si>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</si>
  <si>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</si>
  <si>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</si>
  <si>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</si>
  <si>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56</t>
  </si>
  <si>
    <t>3.4-11-1</t>
  </si>
  <si>
    <t>Резка обсадных труб диаметром 168 мм</t>
  </si>
  <si>
    <t>ТСН-2001.3 Доп. 70, Сб. 4, т. 11, поз. 1</t>
  </si>
  <si>
    <t>57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</si>
  <si>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</si>
  <si>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</si>
  <si>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 Доп. 70, Р. 12, о. 6, поз. 706</t>
  </si>
  <si>
    <t>58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</si>
  <si>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</si>
  <si>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</si>
  <si>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</si>
  <si>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</si>
  <si>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58,1</t>
  </si>
  <si>
    <t>1.1-1-162</t>
  </si>
  <si>
    <t>Графит кристаллический литейный</t>
  </si>
  <si>
    <t>кг</t>
  </si>
  <si>
    <t>ТСН-2001.1. Доп. 1-42. Р. 1, о. 1, поз. 162</t>
  </si>
  <si>
    <t>59</t>
  </si>
  <si>
    <t>Монтаж заземляющего проводника открыто по строительным основаниям из медного изолированного провода сечением 25 мм2 (прим. к МГ 1х50)</t>
  </si>
  <si>
    <t>59,1</t>
  </si>
  <si>
    <t>ВЗИС</t>
  </si>
  <si>
    <t>Временные здания и сооружения 1,5%</t>
  </si>
  <si>
    <t>И_СМР+ВЗИС</t>
  </si>
  <si>
    <t>СМР+ВЗиС</t>
  </si>
  <si>
    <t>И_ТС_СМР</t>
  </si>
  <si>
    <t>СМР с учетом тендерного снижения 0,1%</t>
  </si>
  <si>
    <t>И_ТС_Оборудование</t>
  </si>
  <si>
    <t>Оборудование с учетом тендерного снижения 0,1%</t>
  </si>
  <si>
    <t>И_ТС_Прочие</t>
  </si>
  <si>
    <t>Прочие с учетом тендерного снижения 0,1%</t>
  </si>
  <si>
    <t>И_По_Акту</t>
  </si>
  <si>
    <t>Итого по акту</t>
  </si>
  <si>
    <t>02-01-02</t>
  </si>
  <si>
    <t>Телемеханика БКТП</t>
  </si>
  <si>
    <t>4.8-240-4</t>
  </si>
  <si>
    <t>Монтаж пультов и шкафов управления, шкафа (пульта) управления навесного, высотой, шириной, глубиной до 600х600х350 мм</t>
  </si>
  <si>
    <t>ТСН-2001.4 Доп. 68, Сб. 8, т. 240, поз. 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</si>
  <si>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</si>
  <si>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</si>
  <si>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</si>
  <si>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</si>
  <si>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</si>
  <si>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4.11-12-1</t>
  </si>
  <si>
    <t>Установка съемных и выдвижных блоков (модулей, ячеек, ТЭЗ) массой до 5 кг</t>
  </si>
  <si>
    <t>ТСН-2001.4 Доп. 68, Сб. 11, т. 12, поз. 1</t>
  </si>
  <si>
    <t>ТСН-2001.4-11. 11-1...11-30</t>
  </si>
  <si>
    <t>ТСН-2001.4-11-1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</si>
  <si>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</si>
  <si>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</si>
  <si>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</si>
  <si>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ТСН-2001.4 Доп. 69, Сб. 8, т. 80, поз. 1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</si>
  <si>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</si>
  <si>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</si>
  <si>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</si>
  <si>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</si>
  <si>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</si>
  <si>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4.8-288-1</t>
  </si>
  <si>
    <t>Трубы гофрированные поливинилхлоридные наружным диаметром 16 мм открыто по стенам и потолкам с установкой соединительных коробок</t>
  </si>
  <si>
    <t>ТСН-2001.4 Доп. 54, Сб. 8, т. 288, поз. 1</t>
  </si>
  <si>
    <t>ТСН-2001.4-8. 8-288 (доп. 19)</t>
  </si>
  <si>
    <t>ТСН-2001.4-8-27</t>
  </si>
  <si>
    <t>Прокладка кабеля напряжением до 35 кВ в проложенных трубах, блоках и коробах, при массе 1 м до 1 кг (прим.к прокладке провода заземления МГ 1х25 в коробе)</t>
  </si>
  <si>
    <t>Информационная безопасность</t>
  </si>
  <si>
    <t>КП №04-4121 ООО "ИТ Компания Д-Системс"</t>
  </si>
  <si>
    <t>"Программно-технический комплекс телемеханики, автоматики, АСУ ТП диспетчеризации и телекоммуникаций TOPAZ ""Комплект  информационной безопасности TOPAZ Gateway"</t>
  </si>
  <si>
    <t>[197 621,34 /  7,2] +  3% Трансп +  1,2% Заг.скл</t>
  </si>
  <si>
    <t>Комплект ТМ/ИВКЭ «TOPAZ КП ТП ИВКЭ NM.1020.L» с ПО АРМ-Д-  КП-TOPAZ</t>
  </si>
  <si>
    <t>[686 215 /  7,2] +  3% Трансп +  1,2% Заг.скл</t>
  </si>
  <si>
    <t>13.1-2-141</t>
  </si>
  <si>
    <t>ТСН-2001.13-2. Доп. 34. 13.1-2-141</t>
  </si>
  <si>
    <t>Модуль телесигнализации TOPAZ DIN16C-Pr</t>
  </si>
  <si>
    <t>[57 033,35 /  7,2] +  3% Трансп +  1,2% Заг.скл</t>
  </si>
  <si>
    <t>Кабель интерфейсный КИПЭВнг-LS 4х2х0,6</t>
  </si>
  <si>
    <t>[222,07 /  9,74] +  2% Заг.скл</t>
  </si>
  <si>
    <t>1.23-9-17</t>
  </si>
  <si>
    <t>Кабель монтажный с медными жилами, с изоляцией и оболочкой из ПВХ пластиката, марка МКШ, число жил и сечение 10х0,75 мм2</t>
  </si>
  <si>
    <t>ТСН-2001.1 Доп. 67, Р. 23, о. 9, поз. 17</t>
  </si>
  <si>
    <t>1.23-1-354</t>
  </si>
  <si>
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4х1,5 мм2</t>
  </si>
  <si>
    <t>ТСН-2001.1 Доп. 67, Р. 23, о. 1, поз. 354</t>
  </si>
  <si>
    <t>1.23-1-356</t>
  </si>
  <si>
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7х1,5 мм2</t>
  </si>
  <si>
    <t>ТСН-2001.1 Доп. 70, Р. 23, о. 1, поз. 356</t>
  </si>
  <si>
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8х1,5 мм2</t>
  </si>
  <si>
    <t>[148,72 /  9,74] +  2% Заг.скл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</si>
  <si>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</si>
  <si>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</si>
  <si>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ТСН-2001.1 Доп. 67, Р. 23, о. 8, поз. 389</t>
  </si>
  <si>
    <t>1.23-8-407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</si>
  <si>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5х1,5 мм2</t>
  </si>
  <si>
    <t>ТСН-2001.1 Доп. 67, Р. 23, о. 8, поз. 407</t>
  </si>
  <si>
    <t>1.1-1-3834</t>
  </si>
  <si>
    <t>Кабель-канал, размер 80х50 мм</t>
  </si>
  <si>
    <t>ТСН-2001.1 Доп. 67, Р. 1, о. 1, поз. 3834</t>
  </si>
  <si>
    <t>1.12-5-371</t>
  </si>
  <si>
    <t>Трубы электротехнические, гофрированные, из ПВХ, негорючие, с зондом, наружный диаметр 16 мм</t>
  </si>
  <si>
    <t>ТСН-2001.1 Доп. 67, Р. 12, о. 5, поз. 371</t>
  </si>
  <si>
    <t>Комплект монтажный для шкафа ТМ</t>
  </si>
  <si>
    <t>1 оголовок</t>
  </si>
  <si>
    <t>[18 492,81 /  9,74] +  2% Заг.скл</t>
  </si>
  <si>
    <t>02-01-03</t>
  </si>
  <si>
    <t>Прокладка КЛ-10кВ в траншее</t>
  </si>
  <si>
    <t>Разработка грунта вручную в траншеях глубиной до 2 м без креплений с откосами группа грунтов 1-3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</si>
  <si>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</si>
  <si>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</si>
  <si>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</si>
  <si>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</si>
  <si>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</si>
  <si>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68, Сб. 1, т. 7, поз. 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</si>
  <si>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</si>
  <si>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</si>
  <si>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</si>
  <si>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4.8-74-1</t>
  </si>
  <si>
    <t>Устройство постели при одном кабеле в траншее</t>
  </si>
  <si>
    <t>ТСН-2001.4 Доп. 68, Сб. 8, т. 74, поз. 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</si>
  <si>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</si>
  <si>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</si>
  <si>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</si>
  <si>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4.8-73-4</t>
  </si>
  <si>
    <t>Прокладка кабеля напряжением до 35 кВ в готовых траншеях без покрытий при массе 1 м до 6 кг (АСБл 3х120)</t>
  </si>
  <si>
    <t>ТСН-2001.4 Доп. 69, Сб. 8, т. 73, поз. 4</t>
  </si>
  <si>
    <t>1.23-7-518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</si>
  <si>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3х120 (ож) мм2</t>
  </si>
  <si>
    <t>ТСН-2001.1 Доп. 70, Р. 23, о. 7, поз. 518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</si>
  <si>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</si>
  <si>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</si>
  <si>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68, Сб. 8, т. 75, поз. 5</t>
  </si>
  <si>
    <t>ТСН-2001.4-8. 8-75-5…8-75-11 (доп. 19)</t>
  </si>
  <si>
    <t>ТСН-2001.4-8-26</t>
  </si>
  <si>
    <t>4.8-75-9</t>
  </si>
  <si>
    <t>Добавлять на каждый последующий ряд покрытия кабеля, проложенного в траншее, при покрытии плитами размером 48х24 см из полимернаполненных материалов, расположенными вдоль кабельной линии (к норме и расценке 4.8-75-5)</t>
  </si>
  <si>
    <t>ТСН-2001.4 Доп. 68, Сб. 8, т. 75, поз. 9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</si>
  <si>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</si>
  <si>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</si>
  <si>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</si>
  <si>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4.8-302-2</t>
  </si>
  <si>
    <t>Монтаж соединительной термоусаживаемой муфты для 3-х жильного кабеля с пластмассовой, резиновой и бумажной изоляцией напряжением до 10 кВ, сечением одной жилы до 120 мм2</t>
  </si>
  <si>
    <t>ТСН-2001.4 Доп. 68, Сб. 8, т. 302, поз. 2</t>
  </si>
  <si>
    <t>Муфта соединительная для кабеля с бумажной изоляцией Стп-10-МКС-70/120</t>
  </si>
  <si>
    <t>[7 680 /  9,74] +  2% Заг.скл</t>
  </si>
  <si>
    <t>Восстановление газона S 42м2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</si>
  <si>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</si>
  <si>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</si>
  <si>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</si>
  <si>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68, Сб. 47, т. 26, поз. 3</t>
  </si>
  <si>
    <t>ТСН-2001.3-47. 47-23...47-33</t>
  </si>
  <si>
    <t>ТСН-2001.3-47-4</t>
  </si>
  <si>
    <t>1.4-6-1</t>
  </si>
  <si>
    <t>Земля растительная</t>
  </si>
  <si>
    <t>ТСН-2001.1. Доп. 1-42. Р. 4, о. 6, поз. 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</si>
  <si>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</si>
  <si>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</si>
  <si>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</si>
  <si>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</si>
  <si>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</si>
  <si>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</si>
  <si>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18,1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</si>
  <si>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</si>
  <si>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</si>
  <si>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</si>
  <si>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19,1</t>
  </si>
  <si>
    <t>1.4-6-6</t>
  </si>
  <si>
    <t>Семена (смесь универсальная) газонных трав</t>
  </si>
  <si>
    <t>ТСН-2001.1. Доп. 1-42. Р. 4, о. 6, поз. 6</t>
  </si>
  <si>
    <t>02-01-04</t>
  </si>
  <si>
    <t>Прокладка КЛ-10кВ в трубах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</si>
  <si>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</si>
  <si>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</si>
  <si>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</si>
  <si>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</si>
  <si>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</si>
  <si>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</si>
  <si>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3.34-55-6</t>
  </si>
  <si>
    <t>Добавлять на каждую последующую трубу к позиции 3.34-55-5</t>
  </si>
  <si>
    <t>ТСН-2001.3 Доп. 68, Сб. 34, т. 55, поз. 6</t>
  </si>
  <si>
    <t>ЭЛЕКТРО-ПАЙП ОС РС 160х8,1 SN12 (F4) ГОСТ Р 70751-2023</t>
  </si>
  <si>
    <t>[1 150 /  9,74] +  2% Заг.скл</t>
  </si>
  <si>
    <t>Песок для строительных работ, рядовой (карьерный).</t>
  </si>
  <si>
    <t>ТСН-2001.1 Доп. 67, Р. 1, о. 1, поз. 766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</si>
  <si>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</si>
  <si>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</si>
  <si>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</si>
  <si>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4.10-115-30</t>
  </si>
  <si>
    <t>Разные работы, герметизация занятого канала кабельной канализации</t>
  </si>
  <si>
    <t>1 канал</t>
  </si>
  <si>
    <t>ТСН-2001.4. Доп. 1-42. Сб. 10, т. 115, поз. 30</t>
  </si>
  <si>
    <t>ТСН-2001.4-10. 10-115-26...10-115-33</t>
  </si>
  <si>
    <t>ТСН-2001.4-10-3</t>
  </si>
  <si>
    <t>1.21-5-1069</t>
  </si>
  <si>
    <t>Уплотнитель кабельных проходов, типа УКПТ</t>
  </si>
  <si>
    <t>КОМПЛЕКТ</t>
  </si>
  <si>
    <t>ТСН-2001.1 Доп. 67, Р. 21, о. 5, поз. 1069</t>
  </si>
  <si>
    <t>4.10-115-29</t>
  </si>
  <si>
    <t>Разные работы, герметизация свободного канала кабельной канализации</t>
  </si>
  <si>
    <t>ТСН-2001.4. Доп. 1-42. Сб. 10, т. 115, поз. 29</t>
  </si>
  <si>
    <t>Восстановление газона S 4,8м2</t>
  </si>
  <si>
    <t>02-01-05</t>
  </si>
  <si>
    <t>Прокладка КЛ-10кВ по дну канала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</si>
  <si>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</si>
  <si>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</si>
  <si>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</si>
  <si>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68, Сб. 13, т. 30, поз. 1</t>
  </si>
  <si>
    <t>ТСН-2001.3-13. 13-17-6, 13-17-7, 13-18...13-38</t>
  </si>
  <si>
    <t>ТСН-2001.3-13-3</t>
  </si>
  <si>
    <t>Стабитерм 225</t>
  </si>
  <si>
    <t>[526 / 1,2 /  9,74] +  2% Заг.скл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</si>
  <si>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</si>
  <si>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</si>
  <si>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</si>
  <si>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4.8-319-1</t>
  </si>
  <si>
    <t>Монтаж муфты концевой термоусаживаемой для 3-х жильного экранированного кабеля с пластмассовой, резиновой и бумажной изоляцией, напряжением до 20 кВ, сечением одной жилы от 120 до 150 мм2</t>
  </si>
  <si>
    <t>ТСН-2001.4 Доп. 68, Сб. 8, т. 319, поз. 1</t>
  </si>
  <si>
    <t>ТСН-2001.4-8. 8-305-3, 8-305-4, 8-318-1, 8-319-1 (доп. 56)</t>
  </si>
  <si>
    <t>ТСН-2001.4-8-43</t>
  </si>
  <si>
    <t>Концевая муфта КВтп-10-МКС 70/120</t>
  </si>
  <si>
    <t>[4 250 /  9,74] +  2% Заг.скл</t>
  </si>
  <si>
    <t>02-01-06</t>
  </si>
  <si>
    <t>Прокладка КЛ-0,4кВ в траншее</t>
  </si>
  <si>
    <t>4.8-73-3</t>
  </si>
  <si>
    <t>Прокладка кабеля напряжением до 35 кВ в готовых траншеях без покрытий при массе 1 м до 3 кг</t>
  </si>
  <si>
    <t>ТСН-2001.4 Доп. 69, Сб. 8, т. 73, поз. 3</t>
  </si>
  <si>
    <t>КАбель АПвБШп(г) 4х120</t>
  </si>
  <si>
    <t>[1 042,01 /  9,74] +  2% Заг.скл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</si>
  <si>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</si>
  <si>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 (прим.)</t>
  </si>
  <si>
    <t>ТСН-2001.4 Доп. 68, Сб. 8, т. 304, поз. 3</t>
  </si>
  <si>
    <t>ТСН-2001.4-8. 8-304-3, 8-320-2 (доп. 60)</t>
  </si>
  <si>
    <t>ТСН-2001.4-8-46</t>
  </si>
  <si>
    <t>Муфта соединительная для кабеля с бумажной изоляцией4 Стп-МКС-70/120</t>
  </si>
  <si>
    <t>ШТ</t>
  </si>
  <si>
    <t>[2 550 /  9,74] +  2% Заг.скл</t>
  </si>
  <si>
    <t>Газон S 295м2</t>
  </si>
  <si>
    <t>13,1</t>
  </si>
  <si>
    <t>14,1</t>
  </si>
  <si>
    <t>15,1</t>
  </si>
  <si>
    <t>02-01-07</t>
  </si>
  <si>
    <t>Прокладка КЛ-0,4кВ в трубах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</si>
  <si>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</si>
  <si>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</si>
  <si>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69, Сб. 8, т. 80, поз. 3</t>
  </si>
  <si>
    <t>Кабель АПвБШп(г) 4х120</t>
  </si>
  <si>
    <t>Газон S 5,36м2</t>
  </si>
  <si>
    <t>02-01-08</t>
  </si>
  <si>
    <t>Прокладка КЛ-0,4кВ по дну канала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</si>
  <si>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</si>
  <si>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</si>
  <si>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</si>
  <si>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4.8-90-3</t>
  </si>
  <si>
    <t>Монтаж заделки концевой в резиновой перчатке для кабелей напряжением до 1 кВ, сечением до 120 мм2</t>
  </si>
  <si>
    <t>ТСН-2001.4 Доп. 69, Сб. 8, т. 90, поз. 3</t>
  </si>
  <si>
    <t>ТСН-2001.4-8. 8-84...8-94</t>
  </si>
  <si>
    <t>ТСН-2001.4-8-5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</si>
  <si>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</si>
  <si>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</si>
  <si>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70, Р. 21, о. 5, поз. 1237</t>
  </si>
  <si>
    <t>09-01-01</t>
  </si>
  <si>
    <t>ПНР БКТП 2х250кВА</t>
  </si>
  <si>
    <t>ПНР БКТП</t>
  </si>
  <si>
    <t>5.10-32-3</t>
  </si>
  <si>
    <t>Блочная комплектная трансформаторная подстанция (БКТПу) двухтрансформаторная мощностью 2х630 кВА (применительно к БКТП 2х250кВА)</t>
  </si>
  <si>
    <t>1 объект</t>
  </si>
  <si>
    <t>ТСН-2001.5. Доп. 1-42. Сб. 10, т. 32, поз. 3</t>
  </si>
  <si>
    <t>Поправка: Гл.5.Прил.2.2.п.2.2.24_05.00.01.37.002 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</si>
  <si>
    <t>Пусконаладочные работы</t>
  </si>
  <si>
    <t>ТСН-2001.5-10. 10-4...10-44</t>
  </si>
  <si>
    <t>ТСН-2001.5-10-1</t>
  </si>
  <si>
    <t>Поправка: Гл.5.Прил.2.2.п.2.2.24_05.00.01.37.002</t>
  </si>
  <si>
    <t>2.1-8-3</t>
  </si>
  <si>
    <t>Автолаборатории</t>
  </si>
  <si>
    <t>ТСН-2001.2. Доп. 68. п.1-8-3 (085001)</t>
  </si>
  <si>
    <t>ТСН-2001. Машины и механизмы</t>
  </si>
  <si>
    <t>ТСН-2001.2</t>
  </si>
  <si>
    <t>09-01-02</t>
  </si>
  <si>
    <t>Телемеханика. ПНР.</t>
  </si>
  <si>
    <t>Автономная наладка системы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</si>
  <si>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</si>
  <si>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</si>
  <si>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</si>
  <si>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</si>
  <si>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</si>
  <si>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ТСН-2001.5-2. 2-1...2-32</t>
  </si>
  <si>
    <t>ТСН-2001.5-2-1</t>
  </si>
  <si>
    <t>Поправка: Гл.5.Прил.2.2.п.2.2.23_05.00.01.37.001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</si>
  <si>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</si>
  <si>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</si>
  <si>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</si>
  <si>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</si>
  <si>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</si>
  <si>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</si>
  <si>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</si>
  <si>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</si>
  <si>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5.2-21-1</t>
  </si>
  <si>
    <t>1 комплекс систем</t>
  </si>
  <si>
    <t>ТСН-2001.5. Доп. 1-42. Сб. 2, т. 21, поз. 1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</si>
  <si>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</si>
  <si>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</si>
  <si>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</si>
  <si>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</si>
  <si>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</si>
  <si>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</si>
  <si>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</si>
  <si>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09-01-03</t>
  </si>
  <si>
    <t>ПНР КЛ-10кВ</t>
  </si>
  <si>
    <t>ПНР-10кВ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</si>
  <si>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</si>
  <si>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</si>
  <si>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</si>
  <si>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</si>
  <si>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09-01-04</t>
  </si>
  <si>
    <t>ПНР КЛ-0,4кВ</t>
  </si>
  <si>
    <t>ПНР-0,4кВ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</si>
  <si>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</si>
  <si>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</si>
  <si>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</si>
  <si>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</si>
  <si>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</si>
  <si>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</si>
  <si>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</si>
  <si>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</si>
  <si>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</si>
  <si>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</si>
  <si>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</si>
  <si>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</si>
  <si>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</si>
  <si>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</si>
  <si>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</si>
  <si>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</si>
  <si>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</si>
  <si>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</si>
  <si>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</si>
  <si>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</si>
  <si>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</si>
  <si>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</si>
  <si>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</si>
  <si>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</si>
  <si>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</si>
  <si>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</si>
  <si>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</si>
  <si>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</si>
  <si>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</si>
  <si>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</si>
  <si>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</si>
  <si>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</si>
  <si>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</si>
  <si>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</si>
  <si>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213</t>
  </si>
  <si>
    <t>Базовый</t>
  </si>
  <si>
    <t>_OBSM_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</si>
  <si>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</si>
  <si>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</si>
  <si>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Извещатель охранный точечный, магнитноконтактный, накладной, типа ИО-102-20-Б2П. В составе: датчик магнитоуправляемый на основе геркона и магнит. Расстояние между герконом и магнитом при размыкании контактов - 65 мм и более, при замыкании - 30 мм и менее, степень защиты IP44, диапазон рабочих температур от -50 до +50°С, габаритные размеры корпусов 53х30х30 мм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</si>
  <si>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</si>
  <si>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</si>
  <si>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</si>
  <si>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</si>
  <si>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</si>
  <si>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</si>
  <si>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</si>
  <si>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</si>
  <si>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</si>
  <si>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</si>
  <si>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</si>
  <si>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</si>
  <si>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</si>
  <si>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</si>
  <si>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</si>
  <si>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</si>
  <si>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</si>
  <si>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</si>
  <si>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</si>
  <si>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</si>
  <si>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</si>
  <si>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</si>
  <si>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</si>
  <si>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Модернизация РУ-10кВ ТП-2102 с заменой ячеек РУ-10 кВ в т.ч. ПИР, г. Москва, ТиНАО, п. Внуковское, д. Внуково (1,76 МВА; 6 шт.(РУ)). СД_I-223500_БКТП_КЛ_Свод_4кв2024_(Копия)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</si>
  <si>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</si>
  <si>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октябрь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</si>
  <si>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</si>
  <si>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</si>
  <si>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</si>
  <si>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</si>
  <si>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</si>
  <si>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</si>
  <si>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</si>
  <si>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</si>
  <si>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</si>
  <si>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</si>
  <si>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</si>
  <si>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3.7-3-6</t>
    </r>
    <r>
      <rPr>
        <i/>
        <sz val="10"/>
        <rFont val="Arial"/>
        <family val="2"/>
        <charset val="204"/>
      </rPr>
      <t xml:space="preserve">
Поправка: Гл.6.Прил.2.2.п.2.2.11_06.00.01.35.001</t>
    </r>
  </si>
  <si>
    <r>
      <t>3.7-21-4</t>
    </r>
    <r>
      <rPr>
        <i/>
        <sz val="10"/>
        <rFont val="Arial"/>
        <family val="2"/>
        <charset val="204"/>
      </rPr>
      <t xml:space="preserve">
Поправка: Гл.6.Прил.2.2.п.2.2.11_06.00.01.35.001</t>
    </r>
  </si>
  <si>
    <t xml:space="preserve">   Итого по ТСН-2001.16</t>
  </si>
  <si>
    <t xml:space="preserve">   Итого возвратных сумм</t>
  </si>
  <si>
    <r>
      <t>4.8-42-1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</si>
  <si>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4.8-61-1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</si>
  <si>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4.8-47-1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</si>
  <si>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4.8-49-1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</si>
  <si>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r>
      <t>4.8-168-5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</si>
  <si>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r>
      <t>4.8-239-3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</si>
  <si>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4.8-238-10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</si>
  <si>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</si>
  <si>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</si>
  <si>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</si>
  <si>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</si>
  <si>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МР</t>
  </si>
  <si>
    <r>
  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</t>
    </r>
    <r>
      <rPr>
        <i/>
        <sz val="10"/>
        <rFont val="Arial"/>
        <family val="2"/>
        <charset val="204"/>
      </rPr>
      <t xml:space="preserve">
1 951,57 = [18 635,52 /  9,74] +  2% Заг.скл</t>
    </r>
  </si>
  <si>
    <r>
      <t>Трансформатор ТМГ-11 250/10/0,4</t>
    </r>
    <r>
      <rPr>
        <i/>
        <sz val="10"/>
        <rFont val="Arial"/>
        <family val="2"/>
        <charset val="204"/>
      </rPr>
      <t xml:space="preserve">
49 164,65 = [339 600 /  7,2] +  3% Трансп +  1,2% Заг.скл</t>
    </r>
  </si>
  <si>
    <r>
      <t>"Программно-технический комплекс телемеханики, автоматики, АСУ ТП диспетчеризации и телекоммуникаций TOPAZ ""Комплект  информационной безопасности TOPAZ Gateway"</t>
    </r>
    <r>
      <rPr>
        <i/>
        <sz val="10"/>
        <rFont val="Arial"/>
        <family val="2"/>
        <charset val="204"/>
      </rPr>
      <t xml:space="preserve">
28 610,08 = [197 621,34 /  7,2] +  3% Трансп +  1,2% Заг.скл</t>
    </r>
  </si>
  <si>
    <r>
      <t>Комплект ТМ/ИВКЭ «TOPAZ КП ТП ИВКЭ NM.1020.L» с ПО АРМ-Д-  КП-TOPAZ</t>
    </r>
    <r>
      <rPr>
        <i/>
        <sz val="10"/>
        <rFont val="Arial"/>
        <family val="2"/>
        <charset val="204"/>
      </rPr>
      <t xml:space="preserve">
99 344,87 = [686 215 /  7,2] +  3% Трансп +  1,2% Заг.скл</t>
    </r>
  </si>
  <si>
    <r>
      <t>Модуль телесигнализации TOPAZ DIN16C-Pr</t>
    </r>
    <r>
      <rPr>
        <i/>
        <sz val="10"/>
        <rFont val="Arial"/>
        <family val="2"/>
        <charset val="204"/>
      </rPr>
      <t xml:space="preserve">
8 256,85 = [57 033,35 /  7,2] +  3% Трансп +  1,2% Заг.скл</t>
    </r>
  </si>
  <si>
    <r>
      <t>Кабель интерфейсный КИПЭВнг-LS 4х2х0,6</t>
    </r>
    <r>
      <rPr>
        <i/>
        <sz val="10"/>
        <rFont val="Arial"/>
        <family val="2"/>
        <charset val="204"/>
      </rPr>
      <t xml:space="preserve">
23,26 = [222,07 /  9,74] +  2% Заг.скл</t>
    </r>
  </si>
  <si>
    <r>
      <t>Кабель контрольный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8х1,5 мм2</t>
    </r>
    <r>
      <rPr>
        <i/>
        <sz val="10"/>
        <rFont val="Arial"/>
        <family val="2"/>
        <charset val="204"/>
      </rPr>
      <t xml:space="preserve">
15,58 = [148,72 /  9,74]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</si>
  <si>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1 936,62 = [18 492,81 /  9,74] +  2% Заг.скл</t>
    </r>
  </si>
  <si>
    <r>
      <t>Муфта соединительная для кабеля с бумажной изоляцией Стп-10-МКС-70/120</t>
    </r>
    <r>
      <rPr>
        <i/>
        <sz val="10"/>
        <rFont val="Arial"/>
        <family val="2"/>
        <charset val="204"/>
      </rPr>
      <t xml:space="preserve">
804,27 = [7 680 /  9,74] +  2% Заг.скл</t>
    </r>
  </si>
  <si>
    <r>
      <t>ЭЛЕКТРО-ПАЙП ОС РС 160х8,1 SN12 (F4) ГОСТ Р 70751-2023</t>
    </r>
    <r>
      <rPr>
        <i/>
        <sz val="10"/>
        <rFont val="Arial"/>
        <family val="2"/>
        <charset val="204"/>
      </rPr>
      <t xml:space="preserve">
120,43 = [1 150 /  9,74] +  2% Заг.скл</t>
    </r>
  </si>
  <si>
    <r>
      <t>Стабитерм 225</t>
    </r>
    <r>
      <rPr>
        <i/>
        <sz val="10"/>
        <rFont val="Arial"/>
        <family val="2"/>
        <charset val="204"/>
      </rPr>
      <t xml:space="preserve">
45,90 = [526 / 1,2 /  9,74] +  2% Заг.скл</t>
    </r>
  </si>
  <si>
    <r>
      <t>Концевая муфта КВтп-10-МКС 70/120</t>
    </r>
    <r>
      <rPr>
        <i/>
        <sz val="10"/>
        <rFont val="Arial"/>
        <family val="2"/>
        <charset val="204"/>
      </rPr>
      <t xml:space="preserve">
445,07 = [4 250 /  9,74] +  2% Заг.скл</t>
    </r>
  </si>
  <si>
    <r>
      <t>КАбель АПвБШп(г) 4х120</t>
    </r>
    <r>
      <rPr>
        <i/>
        <sz val="10"/>
        <rFont val="Arial"/>
        <family val="2"/>
        <charset val="204"/>
      </rPr>
      <t xml:space="preserve">
109,12 = [1 042,01 /  9,74] +  2% Заг.скл</t>
    </r>
  </si>
  <si>
    <r>
      <t>Муфта соединительная для кабеля с бумажной изоляцией4 Стп-МКС-70/120</t>
    </r>
    <r>
      <rPr>
        <i/>
        <sz val="10"/>
        <rFont val="Arial"/>
        <family val="2"/>
        <charset val="204"/>
      </rPr>
      <t xml:space="preserve">
267,05 = [2 550 /  9,74] +  2% Заг.скл</t>
    </r>
  </si>
  <si>
    <r>
      <t>Кабель АПвБШп(г) 4х120</t>
    </r>
    <r>
      <rPr>
        <i/>
        <sz val="10"/>
        <rFont val="Arial"/>
        <family val="2"/>
        <charset val="204"/>
      </rPr>
      <t xml:space="preserve">
109,12 = [1 042,01 /  9,74] +  2% Заг.скл</t>
    </r>
  </si>
  <si>
    <r>
      <t>5.10-32-3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</si>
  <si>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5.2-23-1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</si>
  <si>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5.2-19-9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</si>
  <si>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5.2-19-10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</si>
  <si>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5.2-21-1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</si>
  <si>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5.2-21-2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</si>
  <si>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5.2-32-1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</si>
  <si>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</si>
  <si>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</si>
  <si>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</si>
  <si>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t>Smeta.RU  (495) 974-1589</t>
  </si>
  <si>
    <t>Smeta.RU</t>
  </si>
  <si>
    <t xml:space="preserve">Модернизация РУ-10кВ ТП-2102 с заменой ячеек РУ-10 кВ в т.ч. ПИР, г. Москва, ТиНАО, п. Внуковское, д. Внуково (1,76 МВА; 6 шт.(РУ)). </t>
  </si>
  <si>
    <t>Демонтаж ТП</t>
  </si>
  <si>
    <t>Модернизация РУ-10кВ ТП-2102 с заменой ячеек РУ-10 кВ в т.ч. ПИР, г. Москва, ТиНАО, п. Внуковское, д. Внуково (1,76 МВА; 6 шт.(РУ)). Внуково</t>
  </si>
  <si>
    <t>Локальная смета 02-01-01</t>
  </si>
  <si>
    <r>
      <t>2БКТП - 250 кВА 10/0,4</t>
    </r>
    <r>
      <rPr>
        <i/>
        <sz val="10"/>
        <rFont val="Arial"/>
        <family val="2"/>
        <charset val="204"/>
      </rPr>
      <t xml:space="preserve">
2 265 353,96 = [16 117 142,83 /  7,2] +  1,2% Заг.скл</t>
    </r>
  </si>
  <si>
    <t>ООО "Славэлектромонтаж" КП № 44от 11.04.2025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</si>
</sst>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1" xfId="0" applyFont="1" applyBorder="1"/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164" fontId="17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0" fillId="0" borderId="0" xfId="0"/>
    <xf numFmtId="0" fontId="13" fillId="0" borderId="0" xfId="0" applyFont="1" applyAlignment="1">
      <alignment horizontal="left" wrapText="1"/>
    </xf>
    <xf numFmtId="0" fontId="13" fillId="0" borderId="0" xfId="1" applyFont="1" applyAlignment="1">
      <alignment horizontal="left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-01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">
          <cell r="B1" t="str">
            <v>Smeta.RU Flash  (495) 974-1589</v>
          </cell>
        </row>
        <row r="12">
          <cell r="AB12" t="str">
            <v>Колыхалова Е.К.</v>
          </cell>
          <cell r="AC12" t="str">
            <v>Начальник сметного отдела</v>
          </cell>
          <cell r="AD12" t="str">
            <v/>
          </cell>
          <cell r="AE12" t="str">
            <v/>
          </cell>
        </row>
        <row r="20">
          <cell r="G20" t="str">
            <v>Строительство ТП с тр-ми 2х250кВА</v>
          </cell>
        </row>
        <row r="24">
          <cell r="G24" t="str">
            <v>Строительные работы</v>
          </cell>
        </row>
        <row r="28">
          <cell r="F28" t="str">
            <v>3.1-6-7</v>
          </cell>
          <cell r="H28" t="str">
            <v>100 м3 грунта</v>
          </cell>
          <cell r="I28">
            <v>0.88400000000000001</v>
          </cell>
          <cell r="Q28">
            <v>918.63</v>
          </cell>
          <cell r="R28">
            <v>67.67</v>
          </cell>
          <cell r="S28">
            <v>11.31</v>
          </cell>
          <cell r="U28">
            <v>1.1064144</v>
          </cell>
          <cell r="X28">
            <v>11.08</v>
          </cell>
          <cell r="Y28">
            <v>8.7100000000000009</v>
          </cell>
          <cell r="AM28">
            <v>871.79</v>
          </cell>
          <cell r="AN28">
            <v>64.22</v>
          </cell>
          <cell r="AO28">
            <v>10.73</v>
          </cell>
          <cell r="AQ28">
            <v>1.05</v>
          </cell>
          <cell r="DE28" t="str">
            <v/>
          </cell>
          <cell r="DF28" t="str">
            <v/>
          </cell>
          <cell r="DG28" t="str">
            <v/>
          </cell>
          <cell r="DI28" t="str">
            <v/>
          </cell>
        </row>
        <row r="29">
          <cell r="Q29">
            <v>10904.14</v>
          </cell>
          <cell r="R29">
            <v>2599.88</v>
          </cell>
          <cell r="S29">
            <v>434.53</v>
          </cell>
          <cell r="X29">
            <v>408.46</v>
          </cell>
          <cell r="Y29">
            <v>221.61</v>
          </cell>
          <cell r="AV29">
            <v>1.1919999999999999</v>
          </cell>
          <cell r="BA29">
            <v>38.42</v>
          </cell>
          <cell r="BB29">
            <v>11.87</v>
          </cell>
          <cell r="BS29">
            <v>38.42</v>
          </cell>
          <cell r="BZ29">
            <v>94</v>
          </cell>
          <cell r="CA29">
            <v>51</v>
          </cell>
          <cell r="DN29">
            <v>98</v>
          </cell>
          <cell r="DO29">
            <v>77</v>
          </cell>
        </row>
        <row r="30">
          <cell r="F30" t="str">
            <v>3.1-2-7</v>
          </cell>
          <cell r="H30" t="str">
            <v>100 м3 грунта</v>
          </cell>
          <cell r="I30">
            <v>0.498</v>
          </cell>
          <cell r="Q30">
            <v>373.6</v>
          </cell>
          <cell r="R30">
            <v>25.73</v>
          </cell>
          <cell r="S30">
            <v>5.64</v>
          </cell>
          <cell r="U30">
            <v>0.55206288000000003</v>
          </cell>
          <cell r="X30">
            <v>5.53</v>
          </cell>
          <cell r="Y30">
            <v>4.34</v>
          </cell>
          <cell r="AM30">
            <v>629.37</v>
          </cell>
          <cell r="AN30">
            <v>43.35</v>
          </cell>
          <cell r="AO30">
            <v>9.5</v>
          </cell>
          <cell r="AQ30">
            <v>0.93</v>
          </cell>
          <cell r="DE30" t="str">
            <v/>
          </cell>
          <cell r="DF30" t="str">
            <v/>
          </cell>
          <cell r="DG30" t="str">
            <v/>
          </cell>
          <cell r="DI30" t="str">
            <v/>
          </cell>
        </row>
        <row r="31">
          <cell r="Q31">
            <v>4374.8599999999997</v>
          </cell>
          <cell r="R31">
            <v>988.55</v>
          </cell>
          <cell r="S31">
            <v>216.69</v>
          </cell>
          <cell r="X31">
            <v>203.69</v>
          </cell>
          <cell r="Y31">
            <v>110.51</v>
          </cell>
          <cell r="AV31">
            <v>1.1919999999999999</v>
          </cell>
          <cell r="BA31">
            <v>38.42</v>
          </cell>
          <cell r="BB31">
            <v>11.71</v>
          </cell>
          <cell r="BS31">
            <v>38.42</v>
          </cell>
          <cell r="BZ31">
            <v>94</v>
          </cell>
          <cell r="CA31">
            <v>51</v>
          </cell>
          <cell r="DN31">
            <v>98</v>
          </cell>
          <cell r="DO31">
            <v>77</v>
          </cell>
        </row>
        <row r="32">
          <cell r="F32" t="str">
            <v>3.1-51-1</v>
          </cell>
          <cell r="H32" t="str">
            <v>100 м3 грунта</v>
          </cell>
          <cell r="I32">
            <v>2.5000000000000001E-2</v>
          </cell>
          <cell r="R32">
            <v>0</v>
          </cell>
          <cell r="S32">
            <v>63.73</v>
          </cell>
          <cell r="U32">
            <v>6.0122400000000003</v>
          </cell>
          <cell r="X32">
            <v>66.92</v>
          </cell>
          <cell r="Y32">
            <v>49.07</v>
          </cell>
          <cell r="AO32">
            <v>2042.62</v>
          </cell>
          <cell r="AQ32">
            <v>192.7</v>
          </cell>
          <cell r="DG32" t="str">
            <v/>
          </cell>
          <cell r="DI32" t="str">
            <v/>
          </cell>
        </row>
        <row r="33">
          <cell r="R33">
            <v>0</v>
          </cell>
          <cell r="S33">
            <v>2448.5100000000002</v>
          </cell>
          <cell r="X33">
            <v>2130.1999999999998</v>
          </cell>
          <cell r="Y33">
            <v>1003.89</v>
          </cell>
          <cell r="AV33">
            <v>1.248</v>
          </cell>
          <cell r="BA33">
            <v>38.42</v>
          </cell>
          <cell r="BZ33">
            <v>87</v>
          </cell>
          <cell r="CA33">
            <v>41</v>
          </cell>
          <cell r="DN33">
            <v>105</v>
          </cell>
          <cell r="DO33">
            <v>77</v>
          </cell>
        </row>
        <row r="34">
          <cell r="F34" t="str">
            <v>3.1-14-1</v>
          </cell>
          <cell r="H34" t="str">
            <v>100 м3 грунта</v>
          </cell>
          <cell r="I34">
            <v>0.45300000000000001</v>
          </cell>
          <cell r="Q34">
            <v>59.72</v>
          </cell>
          <cell r="R34">
            <v>5.96</v>
          </cell>
          <cell r="X34">
            <v>0</v>
          </cell>
          <cell r="Y34">
            <v>0</v>
          </cell>
          <cell r="AM34">
            <v>130.01</v>
          </cell>
          <cell r="AN34">
            <v>12.98</v>
          </cell>
          <cell r="DE34" t="str">
            <v/>
          </cell>
          <cell r="DF34" t="str">
            <v/>
          </cell>
        </row>
        <row r="35">
          <cell r="Q35">
            <v>758.44</v>
          </cell>
          <cell r="R35">
            <v>228.98</v>
          </cell>
          <cell r="X35">
            <v>0</v>
          </cell>
          <cell r="Y35">
            <v>0</v>
          </cell>
          <cell r="AV35">
            <v>1.014</v>
          </cell>
          <cell r="BB35">
            <v>12.7</v>
          </cell>
          <cell r="BS35">
            <v>38.42</v>
          </cell>
        </row>
        <row r="36">
          <cell r="F36" t="str">
            <v>1.1-1-766</v>
          </cell>
          <cell r="H36" t="str">
            <v>м3</v>
          </cell>
          <cell r="I36">
            <v>49.86</v>
          </cell>
          <cell r="P36">
            <v>5234.8</v>
          </cell>
          <cell r="R36">
            <v>0</v>
          </cell>
          <cell r="X36">
            <v>0</v>
          </cell>
          <cell r="Y36">
            <v>0</v>
          </cell>
          <cell r="AL36">
            <v>104.99</v>
          </cell>
          <cell r="DD36" t="str">
            <v/>
          </cell>
        </row>
        <row r="37">
          <cell r="P37">
            <v>40255.61</v>
          </cell>
          <cell r="R37">
            <v>0</v>
          </cell>
          <cell r="X37">
            <v>0</v>
          </cell>
          <cell r="Y37">
            <v>0</v>
          </cell>
          <cell r="AW37">
            <v>1</v>
          </cell>
          <cell r="BC37">
            <v>7.69</v>
          </cell>
        </row>
        <row r="38">
          <cell r="F38" t="str">
            <v>3.1-29-1</v>
          </cell>
          <cell r="H38" t="str">
            <v>100 м3 уплотненного грунта</v>
          </cell>
          <cell r="I38">
            <v>0.45300000000000001</v>
          </cell>
          <cell r="Q38">
            <v>207.42</v>
          </cell>
          <cell r="R38">
            <v>62.85</v>
          </cell>
          <cell r="S38">
            <v>57.27</v>
          </cell>
          <cell r="U38">
            <v>5.1223428000000002</v>
          </cell>
          <cell r="X38">
            <v>56.12</v>
          </cell>
          <cell r="Y38">
            <v>44.1</v>
          </cell>
          <cell r="AM38">
            <v>437.33</v>
          </cell>
          <cell r="AN38">
            <v>132.51</v>
          </cell>
          <cell r="AO38">
            <v>120.74</v>
          </cell>
          <cell r="AQ38">
            <v>10.8</v>
          </cell>
          <cell r="DE38" t="str">
            <v/>
          </cell>
          <cell r="DF38" t="str">
            <v/>
          </cell>
          <cell r="DG38" t="str">
            <v/>
          </cell>
          <cell r="DI38" t="str">
            <v/>
          </cell>
        </row>
        <row r="39">
          <cell r="Q39">
            <v>3947.2</v>
          </cell>
          <cell r="R39">
            <v>2414.6999999999998</v>
          </cell>
          <cell r="S39">
            <v>2200.31</v>
          </cell>
          <cell r="X39">
            <v>2068.29</v>
          </cell>
          <cell r="Y39">
            <v>1122.1600000000001</v>
          </cell>
          <cell r="AV39">
            <v>1.0469999999999999</v>
          </cell>
          <cell r="BA39">
            <v>38.42</v>
          </cell>
          <cell r="BB39">
            <v>19.03</v>
          </cell>
          <cell r="BS39">
            <v>38.42</v>
          </cell>
          <cell r="BZ39">
            <v>94</v>
          </cell>
          <cell r="CA39">
            <v>51</v>
          </cell>
          <cell r="DN39">
            <v>98</v>
          </cell>
          <cell r="DO39">
            <v>77</v>
          </cell>
        </row>
        <row r="40">
          <cell r="F40" t="str">
            <v>3.8-1-1</v>
          </cell>
          <cell r="H40" t="str">
            <v>1 м3 основания</v>
          </cell>
          <cell r="I40">
            <v>25.41</v>
          </cell>
          <cell r="P40">
            <v>27.02</v>
          </cell>
          <cell r="Q40">
            <v>453.6</v>
          </cell>
          <cell r="R40">
            <v>87.53</v>
          </cell>
          <cell r="S40">
            <v>216.03</v>
          </cell>
          <cell r="U40">
            <v>20.751330599999999</v>
          </cell>
          <cell r="X40">
            <v>226.83</v>
          </cell>
          <cell r="Y40">
            <v>166.34</v>
          </cell>
          <cell r="AL40">
            <v>1.06</v>
          </cell>
          <cell r="AM40">
            <v>17.05</v>
          </cell>
          <cell r="AN40">
            <v>3.29</v>
          </cell>
          <cell r="AO40">
            <v>8.1199999999999992</v>
          </cell>
          <cell r="AQ40">
            <v>0.78</v>
          </cell>
          <cell r="DD40" t="str">
            <v/>
          </cell>
          <cell r="DE40" t="str">
            <v/>
          </cell>
          <cell r="DF40" t="str">
            <v/>
          </cell>
          <cell r="DG40" t="str">
            <v/>
          </cell>
          <cell r="DI40" t="str">
            <v/>
          </cell>
        </row>
        <row r="41">
          <cell r="P41">
            <v>190.49</v>
          </cell>
          <cell r="Q41">
            <v>7166.88</v>
          </cell>
          <cell r="R41">
            <v>3362.9</v>
          </cell>
          <cell r="S41">
            <v>8299.8700000000008</v>
          </cell>
          <cell r="X41">
            <v>7220.89</v>
          </cell>
          <cell r="Y41">
            <v>3402.95</v>
          </cell>
          <cell r="AV41">
            <v>1.0469999999999999</v>
          </cell>
          <cell r="AW41">
            <v>1.0029999999999999</v>
          </cell>
          <cell r="BA41">
            <v>38.42</v>
          </cell>
          <cell r="BB41">
            <v>15.8</v>
          </cell>
          <cell r="BC41">
            <v>7.05</v>
          </cell>
          <cell r="BS41">
            <v>38.42</v>
          </cell>
          <cell r="BZ41">
            <v>87</v>
          </cell>
          <cell r="CA41">
            <v>41</v>
          </cell>
          <cell r="DN41">
            <v>105</v>
          </cell>
          <cell r="DO41">
            <v>77</v>
          </cell>
        </row>
        <row r="42">
          <cell r="F42" t="str">
            <v>1.1-1-766</v>
          </cell>
          <cell r="H42" t="str">
            <v>м3</v>
          </cell>
          <cell r="I42">
            <v>27.951000000000001</v>
          </cell>
          <cell r="P42">
            <v>2934.58</v>
          </cell>
          <cell r="R42">
            <v>0</v>
          </cell>
          <cell r="X42">
            <v>0</v>
          </cell>
          <cell r="Y42">
            <v>0</v>
          </cell>
          <cell r="AL42">
            <v>104.99</v>
          </cell>
          <cell r="DD42" t="str">
            <v/>
          </cell>
        </row>
        <row r="43">
          <cell r="P43">
            <v>22566.92</v>
          </cell>
          <cell r="R43">
            <v>0</v>
          </cell>
          <cell r="X43">
            <v>0</v>
          </cell>
          <cell r="Y43">
            <v>0</v>
          </cell>
          <cell r="AW43">
            <v>1</v>
          </cell>
          <cell r="BC43">
            <v>7.69</v>
          </cell>
        </row>
        <row r="44">
          <cell r="F44" t="str">
            <v>3.11-10-1</v>
          </cell>
          <cell r="H44" t="str">
            <v>100 м2 стяжки</v>
          </cell>
          <cell r="I44">
            <v>0.37290000000000001</v>
          </cell>
          <cell r="P44">
            <v>9.23</v>
          </cell>
          <cell r="Q44">
            <v>0.7</v>
          </cell>
          <cell r="R44">
            <v>0</v>
          </cell>
          <cell r="S44">
            <v>94.82</v>
          </cell>
          <cell r="U44">
            <v>9.1086455789999992</v>
          </cell>
          <cell r="X44">
            <v>113.78</v>
          </cell>
          <cell r="Y44">
            <v>79.650000000000006</v>
          </cell>
          <cell r="AL44">
            <v>24.75</v>
          </cell>
          <cell r="AM44">
            <v>1.8</v>
          </cell>
          <cell r="AO44">
            <v>242.87</v>
          </cell>
          <cell r="AQ44">
            <v>23.33</v>
          </cell>
          <cell r="DD44" t="str">
            <v/>
          </cell>
          <cell r="DE44" t="str">
            <v/>
          </cell>
          <cell r="DG44" t="str">
            <v/>
          </cell>
          <cell r="DI44" t="str">
            <v/>
          </cell>
        </row>
        <row r="45">
          <cell r="P45">
            <v>65.069999999999993</v>
          </cell>
          <cell r="Q45">
            <v>7.18</v>
          </cell>
          <cell r="R45">
            <v>0</v>
          </cell>
          <cell r="S45">
            <v>3642.98</v>
          </cell>
          <cell r="X45">
            <v>3242.25</v>
          </cell>
          <cell r="Y45">
            <v>1493.62</v>
          </cell>
          <cell r="AV45">
            <v>1.0469999999999999</v>
          </cell>
          <cell r="AW45">
            <v>1</v>
          </cell>
          <cell r="BA45">
            <v>38.42</v>
          </cell>
          <cell r="BB45">
            <v>10.26</v>
          </cell>
          <cell r="BC45">
            <v>7.05</v>
          </cell>
          <cell r="BZ45">
            <v>89</v>
          </cell>
          <cell r="CA45">
            <v>41</v>
          </cell>
          <cell r="DN45">
            <v>120</v>
          </cell>
          <cell r="DO45">
            <v>84</v>
          </cell>
        </row>
        <row r="46">
          <cell r="F46" t="str">
            <v>1.3-2-5</v>
          </cell>
          <cell r="H46" t="str">
            <v>м3</v>
          </cell>
          <cell r="I46">
            <v>0.76071999999999995</v>
          </cell>
          <cell r="O46">
            <v>343.19</v>
          </cell>
          <cell r="R46">
            <v>0</v>
          </cell>
          <cell r="X46">
            <v>0</v>
          </cell>
          <cell r="Y46">
            <v>0</v>
          </cell>
          <cell r="AK46">
            <v>451.14</v>
          </cell>
        </row>
        <row r="47">
          <cell r="O47">
            <v>3624.09</v>
          </cell>
          <cell r="R47">
            <v>0</v>
          </cell>
          <cell r="X47">
            <v>0</v>
          </cell>
          <cell r="Y47">
            <v>0</v>
          </cell>
          <cell r="AW47">
            <v>1</v>
          </cell>
          <cell r="BC47">
            <v>10.56</v>
          </cell>
        </row>
        <row r="48">
          <cell r="F48" t="str">
            <v>3.11-10-2</v>
          </cell>
          <cell r="H48" t="str">
            <v>100 м2 стяжки</v>
          </cell>
          <cell r="I48">
            <v>0.37290000000000001</v>
          </cell>
          <cell r="Q48">
            <v>1.08</v>
          </cell>
          <cell r="R48">
            <v>0</v>
          </cell>
          <cell r="S48">
            <v>10.54</v>
          </cell>
          <cell r="U48">
            <v>1.0307254319999999</v>
          </cell>
          <cell r="X48">
            <v>12.65</v>
          </cell>
          <cell r="Y48">
            <v>8.85</v>
          </cell>
          <cell r="AM48">
            <v>0.46</v>
          </cell>
          <cell r="AO48">
            <v>4.5</v>
          </cell>
          <cell r="AQ48">
            <v>0.44</v>
          </cell>
          <cell r="DE48" t="str">
            <v>)*6</v>
          </cell>
          <cell r="DG48" t="str">
            <v>)*6</v>
          </cell>
          <cell r="DI48" t="str">
            <v>)*6</v>
          </cell>
        </row>
        <row r="49">
          <cell r="Q49">
            <v>11.08</v>
          </cell>
          <cell r="R49">
            <v>0</v>
          </cell>
          <cell r="S49">
            <v>404.95</v>
          </cell>
          <cell r="X49">
            <v>360.41</v>
          </cell>
          <cell r="Y49">
            <v>166.03</v>
          </cell>
          <cell r="AV49">
            <v>1.0469999999999999</v>
          </cell>
          <cell r="BA49">
            <v>38.42</v>
          </cell>
          <cell r="BB49">
            <v>10.26</v>
          </cell>
          <cell r="BZ49">
            <v>89</v>
          </cell>
          <cell r="CA49">
            <v>41</v>
          </cell>
          <cell r="DN49">
            <v>120</v>
          </cell>
          <cell r="DO49">
            <v>84</v>
          </cell>
        </row>
        <row r="50">
          <cell r="F50" t="str">
            <v>1.3-2-6</v>
          </cell>
          <cell r="H50" t="str">
            <v>м3</v>
          </cell>
          <cell r="I50">
            <v>0.19077999999999998</v>
          </cell>
          <cell r="O50">
            <v>91.38</v>
          </cell>
          <cell r="R50">
            <v>0</v>
          </cell>
          <cell r="X50">
            <v>0</v>
          </cell>
          <cell r="Y50">
            <v>0</v>
          </cell>
          <cell r="AK50">
            <v>478.96</v>
          </cell>
        </row>
        <row r="51">
          <cell r="O51">
            <v>917.46</v>
          </cell>
          <cell r="R51">
            <v>0</v>
          </cell>
          <cell r="X51">
            <v>0</v>
          </cell>
          <cell r="Y51">
            <v>0</v>
          </cell>
          <cell r="AW51">
            <v>1</v>
          </cell>
          <cell r="BC51">
            <v>10.039999999999999</v>
          </cell>
        </row>
        <row r="52">
          <cell r="F52" t="str">
            <v>3.6-1-15</v>
          </cell>
          <cell r="H52" t="str">
            <v>100 м3 в деле</v>
          </cell>
          <cell r="I52">
            <v>0.11187</v>
          </cell>
          <cell r="P52">
            <v>205.9</v>
          </cell>
          <cell r="Q52">
            <v>137.24</v>
          </cell>
          <cell r="R52">
            <v>4.21</v>
          </cell>
          <cell r="S52">
            <v>234.4</v>
          </cell>
          <cell r="U52">
            <v>20.965892309999997</v>
          </cell>
          <cell r="X52">
            <v>229.71</v>
          </cell>
          <cell r="Y52">
            <v>164.08</v>
          </cell>
          <cell r="AL52">
            <v>1800.88</v>
          </cell>
          <cell r="AM52">
            <v>1171.7</v>
          </cell>
          <cell r="AN52">
            <v>35.950000000000003</v>
          </cell>
          <cell r="AO52">
            <v>2001.22</v>
          </cell>
          <cell r="AQ52">
            <v>179</v>
          </cell>
          <cell r="DD52" t="str">
            <v/>
          </cell>
          <cell r="DE52" t="str">
            <v/>
          </cell>
          <cell r="DF52" t="str">
            <v/>
          </cell>
          <cell r="DG52" t="str">
            <v/>
          </cell>
          <cell r="DI52" t="str">
            <v/>
          </cell>
        </row>
        <row r="53">
          <cell r="P53">
            <v>3242.93</v>
          </cell>
          <cell r="Q53">
            <v>1616.69</v>
          </cell>
          <cell r="R53">
            <v>161.75</v>
          </cell>
          <cell r="S53">
            <v>9005.65</v>
          </cell>
          <cell r="X53">
            <v>8465.31</v>
          </cell>
          <cell r="Y53">
            <v>5943.73</v>
          </cell>
          <cell r="AV53">
            <v>1.0469999999999999</v>
          </cell>
          <cell r="AW53">
            <v>1.022</v>
          </cell>
          <cell r="BA53">
            <v>38.42</v>
          </cell>
          <cell r="BB53">
            <v>11.78</v>
          </cell>
          <cell r="BC53">
            <v>15.75</v>
          </cell>
          <cell r="BS53">
            <v>38.42</v>
          </cell>
          <cell r="BZ53">
            <v>94</v>
          </cell>
          <cell r="CA53">
            <v>66</v>
          </cell>
          <cell r="DN53">
            <v>98</v>
          </cell>
          <cell r="DO53">
            <v>70</v>
          </cell>
        </row>
        <row r="54">
          <cell r="F54" t="str">
            <v>1.3-4-23</v>
          </cell>
          <cell r="H54" t="str">
            <v>т</v>
          </cell>
          <cell r="I54">
            <v>0.90615000000000001</v>
          </cell>
          <cell r="O54">
            <v>5327.22</v>
          </cell>
          <cell r="R54">
            <v>0</v>
          </cell>
          <cell r="X54">
            <v>0</v>
          </cell>
          <cell r="Y54">
            <v>0</v>
          </cell>
          <cell r="AK54">
            <v>5752.41</v>
          </cell>
        </row>
        <row r="55">
          <cell r="O55">
            <v>60357.4</v>
          </cell>
          <cell r="R55">
            <v>0</v>
          </cell>
          <cell r="X55">
            <v>0</v>
          </cell>
          <cell r="Y55">
            <v>0</v>
          </cell>
          <cell r="AW55">
            <v>1.022</v>
          </cell>
          <cell r="BC55">
            <v>11.33</v>
          </cell>
        </row>
        <row r="56">
          <cell r="F56" t="str">
            <v>1.3-1-39</v>
          </cell>
          <cell r="H56" t="str">
            <v>м3</v>
          </cell>
          <cell r="I56">
            <v>11.36</v>
          </cell>
          <cell r="O56">
            <v>8256.0499999999993</v>
          </cell>
          <cell r="R56">
            <v>0</v>
          </cell>
          <cell r="X56">
            <v>0</v>
          </cell>
          <cell r="Y56">
            <v>0</v>
          </cell>
          <cell r="AK56">
            <v>711.12</v>
          </cell>
        </row>
        <row r="57">
          <cell r="O57">
            <v>80744.17</v>
          </cell>
          <cell r="R57">
            <v>0</v>
          </cell>
          <cell r="X57">
            <v>0</v>
          </cell>
          <cell r="Y57">
            <v>0</v>
          </cell>
          <cell r="AW57">
            <v>1.022</v>
          </cell>
          <cell r="BC57">
            <v>9.7799999999999994</v>
          </cell>
        </row>
        <row r="58">
          <cell r="F58" t="str">
            <v>3.7-41-4</v>
          </cell>
          <cell r="H58" t="str">
            <v>100 шт.</v>
          </cell>
          <cell r="I58">
            <v>0.02</v>
          </cell>
          <cell r="P58">
            <v>28.21</v>
          </cell>
          <cell r="Q58">
            <v>2.34</v>
          </cell>
          <cell r="R58">
            <v>0.15</v>
          </cell>
          <cell r="S58">
            <v>76.91</v>
          </cell>
          <cell r="U58">
            <v>5.8263199999999999</v>
          </cell>
          <cell r="X58">
            <v>122.29</v>
          </cell>
          <cell r="Y58">
            <v>91.52</v>
          </cell>
          <cell r="AL58">
            <v>1406.5</v>
          </cell>
          <cell r="AM58">
            <v>107.64</v>
          </cell>
          <cell r="AN58">
            <v>6.69</v>
          </cell>
          <cell r="AO58">
            <v>3537.6</v>
          </cell>
          <cell r="AQ58">
            <v>268</v>
          </cell>
          <cell r="DD58" t="str">
            <v/>
          </cell>
          <cell r="DE58" t="str">
            <v/>
          </cell>
          <cell r="DF58" t="str">
            <v/>
          </cell>
          <cell r="DG58" t="str">
            <v/>
          </cell>
          <cell r="DI58" t="str">
            <v/>
          </cell>
        </row>
        <row r="59">
          <cell r="P59">
            <v>363.34</v>
          </cell>
          <cell r="Q59">
            <v>29.16</v>
          </cell>
          <cell r="R59">
            <v>5.76</v>
          </cell>
          <cell r="S59">
            <v>2954.88</v>
          </cell>
          <cell r="X59">
            <v>3752.7</v>
          </cell>
          <cell r="Y59">
            <v>1684.28</v>
          </cell>
          <cell r="AV59">
            <v>1.087</v>
          </cell>
          <cell r="AW59">
            <v>1.0029999999999999</v>
          </cell>
          <cell r="BA59">
            <v>38.42</v>
          </cell>
          <cell r="BB59">
            <v>12.46</v>
          </cell>
          <cell r="BC59">
            <v>12.88</v>
          </cell>
          <cell r="BS59">
            <v>38.42</v>
          </cell>
          <cell r="BZ59">
            <v>127</v>
          </cell>
          <cell r="CA59">
            <v>57</v>
          </cell>
          <cell r="DN59">
            <v>159</v>
          </cell>
          <cell r="DO59">
            <v>119</v>
          </cell>
        </row>
        <row r="60">
          <cell r="F60" t="str">
            <v>3.7-41-3</v>
          </cell>
          <cell r="H60" t="str">
            <v>100 шт.</v>
          </cell>
          <cell r="I60">
            <v>0.02</v>
          </cell>
          <cell r="P60">
            <v>18.170000000000002</v>
          </cell>
          <cell r="Q60">
            <v>1.96</v>
          </cell>
          <cell r="R60">
            <v>0.09</v>
          </cell>
          <cell r="S60">
            <v>57.97</v>
          </cell>
          <cell r="U60">
            <v>4.3914799999999996</v>
          </cell>
          <cell r="X60">
            <v>92.17</v>
          </cell>
          <cell r="Y60">
            <v>68.98</v>
          </cell>
          <cell r="AL60">
            <v>905.73</v>
          </cell>
          <cell r="AM60">
            <v>90.19</v>
          </cell>
          <cell r="AN60">
            <v>4.04</v>
          </cell>
          <cell r="AO60">
            <v>2666.4</v>
          </cell>
          <cell r="AQ60">
            <v>202</v>
          </cell>
          <cell r="DD60" t="str">
            <v/>
          </cell>
          <cell r="DE60" t="str">
            <v/>
          </cell>
          <cell r="DF60" t="str">
            <v/>
          </cell>
          <cell r="DG60" t="str">
            <v/>
          </cell>
          <cell r="DI60" t="str">
            <v/>
          </cell>
        </row>
        <row r="61">
          <cell r="P61">
            <v>257.29000000000002</v>
          </cell>
          <cell r="Q61">
            <v>23.97</v>
          </cell>
          <cell r="R61">
            <v>3.46</v>
          </cell>
          <cell r="S61">
            <v>2227.21</v>
          </cell>
          <cell r="X61">
            <v>2828.56</v>
          </cell>
          <cell r="Y61">
            <v>1269.51</v>
          </cell>
          <cell r="AV61">
            <v>1.087</v>
          </cell>
          <cell r="AW61">
            <v>1.0029999999999999</v>
          </cell>
          <cell r="BA61">
            <v>38.42</v>
          </cell>
          <cell r="BB61">
            <v>12.23</v>
          </cell>
          <cell r="BC61">
            <v>14.16</v>
          </cell>
          <cell r="BS61">
            <v>38.42</v>
          </cell>
          <cell r="BZ61">
            <v>127</v>
          </cell>
          <cell r="CA61">
            <v>57</v>
          </cell>
          <cell r="DN61">
            <v>159</v>
          </cell>
          <cell r="DO61">
            <v>119</v>
          </cell>
        </row>
        <row r="62">
          <cell r="F62" t="str">
            <v>3.7-42-1</v>
          </cell>
          <cell r="H62" t="str">
            <v>1 комплект</v>
          </cell>
          <cell r="I62">
            <v>1</v>
          </cell>
          <cell r="Q62">
            <v>98.46</v>
          </cell>
          <cell r="R62">
            <v>14.96</v>
          </cell>
          <cell r="S62">
            <v>148.88</v>
          </cell>
          <cell r="U62">
            <v>11.630899999999999</v>
          </cell>
          <cell r="X62">
            <v>236.72</v>
          </cell>
          <cell r="Y62">
            <v>177.17</v>
          </cell>
          <cell r="AM62">
            <v>90.58</v>
          </cell>
          <cell r="AN62">
            <v>13.76</v>
          </cell>
          <cell r="AO62">
            <v>136.96</v>
          </cell>
          <cell r="AQ62">
            <v>10.7</v>
          </cell>
          <cell r="DE62" t="str">
            <v/>
          </cell>
          <cell r="DF62" t="str">
            <v/>
          </cell>
          <cell r="DG62" t="str">
            <v/>
          </cell>
          <cell r="DI62" t="str">
            <v/>
          </cell>
        </row>
        <row r="63">
          <cell r="Q63">
            <v>1344.96</v>
          </cell>
          <cell r="R63">
            <v>574.76</v>
          </cell>
          <cell r="S63">
            <v>5719.97</v>
          </cell>
          <cell r="X63">
            <v>7264.36</v>
          </cell>
          <cell r="Y63">
            <v>3260.38</v>
          </cell>
          <cell r="AV63">
            <v>1.087</v>
          </cell>
          <cell r="BA63">
            <v>38.42</v>
          </cell>
          <cell r="BB63">
            <v>13.66</v>
          </cell>
          <cell r="BS63">
            <v>38.42</v>
          </cell>
          <cell r="BZ63">
            <v>127</v>
          </cell>
          <cell r="CA63">
            <v>57</v>
          </cell>
          <cell r="DN63">
            <v>159</v>
          </cell>
          <cell r="DO63">
            <v>119</v>
          </cell>
        </row>
        <row r="64">
          <cell r="F64" t="str">
            <v>2.1-3-40</v>
          </cell>
          <cell r="H64" t="str">
            <v>маш.-ч</v>
          </cell>
          <cell r="I64">
            <v>8</v>
          </cell>
          <cell r="Q64">
            <v>1592.08</v>
          </cell>
          <cell r="R64">
            <v>148.96</v>
          </cell>
          <cell r="X64">
            <v>0</v>
          </cell>
          <cell r="Y64">
            <v>0</v>
          </cell>
          <cell r="AM64">
            <v>199.01</v>
          </cell>
          <cell r="AN64">
            <v>18.62</v>
          </cell>
          <cell r="DE64" t="str">
            <v/>
          </cell>
          <cell r="DF64" t="str">
            <v/>
          </cell>
        </row>
        <row r="65">
          <cell r="Q65">
            <v>19104.96</v>
          </cell>
          <cell r="R65">
            <v>5723.04</v>
          </cell>
          <cell r="X65">
            <v>0</v>
          </cell>
          <cell r="Y65">
            <v>0</v>
          </cell>
          <cell r="AV65">
            <v>1</v>
          </cell>
          <cell r="BB65">
            <v>12</v>
          </cell>
          <cell r="BS65">
            <v>38.42</v>
          </cell>
        </row>
        <row r="66">
          <cell r="F66" t="str">
            <v>3.8-2-5</v>
          </cell>
          <cell r="H66" t="str">
            <v>100 м2 изолируемой поверхности</v>
          </cell>
          <cell r="I66">
            <v>0.39500000000000002</v>
          </cell>
          <cell r="P66">
            <v>100.2</v>
          </cell>
          <cell r="Q66">
            <v>37.14</v>
          </cell>
          <cell r="R66">
            <v>2.87</v>
          </cell>
          <cell r="S66">
            <v>294.43</v>
          </cell>
          <cell r="U66">
            <v>23.573204999999998</v>
          </cell>
          <cell r="X66">
            <v>309.14999999999998</v>
          </cell>
          <cell r="Y66">
            <v>226.71</v>
          </cell>
          <cell r="AL66">
            <v>237.53</v>
          </cell>
          <cell r="AM66">
            <v>89.81</v>
          </cell>
          <cell r="AN66">
            <v>6.94</v>
          </cell>
          <cell r="AO66">
            <v>711.93</v>
          </cell>
          <cell r="AQ66">
            <v>57</v>
          </cell>
          <cell r="DD66" t="str">
            <v/>
          </cell>
          <cell r="DE66" t="str">
            <v/>
          </cell>
          <cell r="DF66" t="str">
            <v/>
          </cell>
          <cell r="DG66" t="str">
            <v/>
          </cell>
          <cell r="DI66" t="str">
            <v/>
          </cell>
        </row>
        <row r="67">
          <cell r="P67">
            <v>753.5</v>
          </cell>
          <cell r="Q67">
            <v>461.28</v>
          </cell>
          <cell r="R67">
            <v>110.27</v>
          </cell>
          <cell r="S67">
            <v>11312</v>
          </cell>
          <cell r="X67">
            <v>9841.44</v>
          </cell>
          <cell r="Y67">
            <v>4637.92</v>
          </cell>
          <cell r="AV67">
            <v>1.0469999999999999</v>
          </cell>
          <cell r="AW67">
            <v>1.0680000000000001</v>
          </cell>
          <cell r="BA67">
            <v>38.42</v>
          </cell>
          <cell r="BB67">
            <v>12.42</v>
          </cell>
          <cell r="BC67">
            <v>7.52</v>
          </cell>
          <cell r="BS67">
            <v>38.42</v>
          </cell>
          <cell r="BZ67">
            <v>87</v>
          </cell>
          <cell r="CA67">
            <v>41</v>
          </cell>
          <cell r="DN67">
            <v>105</v>
          </cell>
          <cell r="DO67">
            <v>77</v>
          </cell>
        </row>
        <row r="68">
          <cell r="F68" t="str">
            <v>1.1-1-143</v>
          </cell>
          <cell r="H68" t="str">
            <v>м2</v>
          </cell>
          <cell r="I68">
            <v>90.85</v>
          </cell>
          <cell r="O68">
            <v>1509.75</v>
          </cell>
          <cell r="R68">
            <v>0</v>
          </cell>
          <cell r="X68">
            <v>0</v>
          </cell>
          <cell r="Y68">
            <v>0</v>
          </cell>
          <cell r="AK68">
            <v>15.56</v>
          </cell>
        </row>
        <row r="69">
          <cell r="O69">
            <v>10613.54</v>
          </cell>
          <cell r="R69">
            <v>0</v>
          </cell>
          <cell r="X69">
            <v>0</v>
          </cell>
          <cell r="Y69">
            <v>0</v>
          </cell>
          <cell r="AW69">
            <v>1.0680000000000001</v>
          </cell>
          <cell r="BC69">
            <v>7.03</v>
          </cell>
        </row>
        <row r="70">
          <cell r="F70" t="str">
            <v>1.1-1-613</v>
          </cell>
          <cell r="H70" t="str">
            <v>т</v>
          </cell>
          <cell r="I70">
            <v>0.17380000000000001</v>
          </cell>
          <cell r="O70">
            <v>2158.16</v>
          </cell>
          <cell r="R70">
            <v>0</v>
          </cell>
          <cell r="X70">
            <v>0</v>
          </cell>
          <cell r="Y70">
            <v>0</v>
          </cell>
          <cell r="AK70">
            <v>11626.84</v>
          </cell>
        </row>
        <row r="71">
          <cell r="O71">
            <v>7402.49</v>
          </cell>
          <cell r="R71">
            <v>0</v>
          </cell>
          <cell r="X71">
            <v>0</v>
          </cell>
          <cell r="Y71">
            <v>0</v>
          </cell>
          <cell r="AW71">
            <v>1.0680000000000001</v>
          </cell>
          <cell r="BC71">
            <v>3.43</v>
          </cell>
        </row>
        <row r="72">
          <cell r="F72" t="str">
            <v>3.8-2-3</v>
          </cell>
          <cell r="H72" t="str">
            <v>100 м2 изолируемой поверхности</v>
          </cell>
          <cell r="I72">
            <v>0.373</v>
          </cell>
          <cell r="P72">
            <v>94.62</v>
          </cell>
          <cell r="Q72">
            <v>39.119999999999997</v>
          </cell>
          <cell r="R72">
            <v>3.45</v>
          </cell>
          <cell r="S72">
            <v>87.76</v>
          </cell>
          <cell r="U72">
            <v>7.8496730999999995</v>
          </cell>
          <cell r="X72">
            <v>92.15</v>
          </cell>
          <cell r="Y72">
            <v>67.58</v>
          </cell>
          <cell r="AL72">
            <v>237.53</v>
          </cell>
          <cell r="AM72">
            <v>100.18</v>
          </cell>
          <cell r="AN72">
            <v>8.83</v>
          </cell>
          <cell r="AO72">
            <v>224.72</v>
          </cell>
          <cell r="AQ72">
            <v>20.100000000000001</v>
          </cell>
          <cell r="DD72" t="str">
            <v/>
          </cell>
          <cell r="DE72" t="str">
            <v/>
          </cell>
          <cell r="DF72" t="str">
            <v/>
          </cell>
          <cell r="DG72" t="str">
            <v/>
          </cell>
          <cell r="DI72" t="str">
            <v/>
          </cell>
        </row>
        <row r="73">
          <cell r="P73">
            <v>711.54</v>
          </cell>
          <cell r="Q73">
            <v>492.91</v>
          </cell>
          <cell r="R73">
            <v>132.55000000000001</v>
          </cell>
          <cell r="S73">
            <v>3371.74</v>
          </cell>
          <cell r="X73">
            <v>2933.41</v>
          </cell>
          <cell r="Y73">
            <v>1382.41</v>
          </cell>
          <cell r="AV73">
            <v>1.0469999999999999</v>
          </cell>
          <cell r="AW73">
            <v>1.0680000000000001</v>
          </cell>
          <cell r="BA73">
            <v>38.42</v>
          </cell>
          <cell r="BB73">
            <v>12.6</v>
          </cell>
          <cell r="BC73">
            <v>7.52</v>
          </cell>
          <cell r="BS73">
            <v>38.42</v>
          </cell>
          <cell r="BZ73">
            <v>87</v>
          </cell>
          <cell r="CA73">
            <v>41</v>
          </cell>
          <cell r="DN73">
            <v>105</v>
          </cell>
          <cell r="DO73">
            <v>77</v>
          </cell>
        </row>
        <row r="74">
          <cell r="F74" t="str">
            <v>1.3-2-5</v>
          </cell>
          <cell r="H74" t="str">
            <v>м3</v>
          </cell>
          <cell r="I74">
            <v>0.9325</v>
          </cell>
          <cell r="O74">
            <v>449.29</v>
          </cell>
          <cell r="R74">
            <v>0</v>
          </cell>
          <cell r="X74">
            <v>0</v>
          </cell>
          <cell r="Y74">
            <v>0</v>
          </cell>
          <cell r="AK74">
            <v>451.14</v>
          </cell>
        </row>
        <row r="75">
          <cell r="O75">
            <v>4744.5</v>
          </cell>
          <cell r="R75">
            <v>0</v>
          </cell>
          <cell r="X75">
            <v>0</v>
          </cell>
          <cell r="Y75">
            <v>0</v>
          </cell>
          <cell r="AW75">
            <v>1.0680000000000001</v>
          </cell>
          <cell r="BC75">
            <v>10.56</v>
          </cell>
        </row>
        <row r="76">
          <cell r="F76" t="str">
            <v>1.1-1-143</v>
          </cell>
          <cell r="H76" t="str">
            <v>м2</v>
          </cell>
          <cell r="I76">
            <v>82.06</v>
          </cell>
          <cell r="O76">
            <v>1363.68</v>
          </cell>
          <cell r="R76">
            <v>0</v>
          </cell>
          <cell r="X76">
            <v>0</v>
          </cell>
          <cell r="Y76">
            <v>0</v>
          </cell>
          <cell r="AK76">
            <v>15.56</v>
          </cell>
        </row>
        <row r="77">
          <cell r="O77">
            <v>9586.67</v>
          </cell>
          <cell r="R77">
            <v>0</v>
          </cell>
          <cell r="X77">
            <v>0</v>
          </cell>
          <cell r="Y77">
            <v>0</v>
          </cell>
          <cell r="AW77">
            <v>1.0680000000000001</v>
          </cell>
          <cell r="BC77">
            <v>7.03</v>
          </cell>
        </row>
        <row r="78">
          <cell r="F78" t="str">
            <v>1.1-1-613</v>
          </cell>
          <cell r="H78" t="str">
            <v>т</v>
          </cell>
          <cell r="I78">
            <v>0.15665999999999999</v>
          </cell>
          <cell r="O78">
            <v>1945.32</v>
          </cell>
          <cell r="R78">
            <v>0</v>
          </cell>
          <cell r="X78">
            <v>0</v>
          </cell>
          <cell r="Y78">
            <v>0</v>
          </cell>
          <cell r="AK78">
            <v>11626.84</v>
          </cell>
        </row>
        <row r="79">
          <cell r="O79">
            <v>6672.45</v>
          </cell>
          <cell r="R79">
            <v>0</v>
          </cell>
          <cell r="X79">
            <v>0</v>
          </cell>
          <cell r="Y79">
            <v>0</v>
          </cell>
          <cell r="AW79">
            <v>1.0680000000000001</v>
          </cell>
          <cell r="BC79">
            <v>3.43</v>
          </cell>
        </row>
        <row r="80">
          <cell r="F80" t="str">
            <v>6.69-2-4</v>
          </cell>
          <cell r="H80" t="str">
            <v>100 отверстий</v>
          </cell>
          <cell r="I80">
            <v>0.03</v>
          </cell>
          <cell r="Q80">
            <v>111.44</v>
          </cell>
          <cell r="R80">
            <v>39.64</v>
          </cell>
          <cell r="S80">
            <v>78.87</v>
          </cell>
          <cell r="U80">
            <v>6.4704599999999992</v>
          </cell>
          <cell r="X80">
            <v>71.77</v>
          </cell>
          <cell r="Y80">
            <v>55.21</v>
          </cell>
          <cell r="AM80">
            <v>3548</v>
          </cell>
          <cell r="AN80">
            <v>1262</v>
          </cell>
          <cell r="AO80">
            <v>2511.14</v>
          </cell>
          <cell r="AQ80">
            <v>206</v>
          </cell>
          <cell r="DE80" t="str">
            <v/>
          </cell>
          <cell r="DF80" t="str">
            <v/>
          </cell>
          <cell r="DG80" t="str">
            <v/>
          </cell>
          <cell r="DI80" t="str">
            <v/>
          </cell>
        </row>
        <row r="81">
          <cell r="Q81">
            <v>2281.1799999999998</v>
          </cell>
          <cell r="R81">
            <v>1522.97</v>
          </cell>
          <cell r="S81">
            <v>3030.19</v>
          </cell>
          <cell r="X81">
            <v>2272.64</v>
          </cell>
          <cell r="Y81">
            <v>1242.3800000000001</v>
          </cell>
          <cell r="AV81">
            <v>1.0469999999999999</v>
          </cell>
          <cell r="BA81">
            <v>38.42</v>
          </cell>
          <cell r="BB81">
            <v>20.47</v>
          </cell>
          <cell r="BS81">
            <v>38.42</v>
          </cell>
          <cell r="BZ81">
            <v>75</v>
          </cell>
          <cell r="CA81">
            <v>41</v>
          </cell>
          <cell r="DN81">
            <v>91</v>
          </cell>
          <cell r="DO81">
            <v>70</v>
          </cell>
        </row>
        <row r="82">
          <cell r="F82" t="str">
            <v>6.69-2-1</v>
          </cell>
          <cell r="H82" t="str">
            <v>100 отверстий</v>
          </cell>
          <cell r="I82">
            <v>0.08</v>
          </cell>
          <cell r="Q82">
            <v>222.89</v>
          </cell>
          <cell r="R82">
            <v>79.28</v>
          </cell>
          <cell r="S82">
            <v>157.24</v>
          </cell>
          <cell r="U82">
            <v>12.899039999999999</v>
          </cell>
          <cell r="X82">
            <v>143.09</v>
          </cell>
          <cell r="Y82">
            <v>110.07</v>
          </cell>
          <cell r="AM82">
            <v>2661</v>
          </cell>
          <cell r="AN82">
            <v>946.5</v>
          </cell>
          <cell r="AO82">
            <v>1877.26</v>
          </cell>
          <cell r="AQ82">
            <v>154</v>
          </cell>
          <cell r="DE82" t="str">
            <v/>
          </cell>
          <cell r="DF82" t="str">
            <v/>
          </cell>
          <cell r="DG82" t="str">
            <v/>
          </cell>
          <cell r="DI82" t="str">
            <v/>
          </cell>
        </row>
        <row r="83">
          <cell r="Q83">
            <v>4562.5600000000004</v>
          </cell>
          <cell r="R83">
            <v>3045.94</v>
          </cell>
          <cell r="S83">
            <v>6041.16</v>
          </cell>
          <cell r="X83">
            <v>4530.87</v>
          </cell>
          <cell r="Y83">
            <v>2476.88</v>
          </cell>
          <cell r="AV83">
            <v>1.0469999999999999</v>
          </cell>
          <cell r="BA83">
            <v>38.42</v>
          </cell>
          <cell r="BB83">
            <v>20.47</v>
          </cell>
          <cell r="BS83">
            <v>38.42</v>
          </cell>
          <cell r="BZ83">
            <v>75</v>
          </cell>
          <cell r="CA83">
            <v>41</v>
          </cell>
          <cell r="DN83">
            <v>91</v>
          </cell>
          <cell r="DO83">
            <v>70</v>
          </cell>
        </row>
        <row r="84">
          <cell r="F84" t="str">
            <v>6.69-9-3</v>
          </cell>
          <cell r="H84" t="str">
            <v>100 отверстий</v>
          </cell>
          <cell r="I84">
            <v>0.11</v>
          </cell>
          <cell r="P84">
            <v>95.1</v>
          </cell>
          <cell r="R84">
            <v>0</v>
          </cell>
          <cell r="S84">
            <v>172.09</v>
          </cell>
          <cell r="U84">
            <v>15.202439999999998</v>
          </cell>
          <cell r="X84">
            <v>156.6</v>
          </cell>
          <cell r="Y84">
            <v>120.46</v>
          </cell>
          <cell r="AL84">
            <v>862.81</v>
          </cell>
          <cell r="AO84">
            <v>1494.24</v>
          </cell>
          <cell r="AQ84">
            <v>132</v>
          </cell>
          <cell r="DD84" t="str">
            <v/>
          </cell>
          <cell r="DG84" t="str">
            <v/>
          </cell>
          <cell r="DI84" t="str">
            <v/>
          </cell>
        </row>
        <row r="85">
          <cell r="P85">
            <v>494.52</v>
          </cell>
          <cell r="R85">
            <v>0</v>
          </cell>
          <cell r="S85">
            <v>6611.7</v>
          </cell>
          <cell r="X85">
            <v>4958.78</v>
          </cell>
          <cell r="Y85">
            <v>2710.8</v>
          </cell>
          <cell r="AV85">
            <v>1.0469999999999999</v>
          </cell>
          <cell r="AW85">
            <v>1.002</v>
          </cell>
          <cell r="BA85">
            <v>38.42</v>
          </cell>
          <cell r="BC85">
            <v>5.2</v>
          </cell>
          <cell r="BZ85">
            <v>75</v>
          </cell>
          <cell r="CA85">
            <v>41</v>
          </cell>
          <cell r="DN85">
            <v>91</v>
          </cell>
          <cell r="DO85">
            <v>70</v>
          </cell>
        </row>
        <row r="86">
          <cell r="F86" t="str">
            <v>1.3-1-36</v>
          </cell>
          <cell r="H86" t="str">
            <v>м3</v>
          </cell>
          <cell r="I86">
            <v>4.5760000000000002E-2</v>
          </cell>
          <cell r="O86">
            <v>23.71</v>
          </cell>
          <cell r="R86">
            <v>0</v>
          </cell>
          <cell r="X86">
            <v>0</v>
          </cell>
          <cell r="Y86">
            <v>0</v>
          </cell>
          <cell r="AK86">
            <v>517.14</v>
          </cell>
        </row>
        <row r="87">
          <cell r="O87">
            <v>292.33999999999997</v>
          </cell>
          <cell r="R87">
            <v>0</v>
          </cell>
          <cell r="X87">
            <v>0</v>
          </cell>
          <cell r="Y87">
            <v>0</v>
          </cell>
          <cell r="AW87">
            <v>1.002</v>
          </cell>
          <cell r="BC87">
            <v>12.33</v>
          </cell>
        </row>
        <row r="88">
          <cell r="F88" t="str">
            <v>3.34-17-3</v>
          </cell>
          <cell r="H88" t="str">
            <v>1 канало-километр трубопровода</v>
          </cell>
          <cell r="I88">
            <v>3.8E-3</v>
          </cell>
          <cell r="P88">
            <v>80.319999999999993</v>
          </cell>
          <cell r="R88">
            <v>0</v>
          </cell>
          <cell r="S88">
            <v>6.53</v>
          </cell>
          <cell r="U88">
            <v>0.5838624</v>
          </cell>
          <cell r="X88">
            <v>7.31</v>
          </cell>
          <cell r="Y88">
            <v>4.57</v>
          </cell>
          <cell r="AL88">
            <v>19554.14</v>
          </cell>
          <cell r="AO88">
            <v>1609.92</v>
          </cell>
          <cell r="AQ88">
            <v>144</v>
          </cell>
          <cell r="DD88" t="str">
            <v/>
          </cell>
          <cell r="DG88" t="str">
            <v/>
          </cell>
          <cell r="DI88" t="str">
            <v/>
          </cell>
        </row>
        <row r="89">
          <cell r="P89">
            <v>613.64</v>
          </cell>
          <cell r="R89">
            <v>0</v>
          </cell>
          <cell r="S89">
            <v>250.88</v>
          </cell>
          <cell r="X89">
            <v>230.81</v>
          </cell>
          <cell r="Y89">
            <v>102.86</v>
          </cell>
          <cell r="AV89">
            <v>1.0669999999999999</v>
          </cell>
          <cell r="AW89">
            <v>1.081</v>
          </cell>
          <cell r="BA89">
            <v>38.42</v>
          </cell>
          <cell r="BC89">
            <v>7.64</v>
          </cell>
          <cell r="BZ89">
            <v>92</v>
          </cell>
          <cell r="CA89">
            <v>41</v>
          </cell>
          <cell r="DN89">
            <v>112</v>
          </cell>
          <cell r="DO89">
            <v>70</v>
          </cell>
        </row>
        <row r="90">
          <cell r="F90" t="str">
            <v>3.34-17-3</v>
          </cell>
          <cell r="H90" t="str">
            <v>1 канало-километр трубопровода</v>
          </cell>
          <cell r="I90">
            <v>1.1999999999999999E-3</v>
          </cell>
          <cell r="P90">
            <v>25.37</v>
          </cell>
          <cell r="R90">
            <v>0</v>
          </cell>
          <cell r="S90">
            <v>2.06</v>
          </cell>
          <cell r="U90">
            <v>0.18437759999999997</v>
          </cell>
          <cell r="X90">
            <v>2.31</v>
          </cell>
          <cell r="Y90">
            <v>1.44</v>
          </cell>
          <cell r="AL90">
            <v>19554.14</v>
          </cell>
          <cell r="AO90">
            <v>1609.92</v>
          </cell>
          <cell r="AQ90">
            <v>144</v>
          </cell>
          <cell r="DD90" t="str">
            <v/>
          </cell>
          <cell r="DG90" t="str">
            <v/>
          </cell>
          <cell r="DI90" t="str">
            <v/>
          </cell>
        </row>
        <row r="91">
          <cell r="P91">
            <v>193.83</v>
          </cell>
          <cell r="R91">
            <v>0</v>
          </cell>
          <cell r="S91">
            <v>79.150000000000006</v>
          </cell>
          <cell r="X91">
            <v>72.819999999999993</v>
          </cell>
          <cell r="Y91">
            <v>32.450000000000003</v>
          </cell>
          <cell r="AV91">
            <v>1.0669999999999999</v>
          </cell>
          <cell r="AW91">
            <v>1.081</v>
          </cell>
          <cell r="BA91">
            <v>38.42</v>
          </cell>
          <cell r="BC91">
            <v>7.64</v>
          </cell>
          <cell r="BZ91">
            <v>92</v>
          </cell>
          <cell r="CA91">
            <v>41</v>
          </cell>
          <cell r="DN91">
            <v>112</v>
          </cell>
          <cell r="DO91">
            <v>70</v>
          </cell>
        </row>
        <row r="92">
          <cell r="F92" t="str">
            <v>1.12-3-25</v>
          </cell>
          <cell r="H92" t="str">
            <v>м</v>
          </cell>
          <cell r="I92">
            <v>-1.2</v>
          </cell>
          <cell r="O92">
            <v>-19.47</v>
          </cell>
          <cell r="R92">
            <v>0</v>
          </cell>
          <cell r="X92">
            <v>0</v>
          </cell>
          <cell r="Y92">
            <v>0</v>
          </cell>
          <cell r="AK92">
            <v>15.01</v>
          </cell>
        </row>
        <row r="93">
          <cell r="O93">
            <v>-164.43</v>
          </cell>
          <cell r="R93">
            <v>0</v>
          </cell>
          <cell r="X93">
            <v>0</v>
          </cell>
          <cell r="Y93">
            <v>0</v>
          </cell>
          <cell r="AW93">
            <v>1</v>
          </cell>
          <cell r="BC93">
            <v>9.1300000000000008</v>
          </cell>
        </row>
        <row r="94">
          <cell r="F94" t="str">
            <v>1.12-3-26</v>
          </cell>
          <cell r="H94" t="str">
            <v>м</v>
          </cell>
          <cell r="I94">
            <v>1.2</v>
          </cell>
          <cell r="O94">
            <v>31.65</v>
          </cell>
          <cell r="R94">
            <v>0</v>
          </cell>
          <cell r="X94">
            <v>0</v>
          </cell>
          <cell r="Y94">
            <v>0</v>
          </cell>
          <cell r="AK94">
            <v>24.4</v>
          </cell>
        </row>
        <row r="95">
          <cell r="O95">
            <v>270.55</v>
          </cell>
          <cell r="R95">
            <v>0</v>
          </cell>
          <cell r="X95">
            <v>0</v>
          </cell>
          <cell r="Y95">
            <v>0</v>
          </cell>
          <cell r="AW95">
            <v>1</v>
          </cell>
          <cell r="BC95">
            <v>9.24</v>
          </cell>
        </row>
        <row r="96">
          <cell r="F96" t="str">
            <v>3.34-17-4</v>
          </cell>
          <cell r="H96" t="str">
            <v>1 канало-километр трубопровода</v>
          </cell>
          <cell r="I96">
            <v>6.4000000000000001E-2</v>
          </cell>
          <cell r="P96">
            <v>1352.83</v>
          </cell>
          <cell r="R96">
            <v>0</v>
          </cell>
          <cell r="S96">
            <v>105.36</v>
          </cell>
          <cell r="U96">
            <v>9.4237439999999992</v>
          </cell>
          <cell r="X96">
            <v>118</v>
          </cell>
          <cell r="Y96">
            <v>73.75</v>
          </cell>
          <cell r="AL96">
            <v>19554.14</v>
          </cell>
          <cell r="AO96">
            <v>1542.84</v>
          </cell>
          <cell r="AQ96">
            <v>138</v>
          </cell>
          <cell r="DD96" t="str">
            <v/>
          </cell>
          <cell r="DG96" t="str">
            <v/>
          </cell>
          <cell r="DI96" t="str">
            <v/>
          </cell>
        </row>
        <row r="97">
          <cell r="P97">
            <v>10335.620000000001</v>
          </cell>
          <cell r="R97">
            <v>0</v>
          </cell>
          <cell r="S97">
            <v>4047.93</v>
          </cell>
          <cell r="X97">
            <v>3724.1</v>
          </cell>
          <cell r="Y97">
            <v>1659.65</v>
          </cell>
          <cell r="AV97">
            <v>1.0669999999999999</v>
          </cell>
          <cell r="AW97">
            <v>1.081</v>
          </cell>
          <cell r="BA97">
            <v>38.42</v>
          </cell>
          <cell r="BC97">
            <v>7.64</v>
          </cell>
          <cell r="BZ97">
            <v>92</v>
          </cell>
          <cell r="CA97">
            <v>41</v>
          </cell>
          <cell r="DN97">
            <v>112</v>
          </cell>
          <cell r="DO97">
            <v>70</v>
          </cell>
        </row>
        <row r="98">
          <cell r="F98" t="str">
            <v>3.34-17-4</v>
          </cell>
          <cell r="H98" t="str">
            <v>1 канало-километр трубопровода</v>
          </cell>
          <cell r="I98">
            <v>1.78E-2</v>
          </cell>
          <cell r="P98">
            <v>376.26</v>
          </cell>
          <cell r="R98">
            <v>0</v>
          </cell>
          <cell r="S98">
            <v>29.3</v>
          </cell>
          <cell r="U98">
            <v>2.6209787999999996</v>
          </cell>
          <cell r="X98">
            <v>32.82</v>
          </cell>
          <cell r="Y98">
            <v>20.51</v>
          </cell>
          <cell r="AL98">
            <v>19554.14</v>
          </cell>
          <cell r="AO98">
            <v>1542.84</v>
          </cell>
          <cell r="AQ98">
            <v>138</v>
          </cell>
          <cell r="DD98" t="str">
            <v/>
          </cell>
          <cell r="DG98" t="str">
            <v/>
          </cell>
          <cell r="DI98" t="str">
            <v/>
          </cell>
        </row>
        <row r="99">
          <cell r="P99">
            <v>2874.63</v>
          </cell>
          <cell r="R99">
            <v>0</v>
          </cell>
          <cell r="S99">
            <v>1125.71</v>
          </cell>
          <cell r="X99">
            <v>1035.6500000000001</v>
          </cell>
          <cell r="Y99">
            <v>461.54</v>
          </cell>
          <cell r="AV99">
            <v>1.0669999999999999</v>
          </cell>
          <cell r="AW99">
            <v>1.081</v>
          </cell>
          <cell r="BA99">
            <v>38.42</v>
          </cell>
          <cell r="BC99">
            <v>7.64</v>
          </cell>
          <cell r="BZ99">
            <v>92</v>
          </cell>
          <cell r="CA99">
            <v>41</v>
          </cell>
          <cell r="DN99">
            <v>112</v>
          </cell>
          <cell r="DO99">
            <v>70</v>
          </cell>
        </row>
        <row r="100">
          <cell r="F100" t="str">
            <v>1.12-3-25</v>
          </cell>
          <cell r="H100" t="str">
            <v>м</v>
          </cell>
          <cell r="I100">
            <v>-17.8</v>
          </cell>
          <cell r="O100">
            <v>-288.82</v>
          </cell>
          <cell r="R100">
            <v>0</v>
          </cell>
          <cell r="X100">
            <v>0</v>
          </cell>
          <cell r="Y100">
            <v>0</v>
          </cell>
          <cell r="AK100">
            <v>15.01</v>
          </cell>
        </row>
        <row r="101">
          <cell r="O101">
            <v>-2439.35</v>
          </cell>
          <cell r="R101">
            <v>0</v>
          </cell>
          <cell r="X101">
            <v>0</v>
          </cell>
          <cell r="Y101">
            <v>0</v>
          </cell>
          <cell r="AW101">
            <v>1</v>
          </cell>
          <cell r="BC101">
            <v>9.1300000000000008</v>
          </cell>
        </row>
        <row r="102">
          <cell r="F102" t="str">
            <v>1.12-3-26</v>
          </cell>
          <cell r="H102" t="str">
            <v>м</v>
          </cell>
          <cell r="I102">
            <v>17.8</v>
          </cell>
          <cell r="O102">
            <v>469.5</v>
          </cell>
          <cell r="R102">
            <v>0</v>
          </cell>
          <cell r="X102">
            <v>0</v>
          </cell>
          <cell r="Y102">
            <v>0</v>
          </cell>
          <cell r="AK102">
            <v>24.4</v>
          </cell>
        </row>
        <row r="103">
          <cell r="O103">
            <v>4013.12</v>
          </cell>
          <cell r="R103">
            <v>0</v>
          </cell>
          <cell r="X103">
            <v>0</v>
          </cell>
          <cell r="Y103">
            <v>0</v>
          </cell>
          <cell r="AW103">
            <v>1</v>
          </cell>
          <cell r="BC103">
            <v>9.24</v>
          </cell>
        </row>
        <row r="104">
          <cell r="F104" t="str">
            <v>1.12-3-61</v>
          </cell>
          <cell r="H104" t="str">
            <v>шт.</v>
          </cell>
          <cell r="I104">
            <v>42</v>
          </cell>
          <cell r="P104">
            <v>136.91999999999999</v>
          </cell>
          <cell r="R104">
            <v>0</v>
          </cell>
          <cell r="X104">
            <v>0</v>
          </cell>
          <cell r="Y104">
            <v>0</v>
          </cell>
          <cell r="AL104">
            <v>3.26</v>
          </cell>
          <cell r="DD104" t="str">
            <v/>
          </cell>
        </row>
        <row r="105">
          <cell r="P105">
            <v>1617.03</v>
          </cell>
          <cell r="R105">
            <v>0</v>
          </cell>
          <cell r="X105">
            <v>0</v>
          </cell>
          <cell r="Y105">
            <v>0</v>
          </cell>
          <cell r="AW105">
            <v>1</v>
          </cell>
          <cell r="BC105">
            <v>11.81</v>
          </cell>
        </row>
        <row r="106">
          <cell r="F106" t="str">
            <v>1.12-3-62</v>
          </cell>
          <cell r="H106" t="str">
            <v>шт.</v>
          </cell>
          <cell r="I106">
            <v>12</v>
          </cell>
          <cell r="P106">
            <v>46.8</v>
          </cell>
          <cell r="R106">
            <v>0</v>
          </cell>
          <cell r="X106">
            <v>0</v>
          </cell>
          <cell r="Y106">
            <v>0</v>
          </cell>
          <cell r="AL106">
            <v>3.9</v>
          </cell>
          <cell r="DD106" t="str">
            <v/>
          </cell>
        </row>
        <row r="107">
          <cell r="P107">
            <v>632.27</v>
          </cell>
          <cell r="R107">
            <v>0</v>
          </cell>
          <cell r="X107">
            <v>0</v>
          </cell>
          <cell r="Y107">
            <v>0</v>
          </cell>
          <cell r="AW107">
            <v>1</v>
          </cell>
          <cell r="BC107">
            <v>13.51</v>
          </cell>
        </row>
        <row r="108">
          <cell r="F108" t="str">
            <v>3.9-57-3</v>
          </cell>
          <cell r="H108" t="str">
            <v>100 м</v>
          </cell>
          <cell r="I108">
            <v>5.16E-2</v>
          </cell>
          <cell r="P108">
            <v>6.86</v>
          </cell>
          <cell r="Q108">
            <v>0.08</v>
          </cell>
          <cell r="R108">
            <v>0.02</v>
          </cell>
          <cell r="S108">
            <v>22.09</v>
          </cell>
          <cell r="U108">
            <v>1.8565525200000002</v>
          </cell>
          <cell r="X108">
            <v>19.22</v>
          </cell>
          <cell r="Y108">
            <v>23.19</v>
          </cell>
          <cell r="AL108">
            <v>133</v>
          </cell>
          <cell r="AM108">
            <v>1.41</v>
          </cell>
          <cell r="AN108">
            <v>0.28000000000000003</v>
          </cell>
          <cell r="AO108">
            <v>393.89</v>
          </cell>
          <cell r="AQ108">
            <v>33.1</v>
          </cell>
          <cell r="DD108" t="str">
            <v/>
          </cell>
          <cell r="DE108" t="str">
            <v/>
          </cell>
          <cell r="DF108" t="str">
            <v/>
          </cell>
          <cell r="DG108" t="str">
            <v/>
          </cell>
          <cell r="DI108" t="str">
            <v/>
          </cell>
        </row>
        <row r="109">
          <cell r="P109">
            <v>40.75</v>
          </cell>
          <cell r="Q109">
            <v>0.72</v>
          </cell>
          <cell r="R109">
            <v>0.77</v>
          </cell>
          <cell r="S109">
            <v>848.7</v>
          </cell>
          <cell r="X109">
            <v>611.05999999999995</v>
          </cell>
          <cell r="Y109">
            <v>432.84</v>
          </cell>
          <cell r="AV109">
            <v>1.087</v>
          </cell>
          <cell r="AW109">
            <v>1</v>
          </cell>
          <cell r="BA109">
            <v>38.42</v>
          </cell>
          <cell r="BB109">
            <v>8.9499999999999993</v>
          </cell>
          <cell r="BC109">
            <v>5.94</v>
          </cell>
          <cell r="BS109">
            <v>38.42</v>
          </cell>
          <cell r="BZ109">
            <v>72</v>
          </cell>
          <cell r="CA109">
            <v>51</v>
          </cell>
          <cell r="DN109">
            <v>87</v>
          </cell>
          <cell r="DO109">
            <v>105</v>
          </cell>
        </row>
        <row r="110">
          <cell r="F110" t="str">
            <v>3.9-19-1</v>
          </cell>
          <cell r="H110" t="str">
            <v>1 т конструкций</v>
          </cell>
          <cell r="I110">
            <v>3.7400000000000003E-2</v>
          </cell>
          <cell r="P110">
            <v>1.55</v>
          </cell>
          <cell r="Q110">
            <v>2.5099999999999998</v>
          </cell>
          <cell r="R110">
            <v>0.38</v>
          </cell>
          <cell r="S110">
            <v>15.51</v>
          </cell>
          <cell r="U110">
            <v>1.17489482</v>
          </cell>
          <cell r="X110">
            <v>13.49</v>
          </cell>
          <cell r="Y110">
            <v>16.29</v>
          </cell>
          <cell r="AL110">
            <v>41.42</v>
          </cell>
          <cell r="AM110">
            <v>61.62</v>
          </cell>
          <cell r="AN110">
            <v>9.39</v>
          </cell>
          <cell r="AO110">
            <v>381.48</v>
          </cell>
          <cell r="AQ110">
            <v>28.9</v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I110" t="str">
            <v/>
          </cell>
        </row>
        <row r="111">
          <cell r="P111">
            <v>20.91</v>
          </cell>
          <cell r="Q111">
            <v>31.17</v>
          </cell>
          <cell r="R111">
            <v>14.6</v>
          </cell>
          <cell r="S111">
            <v>595.89</v>
          </cell>
          <cell r="X111">
            <v>429.04</v>
          </cell>
          <cell r="Y111">
            <v>303.89999999999998</v>
          </cell>
          <cell r="AV111">
            <v>1.087</v>
          </cell>
          <cell r="AW111">
            <v>1</v>
          </cell>
          <cell r="BA111">
            <v>38.42</v>
          </cell>
          <cell r="BB111">
            <v>12.42</v>
          </cell>
          <cell r="BC111">
            <v>13.49</v>
          </cell>
          <cell r="BS111">
            <v>38.42</v>
          </cell>
          <cell r="BZ111">
            <v>72</v>
          </cell>
          <cell r="CA111">
            <v>51</v>
          </cell>
          <cell r="DN111">
            <v>87</v>
          </cell>
          <cell r="DO111">
            <v>105</v>
          </cell>
        </row>
        <row r="112">
          <cell r="F112" t="str">
            <v>1.1-1-1111</v>
          </cell>
          <cell r="H112" t="str">
            <v>т</v>
          </cell>
          <cell r="I112">
            <v>3.7400000000000003E-2</v>
          </cell>
          <cell r="P112">
            <v>294.68</v>
          </cell>
          <cell r="R112">
            <v>0</v>
          </cell>
          <cell r="X112">
            <v>0</v>
          </cell>
          <cell r="Y112">
            <v>0</v>
          </cell>
          <cell r="AL112">
            <v>7879.13</v>
          </cell>
          <cell r="DD112" t="str">
            <v/>
          </cell>
        </row>
        <row r="113">
          <cell r="P113">
            <v>919.4</v>
          </cell>
          <cell r="R113">
            <v>0</v>
          </cell>
          <cell r="X113">
            <v>0</v>
          </cell>
          <cell r="Y113">
            <v>0</v>
          </cell>
          <cell r="AW113">
            <v>1</v>
          </cell>
          <cell r="BC113">
            <v>3.12</v>
          </cell>
        </row>
        <row r="114">
          <cell r="F114" t="str">
            <v>3.8-3-9</v>
          </cell>
          <cell r="H114" t="str">
            <v>1 м3 кладки</v>
          </cell>
          <cell r="I114">
            <v>0.108</v>
          </cell>
          <cell r="P114">
            <v>2.11</v>
          </cell>
          <cell r="R114">
            <v>0</v>
          </cell>
          <cell r="S114">
            <v>7.47</v>
          </cell>
          <cell r="U114">
            <v>0.68565419999999999</v>
          </cell>
          <cell r="X114">
            <v>8.52</v>
          </cell>
          <cell r="Y114">
            <v>6.72</v>
          </cell>
          <cell r="AL114">
            <v>19.05</v>
          </cell>
          <cell r="AO114">
            <v>64.8</v>
          </cell>
          <cell r="AQ114">
            <v>5.95</v>
          </cell>
          <cell r="DD114" t="str">
            <v/>
          </cell>
          <cell r="DG114" t="str">
            <v/>
          </cell>
          <cell r="DI114" t="str">
            <v/>
          </cell>
        </row>
        <row r="115">
          <cell r="P115">
            <v>16.48</v>
          </cell>
          <cell r="R115">
            <v>0</v>
          </cell>
          <cell r="S115">
            <v>287</v>
          </cell>
          <cell r="X115">
            <v>269.77999999999997</v>
          </cell>
          <cell r="Y115">
            <v>117.67</v>
          </cell>
          <cell r="AV115">
            <v>1.0669999999999999</v>
          </cell>
          <cell r="AW115">
            <v>1.0249999999999999</v>
          </cell>
          <cell r="BA115">
            <v>38.42</v>
          </cell>
          <cell r="BC115">
            <v>7.81</v>
          </cell>
          <cell r="BZ115">
            <v>94</v>
          </cell>
          <cell r="CA115">
            <v>41</v>
          </cell>
          <cell r="DN115">
            <v>114</v>
          </cell>
          <cell r="DO115">
            <v>90</v>
          </cell>
        </row>
        <row r="116">
          <cell r="F116" t="str">
            <v>1.1-1-351</v>
          </cell>
          <cell r="H116" t="str">
            <v>1000 шт.</v>
          </cell>
          <cell r="I116">
            <v>4.3159999999999997E-2</v>
          </cell>
          <cell r="O116">
            <v>46.89</v>
          </cell>
          <cell r="R116">
            <v>0</v>
          </cell>
          <cell r="X116">
            <v>0</v>
          </cell>
          <cell r="Y116">
            <v>0</v>
          </cell>
          <cell r="AK116">
            <v>1059.8499999999999</v>
          </cell>
        </row>
        <row r="117">
          <cell r="O117">
            <v>824.8</v>
          </cell>
          <cell r="R117">
            <v>0</v>
          </cell>
          <cell r="X117">
            <v>0</v>
          </cell>
          <cell r="Y117">
            <v>0</v>
          </cell>
          <cell r="AW117">
            <v>1.0249999999999999</v>
          </cell>
          <cell r="BC117">
            <v>17.59</v>
          </cell>
        </row>
        <row r="118">
          <cell r="F118" t="str">
            <v>1.3-2-5</v>
          </cell>
          <cell r="H118" t="str">
            <v>м3</v>
          </cell>
          <cell r="I118">
            <v>9.7199999999999995E-2</v>
          </cell>
          <cell r="O118">
            <v>44.95</v>
          </cell>
          <cell r="R118">
            <v>0</v>
          </cell>
          <cell r="X118">
            <v>0</v>
          </cell>
          <cell r="Y118">
            <v>0</v>
          </cell>
          <cell r="AK118">
            <v>451.14</v>
          </cell>
        </row>
        <row r="119">
          <cell r="O119">
            <v>474.67</v>
          </cell>
          <cell r="R119">
            <v>0</v>
          </cell>
          <cell r="X119">
            <v>0</v>
          </cell>
          <cell r="Y119">
            <v>0</v>
          </cell>
          <cell r="AW119">
            <v>1.0249999999999999</v>
          </cell>
          <cell r="BC119">
            <v>10.56</v>
          </cell>
        </row>
        <row r="120">
          <cell r="F120" t="str">
            <v>3.15-51-1</v>
          </cell>
          <cell r="H120" t="str">
            <v>100 м2 оштукатуриваемой поверхности</v>
          </cell>
          <cell r="I120">
            <v>4.3200000000000001E-3</v>
          </cell>
          <cell r="P120">
            <v>0.38</v>
          </cell>
          <cell r="Q120">
            <v>0.34</v>
          </cell>
          <cell r="R120">
            <v>0.21</v>
          </cell>
          <cell r="S120">
            <v>2.86</v>
          </cell>
          <cell r="U120">
            <v>0.24619679999999999</v>
          </cell>
          <cell r="X120">
            <v>3.43</v>
          </cell>
          <cell r="Y120">
            <v>2.4</v>
          </cell>
          <cell r="AL120">
            <v>88.6</v>
          </cell>
          <cell r="AM120">
            <v>77.099999999999994</v>
          </cell>
          <cell r="AN120">
            <v>48.13</v>
          </cell>
          <cell r="AO120">
            <v>645.52</v>
          </cell>
          <cell r="AQ120">
            <v>55.6</v>
          </cell>
          <cell r="DD120" t="str">
            <v/>
          </cell>
          <cell r="DE120" t="str">
            <v/>
          </cell>
          <cell r="DF120" t="str">
            <v/>
          </cell>
          <cell r="DG120" t="str">
            <v/>
          </cell>
          <cell r="DI120" t="str">
            <v/>
          </cell>
        </row>
        <row r="121">
          <cell r="P121">
            <v>11.3</v>
          </cell>
          <cell r="Q121">
            <v>8.89</v>
          </cell>
          <cell r="R121">
            <v>8.07</v>
          </cell>
          <cell r="S121">
            <v>109.88</v>
          </cell>
          <cell r="X121">
            <v>98.89</v>
          </cell>
          <cell r="Y121">
            <v>46.15</v>
          </cell>
          <cell r="AV121">
            <v>1.0249999999999999</v>
          </cell>
          <cell r="AW121">
            <v>1</v>
          </cell>
          <cell r="BA121">
            <v>38.42</v>
          </cell>
          <cell r="BB121">
            <v>26.16</v>
          </cell>
          <cell r="BC121">
            <v>29.74</v>
          </cell>
          <cell r="BS121">
            <v>38.42</v>
          </cell>
          <cell r="BZ121">
            <v>90</v>
          </cell>
          <cell r="CA121">
            <v>42</v>
          </cell>
          <cell r="DN121">
            <v>120</v>
          </cell>
          <cell r="DO121">
            <v>84</v>
          </cell>
        </row>
        <row r="122">
          <cell r="F122" t="str">
            <v>1.1-1-118</v>
          </cell>
          <cell r="H122" t="str">
            <v>м3</v>
          </cell>
          <cell r="I122">
            <v>4.0999999999999999E-4</v>
          </cell>
          <cell r="O122">
            <v>0</v>
          </cell>
          <cell r="R122">
            <v>0</v>
          </cell>
          <cell r="X122">
            <v>0</v>
          </cell>
          <cell r="Y122">
            <v>0</v>
          </cell>
          <cell r="AK122">
            <v>7.07</v>
          </cell>
        </row>
        <row r="123">
          <cell r="O123">
            <v>0</v>
          </cell>
          <cell r="R123">
            <v>0</v>
          </cell>
          <cell r="X123">
            <v>0</v>
          </cell>
          <cell r="Y123">
            <v>0</v>
          </cell>
          <cell r="AW123">
            <v>1</v>
          </cell>
          <cell r="BC123">
            <v>7.05</v>
          </cell>
        </row>
        <row r="124">
          <cell r="F124" t="str">
            <v>1.3-2-24</v>
          </cell>
          <cell r="H124" t="str">
            <v>т</v>
          </cell>
          <cell r="I124">
            <v>2.3199999999999996E-3</v>
          </cell>
          <cell r="O124">
            <v>1.85</v>
          </cell>
          <cell r="R124">
            <v>0</v>
          </cell>
          <cell r="X124">
            <v>0</v>
          </cell>
          <cell r="Y124">
            <v>0</v>
          </cell>
          <cell r="AK124">
            <v>796.76</v>
          </cell>
        </row>
        <row r="125">
          <cell r="O125">
            <v>18.829999999999998</v>
          </cell>
          <cell r="R125">
            <v>0</v>
          </cell>
          <cell r="X125">
            <v>0</v>
          </cell>
          <cell r="Y125">
            <v>0</v>
          </cell>
          <cell r="AW125">
            <v>1</v>
          </cell>
          <cell r="BC125">
            <v>10.18</v>
          </cell>
        </row>
        <row r="126">
          <cell r="F126" t="str">
            <v>1.3-2-15</v>
          </cell>
          <cell r="H126" t="str">
            <v>м3</v>
          </cell>
          <cell r="I126">
            <v>9.7000000000000005E-4</v>
          </cell>
          <cell r="O126">
            <v>0.52</v>
          </cell>
          <cell r="R126">
            <v>0</v>
          </cell>
          <cell r="X126">
            <v>0</v>
          </cell>
          <cell r="Y126">
            <v>0</v>
          </cell>
          <cell r="AK126">
            <v>540.41999999999996</v>
          </cell>
        </row>
        <row r="127">
          <cell r="O127">
            <v>5.97</v>
          </cell>
          <cell r="R127">
            <v>0</v>
          </cell>
          <cell r="X127">
            <v>0</v>
          </cell>
          <cell r="Y127">
            <v>0</v>
          </cell>
          <cell r="AW127">
            <v>1</v>
          </cell>
          <cell r="BC127">
            <v>11.48</v>
          </cell>
        </row>
        <row r="128">
          <cell r="F128" t="str">
            <v>1.3-2-11</v>
          </cell>
          <cell r="H128" t="str">
            <v>м3</v>
          </cell>
          <cell r="I128">
            <v>4.8399999999999997E-3</v>
          </cell>
          <cell r="O128">
            <v>2.13</v>
          </cell>
          <cell r="R128">
            <v>0</v>
          </cell>
          <cell r="X128">
            <v>0</v>
          </cell>
          <cell r="Y128">
            <v>0</v>
          </cell>
          <cell r="AK128">
            <v>441.1</v>
          </cell>
        </row>
        <row r="129">
          <cell r="O129">
            <v>23.6</v>
          </cell>
          <cell r="R129">
            <v>0</v>
          </cell>
          <cell r="X129">
            <v>0</v>
          </cell>
          <cell r="Y129">
            <v>0</v>
          </cell>
          <cell r="AW129">
            <v>1</v>
          </cell>
          <cell r="BC129">
            <v>11.08</v>
          </cell>
        </row>
        <row r="130">
          <cell r="F130" t="str">
            <v>3.8-2-7</v>
          </cell>
          <cell r="H130" t="str">
            <v>100 м2 изолируемой поверхности</v>
          </cell>
          <cell r="I130">
            <v>4.3200000000000001E-3</v>
          </cell>
          <cell r="P130">
            <v>1.1000000000000001</v>
          </cell>
          <cell r="Q130">
            <v>0.18</v>
          </cell>
          <cell r="R130">
            <v>0.01</v>
          </cell>
          <cell r="S130">
            <v>2.2000000000000002</v>
          </cell>
          <cell r="U130">
            <v>0.17639855999999998</v>
          </cell>
          <cell r="X130">
            <v>2.31</v>
          </cell>
          <cell r="Y130">
            <v>1.69</v>
          </cell>
          <cell r="AL130">
            <v>237.69</v>
          </cell>
          <cell r="AM130">
            <v>40.64</v>
          </cell>
          <cell r="AN130">
            <v>2.52</v>
          </cell>
          <cell r="AO130">
            <v>487.11</v>
          </cell>
          <cell r="AQ130">
            <v>39</v>
          </cell>
          <cell r="DD130" t="str">
            <v/>
          </cell>
          <cell r="DE130" t="str">
            <v/>
          </cell>
          <cell r="DF130" t="str">
            <v/>
          </cell>
          <cell r="DG130" t="str">
            <v/>
          </cell>
          <cell r="DI130" t="str">
            <v/>
          </cell>
        </row>
        <row r="131">
          <cell r="P131">
            <v>8.2899999999999991</v>
          </cell>
          <cell r="Q131">
            <v>2.19</v>
          </cell>
          <cell r="R131">
            <v>0.38</v>
          </cell>
          <cell r="S131">
            <v>84.52</v>
          </cell>
          <cell r="X131">
            <v>73.53</v>
          </cell>
          <cell r="Y131">
            <v>34.65</v>
          </cell>
          <cell r="AV131">
            <v>1.0469999999999999</v>
          </cell>
          <cell r="AW131">
            <v>1.0680000000000001</v>
          </cell>
          <cell r="BA131">
            <v>38.42</v>
          </cell>
          <cell r="BB131">
            <v>12.17</v>
          </cell>
          <cell r="BC131">
            <v>7.54</v>
          </cell>
          <cell r="BS131">
            <v>38.42</v>
          </cell>
          <cell r="BZ131">
            <v>87</v>
          </cell>
          <cell r="CA131">
            <v>41</v>
          </cell>
          <cell r="DN131">
            <v>105</v>
          </cell>
          <cell r="DO131">
            <v>77</v>
          </cell>
        </row>
        <row r="132">
          <cell r="F132" t="str">
            <v>1.1-1-613</v>
          </cell>
          <cell r="H132" t="str">
            <v>т</v>
          </cell>
          <cell r="I132">
            <v>1.0399999999999999E-3</v>
          </cell>
          <cell r="O132">
            <v>12.91</v>
          </cell>
          <cell r="R132">
            <v>0</v>
          </cell>
          <cell r="X132">
            <v>0</v>
          </cell>
          <cell r="Y132">
            <v>0</v>
          </cell>
          <cell r="AK132">
            <v>11626.84</v>
          </cell>
        </row>
        <row r="133">
          <cell r="O133">
            <v>44.28</v>
          </cell>
          <cell r="R133">
            <v>0</v>
          </cell>
          <cell r="X133">
            <v>0</v>
          </cell>
          <cell r="Y133">
            <v>0</v>
          </cell>
          <cell r="AW133">
            <v>1.0680000000000001</v>
          </cell>
          <cell r="BC133">
            <v>3.43</v>
          </cell>
        </row>
        <row r="135">
          <cell r="G135" t="str">
            <v>Строительные работы</v>
          </cell>
        </row>
        <row r="165">
          <cell r="G165" t="str">
            <v>Монтажные работы</v>
          </cell>
        </row>
        <row r="169">
          <cell r="F169" t="str">
            <v>4.8-42-1</v>
          </cell>
          <cell r="H169" t="str">
            <v>1  ШТ.</v>
          </cell>
          <cell r="I169">
            <v>2</v>
          </cell>
          <cell r="P169">
            <v>890.98</v>
          </cell>
          <cell r="Q169">
            <v>170.54</v>
          </cell>
          <cell r="R169">
            <v>25.9</v>
          </cell>
          <cell r="S169">
            <v>520.59</v>
          </cell>
          <cell r="U169">
            <v>41.251799999999996</v>
          </cell>
          <cell r="X169">
            <v>583.05999999999995</v>
          </cell>
          <cell r="Y169">
            <v>364.41</v>
          </cell>
          <cell r="AL169">
            <v>445.49</v>
          </cell>
          <cell r="AM169">
            <v>81.44</v>
          </cell>
          <cell r="AN169">
            <v>12.37</v>
          </cell>
          <cell r="AO169">
            <v>248.61</v>
          </cell>
          <cell r="AQ169">
            <v>19.7</v>
          </cell>
          <cell r="DD169" t="str">
            <v/>
          </cell>
          <cell r="DE169" t="str">
            <v/>
          </cell>
          <cell r="DF169" t="str">
            <v/>
          </cell>
          <cell r="DG169" t="str">
            <v/>
          </cell>
          <cell r="DI169" t="str">
            <v/>
          </cell>
        </row>
        <row r="170">
          <cell r="P170">
            <v>6717.99</v>
          </cell>
          <cell r="Q170">
            <v>2329.58</v>
          </cell>
          <cell r="R170">
            <v>995.08</v>
          </cell>
          <cell r="S170">
            <v>20001.07</v>
          </cell>
          <cell r="X170">
            <v>18400.98</v>
          </cell>
          <cell r="Y170">
            <v>8600.4599999999991</v>
          </cell>
          <cell r="AV170">
            <v>1.0469999999999999</v>
          </cell>
          <cell r="AW170">
            <v>1</v>
          </cell>
          <cell r="BA170">
            <v>38.42</v>
          </cell>
          <cell r="BB170">
            <v>13.66</v>
          </cell>
          <cell r="BC170">
            <v>7.54</v>
          </cell>
          <cell r="BS170">
            <v>38.42</v>
          </cell>
          <cell r="BZ170">
            <v>92</v>
          </cell>
          <cell r="CA170">
            <v>43</v>
          </cell>
          <cell r="DN170">
            <v>112</v>
          </cell>
          <cell r="DO170">
            <v>70</v>
          </cell>
        </row>
        <row r="171">
          <cell r="F171" t="str">
            <v>4.8-237-17</v>
          </cell>
          <cell r="H171" t="str">
            <v>1 кг</v>
          </cell>
          <cell r="I171">
            <v>14.4</v>
          </cell>
          <cell r="P171">
            <v>100.8</v>
          </cell>
          <cell r="Q171">
            <v>5.58</v>
          </cell>
          <cell r="R171">
            <v>0.6</v>
          </cell>
          <cell r="S171">
            <v>23.52</v>
          </cell>
          <cell r="U171">
            <v>1.9599840000000002</v>
          </cell>
          <cell r="X171">
            <v>26.34</v>
          </cell>
          <cell r="Y171">
            <v>16.46</v>
          </cell>
          <cell r="AL171">
            <v>7</v>
          </cell>
          <cell r="AM171">
            <v>0.37</v>
          </cell>
          <cell r="AN171">
            <v>0.04</v>
          </cell>
          <cell r="AO171">
            <v>1.56</v>
          </cell>
          <cell r="AQ171">
            <v>0.13</v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I171" t="str">
            <v/>
          </cell>
        </row>
        <row r="172">
          <cell r="P172">
            <v>981.79</v>
          </cell>
          <cell r="Q172">
            <v>71.48</v>
          </cell>
          <cell r="R172">
            <v>23.05</v>
          </cell>
          <cell r="S172">
            <v>903.64</v>
          </cell>
          <cell r="X172">
            <v>831.35</v>
          </cell>
          <cell r="Y172">
            <v>388.57</v>
          </cell>
          <cell r="AV172">
            <v>1.0469999999999999</v>
          </cell>
          <cell r="AW172">
            <v>1</v>
          </cell>
          <cell r="BA172">
            <v>38.42</v>
          </cell>
          <cell r="BB172">
            <v>12.81</v>
          </cell>
          <cell r="BC172">
            <v>9.74</v>
          </cell>
          <cell r="BS172">
            <v>38.42</v>
          </cell>
          <cell r="BZ172">
            <v>92</v>
          </cell>
          <cell r="CA172">
            <v>43</v>
          </cell>
          <cell r="DN172">
            <v>112</v>
          </cell>
          <cell r="DO172">
            <v>70</v>
          </cell>
        </row>
        <row r="173">
          <cell r="F173" t="str">
            <v>4.8-50-4</v>
          </cell>
          <cell r="H173" t="str">
            <v>100 м</v>
          </cell>
          <cell r="I173">
            <v>2.2599999999999999E-2</v>
          </cell>
          <cell r="P173">
            <v>6.8</v>
          </cell>
          <cell r="Q173">
            <v>10.82</v>
          </cell>
          <cell r="R173">
            <v>4.03</v>
          </cell>
          <cell r="S173">
            <v>23.98</v>
          </cell>
          <cell r="U173">
            <v>1.9000746599999996</v>
          </cell>
          <cell r="X173">
            <v>26.86</v>
          </cell>
          <cell r="Y173">
            <v>16.79</v>
          </cell>
          <cell r="AL173">
            <v>301.10000000000002</v>
          </cell>
          <cell r="AM173">
            <v>457.07</v>
          </cell>
          <cell r="AN173">
            <v>170.21</v>
          </cell>
          <cell r="AO173">
            <v>1013.39</v>
          </cell>
          <cell r="AQ173">
            <v>80.3</v>
          </cell>
          <cell r="DD173" t="str">
            <v/>
          </cell>
          <cell r="DE173" t="str">
            <v/>
          </cell>
          <cell r="DF173" t="str">
            <v/>
          </cell>
          <cell r="DG173" t="str">
            <v/>
          </cell>
          <cell r="DI173" t="str">
            <v/>
          </cell>
        </row>
        <row r="174">
          <cell r="P174">
            <v>62.29</v>
          </cell>
          <cell r="Q174">
            <v>218.02</v>
          </cell>
          <cell r="R174">
            <v>154.83000000000001</v>
          </cell>
          <cell r="S174">
            <v>921.31</v>
          </cell>
          <cell r="X174">
            <v>847.61</v>
          </cell>
          <cell r="Y174">
            <v>396.16</v>
          </cell>
          <cell r="AV174">
            <v>1.0469999999999999</v>
          </cell>
          <cell r="AW174">
            <v>1</v>
          </cell>
          <cell r="BA174">
            <v>38.42</v>
          </cell>
          <cell r="BB174">
            <v>20.149999999999999</v>
          </cell>
          <cell r="BC174">
            <v>9.16</v>
          </cell>
          <cell r="BS174">
            <v>38.42</v>
          </cell>
          <cell r="BZ174">
            <v>92</v>
          </cell>
          <cell r="CA174">
            <v>43</v>
          </cell>
          <cell r="DN174">
            <v>112</v>
          </cell>
          <cell r="DO174">
            <v>70</v>
          </cell>
        </row>
        <row r="175">
          <cell r="F175" t="str">
            <v>4.8-76-7</v>
          </cell>
          <cell r="H175" t="str">
            <v>100 шт.</v>
          </cell>
          <cell r="I175">
            <v>0.28000000000000003</v>
          </cell>
          <cell r="R175">
            <v>0</v>
          </cell>
          <cell r="S175">
            <v>141.34</v>
          </cell>
          <cell r="U175">
            <v>11.472384000000002</v>
          </cell>
          <cell r="X175">
            <v>158.30000000000001</v>
          </cell>
          <cell r="Y175">
            <v>98.94</v>
          </cell>
          <cell r="AO175">
            <v>473.09</v>
          </cell>
          <cell r="AQ175">
            <v>38.4</v>
          </cell>
          <cell r="DG175" t="str">
            <v/>
          </cell>
          <cell r="DI175" t="str">
            <v/>
          </cell>
        </row>
        <row r="176">
          <cell r="R176">
            <v>0</v>
          </cell>
          <cell r="S176">
            <v>5430.28</v>
          </cell>
          <cell r="X176">
            <v>4995.8599999999997</v>
          </cell>
          <cell r="Y176">
            <v>2335.02</v>
          </cell>
          <cell r="AV176">
            <v>1.0669999999999999</v>
          </cell>
          <cell r="BA176">
            <v>38.42</v>
          </cell>
          <cell r="BZ176">
            <v>92</v>
          </cell>
          <cell r="CA176">
            <v>43</v>
          </cell>
          <cell r="DN176">
            <v>112</v>
          </cell>
          <cell r="DO176">
            <v>70</v>
          </cell>
        </row>
        <row r="177">
          <cell r="F177" t="str">
            <v>4.8-76-8</v>
          </cell>
          <cell r="H177" t="str">
            <v>100 шт.</v>
          </cell>
          <cell r="I177">
            <v>0.56000000000000005</v>
          </cell>
          <cell r="R177">
            <v>0</v>
          </cell>
          <cell r="S177">
            <v>425.49</v>
          </cell>
          <cell r="U177">
            <v>34.536656000000001</v>
          </cell>
          <cell r="X177">
            <v>476.55</v>
          </cell>
          <cell r="Y177">
            <v>297.83999999999997</v>
          </cell>
          <cell r="AO177">
            <v>712.1</v>
          </cell>
          <cell r="AQ177">
            <v>57.8</v>
          </cell>
          <cell r="DG177" t="str">
            <v/>
          </cell>
          <cell r="DI177" t="str">
            <v/>
          </cell>
        </row>
        <row r="178">
          <cell r="R178">
            <v>0</v>
          </cell>
          <cell r="S178">
            <v>16347.33</v>
          </cell>
          <cell r="X178">
            <v>15039.54</v>
          </cell>
          <cell r="Y178">
            <v>7029.35</v>
          </cell>
          <cell r="AV178">
            <v>1.0669999999999999</v>
          </cell>
          <cell r="BA178">
            <v>38.42</v>
          </cell>
          <cell r="BZ178">
            <v>92</v>
          </cell>
          <cell r="CA178">
            <v>43</v>
          </cell>
          <cell r="DN178">
            <v>112</v>
          </cell>
          <cell r="DO178">
            <v>70</v>
          </cell>
        </row>
        <row r="179">
          <cell r="F179" t="str">
            <v>4.8-306-1</v>
          </cell>
          <cell r="H179" t="str">
            <v>100 жил</v>
          </cell>
          <cell r="I179">
            <v>0.24</v>
          </cell>
          <cell r="P179">
            <v>224.21</v>
          </cell>
          <cell r="Q179">
            <v>3.34</v>
          </cell>
          <cell r="R179">
            <v>0.51</v>
          </cell>
          <cell r="S179">
            <v>396.4</v>
          </cell>
          <cell r="U179">
            <v>29.256530399999999</v>
          </cell>
          <cell r="X179">
            <v>443.97</v>
          </cell>
          <cell r="Y179">
            <v>277.48</v>
          </cell>
          <cell r="AL179">
            <v>934.2</v>
          </cell>
          <cell r="AM179">
            <v>13.3</v>
          </cell>
          <cell r="AN179">
            <v>2.02</v>
          </cell>
          <cell r="AO179">
            <v>1577.54</v>
          </cell>
          <cell r="AQ179">
            <v>116.43</v>
          </cell>
          <cell r="DD179" t="str">
            <v/>
          </cell>
          <cell r="DE179" t="str">
            <v/>
          </cell>
          <cell r="DF179" t="str">
            <v/>
          </cell>
          <cell r="DG179" t="str">
            <v/>
          </cell>
          <cell r="DI179" t="str">
            <v/>
          </cell>
        </row>
        <row r="180">
          <cell r="P180">
            <v>1138.99</v>
          </cell>
          <cell r="Q180">
            <v>45.62</v>
          </cell>
          <cell r="R180">
            <v>19.59</v>
          </cell>
          <cell r="S180">
            <v>15229.69</v>
          </cell>
          <cell r="X180">
            <v>14011.31</v>
          </cell>
          <cell r="Y180">
            <v>6548.77</v>
          </cell>
          <cell r="AV180">
            <v>1.0469999999999999</v>
          </cell>
          <cell r="AW180">
            <v>1</v>
          </cell>
          <cell r="BA180">
            <v>38.42</v>
          </cell>
          <cell r="BB180">
            <v>13.66</v>
          </cell>
          <cell r="BC180">
            <v>5.08</v>
          </cell>
          <cell r="BS180">
            <v>38.42</v>
          </cell>
          <cell r="BZ180">
            <v>92</v>
          </cell>
          <cell r="CA180">
            <v>43</v>
          </cell>
          <cell r="DN180">
            <v>112</v>
          </cell>
          <cell r="DO180">
            <v>70</v>
          </cell>
        </row>
        <row r="181">
          <cell r="F181" t="str">
            <v>ООО "Славэлектромонтаж" КП № 44от 11.04.2024</v>
          </cell>
          <cell r="H181" t="str">
            <v>КОМПЛ</v>
          </cell>
          <cell r="I181">
            <v>8</v>
          </cell>
          <cell r="P181">
            <v>15612.56</v>
          </cell>
          <cell r="R181">
            <v>0</v>
          </cell>
          <cell r="X181">
            <v>0</v>
          </cell>
          <cell r="Y181">
            <v>0</v>
          </cell>
          <cell r="AL181">
            <v>1951.57</v>
          </cell>
          <cell r="DD181" t="str">
            <v/>
          </cell>
        </row>
        <row r="182">
          <cell r="P182">
            <v>152066.32999999999</v>
          </cell>
          <cell r="R182">
            <v>0</v>
          </cell>
          <cell r="X182">
            <v>0</v>
          </cell>
          <cell r="Y182">
            <v>0</v>
          </cell>
          <cell r="AW182">
            <v>1</v>
          </cell>
          <cell r="BC182">
            <v>9.74</v>
          </cell>
        </row>
        <row r="183">
          <cell r="F183" t="str">
            <v>1.21-5-746</v>
          </cell>
          <cell r="H183" t="str">
            <v>шт.</v>
          </cell>
          <cell r="I183">
            <v>28</v>
          </cell>
          <cell r="P183">
            <v>927.36</v>
          </cell>
          <cell r="R183">
            <v>0</v>
          </cell>
          <cell r="X183">
            <v>0</v>
          </cell>
          <cell r="Y183">
            <v>0</v>
          </cell>
          <cell r="AL183">
            <v>33.119999999999997</v>
          </cell>
          <cell r="DD183" t="str">
            <v/>
          </cell>
        </row>
        <row r="184">
          <cell r="P184">
            <v>12602.82</v>
          </cell>
          <cell r="R184">
            <v>0</v>
          </cell>
          <cell r="X184">
            <v>0</v>
          </cell>
          <cell r="Y184">
            <v>0</v>
          </cell>
          <cell r="AW184">
            <v>1</v>
          </cell>
          <cell r="BC184">
            <v>13.59</v>
          </cell>
        </row>
        <row r="185">
          <cell r="F185" t="str">
            <v>1.21-5-746</v>
          </cell>
          <cell r="H185" t="str">
            <v>шт.</v>
          </cell>
          <cell r="I185">
            <v>56</v>
          </cell>
          <cell r="P185">
            <v>1854.72</v>
          </cell>
          <cell r="R185">
            <v>0</v>
          </cell>
          <cell r="X185">
            <v>0</v>
          </cell>
          <cell r="Y185">
            <v>0</v>
          </cell>
          <cell r="AL185">
            <v>33.119999999999997</v>
          </cell>
          <cell r="DD185" t="str">
            <v/>
          </cell>
        </row>
        <row r="186">
          <cell r="P186">
            <v>25205.64</v>
          </cell>
          <cell r="R186">
            <v>0</v>
          </cell>
          <cell r="X186">
            <v>0</v>
          </cell>
          <cell r="Y186">
            <v>0</v>
          </cell>
          <cell r="AW186">
            <v>1</v>
          </cell>
          <cell r="BC186">
            <v>13.59</v>
          </cell>
        </row>
        <row r="188">
          <cell r="G188" t="str">
            <v>Монтажные работы</v>
          </cell>
        </row>
        <row r="218">
          <cell r="G218" t="str">
            <v>Внешний контур заземления</v>
          </cell>
        </row>
        <row r="222">
          <cell r="F222" t="str">
            <v>4.8-187-2</v>
          </cell>
          <cell r="H222" t="str">
            <v>100 м</v>
          </cell>
          <cell r="I222">
            <v>0.7</v>
          </cell>
          <cell r="P222">
            <v>51.18</v>
          </cell>
          <cell r="Q222">
            <v>26.75</v>
          </cell>
          <cell r="R222">
            <v>1.88</v>
          </cell>
          <cell r="S222">
            <v>132.51</v>
          </cell>
          <cell r="U222">
            <v>10.755359999999998</v>
          </cell>
          <cell r="X222">
            <v>148.41</v>
          </cell>
          <cell r="Y222">
            <v>92.76</v>
          </cell>
          <cell r="AL222">
            <v>67.64</v>
          </cell>
          <cell r="AM222">
            <v>35.82</v>
          </cell>
          <cell r="AN222">
            <v>2.52</v>
          </cell>
          <cell r="AO222">
            <v>177.41</v>
          </cell>
          <cell r="AQ222">
            <v>14.4</v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I222" t="str">
            <v/>
          </cell>
        </row>
        <row r="223">
          <cell r="P223">
            <v>243.62</v>
          </cell>
          <cell r="Q223">
            <v>333.57</v>
          </cell>
          <cell r="R223">
            <v>72.23</v>
          </cell>
          <cell r="S223">
            <v>5091.03</v>
          </cell>
          <cell r="X223">
            <v>4683.75</v>
          </cell>
          <cell r="Y223">
            <v>2189.14</v>
          </cell>
          <cell r="AV223">
            <v>1.0669999999999999</v>
          </cell>
          <cell r="AW223">
            <v>1.081</v>
          </cell>
          <cell r="BA223">
            <v>38.42</v>
          </cell>
          <cell r="BB223">
            <v>12.47</v>
          </cell>
          <cell r="BC223">
            <v>4.76</v>
          </cell>
          <cell r="BS223">
            <v>38.42</v>
          </cell>
          <cell r="BZ223">
            <v>92</v>
          </cell>
          <cell r="CA223">
            <v>43</v>
          </cell>
          <cell r="DN223">
            <v>112</v>
          </cell>
          <cell r="DO223">
            <v>70</v>
          </cell>
        </row>
        <row r="224">
          <cell r="F224" t="str">
            <v>1.1-1-1090</v>
          </cell>
          <cell r="H224" t="str">
            <v>т</v>
          </cell>
          <cell r="I224">
            <v>8.7919999999999998E-2</v>
          </cell>
          <cell r="P224">
            <v>571.5</v>
          </cell>
          <cell r="R224">
            <v>0</v>
          </cell>
          <cell r="X224">
            <v>0</v>
          </cell>
          <cell r="Y224">
            <v>0</v>
          </cell>
          <cell r="AL224">
            <v>6500.22</v>
          </cell>
          <cell r="DD224" t="str">
            <v/>
          </cell>
        </row>
        <row r="225">
          <cell r="P225">
            <v>2543.1799999999998</v>
          </cell>
          <cell r="R225">
            <v>0</v>
          </cell>
          <cell r="X225">
            <v>0</v>
          </cell>
          <cell r="Y225">
            <v>0</v>
          </cell>
          <cell r="AW225">
            <v>1</v>
          </cell>
          <cell r="BC225">
            <v>4.45</v>
          </cell>
        </row>
        <row r="226">
          <cell r="F226" t="str">
            <v>4.8-186-1</v>
          </cell>
          <cell r="H226" t="str">
            <v>10 шт.</v>
          </cell>
          <cell r="I226">
            <v>1</v>
          </cell>
          <cell r="P226">
            <v>41.05</v>
          </cell>
          <cell r="Q226">
            <v>26.56</v>
          </cell>
          <cell r="R226">
            <v>2.29</v>
          </cell>
          <cell r="S226">
            <v>121.86</v>
          </cell>
          <cell r="U226">
            <v>9.8910899999999984</v>
          </cell>
          <cell r="X226">
            <v>136.47999999999999</v>
          </cell>
          <cell r="Y226">
            <v>85.3</v>
          </cell>
          <cell r="AL226">
            <v>37.97</v>
          </cell>
          <cell r="AM226">
            <v>24.89</v>
          </cell>
          <cell r="AN226">
            <v>2.15</v>
          </cell>
          <cell r="AO226">
            <v>114.21</v>
          </cell>
          <cell r="AQ226">
            <v>9.27</v>
          </cell>
          <cell r="DD226" t="str">
            <v/>
          </cell>
          <cell r="DE226" t="str">
            <v/>
          </cell>
          <cell r="DF226" t="str">
            <v/>
          </cell>
          <cell r="DG226" t="str">
            <v/>
          </cell>
          <cell r="DI226" t="str">
            <v/>
          </cell>
        </row>
        <row r="227">
          <cell r="P227">
            <v>215.92</v>
          </cell>
          <cell r="Q227">
            <v>337.31</v>
          </cell>
          <cell r="R227">
            <v>87.98</v>
          </cell>
          <cell r="S227">
            <v>4681.8599999999997</v>
          </cell>
          <cell r="X227">
            <v>4307.3100000000004</v>
          </cell>
          <cell r="Y227">
            <v>2013.2</v>
          </cell>
          <cell r="AV227">
            <v>1.0669999999999999</v>
          </cell>
          <cell r="AW227">
            <v>1.081</v>
          </cell>
          <cell r="BA227">
            <v>38.42</v>
          </cell>
          <cell r="BB227">
            <v>12.7</v>
          </cell>
          <cell r="BC227">
            <v>5.26</v>
          </cell>
          <cell r="BS227">
            <v>38.42</v>
          </cell>
          <cell r="BZ227">
            <v>92</v>
          </cell>
          <cell r="CA227">
            <v>43</v>
          </cell>
          <cell r="DN227">
            <v>112</v>
          </cell>
          <cell r="DO227">
            <v>70</v>
          </cell>
        </row>
        <row r="228">
          <cell r="F228" t="str">
            <v>1.1-1-1111</v>
          </cell>
          <cell r="H228" t="str">
            <v>т</v>
          </cell>
          <cell r="I228">
            <v>9.425E-2</v>
          </cell>
          <cell r="P228">
            <v>742.61</v>
          </cell>
          <cell r="R228">
            <v>0</v>
          </cell>
          <cell r="X228">
            <v>0</v>
          </cell>
          <cell r="Y228">
            <v>0</v>
          </cell>
          <cell r="AL228">
            <v>7879.13</v>
          </cell>
          <cell r="DD228" t="str">
            <v/>
          </cell>
        </row>
        <row r="229">
          <cell r="P229">
            <v>2316.94</v>
          </cell>
          <cell r="R229">
            <v>0</v>
          </cell>
          <cell r="X229">
            <v>0</v>
          </cell>
          <cell r="Y229">
            <v>0</v>
          </cell>
          <cell r="AW229">
            <v>1</v>
          </cell>
          <cell r="BC229">
            <v>3.12</v>
          </cell>
        </row>
        <row r="230">
          <cell r="F230" t="str">
            <v>4.8-187-10</v>
          </cell>
          <cell r="H230" t="str">
            <v>100 м</v>
          </cell>
          <cell r="I230">
            <v>0.5</v>
          </cell>
          <cell r="P230">
            <v>636.54999999999995</v>
          </cell>
          <cell r="Q230">
            <v>6.02</v>
          </cell>
          <cell r="R230">
            <v>0.2</v>
          </cell>
          <cell r="S230">
            <v>264.22000000000003</v>
          </cell>
          <cell r="U230">
            <v>21.4467</v>
          </cell>
          <cell r="X230">
            <v>295.93</v>
          </cell>
          <cell r="Y230">
            <v>184.95</v>
          </cell>
          <cell r="AL230">
            <v>1177.7</v>
          </cell>
          <cell r="AM230">
            <v>11.29</v>
          </cell>
          <cell r="AN230">
            <v>0.38</v>
          </cell>
          <cell r="AO230">
            <v>495.26</v>
          </cell>
          <cell r="AQ230">
            <v>40.200000000000003</v>
          </cell>
          <cell r="DD230" t="str">
            <v/>
          </cell>
          <cell r="DE230" t="str">
            <v/>
          </cell>
          <cell r="DF230" t="str">
            <v/>
          </cell>
          <cell r="DG230" t="str">
            <v/>
          </cell>
          <cell r="DI230" t="str">
            <v/>
          </cell>
        </row>
        <row r="231">
          <cell r="P231">
            <v>4258.5200000000004</v>
          </cell>
          <cell r="Q231">
            <v>59.3</v>
          </cell>
          <cell r="R231">
            <v>7.68</v>
          </cell>
          <cell r="S231">
            <v>10151.33</v>
          </cell>
          <cell r="X231">
            <v>9339.2199999999993</v>
          </cell>
          <cell r="Y231">
            <v>4365.07</v>
          </cell>
          <cell r="AV231">
            <v>1.0669999999999999</v>
          </cell>
          <cell r="AW231">
            <v>1.081</v>
          </cell>
          <cell r="BA231">
            <v>38.42</v>
          </cell>
          <cell r="BB231">
            <v>9.85</v>
          </cell>
          <cell r="BC231">
            <v>6.69</v>
          </cell>
          <cell r="BS231">
            <v>38.42</v>
          </cell>
          <cell r="BZ231">
            <v>92</v>
          </cell>
          <cell r="CA231">
            <v>43</v>
          </cell>
          <cell r="DN231">
            <v>112</v>
          </cell>
          <cell r="DO231">
            <v>70</v>
          </cell>
        </row>
        <row r="232">
          <cell r="F232" t="str">
            <v>1.23-10-34</v>
          </cell>
          <cell r="H232" t="str">
            <v>км</v>
          </cell>
          <cell r="I232">
            <v>5.0999999999999997E-2</v>
          </cell>
          <cell r="O232">
            <v>2061.87</v>
          </cell>
          <cell r="R232">
            <v>0</v>
          </cell>
          <cell r="X232">
            <v>0</v>
          </cell>
          <cell r="Y232">
            <v>0</v>
          </cell>
          <cell r="AK232">
            <v>37399.49</v>
          </cell>
        </row>
        <row r="233">
          <cell r="O233">
            <v>27847.599999999999</v>
          </cell>
          <cell r="R233">
            <v>0</v>
          </cell>
          <cell r="X233">
            <v>0</v>
          </cell>
          <cell r="Y233">
            <v>0</v>
          </cell>
          <cell r="AW233">
            <v>1</v>
          </cell>
          <cell r="BC233">
            <v>14.6</v>
          </cell>
        </row>
        <row r="235">
          <cell r="G235" t="str">
            <v>Внешний контур заземления</v>
          </cell>
        </row>
        <row r="265">
          <cell r="G265" t="str">
            <v>Внутренний контур заземления</v>
          </cell>
        </row>
        <row r="269">
          <cell r="F269" t="str">
            <v>4.8-187-10</v>
          </cell>
          <cell r="H269" t="str">
            <v>100 м</v>
          </cell>
          <cell r="I269">
            <v>0.5</v>
          </cell>
          <cell r="P269">
            <v>636.54999999999995</v>
          </cell>
          <cell r="Q269">
            <v>6.02</v>
          </cell>
          <cell r="R269">
            <v>0.2</v>
          </cell>
          <cell r="S269">
            <v>264.22000000000003</v>
          </cell>
          <cell r="U269">
            <v>21.4467</v>
          </cell>
          <cell r="X269">
            <v>295.93</v>
          </cell>
          <cell r="Y269">
            <v>184.95</v>
          </cell>
          <cell r="AL269">
            <v>1177.7</v>
          </cell>
          <cell r="AM269">
            <v>11.29</v>
          </cell>
          <cell r="AN269">
            <v>0.38</v>
          </cell>
          <cell r="AO269">
            <v>495.26</v>
          </cell>
          <cell r="AQ269">
            <v>40.200000000000003</v>
          </cell>
          <cell r="DD269" t="str">
            <v/>
          </cell>
          <cell r="DE269" t="str">
            <v/>
          </cell>
          <cell r="DF269" t="str">
            <v/>
          </cell>
          <cell r="DG269" t="str">
            <v/>
          </cell>
          <cell r="DI269" t="str">
            <v/>
          </cell>
        </row>
        <row r="270">
          <cell r="P270">
            <v>4258.5200000000004</v>
          </cell>
          <cell r="Q270">
            <v>59.3</v>
          </cell>
          <cell r="R270">
            <v>7.68</v>
          </cell>
          <cell r="S270">
            <v>10151.33</v>
          </cell>
          <cell r="X270">
            <v>9339.2199999999993</v>
          </cell>
          <cell r="Y270">
            <v>4365.07</v>
          </cell>
          <cell r="AV270">
            <v>1.0669999999999999</v>
          </cell>
          <cell r="AW270">
            <v>1.081</v>
          </cell>
          <cell r="BA270">
            <v>38.42</v>
          </cell>
          <cell r="BB270">
            <v>9.85</v>
          </cell>
          <cell r="BC270">
            <v>6.69</v>
          </cell>
          <cell r="BS270">
            <v>38.42</v>
          </cell>
          <cell r="BZ270">
            <v>92</v>
          </cell>
          <cell r="CA270">
            <v>43</v>
          </cell>
          <cell r="DN270">
            <v>112</v>
          </cell>
          <cell r="DO270">
            <v>70</v>
          </cell>
        </row>
        <row r="271">
          <cell r="F271" t="str">
            <v>1.23-10-32</v>
          </cell>
          <cell r="H271" t="str">
            <v>км</v>
          </cell>
          <cell r="I271">
            <v>0.05</v>
          </cell>
          <cell r="P271">
            <v>984.71</v>
          </cell>
          <cell r="R271">
            <v>0</v>
          </cell>
          <cell r="X271">
            <v>0</v>
          </cell>
          <cell r="Y271">
            <v>0</v>
          </cell>
          <cell r="AL271">
            <v>19694.259999999998</v>
          </cell>
          <cell r="DD271" t="str">
            <v/>
          </cell>
        </row>
        <row r="272">
          <cell r="P272">
            <v>14455.54</v>
          </cell>
          <cell r="R272">
            <v>0</v>
          </cell>
          <cell r="X272">
            <v>0</v>
          </cell>
          <cell r="Y272">
            <v>0</v>
          </cell>
          <cell r="AW272">
            <v>1</v>
          </cell>
          <cell r="BC272">
            <v>14.68</v>
          </cell>
        </row>
        <row r="273">
          <cell r="F273" t="str">
            <v>4.8-187-7</v>
          </cell>
          <cell r="H273" t="str">
            <v>100 м</v>
          </cell>
          <cell r="I273">
            <v>0.75</v>
          </cell>
          <cell r="P273">
            <v>318.05</v>
          </cell>
          <cell r="Q273">
            <v>31.8</v>
          </cell>
          <cell r="R273">
            <v>2.3199999999999998</v>
          </cell>
          <cell r="S273">
            <v>182.39</v>
          </cell>
          <cell r="U273">
            <v>14.804625</v>
          </cell>
          <cell r="X273">
            <v>204.28</v>
          </cell>
          <cell r="Y273">
            <v>127.67</v>
          </cell>
          <cell r="AL273">
            <v>392.29</v>
          </cell>
          <cell r="AM273">
            <v>39.74</v>
          </cell>
          <cell r="AN273">
            <v>2.9</v>
          </cell>
          <cell r="AO273">
            <v>227.92</v>
          </cell>
          <cell r="AQ273">
            <v>18.5</v>
          </cell>
          <cell r="DD273" t="str">
            <v/>
          </cell>
          <cell r="DE273" t="str">
            <v/>
          </cell>
          <cell r="DF273" t="str">
            <v/>
          </cell>
          <cell r="DG273" t="str">
            <v/>
          </cell>
          <cell r="DI273" t="str">
            <v/>
          </cell>
        </row>
        <row r="274">
          <cell r="P274">
            <v>1008.22</v>
          </cell>
          <cell r="Q274">
            <v>397.82</v>
          </cell>
          <cell r="R274">
            <v>89.13</v>
          </cell>
          <cell r="S274">
            <v>7007.42</v>
          </cell>
          <cell r="X274">
            <v>6446.83</v>
          </cell>
          <cell r="Y274">
            <v>3013.19</v>
          </cell>
          <cell r="AV274">
            <v>1.0669999999999999</v>
          </cell>
          <cell r="AW274">
            <v>1.081</v>
          </cell>
          <cell r="BA274">
            <v>38.42</v>
          </cell>
          <cell r="BB274">
            <v>12.51</v>
          </cell>
          <cell r="BC274">
            <v>3.17</v>
          </cell>
          <cell r="BS274">
            <v>38.42</v>
          </cell>
          <cell r="BZ274">
            <v>92</v>
          </cell>
          <cell r="CA274">
            <v>43</v>
          </cell>
          <cell r="DN274">
            <v>112</v>
          </cell>
          <cell r="DO274">
            <v>70</v>
          </cell>
        </row>
        <row r="275">
          <cell r="F275" t="str">
            <v>1.1-1-1090</v>
          </cell>
          <cell r="H275" t="str">
            <v>т</v>
          </cell>
          <cell r="I275">
            <v>9.4200000000000006E-2</v>
          </cell>
          <cell r="P275">
            <v>612.32000000000005</v>
          </cell>
          <cell r="R275">
            <v>0</v>
          </cell>
          <cell r="X275">
            <v>0</v>
          </cell>
          <cell r="Y275">
            <v>0</v>
          </cell>
          <cell r="AL275">
            <v>6500.22</v>
          </cell>
          <cell r="DD275" t="str">
            <v/>
          </cell>
        </row>
        <row r="276">
          <cell r="P276">
            <v>2724.82</v>
          </cell>
          <cell r="R276">
            <v>0</v>
          </cell>
          <cell r="X276">
            <v>0</v>
          </cell>
          <cell r="Y276">
            <v>0</v>
          </cell>
          <cell r="AW276">
            <v>1</v>
          </cell>
          <cell r="BC276">
            <v>4.45</v>
          </cell>
        </row>
        <row r="278">
          <cell r="G278" t="str">
            <v>Внутренний контур заземления</v>
          </cell>
        </row>
        <row r="308">
          <cell r="G308" t="str">
            <v>Оборудование</v>
          </cell>
        </row>
        <row r="312">
          <cell r="H312" t="str">
            <v>компл.</v>
          </cell>
          <cell r="I312">
            <v>1</v>
          </cell>
          <cell r="P312">
            <v>2265353.96</v>
          </cell>
          <cell r="R312">
            <v>0</v>
          </cell>
          <cell r="X312">
            <v>0</v>
          </cell>
          <cell r="Y312">
            <v>0</v>
          </cell>
          <cell r="AL312">
            <v>2265353.96</v>
          </cell>
          <cell r="DD312" t="str">
            <v/>
          </cell>
        </row>
        <row r="313">
          <cell r="P313">
            <v>16310548.51</v>
          </cell>
          <cell r="R313">
            <v>0</v>
          </cell>
          <cell r="X313">
            <v>0</v>
          </cell>
          <cell r="Y313">
            <v>0</v>
          </cell>
          <cell r="AW313">
            <v>1</v>
          </cell>
          <cell r="BC313">
            <v>7.2</v>
          </cell>
        </row>
        <row r="314">
          <cell r="F314" t="str">
            <v>ООО "Славэлектромонтаж" КП № 44от 11.04.2024</v>
          </cell>
          <cell r="H314" t="str">
            <v>шт.</v>
          </cell>
          <cell r="I314">
            <v>2</v>
          </cell>
          <cell r="P314">
            <v>98329.3</v>
          </cell>
          <cell r="R314">
            <v>0</v>
          </cell>
          <cell r="X314">
            <v>0</v>
          </cell>
          <cell r="Y314">
            <v>0</v>
          </cell>
          <cell r="AL314">
            <v>49164.65</v>
          </cell>
          <cell r="DD314" t="str">
            <v/>
          </cell>
        </row>
        <row r="315">
          <cell r="P315">
            <v>707970.96</v>
          </cell>
          <cell r="R315">
            <v>0</v>
          </cell>
          <cell r="X315">
            <v>0</v>
          </cell>
          <cell r="Y315">
            <v>0</v>
          </cell>
          <cell r="AW315">
            <v>1</v>
          </cell>
          <cell r="BC315">
            <v>7.2</v>
          </cell>
        </row>
        <row r="317">
          <cell r="G317" t="str">
            <v>Оборудование</v>
          </cell>
        </row>
        <row r="347">
          <cell r="G347" t="str">
            <v>Глубинный электрод</v>
          </cell>
        </row>
        <row r="351">
          <cell r="F351" t="str">
            <v>3.4-6-2</v>
          </cell>
          <cell r="H351" t="str">
            <v>100 М БУРЕНИЯ</v>
          </cell>
          <cell r="I351">
            <v>0.6</v>
          </cell>
          <cell r="Q351">
            <v>1117.74</v>
          </cell>
          <cell r="R351">
            <v>89.88</v>
          </cell>
          <cell r="S351">
            <v>71.67</v>
          </cell>
          <cell r="U351">
            <v>5.6789279999999991</v>
          </cell>
          <cell r="X351">
            <v>104.64</v>
          </cell>
          <cell r="Y351">
            <v>82.42</v>
          </cell>
          <cell r="AM351">
            <v>1779.27</v>
          </cell>
          <cell r="AN351">
            <v>143.07</v>
          </cell>
          <cell r="AO351">
            <v>114.08</v>
          </cell>
          <cell r="AQ351">
            <v>9.0399999999999991</v>
          </cell>
          <cell r="DE351" t="str">
            <v/>
          </cell>
          <cell r="DF351" t="str">
            <v/>
          </cell>
          <cell r="DG351" t="str">
            <v/>
          </cell>
          <cell r="DI351" t="str">
            <v/>
          </cell>
        </row>
        <row r="352">
          <cell r="Q352">
            <v>13066.38</v>
          </cell>
          <cell r="R352">
            <v>3453.19</v>
          </cell>
          <cell r="S352">
            <v>2753.56</v>
          </cell>
          <cell r="X352">
            <v>3276.74</v>
          </cell>
          <cell r="Y352">
            <v>1541.99</v>
          </cell>
          <cell r="AV352">
            <v>1.0469999999999999</v>
          </cell>
          <cell r="BA352">
            <v>38.42</v>
          </cell>
          <cell r="BB352">
            <v>11.69</v>
          </cell>
          <cell r="BS352">
            <v>38.42</v>
          </cell>
          <cell r="BZ352">
            <v>119</v>
          </cell>
          <cell r="CA352">
            <v>56</v>
          </cell>
          <cell r="DN352">
            <v>146</v>
          </cell>
          <cell r="DO352">
            <v>115</v>
          </cell>
        </row>
        <row r="353">
          <cell r="F353" t="str">
            <v>1.1-1-1465</v>
          </cell>
          <cell r="H353" t="str">
            <v>шт.</v>
          </cell>
          <cell r="I353">
            <v>0.216</v>
          </cell>
          <cell r="O353">
            <v>202.71</v>
          </cell>
          <cell r="R353">
            <v>0</v>
          </cell>
          <cell r="X353">
            <v>0</v>
          </cell>
          <cell r="Y353">
            <v>0</v>
          </cell>
          <cell r="AK353">
            <v>869.77</v>
          </cell>
        </row>
        <row r="354">
          <cell r="O354">
            <v>1668.3</v>
          </cell>
          <cell r="R354">
            <v>0</v>
          </cell>
          <cell r="X354">
            <v>0</v>
          </cell>
          <cell r="Y354">
            <v>0</v>
          </cell>
          <cell r="AW354">
            <v>1.079</v>
          </cell>
          <cell r="BC354">
            <v>8.23</v>
          </cell>
        </row>
        <row r="355">
          <cell r="F355" t="str">
            <v>3.4-9-41</v>
          </cell>
          <cell r="H355" t="str">
            <v>10 м спуска и подъема труб</v>
          </cell>
          <cell r="I355">
            <v>6</v>
          </cell>
          <cell r="Q355">
            <v>420.52</v>
          </cell>
          <cell r="R355">
            <v>0</v>
          </cell>
          <cell r="S355">
            <v>69.540000000000006</v>
          </cell>
          <cell r="U355">
            <v>6.2191799999999997</v>
          </cell>
          <cell r="X355">
            <v>101.53</v>
          </cell>
          <cell r="Y355">
            <v>79.97</v>
          </cell>
          <cell r="AM355">
            <v>66.94</v>
          </cell>
          <cell r="AO355">
            <v>11.07</v>
          </cell>
          <cell r="AQ355">
            <v>0.99</v>
          </cell>
          <cell r="DE355" t="str">
            <v/>
          </cell>
          <cell r="DG355" t="str">
            <v/>
          </cell>
          <cell r="DI355" t="str">
            <v/>
          </cell>
        </row>
        <row r="356">
          <cell r="Q356">
            <v>3793.09</v>
          </cell>
          <cell r="R356">
            <v>0</v>
          </cell>
          <cell r="S356">
            <v>2671.73</v>
          </cell>
          <cell r="X356">
            <v>3179.36</v>
          </cell>
          <cell r="Y356">
            <v>1496.17</v>
          </cell>
          <cell r="AV356">
            <v>1.0469999999999999</v>
          </cell>
          <cell r="BA356">
            <v>38.42</v>
          </cell>
          <cell r="BB356">
            <v>9.02</v>
          </cell>
          <cell r="BZ356">
            <v>119</v>
          </cell>
          <cell r="CA356">
            <v>56</v>
          </cell>
          <cell r="DN356">
            <v>146</v>
          </cell>
          <cell r="DO356">
            <v>115</v>
          </cell>
        </row>
        <row r="357">
          <cell r="F357" t="str">
            <v>3.4-10-1</v>
          </cell>
          <cell r="H357" t="str">
            <v>100 м труб</v>
          </cell>
          <cell r="I357">
            <v>0.6</v>
          </cell>
          <cell r="P357">
            <v>33.61</v>
          </cell>
          <cell r="Q357">
            <v>184.38</v>
          </cell>
          <cell r="R357">
            <v>11.38</v>
          </cell>
          <cell r="S357">
            <v>123.47</v>
          </cell>
          <cell r="U357">
            <v>8.7319800000000001</v>
          </cell>
          <cell r="X357">
            <v>180.27</v>
          </cell>
          <cell r="Y357">
            <v>141.99</v>
          </cell>
          <cell r="AL357">
            <v>51.92</v>
          </cell>
          <cell r="AM357">
            <v>293.51</v>
          </cell>
          <cell r="AN357">
            <v>18.12</v>
          </cell>
          <cell r="AO357">
            <v>196.55</v>
          </cell>
          <cell r="AQ357">
            <v>13.9</v>
          </cell>
          <cell r="DD357" t="str">
            <v/>
          </cell>
          <cell r="DE357" t="str">
            <v/>
          </cell>
          <cell r="DF357" t="str">
            <v/>
          </cell>
          <cell r="DG357" t="str">
            <v/>
          </cell>
          <cell r="DI357" t="str">
            <v/>
          </cell>
        </row>
        <row r="358">
          <cell r="P358">
            <v>736.06</v>
          </cell>
          <cell r="Q358">
            <v>1753.45</v>
          </cell>
          <cell r="R358">
            <v>437.22</v>
          </cell>
          <cell r="S358">
            <v>4743.72</v>
          </cell>
          <cell r="X358">
            <v>5645.03</v>
          </cell>
          <cell r="Y358">
            <v>2656.48</v>
          </cell>
          <cell r="AV358">
            <v>1.0469999999999999</v>
          </cell>
          <cell r="AW358">
            <v>1.079</v>
          </cell>
          <cell r="BA358">
            <v>38.42</v>
          </cell>
          <cell r="BB358">
            <v>9.51</v>
          </cell>
          <cell r="BC358">
            <v>21.9</v>
          </cell>
          <cell r="BS358">
            <v>38.42</v>
          </cell>
          <cell r="BZ358">
            <v>119</v>
          </cell>
          <cell r="CA358">
            <v>56</v>
          </cell>
          <cell r="DN358">
            <v>146</v>
          </cell>
          <cell r="DO358">
            <v>115</v>
          </cell>
        </row>
        <row r="359">
          <cell r="F359" t="str">
            <v>3.4-11-1</v>
          </cell>
          <cell r="H359" t="str">
            <v>100 м труб</v>
          </cell>
          <cell r="I359">
            <v>0.6</v>
          </cell>
          <cell r="P359">
            <v>5.68</v>
          </cell>
          <cell r="Q359">
            <v>9.93</v>
          </cell>
          <cell r="R359">
            <v>1.84</v>
          </cell>
          <cell r="S359">
            <v>10.3</v>
          </cell>
          <cell r="U359">
            <v>0.72871199999999992</v>
          </cell>
          <cell r="X359">
            <v>15.04</v>
          </cell>
          <cell r="Y359">
            <v>11.85</v>
          </cell>
          <cell r="AL359">
            <v>8.7799999999999994</v>
          </cell>
          <cell r="AM359">
            <v>15.81</v>
          </cell>
          <cell r="AN359">
            <v>2.93</v>
          </cell>
          <cell r="AO359">
            <v>16.399999999999999</v>
          </cell>
          <cell r="AQ359">
            <v>1.1599999999999999</v>
          </cell>
          <cell r="DD359" t="str">
            <v/>
          </cell>
          <cell r="DE359" t="str">
            <v/>
          </cell>
          <cell r="DF359" t="str">
            <v/>
          </cell>
          <cell r="DG359" t="str">
            <v/>
          </cell>
          <cell r="DI359" t="str">
            <v/>
          </cell>
        </row>
        <row r="360">
          <cell r="P360">
            <v>79.8</v>
          </cell>
          <cell r="Q360">
            <v>151.04</v>
          </cell>
          <cell r="R360">
            <v>70.69</v>
          </cell>
          <cell r="S360">
            <v>395.73</v>
          </cell>
          <cell r="X360">
            <v>470.92</v>
          </cell>
          <cell r="Y360">
            <v>221.61</v>
          </cell>
          <cell r="AV360">
            <v>1.0469999999999999</v>
          </cell>
          <cell r="AW360">
            <v>1.079</v>
          </cell>
          <cell r="BA360">
            <v>38.42</v>
          </cell>
          <cell r="BB360">
            <v>15.21</v>
          </cell>
          <cell r="BC360">
            <v>14.05</v>
          </cell>
          <cell r="BS360">
            <v>38.42</v>
          </cell>
          <cell r="BZ360">
            <v>119</v>
          </cell>
          <cell r="CA360">
            <v>56</v>
          </cell>
          <cell r="DN360">
            <v>146</v>
          </cell>
          <cell r="DO360">
            <v>115</v>
          </cell>
        </row>
        <row r="361">
          <cell r="F361" t="str">
            <v>1.12-6-706</v>
          </cell>
          <cell r="H361" t="str">
            <v>м</v>
          </cell>
          <cell r="I361">
            <v>60</v>
          </cell>
          <cell r="P361">
            <v>8551.7999999999993</v>
          </cell>
          <cell r="R361">
            <v>0</v>
          </cell>
          <cell r="X361">
            <v>0</v>
          </cell>
          <cell r="Y361">
            <v>0</v>
          </cell>
          <cell r="AL361">
            <v>142.53</v>
          </cell>
          <cell r="DD361" t="str">
            <v/>
          </cell>
        </row>
        <row r="362">
          <cell r="P362">
            <v>40621.050000000003</v>
          </cell>
          <cell r="R362">
            <v>0</v>
          </cell>
          <cell r="X362">
            <v>0</v>
          </cell>
          <cell r="Y362">
            <v>0</v>
          </cell>
          <cell r="AW362">
            <v>1</v>
          </cell>
          <cell r="BC362">
            <v>4.75</v>
          </cell>
        </row>
        <row r="363">
          <cell r="F363" t="str">
            <v>3.4-16-2</v>
          </cell>
          <cell r="H363" t="str">
            <v>10 м3 засыпаемого материала</v>
          </cell>
          <cell r="I363">
            <v>4.0000000000000001E-3</v>
          </cell>
          <cell r="R363">
            <v>0</v>
          </cell>
          <cell r="S363">
            <v>4.9000000000000004</v>
          </cell>
          <cell r="U363">
            <v>0.38822760000000001</v>
          </cell>
          <cell r="X363">
            <v>7.15</v>
          </cell>
          <cell r="Y363">
            <v>5.64</v>
          </cell>
          <cell r="AO363">
            <v>1169.8699999999999</v>
          </cell>
          <cell r="AQ363">
            <v>92.7</v>
          </cell>
          <cell r="DG363" t="str">
            <v/>
          </cell>
          <cell r="DI363" t="str">
            <v/>
          </cell>
        </row>
        <row r="364">
          <cell r="R364">
            <v>0</v>
          </cell>
          <cell r="S364">
            <v>188.26</v>
          </cell>
          <cell r="X364">
            <v>224.03</v>
          </cell>
          <cell r="Y364">
            <v>105.43</v>
          </cell>
          <cell r="AV364">
            <v>1.0469999999999999</v>
          </cell>
          <cell r="BA364">
            <v>38.42</v>
          </cell>
          <cell r="BZ364">
            <v>119</v>
          </cell>
          <cell r="CA364">
            <v>56</v>
          </cell>
          <cell r="DN364">
            <v>146</v>
          </cell>
          <cell r="DO364">
            <v>115</v>
          </cell>
        </row>
        <row r="365">
          <cell r="F365" t="str">
            <v>1.1-1-162</v>
          </cell>
          <cell r="H365" t="str">
            <v>кг</v>
          </cell>
          <cell r="I365">
            <v>4.0399999999999998E-2</v>
          </cell>
          <cell r="O365">
            <v>0.22</v>
          </cell>
          <cell r="R365">
            <v>0</v>
          </cell>
          <cell r="X365">
            <v>0</v>
          </cell>
          <cell r="Y365">
            <v>0</v>
          </cell>
          <cell r="AK365">
            <v>5.07</v>
          </cell>
        </row>
        <row r="366">
          <cell r="O366">
            <v>1.72</v>
          </cell>
          <cell r="R366">
            <v>0</v>
          </cell>
          <cell r="X366">
            <v>0</v>
          </cell>
          <cell r="Y366">
            <v>0</v>
          </cell>
          <cell r="AW366">
            <v>1.079</v>
          </cell>
          <cell r="BC366">
            <v>7.84</v>
          </cell>
        </row>
        <row r="367">
          <cell r="F367" t="str">
            <v>4.8-187-10</v>
          </cell>
          <cell r="H367" t="str">
            <v>100 м</v>
          </cell>
          <cell r="I367">
            <v>0.68</v>
          </cell>
          <cell r="P367">
            <v>865.7</v>
          </cell>
          <cell r="Q367">
            <v>8.19</v>
          </cell>
          <cell r="R367">
            <v>0.28000000000000003</v>
          </cell>
          <cell r="S367">
            <v>359.34</v>
          </cell>
          <cell r="U367">
            <v>29.167512000000002</v>
          </cell>
          <cell r="X367">
            <v>402.46</v>
          </cell>
          <cell r="Y367">
            <v>251.54</v>
          </cell>
          <cell r="AL367">
            <v>1177.7</v>
          </cell>
          <cell r="AM367">
            <v>11.29</v>
          </cell>
          <cell r="AN367">
            <v>0.38</v>
          </cell>
          <cell r="AO367">
            <v>495.26</v>
          </cell>
          <cell r="AQ367">
            <v>40.200000000000003</v>
          </cell>
          <cell r="DD367" t="str">
            <v/>
          </cell>
          <cell r="DE367" t="str">
            <v/>
          </cell>
          <cell r="DF367" t="str">
            <v/>
          </cell>
          <cell r="DG367" t="str">
            <v/>
          </cell>
          <cell r="DI367" t="str">
            <v/>
          </cell>
        </row>
        <row r="368">
          <cell r="P368">
            <v>5791.53</v>
          </cell>
          <cell r="Q368">
            <v>80.67</v>
          </cell>
          <cell r="R368">
            <v>10.76</v>
          </cell>
          <cell r="S368">
            <v>13805.84</v>
          </cell>
          <cell r="X368">
            <v>12701.37</v>
          </cell>
          <cell r="Y368">
            <v>5936.51</v>
          </cell>
          <cell r="AV368">
            <v>1.0669999999999999</v>
          </cell>
          <cell r="AW368">
            <v>1.081</v>
          </cell>
          <cell r="BA368">
            <v>38.42</v>
          </cell>
          <cell r="BB368">
            <v>9.85</v>
          </cell>
          <cell r="BC368">
            <v>6.69</v>
          </cell>
          <cell r="BS368">
            <v>38.42</v>
          </cell>
          <cell r="BZ368">
            <v>92</v>
          </cell>
          <cell r="CA368">
            <v>43</v>
          </cell>
          <cell r="DN368">
            <v>112</v>
          </cell>
          <cell r="DO368">
            <v>70</v>
          </cell>
        </row>
        <row r="369">
          <cell r="F369" t="str">
            <v>1.23-10-34</v>
          </cell>
          <cell r="H369" t="str">
            <v>км</v>
          </cell>
          <cell r="I369">
            <v>6.9360000000000005E-2</v>
          </cell>
          <cell r="O369">
            <v>2804.14</v>
          </cell>
          <cell r="R369">
            <v>0</v>
          </cell>
          <cell r="X369">
            <v>0</v>
          </cell>
          <cell r="Y369">
            <v>0</v>
          </cell>
          <cell r="AK369">
            <v>37399.49</v>
          </cell>
        </row>
        <row r="370">
          <cell r="O370">
            <v>37872.839999999997</v>
          </cell>
          <cell r="R370">
            <v>0</v>
          </cell>
          <cell r="X370">
            <v>0</v>
          </cell>
          <cell r="Y370">
            <v>0</v>
          </cell>
          <cell r="AW370">
            <v>1</v>
          </cell>
          <cell r="BC370">
            <v>14.6</v>
          </cell>
        </row>
        <row r="372">
          <cell r="G372" t="str">
            <v>Глубинный электрод</v>
          </cell>
        </row>
        <row r="402">
          <cell r="G402" t="str">
            <v>Строительство ТП с тр-ми 2х250кВА</v>
          </cell>
        </row>
        <row r="439">
          <cell r="G439" t="str">
            <v>Внуково</v>
          </cell>
        </row>
        <row r="448">
          <cell r="F448">
            <v>2363683.2599999998</v>
          </cell>
          <cell r="P448">
            <v>17018519.469999999</v>
          </cell>
        </row>
        <row r="453">
          <cell r="F453">
            <v>685.28</v>
          </cell>
          <cell r="P453">
            <v>26328.44</v>
          </cell>
        </row>
        <row r="454">
          <cell r="F454">
            <v>5097.01</v>
          </cell>
          <cell r="P454">
            <v>195827.13</v>
          </cell>
        </row>
        <row r="456">
          <cell r="F456">
            <v>73020.399999999994</v>
          </cell>
          <cell r="P456">
            <v>801913.24</v>
          </cell>
        </row>
        <row r="457">
          <cell r="F457">
            <v>20820.68</v>
          </cell>
          <cell r="P457">
            <v>406790.32</v>
          </cell>
        </row>
        <row r="458">
          <cell r="F458">
            <v>0</v>
          </cell>
          <cell r="P458">
            <v>0</v>
          </cell>
        </row>
        <row r="459">
          <cell r="F459">
            <v>0</v>
          </cell>
          <cell r="P459">
            <v>0</v>
          </cell>
        </row>
        <row r="461">
          <cell r="F461">
            <v>419.08227546099999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61"/>
  <sheetViews>
    <sheetView view="pageBreakPreview" topLeftCell="A123" zoomScale="85" zoomScaleNormal="100" zoomScaleSheetLayoutView="85" workbookViewId="0">
      <selection activeCell="AX20" sqref="AX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710937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",IF(Source!F20&lt;&gt;"Новая локальная смета", Source!F20, ""))</f>
        <v>ЛОКАЛЬНАЯ СМЕТА № 01-01-01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">
        <v>943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Source!J20)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21.1</v>
      </c>
      <c r="J14" s="15">
        <f>J15+J16+J17+J18</f>
        <v>530.38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ROUND((Source!F133)/1000, 2)</f>
        <v>16.059999999999999</v>
      </c>
      <c r="J15" s="17">
        <f>ROUND((Source!P133)/1000, 2)</f>
        <v>380.41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ROUND((Source!F134)/1000, 2)</f>
        <v>5.04</v>
      </c>
      <c r="J16" s="17">
        <f>ROUND((Source!P134)/1000, 2)</f>
        <v>149.97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ROUND((Source!F125)/1000, 2)</f>
        <v>0</v>
      </c>
      <c r="J17" s="17">
        <f>ROUND((Source!P125)/1000,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ROUND((Source!F135+Source!F136)/1000, 2)</f>
        <v>0</v>
      </c>
      <c r="J18" s="17">
        <f>ROUND((Source!P135+Source!P136)/1000,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(Source!F131+ Source!F130)/1000</f>
        <v>4.93</v>
      </c>
      <c r="J19" s="17">
        <f>((Source!P131 + Source!P130)/1000)</f>
        <v>189.58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Source!F138</f>
        <v>301.63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SUM(Y28:Y154)/1000</f>
        <v>0</v>
      </c>
      <c r="J22" s="17">
        <f>SUM(Z28:Z154)/1000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",IF(Source!G24&lt;&gt;"Новый раздел", Source!G24, ""))</f>
        <v>Раздел: Демонтажные работы. Строительная часть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57" x14ac:dyDescent="0.2">
      <c r="A30" s="23">
        <v>1</v>
      </c>
      <c r="B30" s="23" t="str">
        <f>Source!F28</f>
        <v>6.68-14-1</v>
      </c>
      <c r="C30" s="23" t="s">
        <v>21</v>
      </c>
      <c r="D30" s="25" t="str">
        <f>Source!H28</f>
        <v>1 м3</v>
      </c>
      <c r="E30" s="24">
        <f>Source!I28</f>
        <v>48.8</v>
      </c>
      <c r="F30" s="27"/>
      <c r="G30" s="26"/>
      <c r="H30" s="24"/>
      <c r="I30" s="27"/>
      <c r="J30" s="24"/>
      <c r="K30" s="27"/>
      <c r="Q30">
        <f>Source!X28</f>
        <v>1032.5</v>
      </c>
      <c r="R30">
        <f>Source!X29</f>
        <v>34709.93</v>
      </c>
      <c r="S30">
        <f>Source!Y28</f>
        <v>709.84</v>
      </c>
      <c r="T30">
        <f>Source!Y29</f>
        <v>20330.099999999999</v>
      </c>
      <c r="U30">
        <f>ROUND((175/100)*ROUND(Source!R28, 2), 2)</f>
        <v>1514.68</v>
      </c>
      <c r="V30">
        <f>ROUND((160/100)*ROUND(Source!R29, 2), 2)</f>
        <v>53205.86</v>
      </c>
      <c r="AC30">
        <v>0</v>
      </c>
    </row>
    <row r="31" spans="1:42" ht="14.25" x14ac:dyDescent="0.2">
      <c r="A31" s="23"/>
      <c r="B31" s="23"/>
      <c r="C31" s="23" t="s">
        <v>889</v>
      </c>
      <c r="D31" s="25"/>
      <c r="E31" s="24"/>
      <c r="F31" s="27">
        <f>Source!AO28</f>
        <v>25.26</v>
      </c>
      <c r="G31" s="26" t="str">
        <f>Source!DG28</f>
        <v/>
      </c>
      <c r="H31" s="24">
        <f>Source!AV29</f>
        <v>1.0469999999999999</v>
      </c>
      <c r="I31" s="27">
        <f>Source!S28</f>
        <v>1290.6199999999999</v>
      </c>
      <c r="J31" s="24">
        <f>IF(Source!BA29&lt;&gt; 0, Source!BA29, 1)</f>
        <v>38.42</v>
      </c>
      <c r="K31" s="27">
        <f>Source!S29</f>
        <v>49585.62</v>
      </c>
    </row>
    <row r="32" spans="1:42" ht="14.25" x14ac:dyDescent="0.2">
      <c r="A32" s="23"/>
      <c r="B32" s="23"/>
      <c r="C32" s="23" t="s">
        <v>890</v>
      </c>
      <c r="D32" s="25"/>
      <c r="E32" s="24"/>
      <c r="F32" s="27">
        <f>Source!AM28</f>
        <v>104.66</v>
      </c>
      <c r="G32" s="26" t="str">
        <f>Source!DE28</f>
        <v/>
      </c>
      <c r="H32" s="24">
        <f>Source!AV29</f>
        <v>1.0469999999999999</v>
      </c>
      <c r="I32" s="27">
        <f>Source!Q28</f>
        <v>5347.46</v>
      </c>
      <c r="J32" s="24">
        <f>IF(Source!BB29&lt;&gt; 0, Source!BB29, 1)</f>
        <v>14.36</v>
      </c>
      <c r="K32" s="27">
        <f>Source!Q29</f>
        <v>76789.53</v>
      </c>
    </row>
    <row r="33" spans="1:29" ht="14.25" x14ac:dyDescent="0.2">
      <c r="A33" s="23"/>
      <c r="B33" s="23"/>
      <c r="C33" s="23" t="s">
        <v>891</v>
      </c>
      <c r="D33" s="25"/>
      <c r="E33" s="24"/>
      <c r="F33" s="27">
        <f>Source!AN28</f>
        <v>16.940000000000001</v>
      </c>
      <c r="G33" s="26" t="str">
        <f>Source!DF28</f>
        <v/>
      </c>
      <c r="H33" s="24">
        <f>Source!AV29</f>
        <v>1.0469999999999999</v>
      </c>
      <c r="I33" s="28">
        <f>Source!R28</f>
        <v>865.53</v>
      </c>
      <c r="J33" s="24">
        <f>IF(Source!BS29&lt;&gt; 0, Source!BS29, 1)</f>
        <v>38.42</v>
      </c>
      <c r="K33" s="28">
        <f>Source!R29</f>
        <v>33253.660000000003</v>
      </c>
    </row>
    <row r="34" spans="1:29" ht="14.25" x14ac:dyDescent="0.2">
      <c r="A34" s="23"/>
      <c r="B34" s="23"/>
      <c r="C34" s="23" t="s">
        <v>892</v>
      </c>
      <c r="D34" s="25" t="s">
        <v>893</v>
      </c>
      <c r="E34" s="24">
        <f>Source!DN29</f>
        <v>80</v>
      </c>
      <c r="F34" s="27"/>
      <c r="G34" s="26"/>
      <c r="H34" s="24"/>
      <c r="I34" s="27">
        <f>SUM(Q30:Q33)</f>
        <v>1032.5</v>
      </c>
      <c r="J34" s="24">
        <f>Source!BZ29</f>
        <v>70</v>
      </c>
      <c r="K34" s="27">
        <f>SUM(R30:R33)</f>
        <v>34709.93</v>
      </c>
    </row>
    <row r="35" spans="1:29" ht="14.25" x14ac:dyDescent="0.2">
      <c r="A35" s="23"/>
      <c r="B35" s="23"/>
      <c r="C35" s="23" t="s">
        <v>894</v>
      </c>
      <c r="D35" s="25" t="s">
        <v>893</v>
      </c>
      <c r="E35" s="24">
        <f>Source!DO29</f>
        <v>55</v>
      </c>
      <c r="F35" s="27"/>
      <c r="G35" s="26"/>
      <c r="H35" s="24"/>
      <c r="I35" s="27">
        <f>SUM(S30:S34)</f>
        <v>709.84</v>
      </c>
      <c r="J35" s="24">
        <f>Source!CA29</f>
        <v>41</v>
      </c>
      <c r="K35" s="27">
        <f>SUM(T30:T34)</f>
        <v>20330.099999999999</v>
      </c>
    </row>
    <row r="36" spans="1:29" ht="14.25" x14ac:dyDescent="0.2">
      <c r="A36" s="23"/>
      <c r="B36" s="23"/>
      <c r="C36" s="23" t="s">
        <v>895</v>
      </c>
      <c r="D36" s="25" t="s">
        <v>893</v>
      </c>
      <c r="E36" s="24">
        <f>175</f>
        <v>175</v>
      </c>
      <c r="F36" s="27"/>
      <c r="G36" s="26"/>
      <c r="H36" s="24"/>
      <c r="I36" s="27">
        <f>SUM(U30:U35)</f>
        <v>1514.68</v>
      </c>
      <c r="J36" s="24">
        <f>160</f>
        <v>160</v>
      </c>
      <c r="K36" s="27">
        <f>SUM(V30:V35)</f>
        <v>53205.86</v>
      </c>
    </row>
    <row r="37" spans="1:29" ht="14.25" x14ac:dyDescent="0.2">
      <c r="A37" s="29"/>
      <c r="B37" s="29"/>
      <c r="C37" s="29" t="s">
        <v>896</v>
      </c>
      <c r="D37" s="30" t="s">
        <v>897</v>
      </c>
      <c r="E37" s="31">
        <f>Source!AQ28</f>
        <v>2.2799999999999998</v>
      </c>
      <c r="F37" s="32"/>
      <c r="G37" s="33" t="str">
        <f>Source!DI28</f>
        <v/>
      </c>
      <c r="H37" s="31">
        <f>Source!AV29</f>
        <v>1.0469999999999999</v>
      </c>
      <c r="I37" s="32">
        <f>Source!U28</f>
        <v>116.49</v>
      </c>
      <c r="J37" s="31"/>
      <c r="K37" s="32"/>
    </row>
    <row r="38" spans="1:29" ht="15" x14ac:dyDescent="0.25">
      <c r="C38" s="16" t="s">
        <v>898</v>
      </c>
      <c r="H38" s="55">
        <f>I31+I32+I34+I35+I36+0</f>
        <v>9895.1</v>
      </c>
      <c r="I38" s="55"/>
      <c r="J38" s="55">
        <f>K31+K32+K34+K35+K36+0</f>
        <v>234621.04</v>
      </c>
      <c r="K38" s="55"/>
      <c r="O38" s="34">
        <f>I31+I32+I34+I35+I36+0</f>
        <v>9895.1</v>
      </c>
      <c r="P38" s="34">
        <f>K31+K32+K34+K35+K36+0</f>
        <v>234621.04</v>
      </c>
    </row>
    <row r="40" spans="1:29" ht="78" x14ac:dyDescent="0.2">
      <c r="A40" s="23">
        <v>2</v>
      </c>
      <c r="B40" s="23" t="s">
        <v>899</v>
      </c>
      <c r="C40" s="23" t="s">
        <v>29</v>
      </c>
      <c r="D40" s="25" t="str">
        <f>Source!H30</f>
        <v>100 сборных конструкций</v>
      </c>
      <c r="E40" s="24">
        <f>Source!I30</f>
        <v>0.3</v>
      </c>
      <c r="F40" s="27"/>
      <c r="G40" s="26"/>
      <c r="H40" s="24"/>
      <c r="I40" s="27"/>
      <c r="J40" s="24"/>
      <c r="K40" s="27"/>
      <c r="Q40">
        <f>Source!X30</f>
        <v>1003</v>
      </c>
      <c r="R40">
        <f>Source!X31</f>
        <v>30779.85</v>
      </c>
      <c r="S40">
        <f>Source!Y30</f>
        <v>750.68</v>
      </c>
      <c r="T40">
        <f>Source!Y31</f>
        <v>13814.58</v>
      </c>
      <c r="U40">
        <f>ROUND((175/100)*ROUND(Source!R30, 2), 2)</f>
        <v>65.400000000000006</v>
      </c>
      <c r="V40">
        <f>ROUND((160/100)*ROUND(Source!R31, 2), 2)</f>
        <v>2297.2199999999998</v>
      </c>
      <c r="AC40">
        <v>0</v>
      </c>
    </row>
    <row r="41" spans="1:29" x14ac:dyDescent="0.2">
      <c r="C41" s="35" t="str">
        <f>"Объем: "&amp;Source!I30&amp;"=30/"&amp;"100"</f>
        <v>Объем: 0,3=30/100</v>
      </c>
    </row>
    <row r="42" spans="1:29" ht="14.25" x14ac:dyDescent="0.2">
      <c r="A42" s="23"/>
      <c r="B42" s="23"/>
      <c r="C42" s="23" t="s">
        <v>889</v>
      </c>
      <c r="D42" s="25"/>
      <c r="E42" s="24"/>
      <c r="F42" s="27">
        <f>Source!AO30</f>
        <v>2418.0300000000002</v>
      </c>
      <c r="G42" s="26" t="str">
        <f>Source!DG30</f>
        <v>)*0,8</v>
      </c>
      <c r="H42" s="24">
        <f>Source!AV31</f>
        <v>1.087</v>
      </c>
      <c r="I42" s="27">
        <f>Source!S30</f>
        <v>630.82000000000005</v>
      </c>
      <c r="J42" s="24">
        <f>IF(Source!BA31&lt;&gt; 0, Source!BA31, 1)</f>
        <v>38.42</v>
      </c>
      <c r="K42" s="27">
        <f>Source!S31</f>
        <v>24236.1</v>
      </c>
    </row>
    <row r="43" spans="1:29" ht="14.25" x14ac:dyDescent="0.2">
      <c r="A43" s="23"/>
      <c r="B43" s="23"/>
      <c r="C43" s="23" t="s">
        <v>890</v>
      </c>
      <c r="D43" s="25"/>
      <c r="E43" s="24"/>
      <c r="F43" s="27">
        <f>Source!AM30</f>
        <v>970.09</v>
      </c>
      <c r="G43" s="26" t="str">
        <f>Source!DE30</f>
        <v>)*0,8</v>
      </c>
      <c r="H43" s="24">
        <f>Source!AV31</f>
        <v>1.087</v>
      </c>
      <c r="I43" s="27">
        <f>Source!Q30</f>
        <v>253.08</v>
      </c>
      <c r="J43" s="24">
        <f>IF(Source!BB31&lt;&gt; 0, Source!BB31, 1)</f>
        <v>13.6</v>
      </c>
      <c r="K43" s="27">
        <f>Source!Q31</f>
        <v>3441.89</v>
      </c>
    </row>
    <row r="44" spans="1:29" ht="14.25" x14ac:dyDescent="0.2">
      <c r="A44" s="23"/>
      <c r="B44" s="23"/>
      <c r="C44" s="23" t="s">
        <v>891</v>
      </c>
      <c r="D44" s="25"/>
      <c r="E44" s="24"/>
      <c r="F44" s="27">
        <f>Source!AN30</f>
        <v>143.24</v>
      </c>
      <c r="G44" s="26" t="str">
        <f>Source!DF30</f>
        <v>)*0,8</v>
      </c>
      <c r="H44" s="24">
        <f>Source!AV31</f>
        <v>1.087</v>
      </c>
      <c r="I44" s="28">
        <f>Source!R30</f>
        <v>37.369999999999997</v>
      </c>
      <c r="J44" s="24">
        <f>IF(Source!BS31&lt;&gt; 0, Source!BS31, 1)</f>
        <v>38.42</v>
      </c>
      <c r="K44" s="28">
        <f>Source!R31</f>
        <v>1435.76</v>
      </c>
    </row>
    <row r="45" spans="1:29" ht="14.25" x14ac:dyDescent="0.2">
      <c r="A45" s="23"/>
      <c r="B45" s="23"/>
      <c r="C45" s="23" t="s">
        <v>892</v>
      </c>
      <c r="D45" s="25" t="s">
        <v>893</v>
      </c>
      <c r="E45" s="24">
        <f>Source!DN31</f>
        <v>159</v>
      </c>
      <c r="F45" s="27"/>
      <c r="G45" s="26"/>
      <c r="H45" s="24"/>
      <c r="I45" s="27">
        <f>SUM(Q40:Q44)</f>
        <v>1003</v>
      </c>
      <c r="J45" s="24">
        <f>Source!BZ31</f>
        <v>127</v>
      </c>
      <c r="K45" s="27">
        <f>SUM(R40:R44)</f>
        <v>30779.85</v>
      </c>
    </row>
    <row r="46" spans="1:29" ht="14.25" x14ac:dyDescent="0.2">
      <c r="A46" s="23"/>
      <c r="B46" s="23"/>
      <c r="C46" s="23" t="s">
        <v>894</v>
      </c>
      <c r="D46" s="25" t="s">
        <v>893</v>
      </c>
      <c r="E46" s="24">
        <f>Source!DO31</f>
        <v>119</v>
      </c>
      <c r="F46" s="27"/>
      <c r="G46" s="26"/>
      <c r="H46" s="24"/>
      <c r="I46" s="27">
        <f>SUM(S40:S45)</f>
        <v>750.68</v>
      </c>
      <c r="J46" s="24">
        <f>Source!CA31</f>
        <v>57</v>
      </c>
      <c r="K46" s="27">
        <f>SUM(T40:T45)</f>
        <v>13814.58</v>
      </c>
    </row>
    <row r="47" spans="1:29" ht="14.25" x14ac:dyDescent="0.2">
      <c r="A47" s="23"/>
      <c r="B47" s="23"/>
      <c r="C47" s="23" t="s">
        <v>895</v>
      </c>
      <c r="D47" s="25" t="s">
        <v>893</v>
      </c>
      <c r="E47" s="24">
        <f>175</f>
        <v>175</v>
      </c>
      <c r="F47" s="27"/>
      <c r="G47" s="26"/>
      <c r="H47" s="24"/>
      <c r="I47" s="27">
        <f>SUM(U40:U46)</f>
        <v>65.400000000000006</v>
      </c>
      <c r="J47" s="24">
        <f>160</f>
        <v>160</v>
      </c>
      <c r="K47" s="27">
        <f>SUM(V40:V46)</f>
        <v>2297.2199999999998</v>
      </c>
    </row>
    <row r="48" spans="1:29" ht="14.25" x14ac:dyDescent="0.2">
      <c r="A48" s="29"/>
      <c r="B48" s="29"/>
      <c r="C48" s="29" t="s">
        <v>896</v>
      </c>
      <c r="D48" s="30" t="s">
        <v>897</v>
      </c>
      <c r="E48" s="31">
        <f>Source!AQ30</f>
        <v>201</v>
      </c>
      <c r="F48" s="32"/>
      <c r="G48" s="33" t="str">
        <f>Source!DI30</f>
        <v>)*0,8</v>
      </c>
      <c r="H48" s="31">
        <f>Source!AV31</f>
        <v>1.087</v>
      </c>
      <c r="I48" s="32">
        <f>Source!U30</f>
        <v>52.44</v>
      </c>
      <c r="J48" s="31"/>
      <c r="K48" s="32"/>
    </row>
    <row r="49" spans="1:29" ht="15" x14ac:dyDescent="0.25">
      <c r="C49" s="16" t="s">
        <v>898</v>
      </c>
      <c r="H49" s="55">
        <f>I42+I43+I45+I46+I47+0</f>
        <v>2702.98</v>
      </c>
      <c r="I49" s="55"/>
      <c r="J49" s="55">
        <f>K42+K43+K45+K46+K47+0</f>
        <v>74569.64</v>
      </c>
      <c r="K49" s="55"/>
      <c r="O49" s="34">
        <f>I42+I43+I45+I46+I47+0</f>
        <v>2702.98</v>
      </c>
      <c r="P49" s="34">
        <f>K42+K43+K45+K46+K47+0</f>
        <v>74569.64</v>
      </c>
    </row>
    <row r="51" spans="1:29" ht="78" x14ac:dyDescent="0.2">
      <c r="A51" s="23">
        <v>3</v>
      </c>
      <c r="B51" s="23" t="s">
        <v>900</v>
      </c>
      <c r="C51" s="23" t="s">
        <v>41</v>
      </c>
      <c r="D51" s="25" t="str">
        <f>Source!H32</f>
        <v>100 сборных конструкций</v>
      </c>
      <c r="E51" s="24">
        <f>Source!I32</f>
        <v>0.15</v>
      </c>
      <c r="F51" s="27"/>
      <c r="G51" s="26"/>
      <c r="H51" s="24"/>
      <c r="I51" s="27"/>
      <c r="J51" s="24"/>
      <c r="K51" s="27"/>
      <c r="Q51">
        <f>Source!X32</f>
        <v>287.81</v>
      </c>
      <c r="R51">
        <f>Source!X33</f>
        <v>8832.09</v>
      </c>
      <c r="S51">
        <f>Source!Y32</f>
        <v>215.4</v>
      </c>
      <c r="T51">
        <f>Source!Y33</f>
        <v>3964.01</v>
      </c>
      <c r="U51">
        <f>ROUND((175/100)*ROUND(Source!R32, 2), 2)</f>
        <v>111.35</v>
      </c>
      <c r="V51">
        <f>ROUND((160/100)*ROUND(Source!R33, 2), 2)</f>
        <v>3911.46</v>
      </c>
      <c r="AC51">
        <v>0</v>
      </c>
    </row>
    <row r="52" spans="1:29" x14ac:dyDescent="0.2">
      <c r="C52" s="35" t="str">
        <f>"Объем: "&amp;Source!I32&amp;"=15/"&amp;"100"</f>
        <v>Объем: 0,15=15/100</v>
      </c>
    </row>
    <row r="53" spans="1:29" ht="14.25" x14ac:dyDescent="0.2">
      <c r="A53" s="23"/>
      <c r="B53" s="23"/>
      <c r="C53" s="23" t="s">
        <v>889</v>
      </c>
      <c r="D53" s="25"/>
      <c r="E53" s="24"/>
      <c r="F53" s="27">
        <f>Source!AO32</f>
        <v>1387.68</v>
      </c>
      <c r="G53" s="26" t="str">
        <f>Source!DG32</f>
        <v>)*0,8</v>
      </c>
      <c r="H53" s="24">
        <f>Source!AV33</f>
        <v>1.087</v>
      </c>
      <c r="I53" s="27">
        <f>Source!S32</f>
        <v>181.01</v>
      </c>
      <c r="J53" s="24">
        <f>IF(Source!BA33&lt;&gt; 0, Source!BA33, 1)</f>
        <v>38.42</v>
      </c>
      <c r="K53" s="27">
        <f>Source!S33</f>
        <v>6954.4</v>
      </c>
    </row>
    <row r="54" spans="1:29" ht="14.25" x14ac:dyDescent="0.2">
      <c r="A54" s="23"/>
      <c r="B54" s="23"/>
      <c r="C54" s="23" t="s">
        <v>890</v>
      </c>
      <c r="D54" s="25"/>
      <c r="E54" s="24"/>
      <c r="F54" s="27">
        <f>Source!AM32</f>
        <v>4146.18</v>
      </c>
      <c r="G54" s="26" t="str">
        <f>Source!DE32</f>
        <v>)*0,8</v>
      </c>
      <c r="H54" s="24">
        <f>Source!AV33</f>
        <v>1.087</v>
      </c>
      <c r="I54" s="27">
        <f>Source!Q32</f>
        <v>540.83000000000004</v>
      </c>
      <c r="J54" s="24">
        <f>IF(Source!BB33&lt;&gt; 0, Source!BB33, 1)</f>
        <v>12.7</v>
      </c>
      <c r="K54" s="27">
        <f>Source!Q33</f>
        <v>6868.54</v>
      </c>
    </row>
    <row r="55" spans="1:29" ht="14.25" x14ac:dyDescent="0.2">
      <c r="A55" s="23"/>
      <c r="B55" s="23"/>
      <c r="C55" s="23" t="s">
        <v>891</v>
      </c>
      <c r="D55" s="25"/>
      <c r="E55" s="24"/>
      <c r="F55" s="27">
        <f>Source!AN32</f>
        <v>487.8</v>
      </c>
      <c r="G55" s="26" t="str">
        <f>Source!DF32</f>
        <v>)*0,8</v>
      </c>
      <c r="H55" s="24">
        <f>Source!AV33</f>
        <v>1.087</v>
      </c>
      <c r="I55" s="28">
        <f>Source!R32</f>
        <v>63.63</v>
      </c>
      <c r="J55" s="24">
        <f>IF(Source!BS33&lt;&gt; 0, Source!BS33, 1)</f>
        <v>38.42</v>
      </c>
      <c r="K55" s="28">
        <f>Source!R33</f>
        <v>2444.66</v>
      </c>
    </row>
    <row r="56" spans="1:29" ht="14.25" x14ac:dyDescent="0.2">
      <c r="A56" s="23"/>
      <c r="B56" s="23"/>
      <c r="C56" s="23" t="s">
        <v>892</v>
      </c>
      <c r="D56" s="25" t="s">
        <v>893</v>
      </c>
      <c r="E56" s="24">
        <f>Source!DN33</f>
        <v>159</v>
      </c>
      <c r="F56" s="27"/>
      <c r="G56" s="26"/>
      <c r="H56" s="24"/>
      <c r="I56" s="27">
        <f>SUM(Q51:Q55)</f>
        <v>287.81</v>
      </c>
      <c r="J56" s="24">
        <f>Source!BZ33</f>
        <v>127</v>
      </c>
      <c r="K56" s="27">
        <f>SUM(R51:R55)</f>
        <v>8832.09</v>
      </c>
    </row>
    <row r="57" spans="1:29" ht="14.25" x14ac:dyDescent="0.2">
      <c r="A57" s="23"/>
      <c r="B57" s="23"/>
      <c r="C57" s="23" t="s">
        <v>894</v>
      </c>
      <c r="D57" s="25" t="s">
        <v>893</v>
      </c>
      <c r="E57" s="24">
        <f>Source!DO33</f>
        <v>119</v>
      </c>
      <c r="F57" s="27"/>
      <c r="G57" s="26"/>
      <c r="H57" s="24"/>
      <c r="I57" s="27">
        <f>SUM(S51:S56)</f>
        <v>215.4</v>
      </c>
      <c r="J57" s="24">
        <f>Source!CA33</f>
        <v>57</v>
      </c>
      <c r="K57" s="27">
        <f>SUM(T51:T56)</f>
        <v>3964.01</v>
      </c>
    </row>
    <row r="58" spans="1:29" ht="14.25" x14ac:dyDescent="0.2">
      <c r="A58" s="23"/>
      <c r="B58" s="23"/>
      <c r="C58" s="23" t="s">
        <v>895</v>
      </c>
      <c r="D58" s="25" t="s">
        <v>893</v>
      </c>
      <c r="E58" s="24">
        <f>175</f>
        <v>175</v>
      </c>
      <c r="F58" s="27"/>
      <c r="G58" s="26"/>
      <c r="H58" s="24"/>
      <c r="I58" s="27">
        <f>SUM(U51:U57)</f>
        <v>111.35</v>
      </c>
      <c r="J58" s="24">
        <f>160</f>
        <v>160</v>
      </c>
      <c r="K58" s="27">
        <f>SUM(V51:V57)</f>
        <v>3911.46</v>
      </c>
    </row>
    <row r="59" spans="1:29" ht="14.25" x14ac:dyDescent="0.2">
      <c r="A59" s="29"/>
      <c r="B59" s="29"/>
      <c r="C59" s="29" t="s">
        <v>896</v>
      </c>
      <c r="D59" s="30" t="s">
        <v>897</v>
      </c>
      <c r="E59" s="31">
        <f>Source!AQ32</f>
        <v>118</v>
      </c>
      <c r="F59" s="32"/>
      <c r="G59" s="33" t="str">
        <f>Source!DI32</f>
        <v>)*0,8</v>
      </c>
      <c r="H59" s="31">
        <f>Source!AV33</f>
        <v>1.087</v>
      </c>
      <c r="I59" s="32">
        <f>Source!U32</f>
        <v>15.39</v>
      </c>
      <c r="J59" s="31"/>
      <c r="K59" s="32"/>
    </row>
    <row r="60" spans="1:29" ht="15" x14ac:dyDescent="0.25">
      <c r="C60" s="16" t="s">
        <v>898</v>
      </c>
      <c r="H60" s="55">
        <f>I53+I54+I56+I57+I58+0</f>
        <v>1336.4</v>
      </c>
      <c r="I60" s="55"/>
      <c r="J60" s="55">
        <f>K53+K54+K56+K57+K58+0</f>
        <v>30530.5</v>
      </c>
      <c r="K60" s="55"/>
      <c r="O60" s="34">
        <f>I53+I54+I56+I57+I58+0</f>
        <v>1336.4</v>
      </c>
      <c r="P60" s="34">
        <f>K53+K54+K56+K57+K58+0</f>
        <v>30530.5</v>
      </c>
    </row>
    <row r="62" spans="1:29" ht="42.75" x14ac:dyDescent="0.2">
      <c r="A62" s="23">
        <v>4</v>
      </c>
      <c r="B62" s="23" t="str">
        <f>Source!F34</f>
        <v>6.68-13-1</v>
      </c>
      <c r="C62" s="23" t="s">
        <v>45</v>
      </c>
      <c r="D62" s="25" t="str">
        <f>Source!H34</f>
        <v>1 Т</v>
      </c>
      <c r="E62" s="24">
        <f>Source!I34</f>
        <v>177.01</v>
      </c>
      <c r="F62" s="27"/>
      <c r="G62" s="26"/>
      <c r="H62" s="24"/>
      <c r="I62" s="27"/>
      <c r="J62" s="24"/>
      <c r="K62" s="27"/>
      <c r="Q62">
        <f>Source!X34</f>
        <v>0</v>
      </c>
      <c r="R62">
        <f>Source!X35</f>
        <v>0</v>
      </c>
      <c r="S62">
        <f>Source!Y34</f>
        <v>0</v>
      </c>
      <c r="T62">
        <f>Source!Y35</f>
        <v>0</v>
      </c>
      <c r="U62">
        <f>ROUND((175/100)*ROUND(Source!R34, 2), 2)</f>
        <v>480.01</v>
      </c>
      <c r="V62">
        <f>ROUND((160/100)*ROUND(Source!R35, 2), 2)</f>
        <v>16861.150000000001</v>
      </c>
      <c r="AC62">
        <v>0</v>
      </c>
    </row>
    <row r="63" spans="1:29" ht="14.25" x14ac:dyDescent="0.2">
      <c r="A63" s="23"/>
      <c r="B63" s="23"/>
      <c r="C63" s="23" t="s">
        <v>890</v>
      </c>
      <c r="D63" s="25"/>
      <c r="E63" s="24"/>
      <c r="F63" s="27">
        <f>Source!AM34</f>
        <v>8.86</v>
      </c>
      <c r="G63" s="26" t="str">
        <f>Source!DE34</f>
        <v/>
      </c>
      <c r="H63" s="24">
        <f>Source!AV35</f>
        <v>1.0469999999999999</v>
      </c>
      <c r="I63" s="27">
        <f>Source!Q34</f>
        <v>1642.02</v>
      </c>
      <c r="J63" s="24">
        <f>IF(Source!BB35&lt;&gt; 0, Source!BB35, 1)</f>
        <v>14.51</v>
      </c>
      <c r="K63" s="27">
        <f>Source!Q35</f>
        <v>23825.71</v>
      </c>
    </row>
    <row r="64" spans="1:29" ht="14.25" x14ac:dyDescent="0.2">
      <c r="A64" s="23"/>
      <c r="B64" s="23"/>
      <c r="C64" s="23" t="s">
        <v>891</v>
      </c>
      <c r="D64" s="25"/>
      <c r="E64" s="24"/>
      <c r="F64" s="27">
        <f>Source!AN34</f>
        <v>1.48</v>
      </c>
      <c r="G64" s="26" t="str">
        <f>Source!DF34</f>
        <v/>
      </c>
      <c r="H64" s="24">
        <f>Source!AV35</f>
        <v>1.0469999999999999</v>
      </c>
      <c r="I64" s="28">
        <f>Source!R34</f>
        <v>274.29000000000002</v>
      </c>
      <c r="J64" s="24">
        <f>IF(Source!BS35&lt;&gt; 0, Source!BS35, 1)</f>
        <v>38.42</v>
      </c>
      <c r="K64" s="28">
        <f>Source!R35</f>
        <v>10538.22</v>
      </c>
    </row>
    <row r="65" spans="1:29" ht="14.25" x14ac:dyDescent="0.2">
      <c r="A65" s="29"/>
      <c r="B65" s="29"/>
      <c r="C65" s="29" t="s">
        <v>895</v>
      </c>
      <c r="D65" s="30" t="s">
        <v>893</v>
      </c>
      <c r="E65" s="31">
        <f>175</f>
        <v>175</v>
      </c>
      <c r="F65" s="32"/>
      <c r="G65" s="33"/>
      <c r="H65" s="31"/>
      <c r="I65" s="32">
        <f>SUM(U62:U64)</f>
        <v>480.01</v>
      </c>
      <c r="J65" s="31">
        <f>160</f>
        <v>160</v>
      </c>
      <c r="K65" s="32">
        <f>SUM(V62:V64)</f>
        <v>16861.150000000001</v>
      </c>
    </row>
    <row r="66" spans="1:29" ht="15" x14ac:dyDescent="0.25">
      <c r="C66" s="16" t="s">
        <v>898</v>
      </c>
      <c r="H66" s="55">
        <f>I63+I65+0</f>
        <v>2122.0300000000002</v>
      </c>
      <c r="I66" s="55"/>
      <c r="J66" s="55">
        <f>K63+K65+0</f>
        <v>40686.86</v>
      </c>
      <c r="K66" s="55"/>
      <c r="O66" s="34">
        <f>I63+I65+0</f>
        <v>2122.0300000000002</v>
      </c>
      <c r="P66" s="34">
        <f>K63+K65+0</f>
        <v>40686.86</v>
      </c>
    </row>
    <row r="69" spans="1:29" ht="15" x14ac:dyDescent="0.25">
      <c r="A69" s="58" t="str">
        <f>CONCATENATE("Итого по разделу: ",IF(Source!G37&lt;&gt;"Новый раздел", Source!G37, ""))</f>
        <v>Итого по разделу: Демонтажные работы. Строительная часть</v>
      </c>
      <c r="B69" s="58"/>
      <c r="C69" s="58"/>
      <c r="D69" s="58"/>
      <c r="E69" s="58"/>
      <c r="F69" s="58"/>
      <c r="G69" s="58"/>
      <c r="H69" s="56">
        <f>SUM(O29:O68)</f>
        <v>16056.51</v>
      </c>
      <c r="I69" s="57"/>
      <c r="J69" s="56">
        <f>SUM(P29:P68)</f>
        <v>380408.04</v>
      </c>
      <c r="K69" s="57"/>
    </row>
    <row r="70" spans="1:29" hidden="1" x14ac:dyDescent="0.2">
      <c r="A70" t="s">
        <v>901</v>
      </c>
      <c r="I70">
        <f>SUM(W29:W69)</f>
        <v>0</v>
      </c>
      <c r="J70">
        <f>SUM(X29:X69)</f>
        <v>0</v>
      </c>
    </row>
    <row r="71" spans="1:29" hidden="1" x14ac:dyDescent="0.2">
      <c r="A71" t="s">
        <v>902</v>
      </c>
      <c r="I71">
        <f>SUM(Y29:Y70)</f>
        <v>0</v>
      </c>
      <c r="J71">
        <f>SUM(Z29:Z70)</f>
        <v>0</v>
      </c>
    </row>
    <row r="73" spans="1:29" ht="16.5" x14ac:dyDescent="0.25">
      <c r="A73" s="54" t="str">
        <f>CONCATENATE("Раздел: ",IF(Source!G67&lt;&gt;"Новый раздел", Source!G67, ""))</f>
        <v>Раздел: Демонтажные работы. Электрическая часть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</row>
    <row r="74" spans="1:29" ht="78" x14ac:dyDescent="0.2">
      <c r="A74" s="23">
        <v>5</v>
      </c>
      <c r="B74" s="23" t="s">
        <v>903</v>
      </c>
      <c r="C74" s="23" t="s">
        <v>107</v>
      </c>
      <c r="D74" s="25" t="str">
        <f>Source!H71</f>
        <v>1  ШТ.</v>
      </c>
      <c r="E74" s="24">
        <f>Source!I71</f>
        <v>2</v>
      </c>
      <c r="F74" s="27"/>
      <c r="G74" s="26"/>
      <c r="H74" s="24"/>
      <c r="I74" s="27"/>
      <c r="J74" s="24"/>
      <c r="K74" s="27"/>
      <c r="Q74">
        <f>Source!X71</f>
        <v>233.23</v>
      </c>
      <c r="R74">
        <f>Source!X72</f>
        <v>7360.53</v>
      </c>
      <c r="S74">
        <f>Source!Y71</f>
        <v>145.77000000000001</v>
      </c>
      <c r="T74">
        <f>Source!Y72</f>
        <v>3440.25</v>
      </c>
      <c r="U74">
        <f>ROUND((175/100)*ROUND(Source!R71, 2), 2)</f>
        <v>18.13</v>
      </c>
      <c r="V74">
        <f>ROUND((160/100)*ROUND(Source!R72, 2), 2)</f>
        <v>636.85</v>
      </c>
      <c r="AC74">
        <v>0</v>
      </c>
    </row>
    <row r="75" spans="1:29" ht="14.25" x14ac:dyDescent="0.2">
      <c r="A75" s="23"/>
      <c r="B75" s="23"/>
      <c r="C75" s="23" t="s">
        <v>889</v>
      </c>
      <c r="D75" s="25"/>
      <c r="E75" s="24"/>
      <c r="F75" s="27">
        <f>Source!AO71</f>
        <v>248.61</v>
      </c>
      <c r="G75" s="26" t="str">
        <f>Source!DG71</f>
        <v>)*0,4</v>
      </c>
      <c r="H75" s="24">
        <f>Source!AV72</f>
        <v>1.0469999999999999</v>
      </c>
      <c r="I75" s="27">
        <f>Source!S71</f>
        <v>208.24</v>
      </c>
      <c r="J75" s="24">
        <f>IF(Source!BA72&lt;&gt; 0, Source!BA72, 1)</f>
        <v>38.42</v>
      </c>
      <c r="K75" s="27">
        <f>Source!S72</f>
        <v>8000.58</v>
      </c>
    </row>
    <row r="76" spans="1:29" ht="14.25" x14ac:dyDescent="0.2">
      <c r="A76" s="23"/>
      <c r="B76" s="23"/>
      <c r="C76" s="23" t="s">
        <v>890</v>
      </c>
      <c r="D76" s="25"/>
      <c r="E76" s="24"/>
      <c r="F76" s="27">
        <f>Source!AM71</f>
        <v>81.44</v>
      </c>
      <c r="G76" s="26" t="str">
        <f>Source!DE71</f>
        <v>)*0,4</v>
      </c>
      <c r="H76" s="24">
        <f>Source!AV72</f>
        <v>1.0469999999999999</v>
      </c>
      <c r="I76" s="27">
        <f>Source!Q71</f>
        <v>68.209999999999994</v>
      </c>
      <c r="J76" s="24">
        <f>IF(Source!BB72&lt;&gt; 0, Source!BB72, 1)</f>
        <v>13.66</v>
      </c>
      <c r="K76" s="27">
        <f>Source!Q72</f>
        <v>931.75</v>
      </c>
    </row>
    <row r="77" spans="1:29" ht="14.25" x14ac:dyDescent="0.2">
      <c r="A77" s="23"/>
      <c r="B77" s="23"/>
      <c r="C77" s="23" t="s">
        <v>891</v>
      </c>
      <c r="D77" s="25"/>
      <c r="E77" s="24"/>
      <c r="F77" s="27">
        <f>Source!AN71</f>
        <v>12.37</v>
      </c>
      <c r="G77" s="26" t="str">
        <f>Source!DF71</f>
        <v>)*0,4</v>
      </c>
      <c r="H77" s="24">
        <f>Source!AV72</f>
        <v>1.0469999999999999</v>
      </c>
      <c r="I77" s="28">
        <f>Source!R71</f>
        <v>10.36</v>
      </c>
      <c r="J77" s="24">
        <f>IF(Source!BS72&lt;&gt; 0, Source!BS72, 1)</f>
        <v>38.42</v>
      </c>
      <c r="K77" s="28">
        <f>Source!R72</f>
        <v>398.03</v>
      </c>
    </row>
    <row r="78" spans="1:29" ht="14.25" x14ac:dyDescent="0.2">
      <c r="A78" s="23"/>
      <c r="B78" s="23"/>
      <c r="C78" s="23" t="s">
        <v>892</v>
      </c>
      <c r="D78" s="25" t="s">
        <v>893</v>
      </c>
      <c r="E78" s="24">
        <f>Source!DN72</f>
        <v>112</v>
      </c>
      <c r="F78" s="27"/>
      <c r="G78" s="26"/>
      <c r="H78" s="24"/>
      <c r="I78" s="27">
        <f>SUM(Q74:Q77)</f>
        <v>233.23</v>
      </c>
      <c r="J78" s="24">
        <f>Source!BZ72</f>
        <v>92</v>
      </c>
      <c r="K78" s="27">
        <f>SUM(R74:R77)</f>
        <v>7360.53</v>
      </c>
    </row>
    <row r="79" spans="1:29" ht="14.25" x14ac:dyDescent="0.2">
      <c r="A79" s="23"/>
      <c r="B79" s="23"/>
      <c r="C79" s="23" t="s">
        <v>894</v>
      </c>
      <c r="D79" s="25" t="s">
        <v>893</v>
      </c>
      <c r="E79" s="24">
        <f>Source!DO72</f>
        <v>70</v>
      </c>
      <c r="F79" s="27"/>
      <c r="G79" s="26"/>
      <c r="H79" s="24"/>
      <c r="I79" s="27">
        <f>SUM(S74:S78)</f>
        <v>145.77000000000001</v>
      </c>
      <c r="J79" s="24">
        <f>Source!CA72</f>
        <v>43</v>
      </c>
      <c r="K79" s="27">
        <f>SUM(T74:T78)</f>
        <v>3440.25</v>
      </c>
    </row>
    <row r="80" spans="1:29" ht="14.25" x14ac:dyDescent="0.2">
      <c r="A80" s="23"/>
      <c r="B80" s="23"/>
      <c r="C80" s="23" t="s">
        <v>895</v>
      </c>
      <c r="D80" s="25" t="s">
        <v>893</v>
      </c>
      <c r="E80" s="24">
        <f>175</f>
        <v>175</v>
      </c>
      <c r="F80" s="27"/>
      <c r="G80" s="26"/>
      <c r="H80" s="24"/>
      <c r="I80" s="27">
        <f>SUM(U74:U79)</f>
        <v>18.13</v>
      </c>
      <c r="J80" s="24">
        <f>160</f>
        <v>160</v>
      </c>
      <c r="K80" s="27">
        <f>SUM(V74:V79)</f>
        <v>636.85</v>
      </c>
    </row>
    <row r="81" spans="1:29" ht="14.25" x14ac:dyDescent="0.2">
      <c r="A81" s="29"/>
      <c r="B81" s="29"/>
      <c r="C81" s="29" t="s">
        <v>896</v>
      </c>
      <c r="D81" s="30" t="s">
        <v>897</v>
      </c>
      <c r="E81" s="31">
        <f>Source!AQ71</f>
        <v>19.7</v>
      </c>
      <c r="F81" s="32"/>
      <c r="G81" s="33" t="str">
        <f>Source!DI71</f>
        <v>)*0,4</v>
      </c>
      <c r="H81" s="31">
        <f>Source!AV72</f>
        <v>1.0469999999999999</v>
      </c>
      <c r="I81" s="32">
        <f>Source!U71</f>
        <v>16.5</v>
      </c>
      <c r="J81" s="31"/>
      <c r="K81" s="32"/>
    </row>
    <row r="82" spans="1:29" ht="15" x14ac:dyDescent="0.25">
      <c r="C82" s="16" t="s">
        <v>898</v>
      </c>
      <c r="H82" s="55">
        <f>I75+I76+I78+I79+I80+0</f>
        <v>673.58</v>
      </c>
      <c r="I82" s="55"/>
      <c r="J82" s="55">
        <f>K75+K76+K78+K79+K80+0</f>
        <v>20369.96</v>
      </c>
      <c r="K82" s="55"/>
      <c r="O82" s="34">
        <f>I75+I76+I78+I79+I80+0</f>
        <v>673.58</v>
      </c>
      <c r="P82" s="34">
        <f>K75+K76+K78+K79+K80+0</f>
        <v>20369.96</v>
      </c>
    </row>
    <row r="84" spans="1:29" ht="78" x14ac:dyDescent="0.2">
      <c r="A84" s="23">
        <v>6</v>
      </c>
      <c r="B84" s="23" t="s">
        <v>904</v>
      </c>
      <c r="C84" s="23" t="s">
        <v>118</v>
      </c>
      <c r="D84" s="25" t="str">
        <f>Source!H73</f>
        <v>1  ШТ.</v>
      </c>
      <c r="E84" s="24">
        <f>Source!I73</f>
        <v>6</v>
      </c>
      <c r="F84" s="27"/>
      <c r="G84" s="26"/>
      <c r="H84" s="24"/>
      <c r="I84" s="27"/>
      <c r="J84" s="24"/>
      <c r="K84" s="27"/>
      <c r="Q84">
        <f>Source!X73</f>
        <v>806.22</v>
      </c>
      <c r="R84">
        <f>Source!X74</f>
        <v>25443.75</v>
      </c>
      <c r="S84">
        <f>Source!Y73</f>
        <v>503.89</v>
      </c>
      <c r="T84">
        <f>Source!Y74</f>
        <v>11892.19</v>
      </c>
      <c r="U84">
        <f>ROUND((175/100)*ROUND(Source!R73, 2), 2)</f>
        <v>55.49</v>
      </c>
      <c r="V84">
        <f>ROUND((160/100)*ROUND(Source!R74, 2), 2)</f>
        <v>1949.28</v>
      </c>
      <c r="AC84">
        <v>0</v>
      </c>
    </row>
    <row r="85" spans="1:29" ht="14.25" x14ac:dyDescent="0.2">
      <c r="A85" s="23"/>
      <c r="B85" s="23"/>
      <c r="C85" s="23" t="s">
        <v>889</v>
      </c>
      <c r="D85" s="25"/>
      <c r="E85" s="24"/>
      <c r="F85" s="27">
        <f>Source!AO73</f>
        <v>286.47000000000003</v>
      </c>
      <c r="G85" s="26" t="str">
        <f>Source!DG73</f>
        <v>)*0,4</v>
      </c>
      <c r="H85" s="24">
        <f>Source!AV74</f>
        <v>1.0469999999999999</v>
      </c>
      <c r="I85" s="27">
        <f>Source!S73</f>
        <v>719.84</v>
      </c>
      <c r="J85" s="24">
        <f>IF(Source!BA74&lt;&gt; 0, Source!BA74, 1)</f>
        <v>38.42</v>
      </c>
      <c r="K85" s="27">
        <f>Source!S74</f>
        <v>27656.25</v>
      </c>
    </row>
    <row r="86" spans="1:29" ht="14.25" x14ac:dyDescent="0.2">
      <c r="A86" s="23"/>
      <c r="B86" s="23"/>
      <c r="C86" s="23" t="s">
        <v>890</v>
      </c>
      <c r="D86" s="25"/>
      <c r="E86" s="24"/>
      <c r="F86" s="27">
        <f>Source!AM73</f>
        <v>83.1</v>
      </c>
      <c r="G86" s="26" t="str">
        <f>Source!DE73</f>
        <v>)*0,4</v>
      </c>
      <c r="H86" s="24">
        <f>Source!AV74</f>
        <v>1.0469999999999999</v>
      </c>
      <c r="I86" s="27">
        <f>Source!Q73</f>
        <v>208.81</v>
      </c>
      <c r="J86" s="24">
        <f>IF(Source!BB74&lt;&gt; 0, Source!BB74, 1)</f>
        <v>13.66</v>
      </c>
      <c r="K86" s="27">
        <f>Source!Q74</f>
        <v>2852.34</v>
      </c>
    </row>
    <row r="87" spans="1:29" ht="14.25" x14ac:dyDescent="0.2">
      <c r="A87" s="23"/>
      <c r="B87" s="23"/>
      <c r="C87" s="23" t="s">
        <v>891</v>
      </c>
      <c r="D87" s="25"/>
      <c r="E87" s="24"/>
      <c r="F87" s="27">
        <f>Source!AN73</f>
        <v>12.62</v>
      </c>
      <c r="G87" s="26" t="str">
        <f>Source!DF73</f>
        <v>)*0,4</v>
      </c>
      <c r="H87" s="24">
        <f>Source!AV74</f>
        <v>1.0469999999999999</v>
      </c>
      <c r="I87" s="28">
        <f>Source!R73</f>
        <v>31.71</v>
      </c>
      <c r="J87" s="24">
        <f>IF(Source!BS74&lt;&gt; 0, Source!BS74, 1)</f>
        <v>38.42</v>
      </c>
      <c r="K87" s="28">
        <f>Source!R74</f>
        <v>1218.3</v>
      </c>
    </row>
    <row r="88" spans="1:29" ht="14.25" x14ac:dyDescent="0.2">
      <c r="A88" s="23"/>
      <c r="B88" s="23"/>
      <c r="C88" s="23" t="s">
        <v>892</v>
      </c>
      <c r="D88" s="25" t="s">
        <v>893</v>
      </c>
      <c r="E88" s="24">
        <f>Source!DN74</f>
        <v>112</v>
      </c>
      <c r="F88" s="27"/>
      <c r="G88" s="26"/>
      <c r="H88" s="24"/>
      <c r="I88" s="27">
        <f>SUM(Q84:Q87)</f>
        <v>806.22</v>
      </c>
      <c r="J88" s="24">
        <f>Source!BZ74</f>
        <v>92</v>
      </c>
      <c r="K88" s="27">
        <f>SUM(R84:R87)</f>
        <v>25443.75</v>
      </c>
    </row>
    <row r="89" spans="1:29" ht="14.25" x14ac:dyDescent="0.2">
      <c r="A89" s="23"/>
      <c r="B89" s="23"/>
      <c r="C89" s="23" t="s">
        <v>894</v>
      </c>
      <c r="D89" s="25" t="s">
        <v>893</v>
      </c>
      <c r="E89" s="24">
        <f>Source!DO74</f>
        <v>70</v>
      </c>
      <c r="F89" s="27"/>
      <c r="G89" s="26"/>
      <c r="H89" s="24"/>
      <c r="I89" s="27">
        <f>SUM(S84:S88)</f>
        <v>503.89</v>
      </c>
      <c r="J89" s="24">
        <f>Source!CA74</f>
        <v>43</v>
      </c>
      <c r="K89" s="27">
        <f>SUM(T84:T88)</f>
        <v>11892.19</v>
      </c>
    </row>
    <row r="90" spans="1:29" ht="14.25" x14ac:dyDescent="0.2">
      <c r="A90" s="23"/>
      <c r="B90" s="23"/>
      <c r="C90" s="23" t="s">
        <v>895</v>
      </c>
      <c r="D90" s="25" t="s">
        <v>893</v>
      </c>
      <c r="E90" s="24">
        <f>175</f>
        <v>175</v>
      </c>
      <c r="F90" s="27"/>
      <c r="G90" s="26"/>
      <c r="H90" s="24"/>
      <c r="I90" s="27">
        <f>SUM(U84:U89)</f>
        <v>55.49</v>
      </c>
      <c r="J90" s="24">
        <f>160</f>
        <v>160</v>
      </c>
      <c r="K90" s="27">
        <f>SUM(V84:V89)</f>
        <v>1949.28</v>
      </c>
    </row>
    <row r="91" spans="1:29" ht="14.25" x14ac:dyDescent="0.2">
      <c r="A91" s="29"/>
      <c r="B91" s="29"/>
      <c r="C91" s="29" t="s">
        <v>896</v>
      </c>
      <c r="D91" s="30" t="s">
        <v>897</v>
      </c>
      <c r="E91" s="31">
        <f>Source!AQ73</f>
        <v>22.7</v>
      </c>
      <c r="F91" s="32"/>
      <c r="G91" s="33" t="str">
        <f>Source!DI73</f>
        <v>)*0,4</v>
      </c>
      <c r="H91" s="31">
        <f>Source!AV74</f>
        <v>1.0469999999999999</v>
      </c>
      <c r="I91" s="32">
        <f>Source!U73</f>
        <v>57.04</v>
      </c>
      <c r="J91" s="31"/>
      <c r="K91" s="32"/>
    </row>
    <row r="92" spans="1:29" ht="15" x14ac:dyDescent="0.25">
      <c r="C92" s="16" t="s">
        <v>898</v>
      </c>
      <c r="H92" s="55">
        <f>I85+I86+I88+I89+I90+0</f>
        <v>2294.25</v>
      </c>
      <c r="I92" s="55"/>
      <c r="J92" s="55">
        <f>K85+K86+K88+K89+K90+0</f>
        <v>69793.81</v>
      </c>
      <c r="K92" s="55"/>
      <c r="O92" s="34">
        <f>I85+I86+I88+I89+I90+0</f>
        <v>2294.25</v>
      </c>
      <c r="P92" s="34">
        <f>K85+K86+K88+K89+K90+0</f>
        <v>69793.81</v>
      </c>
    </row>
    <row r="94" spans="1:29" ht="78" x14ac:dyDescent="0.2">
      <c r="A94" s="23">
        <v>7</v>
      </c>
      <c r="B94" s="23" t="s">
        <v>905</v>
      </c>
      <c r="C94" s="23" t="s">
        <v>122</v>
      </c>
      <c r="D94" s="25" t="str">
        <f>Source!H75</f>
        <v>100 м</v>
      </c>
      <c r="E94" s="24">
        <f>Source!I75</f>
        <v>0.2</v>
      </c>
      <c r="F94" s="27"/>
      <c r="G94" s="26"/>
      <c r="H94" s="24"/>
      <c r="I94" s="27"/>
      <c r="J94" s="24"/>
      <c r="K94" s="27"/>
      <c r="Q94">
        <f>Source!X75</f>
        <v>40.22</v>
      </c>
      <c r="R94">
        <f>Source!X76</f>
        <v>1269.29</v>
      </c>
      <c r="S94">
        <f>Source!Y75</f>
        <v>25.14</v>
      </c>
      <c r="T94">
        <f>Source!Y76</f>
        <v>593.25</v>
      </c>
      <c r="U94">
        <f>ROUND((175/100)*ROUND(Source!R75, 2), 2)</f>
        <v>6.3</v>
      </c>
      <c r="V94">
        <f>ROUND((160/100)*ROUND(Source!R76, 2), 2)</f>
        <v>221.3</v>
      </c>
      <c r="AC94">
        <v>0</v>
      </c>
    </row>
    <row r="95" spans="1:29" x14ac:dyDescent="0.2">
      <c r="C95" s="35" t="str">
        <f>"Объем: "&amp;Source!I75&amp;"=20/"&amp;"100"</f>
        <v>Объем: 0,2=20/100</v>
      </c>
    </row>
    <row r="96" spans="1:29" ht="14.25" x14ac:dyDescent="0.2">
      <c r="A96" s="23"/>
      <c r="B96" s="23"/>
      <c r="C96" s="23" t="s">
        <v>889</v>
      </c>
      <c r="D96" s="25"/>
      <c r="E96" s="24"/>
      <c r="F96" s="27">
        <f>Source!AO75</f>
        <v>571.69000000000005</v>
      </c>
      <c r="G96" s="26" t="str">
        <f>Source!DG75</f>
        <v>)*0,3</v>
      </c>
      <c r="H96" s="24">
        <f>Source!AV76</f>
        <v>1.0469999999999999</v>
      </c>
      <c r="I96" s="27">
        <f>Source!S75</f>
        <v>35.909999999999997</v>
      </c>
      <c r="J96" s="24">
        <f>IF(Source!BA76&lt;&gt; 0, Source!BA76, 1)</f>
        <v>38.42</v>
      </c>
      <c r="K96" s="27">
        <f>Source!S76</f>
        <v>1379.66</v>
      </c>
    </row>
    <row r="97" spans="1:29" ht="14.25" x14ac:dyDescent="0.2">
      <c r="A97" s="23"/>
      <c r="B97" s="23"/>
      <c r="C97" s="23" t="s">
        <v>890</v>
      </c>
      <c r="D97" s="25"/>
      <c r="E97" s="24"/>
      <c r="F97" s="27">
        <f>Source!AM75</f>
        <v>136.06</v>
      </c>
      <c r="G97" s="26" t="str">
        <f>Source!DE75</f>
        <v>)*0,3</v>
      </c>
      <c r="H97" s="24">
        <f>Source!AV76</f>
        <v>1.0469999999999999</v>
      </c>
      <c r="I97" s="27">
        <f>Source!Q75</f>
        <v>8.5500000000000007</v>
      </c>
      <c r="J97" s="24">
        <f>IF(Source!BB76&lt;&gt; 0, Source!BB76, 1)</f>
        <v>21.42</v>
      </c>
      <c r="K97" s="27">
        <f>Source!Q76</f>
        <v>183.14</v>
      </c>
    </row>
    <row r="98" spans="1:29" ht="14.25" x14ac:dyDescent="0.2">
      <c r="A98" s="23"/>
      <c r="B98" s="23"/>
      <c r="C98" s="23" t="s">
        <v>891</v>
      </c>
      <c r="D98" s="25"/>
      <c r="E98" s="24"/>
      <c r="F98" s="27">
        <f>Source!AN75</f>
        <v>57.31</v>
      </c>
      <c r="G98" s="26" t="str">
        <f>Source!DF75</f>
        <v>)*0,3</v>
      </c>
      <c r="H98" s="24">
        <f>Source!AV76</f>
        <v>1.0469999999999999</v>
      </c>
      <c r="I98" s="28">
        <f>Source!R75</f>
        <v>3.6</v>
      </c>
      <c r="J98" s="24">
        <f>IF(Source!BS76&lt;&gt; 0, Source!BS76, 1)</f>
        <v>38.42</v>
      </c>
      <c r="K98" s="28">
        <f>Source!R76</f>
        <v>138.31</v>
      </c>
    </row>
    <row r="99" spans="1:29" ht="14.25" x14ac:dyDescent="0.2">
      <c r="A99" s="23"/>
      <c r="B99" s="23"/>
      <c r="C99" s="23" t="s">
        <v>892</v>
      </c>
      <c r="D99" s="25" t="s">
        <v>893</v>
      </c>
      <c r="E99" s="24">
        <f>Source!DN76</f>
        <v>112</v>
      </c>
      <c r="F99" s="27"/>
      <c r="G99" s="26"/>
      <c r="H99" s="24"/>
      <c r="I99" s="27">
        <f>SUM(Q94:Q98)</f>
        <v>40.22</v>
      </c>
      <c r="J99" s="24">
        <f>Source!BZ76</f>
        <v>92</v>
      </c>
      <c r="K99" s="27">
        <f>SUM(R94:R98)</f>
        <v>1269.29</v>
      </c>
    </row>
    <row r="100" spans="1:29" ht="14.25" x14ac:dyDescent="0.2">
      <c r="A100" s="23"/>
      <c r="B100" s="23"/>
      <c r="C100" s="23" t="s">
        <v>894</v>
      </c>
      <c r="D100" s="25" t="s">
        <v>893</v>
      </c>
      <c r="E100" s="24">
        <f>Source!DO76</f>
        <v>70</v>
      </c>
      <c r="F100" s="27"/>
      <c r="G100" s="26"/>
      <c r="H100" s="24"/>
      <c r="I100" s="27">
        <f>SUM(S94:S99)</f>
        <v>25.14</v>
      </c>
      <c r="J100" s="24">
        <f>Source!CA76</f>
        <v>43</v>
      </c>
      <c r="K100" s="27">
        <f>SUM(T94:T99)</f>
        <v>593.25</v>
      </c>
    </row>
    <row r="101" spans="1:29" ht="14.25" x14ac:dyDescent="0.2">
      <c r="A101" s="23"/>
      <c r="B101" s="23"/>
      <c r="C101" s="23" t="s">
        <v>895</v>
      </c>
      <c r="D101" s="25" t="s">
        <v>893</v>
      </c>
      <c r="E101" s="24">
        <f>175</f>
        <v>175</v>
      </c>
      <c r="F101" s="27"/>
      <c r="G101" s="26"/>
      <c r="H101" s="24"/>
      <c r="I101" s="27">
        <f>SUM(U94:U100)</f>
        <v>6.3</v>
      </c>
      <c r="J101" s="24">
        <f>160</f>
        <v>160</v>
      </c>
      <c r="K101" s="27">
        <f>SUM(V94:V100)</f>
        <v>221.3</v>
      </c>
    </row>
    <row r="102" spans="1:29" ht="14.25" x14ac:dyDescent="0.2">
      <c r="A102" s="29"/>
      <c r="B102" s="29"/>
      <c r="C102" s="29" t="s">
        <v>896</v>
      </c>
      <c r="D102" s="30" t="s">
        <v>897</v>
      </c>
      <c r="E102" s="31">
        <f>Source!AQ75</f>
        <v>45.3</v>
      </c>
      <c r="F102" s="32"/>
      <c r="G102" s="33" t="str">
        <f>Source!DI75</f>
        <v>)*0,3</v>
      </c>
      <c r="H102" s="31">
        <f>Source!AV76</f>
        <v>1.0469999999999999</v>
      </c>
      <c r="I102" s="32">
        <f>Source!U75</f>
        <v>2.85</v>
      </c>
      <c r="J102" s="31"/>
      <c r="K102" s="32"/>
    </row>
    <row r="103" spans="1:29" ht="15" x14ac:dyDescent="0.25">
      <c r="C103" s="16" t="s">
        <v>898</v>
      </c>
      <c r="H103" s="55">
        <f>I96+I97+I99+I100+I101+0</f>
        <v>116.12</v>
      </c>
      <c r="I103" s="55"/>
      <c r="J103" s="55">
        <f>K96+K97+K99+K100+K101+0</f>
        <v>3646.64</v>
      </c>
      <c r="K103" s="55"/>
      <c r="O103" s="34">
        <f>I96+I97+I99+I100+I101+0</f>
        <v>116.12</v>
      </c>
      <c r="P103" s="34">
        <f>K96+K97+K99+K100+K101+0</f>
        <v>3646.64</v>
      </c>
    </row>
    <row r="105" spans="1:29" ht="78" x14ac:dyDescent="0.2">
      <c r="A105" s="23">
        <v>8</v>
      </c>
      <c r="B105" s="23" t="s">
        <v>906</v>
      </c>
      <c r="C105" s="23" t="s">
        <v>130</v>
      </c>
      <c r="D105" s="25" t="str">
        <f>Source!H77</f>
        <v>100 м</v>
      </c>
      <c r="E105" s="24">
        <f>Source!I77</f>
        <v>0.15</v>
      </c>
      <c r="F105" s="27"/>
      <c r="G105" s="26"/>
      <c r="H105" s="24"/>
      <c r="I105" s="27"/>
      <c r="J105" s="24"/>
      <c r="K105" s="27"/>
      <c r="Q105">
        <f>Source!X77</f>
        <v>167.15</v>
      </c>
      <c r="R105">
        <f>Source!X78</f>
        <v>5275.1</v>
      </c>
      <c r="S105">
        <f>Source!Y77</f>
        <v>104.47</v>
      </c>
      <c r="T105">
        <f>Source!Y78</f>
        <v>2465.5300000000002</v>
      </c>
      <c r="U105">
        <f>ROUND((175/100)*ROUND(Source!R77, 2), 2)</f>
        <v>28.16</v>
      </c>
      <c r="V105">
        <f>ROUND((160/100)*ROUND(Source!R78, 2), 2)</f>
        <v>989.09</v>
      </c>
      <c r="AC105">
        <v>0</v>
      </c>
    </row>
    <row r="106" spans="1:29" x14ac:dyDescent="0.2">
      <c r="C106" s="35" t="str">
        <f>"Объем: "&amp;Source!I77&amp;"=15/"&amp;"100"</f>
        <v>Объем: 0,15=15/100</v>
      </c>
    </row>
    <row r="107" spans="1:29" ht="14.25" x14ac:dyDescent="0.2">
      <c r="A107" s="23"/>
      <c r="B107" s="23"/>
      <c r="C107" s="23" t="s">
        <v>889</v>
      </c>
      <c r="D107" s="25"/>
      <c r="E107" s="24"/>
      <c r="F107" s="27">
        <f>Source!AO77</f>
        <v>3167.62</v>
      </c>
      <c r="G107" s="26" t="str">
        <f>Source!DG77</f>
        <v>)*0,3</v>
      </c>
      <c r="H107" s="24">
        <f>Source!AV78</f>
        <v>1.0469999999999999</v>
      </c>
      <c r="I107" s="27">
        <f>Source!S77</f>
        <v>149.24</v>
      </c>
      <c r="J107" s="24">
        <f>IF(Source!BA78&lt;&gt; 0, Source!BA78, 1)</f>
        <v>38.42</v>
      </c>
      <c r="K107" s="27">
        <f>Source!S78</f>
        <v>5733.8</v>
      </c>
    </row>
    <row r="108" spans="1:29" ht="14.25" x14ac:dyDescent="0.2">
      <c r="A108" s="23"/>
      <c r="B108" s="23"/>
      <c r="C108" s="23" t="s">
        <v>890</v>
      </c>
      <c r="D108" s="25"/>
      <c r="E108" s="24"/>
      <c r="F108" s="27">
        <f>Source!AM77</f>
        <v>855.18</v>
      </c>
      <c r="G108" s="26" t="str">
        <f>Source!DE77</f>
        <v>)*0,3</v>
      </c>
      <c r="H108" s="24">
        <f>Source!AV78</f>
        <v>1.0469999999999999</v>
      </c>
      <c r="I108" s="27">
        <f>Source!Q77</f>
        <v>40.29</v>
      </c>
      <c r="J108" s="24">
        <f>IF(Source!BB78&lt;&gt; 0, Source!BB78, 1)</f>
        <v>20.77</v>
      </c>
      <c r="K108" s="27">
        <f>Source!Q78</f>
        <v>836.82</v>
      </c>
    </row>
    <row r="109" spans="1:29" ht="14.25" x14ac:dyDescent="0.2">
      <c r="A109" s="23"/>
      <c r="B109" s="23"/>
      <c r="C109" s="23" t="s">
        <v>891</v>
      </c>
      <c r="D109" s="25"/>
      <c r="E109" s="24"/>
      <c r="F109" s="27">
        <f>Source!AN77</f>
        <v>341.56</v>
      </c>
      <c r="G109" s="26" t="str">
        <f>Source!DF77</f>
        <v>)*0,3</v>
      </c>
      <c r="H109" s="24">
        <f>Source!AV78</f>
        <v>1.0469999999999999</v>
      </c>
      <c r="I109" s="28">
        <f>Source!R77</f>
        <v>16.09</v>
      </c>
      <c r="J109" s="24">
        <f>IF(Source!BS78&lt;&gt; 0, Source!BS78, 1)</f>
        <v>38.42</v>
      </c>
      <c r="K109" s="28">
        <f>Source!R78</f>
        <v>618.17999999999995</v>
      </c>
    </row>
    <row r="110" spans="1:29" ht="14.25" x14ac:dyDescent="0.2">
      <c r="A110" s="23"/>
      <c r="B110" s="23"/>
      <c r="C110" s="23" t="s">
        <v>892</v>
      </c>
      <c r="D110" s="25" t="s">
        <v>893</v>
      </c>
      <c r="E110" s="24">
        <f>Source!DN78</f>
        <v>112</v>
      </c>
      <c r="F110" s="27"/>
      <c r="G110" s="26"/>
      <c r="H110" s="24"/>
      <c r="I110" s="27">
        <f>SUM(Q105:Q109)</f>
        <v>167.15</v>
      </c>
      <c r="J110" s="24">
        <f>Source!BZ78</f>
        <v>92</v>
      </c>
      <c r="K110" s="27">
        <f>SUM(R105:R109)</f>
        <v>5275.1</v>
      </c>
    </row>
    <row r="111" spans="1:29" ht="14.25" x14ac:dyDescent="0.2">
      <c r="A111" s="23"/>
      <c r="B111" s="23"/>
      <c r="C111" s="23" t="s">
        <v>894</v>
      </c>
      <c r="D111" s="25" t="s">
        <v>893</v>
      </c>
      <c r="E111" s="24">
        <f>Source!DO78</f>
        <v>70</v>
      </c>
      <c r="F111" s="27"/>
      <c r="G111" s="26"/>
      <c r="H111" s="24"/>
      <c r="I111" s="27">
        <f>SUM(S105:S110)</f>
        <v>104.47</v>
      </c>
      <c r="J111" s="24">
        <f>Source!CA78</f>
        <v>43</v>
      </c>
      <c r="K111" s="27">
        <f>SUM(T105:T110)</f>
        <v>2465.5300000000002</v>
      </c>
    </row>
    <row r="112" spans="1:29" ht="14.25" x14ac:dyDescent="0.2">
      <c r="A112" s="23"/>
      <c r="B112" s="23"/>
      <c r="C112" s="23" t="s">
        <v>895</v>
      </c>
      <c r="D112" s="25" t="s">
        <v>893</v>
      </c>
      <c r="E112" s="24">
        <f>175</f>
        <v>175</v>
      </c>
      <c r="F112" s="27"/>
      <c r="G112" s="26"/>
      <c r="H112" s="24"/>
      <c r="I112" s="27">
        <f>SUM(U105:U111)</f>
        <v>28.16</v>
      </c>
      <c r="J112" s="24">
        <f>160</f>
        <v>160</v>
      </c>
      <c r="K112" s="27">
        <f>SUM(V105:V111)</f>
        <v>989.09</v>
      </c>
    </row>
    <row r="113" spans="1:29" ht="14.25" x14ac:dyDescent="0.2">
      <c r="A113" s="29"/>
      <c r="B113" s="29"/>
      <c r="C113" s="29" t="s">
        <v>896</v>
      </c>
      <c r="D113" s="30" t="s">
        <v>897</v>
      </c>
      <c r="E113" s="31">
        <f>Source!AQ77</f>
        <v>251</v>
      </c>
      <c r="F113" s="32"/>
      <c r="G113" s="33" t="str">
        <f>Source!DI77</f>
        <v>)*0,3</v>
      </c>
      <c r="H113" s="31">
        <f>Source!AV78</f>
        <v>1.0469999999999999</v>
      </c>
      <c r="I113" s="32">
        <f>Source!U77</f>
        <v>11.83</v>
      </c>
      <c r="J113" s="31"/>
      <c r="K113" s="32"/>
    </row>
    <row r="114" spans="1:29" ht="15" x14ac:dyDescent="0.25">
      <c r="C114" s="16" t="s">
        <v>898</v>
      </c>
      <c r="H114" s="55">
        <f>I107+I108+I110+I111+I112+0</f>
        <v>489.31</v>
      </c>
      <c r="I114" s="55"/>
      <c r="J114" s="55">
        <f>K107+K108+K110+K111+K112+0</f>
        <v>15300.34</v>
      </c>
      <c r="K114" s="55"/>
      <c r="O114" s="34">
        <f>I107+I108+I110+I111+I112+0</f>
        <v>489.31</v>
      </c>
      <c r="P114" s="34">
        <f>K107+K108+K110+K111+K112+0</f>
        <v>15300.34</v>
      </c>
    </row>
    <row r="116" spans="1:29" ht="78" x14ac:dyDescent="0.2">
      <c r="A116" s="23">
        <v>9</v>
      </c>
      <c r="B116" s="23" t="s">
        <v>907</v>
      </c>
      <c r="C116" s="23" t="s">
        <v>136</v>
      </c>
      <c r="D116" s="25" t="str">
        <f>Source!H79</f>
        <v>100 М ТРАССЫ</v>
      </c>
      <c r="E116" s="24">
        <f>Source!I79</f>
        <v>0.1</v>
      </c>
      <c r="F116" s="27"/>
      <c r="G116" s="26"/>
      <c r="H116" s="24"/>
      <c r="I116" s="27"/>
      <c r="J116" s="24"/>
      <c r="K116" s="27"/>
      <c r="Q116">
        <f>Source!X79</f>
        <v>20.54</v>
      </c>
      <c r="R116">
        <f>Source!X80</f>
        <v>648.25</v>
      </c>
      <c r="S116">
        <f>Source!Y79</f>
        <v>12.84</v>
      </c>
      <c r="T116">
        <f>Source!Y80</f>
        <v>302.99</v>
      </c>
      <c r="U116">
        <f>ROUND((175/100)*ROUND(Source!R79, 2), 2)</f>
        <v>1.35</v>
      </c>
      <c r="V116">
        <f>ROUND((160/100)*ROUND(Source!R80, 2), 2)</f>
        <v>47.33</v>
      </c>
      <c r="AC116">
        <v>0</v>
      </c>
    </row>
    <row r="117" spans="1:29" x14ac:dyDescent="0.2">
      <c r="C117" s="35" t="str">
        <f>"Объем: "&amp;Source!I79&amp;"=10/"&amp;"100"</f>
        <v>Объем: 0,1=10/100</v>
      </c>
    </row>
    <row r="118" spans="1:29" ht="14.25" x14ac:dyDescent="0.2">
      <c r="A118" s="23"/>
      <c r="B118" s="23"/>
      <c r="C118" s="23" t="s">
        <v>889</v>
      </c>
      <c r="D118" s="25"/>
      <c r="E118" s="24"/>
      <c r="F118" s="27">
        <f>Source!AO79</f>
        <v>583.97</v>
      </c>
      <c r="G118" s="26" t="str">
        <f>Source!DG79</f>
        <v>)*0,3</v>
      </c>
      <c r="H118" s="24">
        <f>Source!AV80</f>
        <v>1.0469999999999999</v>
      </c>
      <c r="I118" s="27">
        <f>Source!S79</f>
        <v>18.34</v>
      </c>
      <c r="J118" s="24">
        <f>IF(Source!BA80&lt;&gt; 0, Source!BA80, 1)</f>
        <v>38.42</v>
      </c>
      <c r="K118" s="27">
        <f>Source!S80</f>
        <v>704.62</v>
      </c>
    </row>
    <row r="119" spans="1:29" ht="14.25" x14ac:dyDescent="0.2">
      <c r="A119" s="23"/>
      <c r="B119" s="23"/>
      <c r="C119" s="23" t="s">
        <v>890</v>
      </c>
      <c r="D119" s="25"/>
      <c r="E119" s="24"/>
      <c r="F119" s="27">
        <f>Source!AM79</f>
        <v>202.5</v>
      </c>
      <c r="G119" s="26" t="str">
        <f>Source!DE79</f>
        <v>)*0,3</v>
      </c>
      <c r="H119" s="24">
        <f>Source!AV80</f>
        <v>1.0469999999999999</v>
      </c>
      <c r="I119" s="27">
        <f>Source!Q79</f>
        <v>6.36</v>
      </c>
      <c r="J119" s="24">
        <f>IF(Source!BB80&lt;&gt; 0, Source!BB80, 1)</f>
        <v>13.14</v>
      </c>
      <c r="K119" s="27">
        <f>Source!Q80</f>
        <v>83.57</v>
      </c>
    </row>
    <row r="120" spans="1:29" ht="14.25" x14ac:dyDescent="0.2">
      <c r="A120" s="23"/>
      <c r="B120" s="23"/>
      <c r="C120" s="23" t="s">
        <v>891</v>
      </c>
      <c r="D120" s="25"/>
      <c r="E120" s="24"/>
      <c r="F120" s="27">
        <f>Source!AN79</f>
        <v>24.36</v>
      </c>
      <c r="G120" s="26" t="str">
        <f>Source!DF79</f>
        <v>)*0,3</v>
      </c>
      <c r="H120" s="24">
        <f>Source!AV80</f>
        <v>1.0469999999999999</v>
      </c>
      <c r="I120" s="28">
        <f>Source!R79</f>
        <v>0.77</v>
      </c>
      <c r="J120" s="24">
        <f>IF(Source!BS80&lt;&gt; 0, Source!BS80, 1)</f>
        <v>38.42</v>
      </c>
      <c r="K120" s="28">
        <f>Source!R80</f>
        <v>29.58</v>
      </c>
    </row>
    <row r="121" spans="1:29" ht="14.25" x14ac:dyDescent="0.2">
      <c r="A121" s="23"/>
      <c r="B121" s="23"/>
      <c r="C121" s="23" t="s">
        <v>892</v>
      </c>
      <c r="D121" s="25" t="s">
        <v>893</v>
      </c>
      <c r="E121" s="24">
        <f>Source!DN80</f>
        <v>112</v>
      </c>
      <c r="F121" s="27"/>
      <c r="G121" s="26"/>
      <c r="H121" s="24"/>
      <c r="I121" s="27">
        <f>SUM(Q116:Q120)</f>
        <v>20.54</v>
      </c>
      <c r="J121" s="24">
        <f>Source!BZ80</f>
        <v>92</v>
      </c>
      <c r="K121" s="27">
        <f>SUM(R116:R120)</f>
        <v>648.25</v>
      </c>
    </row>
    <row r="122" spans="1:29" ht="14.25" x14ac:dyDescent="0.2">
      <c r="A122" s="23"/>
      <c r="B122" s="23"/>
      <c r="C122" s="23" t="s">
        <v>894</v>
      </c>
      <c r="D122" s="25" t="s">
        <v>893</v>
      </c>
      <c r="E122" s="24">
        <f>Source!DO80</f>
        <v>70</v>
      </c>
      <c r="F122" s="27"/>
      <c r="G122" s="26"/>
      <c r="H122" s="24"/>
      <c r="I122" s="27">
        <f>SUM(S116:S121)</f>
        <v>12.84</v>
      </c>
      <c r="J122" s="24">
        <f>Source!CA80</f>
        <v>43</v>
      </c>
      <c r="K122" s="27">
        <f>SUM(T116:T121)</f>
        <v>302.99</v>
      </c>
    </row>
    <row r="123" spans="1:29" ht="14.25" x14ac:dyDescent="0.2">
      <c r="A123" s="23"/>
      <c r="B123" s="23"/>
      <c r="C123" s="23" t="s">
        <v>895</v>
      </c>
      <c r="D123" s="25" t="s">
        <v>893</v>
      </c>
      <c r="E123" s="24">
        <f>175</f>
        <v>175</v>
      </c>
      <c r="F123" s="27"/>
      <c r="G123" s="26"/>
      <c r="H123" s="24"/>
      <c r="I123" s="27">
        <f>SUM(U116:U122)</f>
        <v>1.35</v>
      </c>
      <c r="J123" s="24">
        <f>160</f>
        <v>160</v>
      </c>
      <c r="K123" s="27">
        <f>SUM(V116:V122)</f>
        <v>47.33</v>
      </c>
    </row>
    <row r="124" spans="1:29" ht="14.25" x14ac:dyDescent="0.2">
      <c r="A124" s="29"/>
      <c r="B124" s="29"/>
      <c r="C124" s="29" t="s">
        <v>896</v>
      </c>
      <c r="D124" s="30" t="s">
        <v>897</v>
      </c>
      <c r="E124" s="31">
        <f>Source!AQ79</f>
        <v>47.4</v>
      </c>
      <c r="F124" s="32"/>
      <c r="G124" s="33" t="str">
        <f>Source!DI79</f>
        <v>)*0,3</v>
      </c>
      <c r="H124" s="31">
        <f>Source!AV80</f>
        <v>1.0469999999999999</v>
      </c>
      <c r="I124" s="32">
        <f>Source!U79</f>
        <v>1.49</v>
      </c>
      <c r="J124" s="31"/>
      <c r="K124" s="32"/>
    </row>
    <row r="125" spans="1:29" ht="15" x14ac:dyDescent="0.25">
      <c r="C125" s="16" t="s">
        <v>898</v>
      </c>
      <c r="H125" s="55">
        <f>I118+I119+I121+I122+I123+0</f>
        <v>59.43</v>
      </c>
      <c r="I125" s="55"/>
      <c r="J125" s="55">
        <f>K118+K119+K121+K122+K123+0</f>
        <v>1786.76</v>
      </c>
      <c r="K125" s="55"/>
      <c r="O125" s="34">
        <f>I118+I119+I121+I122+I123+0</f>
        <v>59.43</v>
      </c>
      <c r="P125" s="34">
        <f>K118+K119+K121+K122+K123+0</f>
        <v>1786.76</v>
      </c>
    </row>
    <row r="127" spans="1:29" ht="114" x14ac:dyDescent="0.2">
      <c r="A127" s="23">
        <v>10</v>
      </c>
      <c r="B127" s="23" t="s">
        <v>908</v>
      </c>
      <c r="C127" s="23" t="s">
        <v>143</v>
      </c>
      <c r="D127" s="25" t="str">
        <f>Source!H81</f>
        <v>1  ШТ.</v>
      </c>
      <c r="E127" s="24">
        <f>Source!I81</f>
        <v>2</v>
      </c>
      <c r="F127" s="27"/>
      <c r="G127" s="26"/>
      <c r="H127" s="24"/>
      <c r="I127" s="27"/>
      <c r="J127" s="24"/>
      <c r="K127" s="27"/>
      <c r="Q127">
        <f>Source!X81</f>
        <v>25.1</v>
      </c>
      <c r="R127">
        <f>Source!X82</f>
        <v>792.11</v>
      </c>
      <c r="S127">
        <f>Source!Y81</f>
        <v>15.69</v>
      </c>
      <c r="T127">
        <f>Source!Y82</f>
        <v>370.23</v>
      </c>
      <c r="U127">
        <f>ROUND((175/100)*ROUND(Source!R81, 2), 2)</f>
        <v>1.66</v>
      </c>
      <c r="V127">
        <f>ROUND((160/100)*ROUND(Source!R82, 2), 2)</f>
        <v>58.4</v>
      </c>
      <c r="AC127">
        <v>0</v>
      </c>
    </row>
    <row r="128" spans="1:29" ht="14.25" x14ac:dyDescent="0.2">
      <c r="A128" s="23"/>
      <c r="B128" s="23"/>
      <c r="C128" s="23" t="s">
        <v>889</v>
      </c>
      <c r="D128" s="25"/>
      <c r="E128" s="24"/>
      <c r="F128" s="27">
        <f>Source!AO81</f>
        <v>26.76</v>
      </c>
      <c r="G128" s="26" t="str">
        <f>Source!DG81</f>
        <v>)*0,4</v>
      </c>
      <c r="H128" s="24">
        <f>Source!AV82</f>
        <v>1.0469999999999999</v>
      </c>
      <c r="I128" s="27">
        <f>Source!S81</f>
        <v>22.41</v>
      </c>
      <c r="J128" s="24">
        <f>IF(Source!BA82&lt;&gt; 0, Source!BA82, 1)</f>
        <v>38.42</v>
      </c>
      <c r="K128" s="27">
        <f>Source!S82</f>
        <v>860.99</v>
      </c>
    </row>
    <row r="129" spans="1:29" ht="14.25" x14ac:dyDescent="0.2">
      <c r="A129" s="23"/>
      <c r="B129" s="23"/>
      <c r="C129" s="23" t="s">
        <v>890</v>
      </c>
      <c r="D129" s="25"/>
      <c r="E129" s="24"/>
      <c r="F129" s="27">
        <f>Source!AM81</f>
        <v>12.17</v>
      </c>
      <c r="G129" s="26" t="str">
        <f>Source!DE81</f>
        <v>)*0,4</v>
      </c>
      <c r="H129" s="24">
        <f>Source!AV82</f>
        <v>1.0469999999999999</v>
      </c>
      <c r="I129" s="27">
        <f>Source!Q81</f>
        <v>10.19</v>
      </c>
      <c r="J129" s="24">
        <f>IF(Source!BB82&lt;&gt; 0, Source!BB82, 1)</f>
        <v>12.81</v>
      </c>
      <c r="K129" s="27">
        <f>Source!Q82</f>
        <v>130.53</v>
      </c>
    </row>
    <row r="130" spans="1:29" ht="14.25" x14ac:dyDescent="0.2">
      <c r="A130" s="23"/>
      <c r="B130" s="23"/>
      <c r="C130" s="23" t="s">
        <v>891</v>
      </c>
      <c r="D130" s="25"/>
      <c r="E130" s="24"/>
      <c r="F130" s="27">
        <f>Source!AN81</f>
        <v>1.1399999999999999</v>
      </c>
      <c r="G130" s="26" t="str">
        <f>Source!DF81</f>
        <v>)*0,4</v>
      </c>
      <c r="H130" s="24">
        <f>Source!AV82</f>
        <v>1.0469999999999999</v>
      </c>
      <c r="I130" s="28">
        <f>Source!R81</f>
        <v>0.95</v>
      </c>
      <c r="J130" s="24">
        <f>IF(Source!BS82&lt;&gt; 0, Source!BS82, 1)</f>
        <v>38.42</v>
      </c>
      <c r="K130" s="28">
        <f>Source!R82</f>
        <v>36.5</v>
      </c>
    </row>
    <row r="131" spans="1:29" ht="14.25" x14ac:dyDescent="0.2">
      <c r="A131" s="23"/>
      <c r="B131" s="23"/>
      <c r="C131" s="23" t="s">
        <v>892</v>
      </c>
      <c r="D131" s="25" t="s">
        <v>893</v>
      </c>
      <c r="E131" s="24">
        <f>Source!DN82</f>
        <v>112</v>
      </c>
      <c r="F131" s="27"/>
      <c r="G131" s="26"/>
      <c r="H131" s="24"/>
      <c r="I131" s="27">
        <f>SUM(Q127:Q130)</f>
        <v>25.1</v>
      </c>
      <c r="J131" s="24">
        <f>Source!BZ82</f>
        <v>92</v>
      </c>
      <c r="K131" s="27">
        <f>SUM(R127:R130)</f>
        <v>792.11</v>
      </c>
    </row>
    <row r="132" spans="1:29" ht="14.25" x14ac:dyDescent="0.2">
      <c r="A132" s="23"/>
      <c r="B132" s="23"/>
      <c r="C132" s="23" t="s">
        <v>894</v>
      </c>
      <c r="D132" s="25" t="s">
        <v>893</v>
      </c>
      <c r="E132" s="24">
        <f>Source!DO82</f>
        <v>70</v>
      </c>
      <c r="F132" s="27"/>
      <c r="G132" s="26"/>
      <c r="H132" s="24"/>
      <c r="I132" s="27">
        <f>SUM(S127:S131)</f>
        <v>15.69</v>
      </c>
      <c r="J132" s="24">
        <f>Source!CA82</f>
        <v>43</v>
      </c>
      <c r="K132" s="27">
        <f>SUM(T127:T131)</f>
        <v>370.23</v>
      </c>
    </row>
    <row r="133" spans="1:29" ht="14.25" x14ac:dyDescent="0.2">
      <c r="A133" s="23"/>
      <c r="B133" s="23"/>
      <c r="C133" s="23" t="s">
        <v>895</v>
      </c>
      <c r="D133" s="25" t="s">
        <v>893</v>
      </c>
      <c r="E133" s="24">
        <f>175</f>
        <v>175</v>
      </c>
      <c r="F133" s="27"/>
      <c r="G133" s="26"/>
      <c r="H133" s="24"/>
      <c r="I133" s="27">
        <f>SUM(U127:U132)</f>
        <v>1.66</v>
      </c>
      <c r="J133" s="24">
        <f>160</f>
        <v>160</v>
      </c>
      <c r="K133" s="27">
        <f>SUM(V127:V132)</f>
        <v>58.4</v>
      </c>
    </row>
    <row r="134" spans="1:29" ht="14.25" x14ac:dyDescent="0.2">
      <c r="A134" s="29"/>
      <c r="B134" s="29"/>
      <c r="C134" s="29" t="s">
        <v>896</v>
      </c>
      <c r="D134" s="30" t="s">
        <v>897</v>
      </c>
      <c r="E134" s="31">
        <f>Source!AQ81</f>
        <v>2.06</v>
      </c>
      <c r="F134" s="32"/>
      <c r="G134" s="33" t="str">
        <f>Source!DI81</f>
        <v>)*0,4</v>
      </c>
      <c r="H134" s="31">
        <f>Source!AV82</f>
        <v>1.0469999999999999</v>
      </c>
      <c r="I134" s="32">
        <f>Source!U81</f>
        <v>1.73</v>
      </c>
      <c r="J134" s="31"/>
      <c r="K134" s="32"/>
    </row>
    <row r="135" spans="1:29" ht="15" x14ac:dyDescent="0.25">
      <c r="C135" s="16" t="s">
        <v>898</v>
      </c>
      <c r="H135" s="55">
        <f>I128+I129+I131+I132+I133+0</f>
        <v>75.05</v>
      </c>
      <c r="I135" s="55"/>
      <c r="J135" s="55">
        <f>K128+K129+K131+K132+K133+0</f>
        <v>2212.2600000000002</v>
      </c>
      <c r="K135" s="55"/>
      <c r="O135" s="34">
        <f>I128+I129+I131+I132+I133+0</f>
        <v>75.05</v>
      </c>
      <c r="P135" s="34">
        <f>K128+K129+K131+K132+K133+0</f>
        <v>2212.2600000000002</v>
      </c>
    </row>
    <row r="137" spans="1:29" ht="114" x14ac:dyDescent="0.2">
      <c r="A137" s="23">
        <v>11</v>
      </c>
      <c r="B137" s="23" t="s">
        <v>909</v>
      </c>
      <c r="C137" s="23" t="s">
        <v>149</v>
      </c>
      <c r="D137" s="25" t="str">
        <f>Source!H83</f>
        <v>1 стеллаж</v>
      </c>
      <c r="E137" s="24">
        <f>Source!I83</f>
        <v>10</v>
      </c>
      <c r="F137" s="27"/>
      <c r="G137" s="26"/>
      <c r="H137" s="24"/>
      <c r="I137" s="27"/>
      <c r="J137" s="24"/>
      <c r="K137" s="27"/>
      <c r="Q137">
        <f>Source!X83</f>
        <v>376.56</v>
      </c>
      <c r="R137">
        <f>Source!X84</f>
        <v>11883.81</v>
      </c>
      <c r="S137">
        <f>Source!Y83</f>
        <v>235.35</v>
      </c>
      <c r="T137">
        <f>Source!Y84</f>
        <v>5554.39</v>
      </c>
      <c r="U137">
        <f>ROUND((175/100)*ROUND(Source!R83, 2), 2)</f>
        <v>65.75</v>
      </c>
      <c r="V137">
        <f>ROUND((160/100)*ROUND(Source!R84, 2), 2)</f>
        <v>2309.5</v>
      </c>
      <c r="AC137">
        <v>0</v>
      </c>
    </row>
    <row r="138" spans="1:29" ht="14.25" x14ac:dyDescent="0.2">
      <c r="A138" s="23"/>
      <c r="B138" s="23"/>
      <c r="C138" s="23" t="s">
        <v>889</v>
      </c>
      <c r="D138" s="25"/>
      <c r="E138" s="24"/>
      <c r="F138" s="27">
        <f>Source!AO83</f>
        <v>80.28</v>
      </c>
      <c r="G138" s="26" t="str">
        <f>Source!DG83</f>
        <v>)*0,4</v>
      </c>
      <c r="H138" s="24">
        <f>Source!AV84</f>
        <v>1.0469999999999999</v>
      </c>
      <c r="I138" s="27">
        <f>Source!S83</f>
        <v>336.21</v>
      </c>
      <c r="J138" s="24">
        <f>IF(Source!BA84&lt;&gt; 0, Source!BA84, 1)</f>
        <v>38.42</v>
      </c>
      <c r="K138" s="27">
        <f>Source!S84</f>
        <v>12917.19</v>
      </c>
    </row>
    <row r="139" spans="1:29" ht="14.25" x14ac:dyDescent="0.2">
      <c r="A139" s="23"/>
      <c r="B139" s="23"/>
      <c r="C139" s="23" t="s">
        <v>890</v>
      </c>
      <c r="D139" s="25"/>
      <c r="E139" s="24"/>
      <c r="F139" s="27">
        <f>Source!AM83</f>
        <v>76.209999999999994</v>
      </c>
      <c r="G139" s="26" t="str">
        <f>Source!DE83</f>
        <v>)*0,4</v>
      </c>
      <c r="H139" s="24">
        <f>Source!AV84</f>
        <v>1.0469999999999999</v>
      </c>
      <c r="I139" s="27">
        <f>Source!Q83</f>
        <v>319.17</v>
      </c>
      <c r="J139" s="24">
        <f>IF(Source!BB84&lt;&gt; 0, Source!BB84, 1)</f>
        <v>13.16</v>
      </c>
      <c r="K139" s="27">
        <f>Source!Q84</f>
        <v>4200.28</v>
      </c>
    </row>
    <row r="140" spans="1:29" ht="14.25" x14ac:dyDescent="0.2">
      <c r="A140" s="23"/>
      <c r="B140" s="23"/>
      <c r="C140" s="23" t="s">
        <v>891</v>
      </c>
      <c r="D140" s="25"/>
      <c r="E140" s="24"/>
      <c r="F140" s="27">
        <f>Source!AN83</f>
        <v>8.9700000000000006</v>
      </c>
      <c r="G140" s="26" t="str">
        <f>Source!DF83</f>
        <v>)*0,4</v>
      </c>
      <c r="H140" s="24">
        <f>Source!AV84</f>
        <v>1.0469999999999999</v>
      </c>
      <c r="I140" s="28">
        <f>Source!R83</f>
        <v>37.57</v>
      </c>
      <c r="J140" s="24">
        <f>IF(Source!BS84&lt;&gt; 0, Source!BS84, 1)</f>
        <v>38.42</v>
      </c>
      <c r="K140" s="28">
        <f>Source!R84</f>
        <v>1443.44</v>
      </c>
    </row>
    <row r="141" spans="1:29" ht="14.25" x14ac:dyDescent="0.2">
      <c r="A141" s="23"/>
      <c r="B141" s="23"/>
      <c r="C141" s="23" t="s">
        <v>892</v>
      </c>
      <c r="D141" s="25" t="s">
        <v>893</v>
      </c>
      <c r="E141" s="24">
        <f>Source!DN84</f>
        <v>112</v>
      </c>
      <c r="F141" s="27"/>
      <c r="G141" s="26"/>
      <c r="H141" s="24"/>
      <c r="I141" s="27">
        <f>SUM(Q137:Q140)</f>
        <v>376.56</v>
      </c>
      <c r="J141" s="24">
        <f>Source!BZ84</f>
        <v>92</v>
      </c>
      <c r="K141" s="27">
        <f>SUM(R137:R140)</f>
        <v>11883.81</v>
      </c>
    </row>
    <row r="142" spans="1:29" ht="14.25" x14ac:dyDescent="0.2">
      <c r="A142" s="23"/>
      <c r="B142" s="23"/>
      <c r="C142" s="23" t="s">
        <v>894</v>
      </c>
      <c r="D142" s="25" t="s">
        <v>893</v>
      </c>
      <c r="E142" s="24">
        <f>Source!DO84</f>
        <v>70</v>
      </c>
      <c r="F142" s="27"/>
      <c r="G142" s="26"/>
      <c r="H142" s="24"/>
      <c r="I142" s="27">
        <f>SUM(S137:S141)</f>
        <v>235.35</v>
      </c>
      <c r="J142" s="24">
        <f>Source!CA84</f>
        <v>43</v>
      </c>
      <c r="K142" s="27">
        <f>SUM(T137:T141)</f>
        <v>5554.39</v>
      </c>
    </row>
    <row r="143" spans="1:29" ht="14.25" x14ac:dyDescent="0.2">
      <c r="A143" s="23"/>
      <c r="B143" s="23"/>
      <c r="C143" s="23" t="s">
        <v>895</v>
      </c>
      <c r="D143" s="25" t="s">
        <v>893</v>
      </c>
      <c r="E143" s="24">
        <f>175</f>
        <v>175</v>
      </c>
      <c r="F143" s="27"/>
      <c r="G143" s="26"/>
      <c r="H143" s="24"/>
      <c r="I143" s="27">
        <f>SUM(U137:U142)</f>
        <v>65.75</v>
      </c>
      <c r="J143" s="24">
        <f>160</f>
        <v>160</v>
      </c>
      <c r="K143" s="27">
        <f>SUM(V137:V142)</f>
        <v>2309.5</v>
      </c>
    </row>
    <row r="144" spans="1:29" ht="14.25" x14ac:dyDescent="0.2">
      <c r="A144" s="29"/>
      <c r="B144" s="29"/>
      <c r="C144" s="29" t="s">
        <v>896</v>
      </c>
      <c r="D144" s="30" t="s">
        <v>897</v>
      </c>
      <c r="E144" s="31">
        <f>Source!AQ83</f>
        <v>6.18</v>
      </c>
      <c r="F144" s="32"/>
      <c r="G144" s="33" t="str">
        <f>Source!DI83</f>
        <v>)*0,4</v>
      </c>
      <c r="H144" s="31">
        <f>Source!AV84</f>
        <v>1.0469999999999999</v>
      </c>
      <c r="I144" s="32">
        <f>Source!U83</f>
        <v>25.88</v>
      </c>
      <c r="J144" s="31"/>
      <c r="K144" s="32"/>
    </row>
    <row r="145" spans="1:16" ht="15" x14ac:dyDescent="0.25">
      <c r="C145" s="16" t="s">
        <v>898</v>
      </c>
      <c r="H145" s="55">
        <f>I138+I139+I141+I142+I143+0</f>
        <v>1333.04</v>
      </c>
      <c r="I145" s="55"/>
      <c r="J145" s="55">
        <f>K138+K139+K141+K142+K143+0</f>
        <v>36865.17</v>
      </c>
      <c r="K145" s="55"/>
      <c r="O145" s="34">
        <f>I138+I139+I141+I142+I143+0</f>
        <v>1333.04</v>
      </c>
      <c r="P145" s="34">
        <f>K138+K139+K141+K142+K143+0</f>
        <v>36865.17</v>
      </c>
    </row>
    <row r="148" spans="1:16" ht="15" x14ac:dyDescent="0.25">
      <c r="A148" s="58" t="str">
        <f>CONCATENATE("Итого по разделу: ",IF(Source!G86&lt;&gt;"Новый раздел", Source!G86, ""))</f>
        <v>Итого по разделу: Демонтажные работы. Электрическая часть</v>
      </c>
      <c r="B148" s="58"/>
      <c r="C148" s="58"/>
      <c r="D148" s="58"/>
      <c r="E148" s="58"/>
      <c r="F148" s="58"/>
      <c r="G148" s="58"/>
      <c r="H148" s="56">
        <f>SUM(O73:O147)</f>
        <v>5040.78</v>
      </c>
      <c r="I148" s="57"/>
      <c r="J148" s="56">
        <f>SUM(P73:P147)</f>
        <v>149974.94</v>
      </c>
      <c r="K148" s="57"/>
    </row>
    <row r="149" spans="1:16" hidden="1" x14ac:dyDescent="0.2">
      <c r="A149" t="s">
        <v>901</v>
      </c>
      <c r="I149">
        <f>SUM(W73:W148)</f>
        <v>0</v>
      </c>
      <c r="J149">
        <f>SUM(X73:X148)</f>
        <v>0</v>
      </c>
    </row>
    <row r="150" spans="1:16" hidden="1" x14ac:dyDescent="0.2">
      <c r="A150" t="s">
        <v>902</v>
      </c>
      <c r="I150">
        <f>SUM(Y73:Y149)</f>
        <v>0</v>
      </c>
      <c r="J150">
        <f>SUM(Z73:Z149)</f>
        <v>0</v>
      </c>
    </row>
    <row r="152" spans="1:16" ht="15" x14ac:dyDescent="0.25">
      <c r="A152" s="58" t="str">
        <f>CONCATENATE("Итого по локальной смете: ",IF(Source!G116&lt;&gt;"Новая локальная смета", Source!G116, ""))</f>
        <v>Итого по локальной смете: Снос ТП</v>
      </c>
      <c r="B152" s="58"/>
      <c r="C152" s="58"/>
      <c r="D152" s="58"/>
      <c r="E152" s="58"/>
      <c r="F152" s="58"/>
      <c r="G152" s="58"/>
      <c r="H152" s="56">
        <f>SUM(O28:O151)</f>
        <v>21097.29</v>
      </c>
      <c r="I152" s="57"/>
      <c r="J152" s="56">
        <f>SUM(P28:P151)</f>
        <v>530382.98</v>
      </c>
      <c r="K152" s="57"/>
    </row>
    <row r="153" spans="1:16" hidden="1" x14ac:dyDescent="0.2">
      <c r="A153" t="s">
        <v>901</v>
      </c>
      <c r="I153">
        <f>SUM(W28:W152)</f>
        <v>0</v>
      </c>
      <c r="J153">
        <f>SUM(X28:X152)</f>
        <v>0</v>
      </c>
    </row>
    <row r="154" spans="1:16" hidden="1" x14ac:dyDescent="0.2">
      <c r="A154" t="s">
        <v>902</v>
      </c>
      <c r="I154">
        <f>SUM(Y28:Y153)</f>
        <v>0</v>
      </c>
      <c r="J154">
        <f>SUM(Z28:Z153)</f>
        <v>0</v>
      </c>
    </row>
    <row r="157" spans="1:16" ht="14.25" x14ac:dyDescent="0.2">
      <c r="A157" s="60" t="s">
        <v>911</v>
      </c>
      <c r="B157" s="60"/>
      <c r="C157" s="36" t="str">
        <f>IF(Source!AC12&lt;&gt;"", Source!AC12," ")</f>
        <v>Начальник сметного отдела</v>
      </c>
      <c r="D157" s="36"/>
      <c r="E157" s="36"/>
      <c r="F157" s="36"/>
      <c r="G157" s="36"/>
      <c r="H157" s="43" t="str">
        <f>IF(Source!AB12&lt;&gt;"", Source!AB12," ")</f>
        <v>Колыхалова Е.К.</v>
      </c>
      <c r="I157" s="43"/>
      <c r="J157" s="43"/>
      <c r="K157" s="43"/>
    </row>
    <row r="158" spans="1:16" ht="14.25" x14ac:dyDescent="0.2">
      <c r="A158" s="12"/>
      <c r="B158" s="12"/>
      <c r="C158" s="49" t="s">
        <v>912</v>
      </c>
      <c r="D158" s="49"/>
      <c r="E158" s="49"/>
      <c r="F158" s="49"/>
      <c r="G158" s="49"/>
      <c r="H158" s="12"/>
      <c r="I158" s="12"/>
      <c r="J158" s="12"/>
      <c r="K158" s="12"/>
    </row>
    <row r="159" spans="1:16" ht="14.25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6" ht="14.25" x14ac:dyDescent="0.2">
      <c r="A160" s="60" t="s">
        <v>913</v>
      </c>
      <c r="B160" s="60"/>
      <c r="C160" s="36" t="str">
        <f>IF(Source!AE12&lt;&gt;"", Source!AE12," ")</f>
        <v xml:space="preserve"> </v>
      </c>
      <c r="D160" s="36"/>
      <c r="E160" s="36"/>
      <c r="F160" s="36"/>
      <c r="G160" s="36"/>
      <c r="H160" s="43" t="str">
        <f>IF(Source!AD12&lt;&gt;"", Source!AD12," ")</f>
        <v xml:space="preserve"> </v>
      </c>
      <c r="I160" s="43"/>
      <c r="J160" s="43"/>
      <c r="K160" s="43"/>
    </row>
    <row r="161" spans="1:11" ht="14.25" x14ac:dyDescent="0.2">
      <c r="A161" s="12"/>
      <c r="B161" s="12"/>
      <c r="C161" s="49" t="s">
        <v>912</v>
      </c>
      <c r="D161" s="49"/>
      <c r="E161" s="49"/>
      <c r="F161" s="49"/>
      <c r="G161" s="49"/>
      <c r="H161" s="12"/>
      <c r="I161" s="12"/>
      <c r="J161" s="12"/>
      <c r="K161" s="12"/>
    </row>
  </sheetData>
  <mergeCells count="56">
    <mergeCell ref="A160:B160"/>
    <mergeCell ref="H160:K160"/>
    <mergeCell ref="C161:G161"/>
    <mergeCell ref="A157:B157"/>
    <mergeCell ref="H157:K157"/>
    <mergeCell ref="C158:G158"/>
    <mergeCell ref="J152:K152"/>
    <mergeCell ref="H152:I152"/>
    <mergeCell ref="A152:G152"/>
    <mergeCell ref="H114:I114"/>
    <mergeCell ref="J114:K114"/>
    <mergeCell ref="H125:I125"/>
    <mergeCell ref="J125:K125"/>
    <mergeCell ref="H135:I135"/>
    <mergeCell ref="J135:K135"/>
    <mergeCell ref="H145:I145"/>
    <mergeCell ref="J145:K145"/>
    <mergeCell ref="J148:K148"/>
    <mergeCell ref="H148:I148"/>
    <mergeCell ref="A148:G148"/>
    <mergeCell ref="H82:I82"/>
    <mergeCell ref="J82:K82"/>
    <mergeCell ref="H92:I92"/>
    <mergeCell ref="J92:K92"/>
    <mergeCell ref="H103:I103"/>
    <mergeCell ref="J103:K103"/>
    <mergeCell ref="A9:K9"/>
    <mergeCell ref="A11:K11"/>
    <mergeCell ref="A73:K73"/>
    <mergeCell ref="H38:I38"/>
    <mergeCell ref="J38:K38"/>
    <mergeCell ref="H49:I49"/>
    <mergeCell ref="J49:K49"/>
    <mergeCell ref="H60:I60"/>
    <mergeCell ref="J60:K60"/>
    <mergeCell ref="H66:I66"/>
    <mergeCell ref="J66:K66"/>
    <mergeCell ref="J69:K69"/>
    <mergeCell ref="H69:I69"/>
    <mergeCell ref="A69:G69"/>
    <mergeCell ref="A29:K29"/>
    <mergeCell ref="E14:H14"/>
    <mergeCell ref="J2:K2"/>
    <mergeCell ref="A3:K3"/>
    <mergeCell ref="A4:K4"/>
    <mergeCell ref="A6:K6"/>
    <mergeCell ref="A8:K8"/>
    <mergeCell ref="E20:H20"/>
    <mergeCell ref="E21:H21"/>
    <mergeCell ref="E22:H22"/>
    <mergeCell ref="A25:K25"/>
    <mergeCell ref="E15:H15"/>
    <mergeCell ref="E16:H16"/>
    <mergeCell ref="E17:H17"/>
    <mergeCell ref="E18:H18"/>
    <mergeCell ref="E19:H19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38BA-A022-4AFD-A06C-E9C214F3CEAC}">
  <sheetPr>
    <pageSetUpPr fitToPage="1"/>
  </sheetPr>
  <dimension ref="A1:AP619"/>
  <sheetViews>
    <sheetView tabSelected="1" view="pageBreakPreview" zoomScale="77" zoomScaleNormal="100" zoomScaleSheetLayoutView="77" workbookViewId="0">
      <selection activeCell="N28" sqref="N2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0.28515625" bestFit="1" customWidth="1"/>
    <col min="11" max="11" width="14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[1]Source!B1</f>
        <v>Smeta.RU Flash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944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42" t="s">
        <v>944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">
        <v>945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">
        <v>167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42" ht="57" x14ac:dyDescent="0.2">
      <c r="A12" s="12"/>
      <c r="B12" s="12"/>
      <c r="C12" s="12"/>
      <c r="D12" s="12"/>
      <c r="E12" s="12"/>
      <c r="F12" s="12"/>
      <c r="G12" s="12"/>
      <c r="H12" s="12"/>
      <c r="I12" s="14" t="s">
        <v>865</v>
      </c>
      <c r="J12" s="14" t="s">
        <v>866</v>
      </c>
      <c r="K12" s="12"/>
    </row>
    <row r="13" spans="1:42" ht="15" x14ac:dyDescent="0.25">
      <c r="A13" s="12"/>
      <c r="B13" s="12"/>
      <c r="C13" s="12"/>
      <c r="D13" s="12"/>
      <c r="E13" s="59" t="s">
        <v>867</v>
      </c>
      <c r="F13" s="59"/>
      <c r="G13" s="59"/>
      <c r="H13" s="59"/>
      <c r="I13" s="15">
        <f>I14+I15+I16+I17</f>
        <v>2457.52</v>
      </c>
      <c r="J13" s="15">
        <f>J14+J15+J16+J17</f>
        <v>18227.22</v>
      </c>
      <c r="K13" s="16" t="s">
        <v>910</v>
      </c>
    </row>
    <row r="14" spans="1:42" ht="14.25" x14ac:dyDescent="0.2">
      <c r="A14" s="12"/>
      <c r="B14" s="12"/>
      <c r="C14" s="12"/>
      <c r="D14" s="12"/>
      <c r="E14" s="43" t="s">
        <v>35</v>
      </c>
      <c r="F14" s="43"/>
      <c r="G14" s="43"/>
      <c r="H14" s="43"/>
      <c r="I14" s="17">
        <f>ROUND(([1]Source!F456)/1000, 2)</f>
        <v>73.02</v>
      </c>
      <c r="J14" s="17">
        <f>ROUND(([1]Source!P456)/1000, 2)</f>
        <v>801.91</v>
      </c>
      <c r="K14" s="12" t="s">
        <v>910</v>
      </c>
    </row>
    <row r="15" spans="1:42" ht="14.25" x14ac:dyDescent="0.2">
      <c r="A15" s="12"/>
      <c r="B15" s="12"/>
      <c r="C15" s="12"/>
      <c r="D15" s="12"/>
      <c r="E15" s="43" t="s">
        <v>868</v>
      </c>
      <c r="F15" s="43"/>
      <c r="G15" s="43"/>
      <c r="H15" s="43"/>
      <c r="I15" s="17">
        <f>ROUND(([1]Source!F457)/1000, 2)</f>
        <v>20.82</v>
      </c>
      <c r="J15" s="17">
        <f>ROUND(([1]Source!P457)/1000, 2)</f>
        <v>406.79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156</v>
      </c>
      <c r="F16" s="43"/>
      <c r="G16" s="43"/>
      <c r="H16" s="43"/>
      <c r="I16" s="17">
        <f>ROUND(([1]Source!F448)/1000, 2)</f>
        <v>2363.6799999999998</v>
      </c>
      <c r="J16" s="17">
        <f>ROUND(([1]Source!P448)/1000, 2)</f>
        <v>17018.52</v>
      </c>
      <c r="K16" s="12" t="s">
        <v>910</v>
      </c>
    </row>
    <row r="17" spans="1:29" ht="14.25" x14ac:dyDescent="0.2">
      <c r="A17" s="12"/>
      <c r="B17" s="12"/>
      <c r="C17" s="12"/>
      <c r="D17" s="12"/>
      <c r="E17" s="43" t="s">
        <v>869</v>
      </c>
      <c r="F17" s="43"/>
      <c r="G17" s="43"/>
      <c r="H17" s="43"/>
      <c r="I17" s="17">
        <f>ROUND(([1]Source!F458+[1]Source!F459)/1000, 2)</f>
        <v>0</v>
      </c>
      <c r="J17" s="17">
        <f>ROUND(([1]Source!P458+[1]Source!P459)/1000, 2)</f>
        <v>0</v>
      </c>
      <c r="K17" s="12" t="s">
        <v>910</v>
      </c>
    </row>
    <row r="18" spans="1:29" ht="14.25" x14ac:dyDescent="0.2">
      <c r="A18" s="12"/>
      <c r="B18" s="12"/>
      <c r="C18" s="12"/>
      <c r="D18" s="12"/>
      <c r="E18" s="43" t="s">
        <v>870</v>
      </c>
      <c r="F18" s="43"/>
      <c r="G18" s="43"/>
      <c r="H18" s="43"/>
      <c r="I18" s="17">
        <f>([1]Source!F454+ [1]Source!F453)/1000</f>
        <v>5.78</v>
      </c>
      <c r="J18" s="17">
        <f>(([1]Source!P454 + [1]Source!P453)/1000)</f>
        <v>222.16</v>
      </c>
      <c r="K18" s="12" t="s">
        <v>910</v>
      </c>
    </row>
    <row r="19" spans="1:29" ht="14.25" x14ac:dyDescent="0.2">
      <c r="A19" s="12"/>
      <c r="B19" s="12"/>
      <c r="C19" s="12"/>
      <c r="D19" s="12"/>
      <c r="E19" s="43" t="s">
        <v>871</v>
      </c>
      <c r="F19" s="43"/>
      <c r="G19" s="43"/>
      <c r="H19" s="43"/>
      <c r="I19" s="17">
        <f>[1]Source!F461</f>
        <v>419.08</v>
      </c>
      <c r="J19" s="17"/>
      <c r="K19" s="12" t="s">
        <v>872</v>
      </c>
    </row>
    <row r="20" spans="1:29" ht="14.25" hidden="1" x14ac:dyDescent="0.2">
      <c r="A20" s="12"/>
      <c r="B20" s="12"/>
      <c r="C20" s="12"/>
      <c r="D20" s="12"/>
      <c r="E20" s="43" t="s">
        <v>873</v>
      </c>
      <c r="F20" s="43"/>
      <c r="G20" s="43"/>
      <c r="H20" s="43"/>
      <c r="I20" s="17"/>
      <c r="J20" s="17"/>
      <c r="K20" s="12"/>
    </row>
    <row r="21" spans="1:29" ht="14.25" hidden="1" x14ac:dyDescent="0.2">
      <c r="A21" s="12"/>
      <c r="B21" s="12"/>
      <c r="C21" s="12"/>
      <c r="D21" s="12"/>
      <c r="E21" s="63" t="s">
        <v>89</v>
      </c>
      <c r="F21" s="63"/>
      <c r="G21" s="63"/>
      <c r="H21" s="63"/>
      <c r="I21" s="17">
        <f>SUM(Y1:Y612)/1000</f>
        <v>0</v>
      </c>
      <c r="J21" s="17">
        <f>SUM(Z1:Z612)/1000</f>
        <v>0</v>
      </c>
      <c r="K21" s="12" t="s">
        <v>910</v>
      </c>
    </row>
    <row r="22" spans="1:29" ht="14.25" x14ac:dyDescent="0.2">
      <c r="A22" s="12"/>
      <c r="B22" s="12"/>
      <c r="C22" s="12"/>
      <c r="D22" s="12"/>
      <c r="E22" s="12"/>
      <c r="F22" s="40"/>
      <c r="G22" s="40"/>
      <c r="H22" s="40"/>
      <c r="I22" s="17"/>
      <c r="J22" s="17"/>
      <c r="K22" s="12"/>
    </row>
    <row r="23" spans="1:29" ht="14.25" x14ac:dyDescent="0.2">
      <c r="A23" s="12" t="s">
        <v>886</v>
      </c>
      <c r="B23" s="12"/>
      <c r="C23" s="12"/>
      <c r="D23" s="12"/>
      <c r="E23" s="12"/>
      <c r="F23" s="40"/>
      <c r="G23" s="40"/>
      <c r="H23" s="40"/>
      <c r="I23" s="17"/>
      <c r="J23" s="17"/>
      <c r="K23" s="12"/>
    </row>
    <row r="24" spans="1:29" ht="14.25" x14ac:dyDescent="0.2">
      <c r="A24" s="46" t="s">
        <v>887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29" ht="99.75" x14ac:dyDescent="0.2">
      <c r="A25" s="19" t="s">
        <v>874</v>
      </c>
      <c r="B25" s="19" t="s">
        <v>875</v>
      </c>
      <c r="C25" s="19" t="s">
        <v>876</v>
      </c>
      <c r="D25" s="19" t="s">
        <v>877</v>
      </c>
      <c r="E25" s="19" t="s">
        <v>878</v>
      </c>
      <c r="F25" s="19" t="s">
        <v>879</v>
      </c>
      <c r="G25" s="20" t="s">
        <v>880</v>
      </c>
      <c r="H25" s="20" t="s">
        <v>881</v>
      </c>
      <c r="I25" s="19" t="s">
        <v>888</v>
      </c>
      <c r="J25" s="19" t="s">
        <v>882</v>
      </c>
      <c r="K25" s="19" t="s">
        <v>883</v>
      </c>
    </row>
    <row r="26" spans="1:29" ht="14.25" x14ac:dyDescent="0.2">
      <c r="A26" s="19">
        <v>1</v>
      </c>
      <c r="B26" s="19">
        <v>2</v>
      </c>
      <c r="C26" s="19">
        <v>3</v>
      </c>
      <c r="D26" s="19">
        <v>4</v>
      </c>
      <c r="E26" s="19">
        <v>5</v>
      </c>
      <c r="F26" s="19">
        <v>6</v>
      </c>
      <c r="G26" s="19">
        <v>7</v>
      </c>
      <c r="H26" s="19">
        <v>8</v>
      </c>
      <c r="I26" s="19">
        <v>9</v>
      </c>
      <c r="J26" s="19">
        <v>10</v>
      </c>
      <c r="K26" s="19">
        <v>11</v>
      </c>
    </row>
    <row r="28" spans="1:29" ht="16.5" x14ac:dyDescent="0.25">
      <c r="A28" s="54" t="str">
        <f>CONCATENATE("Локальная смета: ",IF([1]Source!G20&lt;&gt;"Новая локальная смета", [1]Source!G20, ""))</f>
        <v>Локальная смета: Строительство ТП с тр-ми 2х250кВА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30" spans="1:29" ht="16.5" x14ac:dyDescent="0.25">
      <c r="A30" s="54" t="str">
        <f>CONCATENATE("Раздел: ",IF([1]Source!G24&lt;&gt;"Новый раздел", [1]Source!G24, ""))</f>
        <v>Раздел: Строительные работы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29" ht="57" x14ac:dyDescent="0.2">
      <c r="A31" s="23">
        <v>1</v>
      </c>
      <c r="B31" s="23" t="str">
        <f>[1]Source!F28</f>
        <v>3.1-6-7</v>
      </c>
      <c r="C31" s="23" t="s">
        <v>169</v>
      </c>
      <c r="D31" s="25" t="str">
        <f>[1]Source!H28</f>
        <v>100 м3 грунта</v>
      </c>
      <c r="E31" s="41">
        <f>[1]Source!I28</f>
        <v>0.88400000000000001</v>
      </c>
      <c r="F31" s="27"/>
      <c r="G31" s="26"/>
      <c r="H31" s="41"/>
      <c r="I31" s="27"/>
      <c r="J31" s="41"/>
      <c r="K31" s="27"/>
      <c r="Q31">
        <f>[1]Source!X28</f>
        <v>11.08</v>
      </c>
      <c r="R31">
        <f>[1]Source!X29</f>
        <v>408.46</v>
      </c>
      <c r="S31">
        <f>[1]Source!Y28</f>
        <v>8.7100000000000009</v>
      </c>
      <c r="T31">
        <f>[1]Source!Y29</f>
        <v>221.61</v>
      </c>
      <c r="U31">
        <f>ROUND((175/100)*ROUND([1]Source!R28, 2), 2)</f>
        <v>118.42</v>
      </c>
      <c r="V31">
        <f>ROUND((160/100)*ROUND([1]Source!R29, 2), 2)</f>
        <v>4159.8100000000004</v>
      </c>
      <c r="AC31">
        <v>0</v>
      </c>
    </row>
    <row r="32" spans="1:29" x14ac:dyDescent="0.2">
      <c r="C32" s="35" t="str">
        <f>"Объем: "&amp;[1]Source!I28&amp;"=88,3829/"&amp;"100"</f>
        <v>Объем: 0,884=88,3829/100</v>
      </c>
    </row>
    <row r="33" spans="1:29" ht="14.25" x14ac:dyDescent="0.2">
      <c r="A33" s="23"/>
      <c r="B33" s="23"/>
      <c r="C33" s="23" t="s">
        <v>889</v>
      </c>
      <c r="D33" s="25"/>
      <c r="E33" s="41"/>
      <c r="F33" s="27">
        <f>[1]Source!AO28</f>
        <v>10.73</v>
      </c>
      <c r="G33" s="26" t="str">
        <f>[1]Source!DG28</f>
        <v/>
      </c>
      <c r="H33" s="41">
        <f>[1]Source!AV29</f>
        <v>1.1919999999999999</v>
      </c>
      <c r="I33" s="27">
        <f>[1]Source!S28</f>
        <v>11.31</v>
      </c>
      <c r="J33" s="41">
        <f>IF([1]Source!BA29&lt;&gt; 0, [1]Source!BA29, 1)</f>
        <v>38.42</v>
      </c>
      <c r="K33" s="27">
        <f>[1]Source!S29</f>
        <v>434.53</v>
      </c>
    </row>
    <row r="34" spans="1:29" ht="14.25" x14ac:dyDescent="0.2">
      <c r="A34" s="23"/>
      <c r="B34" s="23"/>
      <c r="C34" s="23" t="s">
        <v>890</v>
      </c>
      <c r="D34" s="25"/>
      <c r="E34" s="41"/>
      <c r="F34" s="27">
        <f>[1]Source!AM28</f>
        <v>871.79</v>
      </c>
      <c r="G34" s="26" t="str">
        <f>[1]Source!DE28</f>
        <v/>
      </c>
      <c r="H34" s="41">
        <f>[1]Source!AV29</f>
        <v>1.1919999999999999</v>
      </c>
      <c r="I34" s="27">
        <f>[1]Source!Q28</f>
        <v>918.63</v>
      </c>
      <c r="J34" s="41">
        <f>IF([1]Source!BB29&lt;&gt; 0, [1]Source!BB29, 1)</f>
        <v>11.87</v>
      </c>
      <c r="K34" s="27">
        <f>[1]Source!Q29</f>
        <v>10904.14</v>
      </c>
    </row>
    <row r="35" spans="1:29" ht="14.25" x14ac:dyDescent="0.2">
      <c r="A35" s="23"/>
      <c r="B35" s="23"/>
      <c r="C35" s="23" t="s">
        <v>891</v>
      </c>
      <c r="D35" s="25"/>
      <c r="E35" s="41"/>
      <c r="F35" s="27">
        <f>[1]Source!AN28</f>
        <v>64.22</v>
      </c>
      <c r="G35" s="26" t="str">
        <f>[1]Source!DF28</f>
        <v/>
      </c>
      <c r="H35" s="41">
        <f>[1]Source!AV29</f>
        <v>1.1919999999999999</v>
      </c>
      <c r="I35" s="28">
        <f>[1]Source!R28</f>
        <v>67.67</v>
      </c>
      <c r="J35" s="41">
        <f>IF([1]Source!BS29&lt;&gt; 0, [1]Source!BS29, 1)</f>
        <v>38.42</v>
      </c>
      <c r="K35" s="28">
        <f>[1]Source!R29</f>
        <v>2599.88</v>
      </c>
    </row>
    <row r="36" spans="1:29" ht="14.25" x14ac:dyDescent="0.2">
      <c r="A36" s="23"/>
      <c r="B36" s="23"/>
      <c r="C36" s="23" t="s">
        <v>892</v>
      </c>
      <c r="D36" s="25" t="s">
        <v>893</v>
      </c>
      <c r="E36" s="41">
        <f>[1]Source!DN29</f>
        <v>98</v>
      </c>
      <c r="F36" s="27"/>
      <c r="G36" s="26"/>
      <c r="H36" s="41"/>
      <c r="I36" s="27">
        <f>SUM(Q31:Q35)</f>
        <v>11.08</v>
      </c>
      <c r="J36" s="41">
        <f>[1]Source!BZ29</f>
        <v>94</v>
      </c>
      <c r="K36" s="27">
        <f>SUM(R31:R35)</f>
        <v>408.46</v>
      </c>
    </row>
    <row r="37" spans="1:29" ht="14.25" x14ac:dyDescent="0.2">
      <c r="A37" s="23"/>
      <c r="B37" s="23"/>
      <c r="C37" s="23" t="s">
        <v>894</v>
      </c>
      <c r="D37" s="25" t="s">
        <v>893</v>
      </c>
      <c r="E37" s="41">
        <f>[1]Source!DO29</f>
        <v>77</v>
      </c>
      <c r="F37" s="27"/>
      <c r="G37" s="26"/>
      <c r="H37" s="41"/>
      <c r="I37" s="27">
        <f>SUM(S31:S36)</f>
        <v>8.7100000000000009</v>
      </c>
      <c r="J37" s="41">
        <f>[1]Source!CA29</f>
        <v>51</v>
      </c>
      <c r="K37" s="27">
        <f>SUM(T31:T36)</f>
        <v>221.61</v>
      </c>
    </row>
    <row r="38" spans="1:29" ht="14.25" x14ac:dyDescent="0.2">
      <c r="A38" s="23"/>
      <c r="B38" s="23"/>
      <c r="C38" s="23" t="s">
        <v>895</v>
      </c>
      <c r="D38" s="25" t="s">
        <v>893</v>
      </c>
      <c r="E38" s="41">
        <f>175</f>
        <v>175</v>
      </c>
      <c r="F38" s="27"/>
      <c r="G38" s="26"/>
      <c r="H38" s="41"/>
      <c r="I38" s="27">
        <f>SUM(U31:U37)</f>
        <v>118.42</v>
      </c>
      <c r="J38" s="41">
        <f>160</f>
        <v>160</v>
      </c>
      <c r="K38" s="27">
        <f>SUM(V31:V37)</f>
        <v>4159.8100000000004</v>
      </c>
    </row>
    <row r="39" spans="1:29" ht="14.25" x14ac:dyDescent="0.2">
      <c r="A39" s="29"/>
      <c r="B39" s="29"/>
      <c r="C39" s="29" t="s">
        <v>896</v>
      </c>
      <c r="D39" s="30" t="s">
        <v>897</v>
      </c>
      <c r="E39" s="31">
        <f>[1]Source!AQ28</f>
        <v>1.05</v>
      </c>
      <c r="F39" s="32"/>
      <c r="G39" s="33" t="str">
        <f>[1]Source!DI28</f>
        <v/>
      </c>
      <c r="H39" s="31">
        <f>[1]Source!AV29</f>
        <v>1.1919999999999999</v>
      </c>
      <c r="I39" s="32">
        <f>[1]Source!U28</f>
        <v>1.1100000000000001</v>
      </c>
      <c r="J39" s="31"/>
      <c r="K39" s="32"/>
    </row>
    <row r="40" spans="1:29" ht="15" x14ac:dyDescent="0.25">
      <c r="C40" s="16" t="s">
        <v>898</v>
      </c>
      <c r="H40" s="55">
        <f>I33+I34+I36+I37+I38+0</f>
        <v>1068.1500000000001</v>
      </c>
      <c r="I40" s="55"/>
      <c r="J40" s="55">
        <f>K33+K34+K36+K37+K38+0</f>
        <v>16128.55</v>
      </c>
      <c r="K40" s="55"/>
      <c r="O40" s="34">
        <f>I33+I34+I36+I37+I38+0</f>
        <v>1068.1500000000001</v>
      </c>
      <c r="P40" s="34">
        <f>K33+K34+K36+K37+K38+0</f>
        <v>16128.55</v>
      </c>
    </row>
    <row r="42" spans="1:29" ht="57" x14ac:dyDescent="0.2">
      <c r="A42" s="23">
        <v>2</v>
      </c>
      <c r="B42" s="23" t="str">
        <f>[1]Source!F30</f>
        <v>3.1-2-7</v>
      </c>
      <c r="C42" s="23" t="s">
        <v>175</v>
      </c>
      <c r="D42" s="25" t="str">
        <f>[1]Source!H30</f>
        <v>100 м3 грунта</v>
      </c>
      <c r="E42" s="41">
        <f>[1]Source!I30</f>
        <v>0.498</v>
      </c>
      <c r="F42" s="27"/>
      <c r="G42" s="26"/>
      <c r="H42" s="41"/>
      <c r="I42" s="27"/>
      <c r="J42" s="41"/>
      <c r="K42" s="27"/>
      <c r="Q42">
        <f>[1]Source!X30</f>
        <v>5.53</v>
      </c>
      <c r="R42">
        <f>[1]Source!X31</f>
        <v>203.69</v>
      </c>
      <c r="S42">
        <f>[1]Source!Y30</f>
        <v>4.34</v>
      </c>
      <c r="T42">
        <f>[1]Source!Y31</f>
        <v>110.51</v>
      </c>
      <c r="U42">
        <f>ROUND((175/100)*ROUND([1]Source!R30, 2), 2)</f>
        <v>45.03</v>
      </c>
      <c r="V42">
        <f>ROUND((160/100)*ROUND([1]Source!R31, 2), 2)</f>
        <v>1581.68</v>
      </c>
      <c r="AC42">
        <v>0</v>
      </c>
    </row>
    <row r="43" spans="1:29" x14ac:dyDescent="0.2">
      <c r="C43" s="35" t="str">
        <f>"Объем: "&amp;[1]Source!I30&amp;"=49,8045/"&amp;"100"</f>
        <v>Объем: 0,498=49,8045/100</v>
      </c>
    </row>
    <row r="44" spans="1:29" ht="14.25" x14ac:dyDescent="0.2">
      <c r="A44" s="23"/>
      <c r="B44" s="23"/>
      <c r="C44" s="23" t="s">
        <v>889</v>
      </c>
      <c r="D44" s="25"/>
      <c r="E44" s="41"/>
      <c r="F44" s="27">
        <f>[1]Source!AO30</f>
        <v>9.5</v>
      </c>
      <c r="G44" s="26" t="str">
        <f>[1]Source!DG30</f>
        <v/>
      </c>
      <c r="H44" s="41">
        <f>[1]Source!AV31</f>
        <v>1.1919999999999999</v>
      </c>
      <c r="I44" s="27">
        <f>[1]Source!S30</f>
        <v>5.64</v>
      </c>
      <c r="J44" s="41">
        <f>IF([1]Source!BA31&lt;&gt; 0, [1]Source!BA31, 1)</f>
        <v>38.42</v>
      </c>
      <c r="K44" s="27">
        <f>[1]Source!S31</f>
        <v>216.69</v>
      </c>
    </row>
    <row r="45" spans="1:29" ht="14.25" x14ac:dyDescent="0.2">
      <c r="A45" s="23"/>
      <c r="B45" s="23"/>
      <c r="C45" s="23" t="s">
        <v>890</v>
      </c>
      <c r="D45" s="25"/>
      <c r="E45" s="41"/>
      <c r="F45" s="27">
        <f>[1]Source!AM30</f>
        <v>629.37</v>
      </c>
      <c r="G45" s="26" t="str">
        <f>[1]Source!DE30</f>
        <v/>
      </c>
      <c r="H45" s="41">
        <f>[1]Source!AV31</f>
        <v>1.1919999999999999</v>
      </c>
      <c r="I45" s="27">
        <f>[1]Source!Q30</f>
        <v>373.6</v>
      </c>
      <c r="J45" s="41">
        <f>IF([1]Source!BB31&lt;&gt; 0, [1]Source!BB31, 1)</f>
        <v>11.71</v>
      </c>
      <c r="K45" s="27">
        <f>[1]Source!Q31</f>
        <v>4374.8599999999997</v>
      </c>
    </row>
    <row r="46" spans="1:29" ht="14.25" x14ac:dyDescent="0.2">
      <c r="A46" s="23"/>
      <c r="B46" s="23"/>
      <c r="C46" s="23" t="s">
        <v>891</v>
      </c>
      <c r="D46" s="25"/>
      <c r="E46" s="41"/>
      <c r="F46" s="27">
        <f>[1]Source!AN30</f>
        <v>43.35</v>
      </c>
      <c r="G46" s="26" t="str">
        <f>[1]Source!DF30</f>
        <v/>
      </c>
      <c r="H46" s="41">
        <f>[1]Source!AV31</f>
        <v>1.1919999999999999</v>
      </c>
      <c r="I46" s="28">
        <f>[1]Source!R30</f>
        <v>25.73</v>
      </c>
      <c r="J46" s="41">
        <f>IF([1]Source!BS31&lt;&gt; 0, [1]Source!BS31, 1)</f>
        <v>38.42</v>
      </c>
      <c r="K46" s="28">
        <f>[1]Source!R31</f>
        <v>988.55</v>
      </c>
    </row>
    <row r="47" spans="1:29" ht="14.25" x14ac:dyDescent="0.2">
      <c r="A47" s="23"/>
      <c r="B47" s="23"/>
      <c r="C47" s="23" t="s">
        <v>892</v>
      </c>
      <c r="D47" s="25" t="s">
        <v>893</v>
      </c>
      <c r="E47" s="41">
        <f>[1]Source!DN31</f>
        <v>98</v>
      </c>
      <c r="F47" s="27"/>
      <c r="G47" s="26"/>
      <c r="H47" s="41"/>
      <c r="I47" s="27">
        <f>SUM(Q42:Q46)</f>
        <v>5.53</v>
      </c>
      <c r="J47" s="41">
        <f>[1]Source!BZ31</f>
        <v>94</v>
      </c>
      <c r="K47" s="27">
        <f>SUM(R42:R46)</f>
        <v>203.69</v>
      </c>
    </row>
    <row r="48" spans="1:29" ht="14.25" x14ac:dyDescent="0.2">
      <c r="A48" s="23"/>
      <c r="B48" s="23"/>
      <c r="C48" s="23" t="s">
        <v>894</v>
      </c>
      <c r="D48" s="25" t="s">
        <v>893</v>
      </c>
      <c r="E48" s="41">
        <f>[1]Source!DO31</f>
        <v>77</v>
      </c>
      <c r="F48" s="27"/>
      <c r="G48" s="26"/>
      <c r="H48" s="41"/>
      <c r="I48" s="27">
        <f>SUM(S42:S47)</f>
        <v>4.34</v>
      </c>
      <c r="J48" s="41">
        <f>[1]Source!CA31</f>
        <v>51</v>
      </c>
      <c r="K48" s="27">
        <f>SUM(T42:T47)</f>
        <v>110.51</v>
      </c>
    </row>
    <row r="49" spans="1:29" ht="14.25" x14ac:dyDescent="0.2">
      <c r="A49" s="23"/>
      <c r="B49" s="23"/>
      <c r="C49" s="23" t="s">
        <v>895</v>
      </c>
      <c r="D49" s="25" t="s">
        <v>893</v>
      </c>
      <c r="E49" s="41">
        <f>175</f>
        <v>175</v>
      </c>
      <c r="F49" s="27"/>
      <c r="G49" s="26"/>
      <c r="H49" s="41"/>
      <c r="I49" s="27">
        <f>SUM(U42:U48)</f>
        <v>45.03</v>
      </c>
      <c r="J49" s="41">
        <f>160</f>
        <v>160</v>
      </c>
      <c r="K49" s="27">
        <f>SUM(V42:V48)</f>
        <v>1581.68</v>
      </c>
    </row>
    <row r="50" spans="1:29" ht="14.25" x14ac:dyDescent="0.2">
      <c r="A50" s="29"/>
      <c r="B50" s="29"/>
      <c r="C50" s="29" t="s">
        <v>896</v>
      </c>
      <c r="D50" s="30" t="s">
        <v>897</v>
      </c>
      <c r="E50" s="31">
        <f>[1]Source!AQ30</f>
        <v>0.93</v>
      </c>
      <c r="F50" s="32"/>
      <c r="G50" s="33" t="str">
        <f>[1]Source!DI30</f>
        <v/>
      </c>
      <c r="H50" s="31">
        <f>[1]Source!AV31</f>
        <v>1.1919999999999999</v>
      </c>
      <c r="I50" s="32">
        <f>[1]Source!U30</f>
        <v>0.55000000000000004</v>
      </c>
      <c r="J50" s="31"/>
      <c r="K50" s="32"/>
    </row>
    <row r="51" spans="1:29" ht="15" x14ac:dyDescent="0.25">
      <c r="C51" s="16" t="s">
        <v>898</v>
      </c>
      <c r="H51" s="55">
        <f>I44+I45+I47+I48+I49+0</f>
        <v>434.14</v>
      </c>
      <c r="I51" s="55"/>
      <c r="J51" s="55">
        <f>K44+K45+K47+K48+K49+0</f>
        <v>6487.43</v>
      </c>
      <c r="K51" s="55"/>
      <c r="O51" s="34">
        <f>I44+I45+I47+I48+I49+0</f>
        <v>434.14</v>
      </c>
      <c r="P51" s="34">
        <f>K44+K45+K47+K48+K49+0</f>
        <v>6487.43</v>
      </c>
    </row>
    <row r="53" spans="1:29" ht="57" x14ac:dyDescent="0.2">
      <c r="A53" s="23">
        <v>3</v>
      </c>
      <c r="B53" s="23" t="str">
        <f>[1]Source!F32</f>
        <v>3.1-51-1</v>
      </c>
      <c r="C53" s="23" t="s">
        <v>178</v>
      </c>
      <c r="D53" s="25" t="str">
        <f>[1]Source!H32</f>
        <v>100 м3 грунта</v>
      </c>
      <c r="E53" s="41">
        <f>[1]Source!I32</f>
        <v>2.5000000000000001E-2</v>
      </c>
      <c r="F53" s="27"/>
      <c r="G53" s="26"/>
      <c r="H53" s="41"/>
      <c r="I53" s="27"/>
      <c r="J53" s="41"/>
      <c r="K53" s="27"/>
      <c r="Q53">
        <f>[1]Source!X32</f>
        <v>66.92</v>
      </c>
      <c r="R53">
        <f>[1]Source!X33</f>
        <v>2130.1999999999998</v>
      </c>
      <c r="S53">
        <f>[1]Source!Y32</f>
        <v>49.07</v>
      </c>
      <c r="T53">
        <f>[1]Source!Y33</f>
        <v>1003.89</v>
      </c>
      <c r="U53">
        <f>ROUND((175/100)*ROUND([1]Source!R32, 2), 2)</f>
        <v>0</v>
      </c>
      <c r="V53">
        <f>ROUND((160/100)*ROUND([1]Source!R33, 2), 2)</f>
        <v>0</v>
      </c>
      <c r="AC53">
        <v>0</v>
      </c>
    </row>
    <row r="54" spans="1:29" x14ac:dyDescent="0.2">
      <c r="C54" s="35" t="str">
        <f>"Объем: "&amp;[1]Source!I32&amp;"=2,4614/"&amp;"100"</f>
        <v>Объем: 0,025=2,4614/100</v>
      </c>
    </row>
    <row r="55" spans="1:29" ht="14.25" x14ac:dyDescent="0.2">
      <c r="A55" s="23"/>
      <c r="B55" s="23"/>
      <c r="C55" s="23" t="s">
        <v>889</v>
      </c>
      <c r="D55" s="25"/>
      <c r="E55" s="41"/>
      <c r="F55" s="27">
        <f>[1]Source!AO32</f>
        <v>2042.62</v>
      </c>
      <c r="G55" s="26" t="str">
        <f>[1]Source!DG32</f>
        <v/>
      </c>
      <c r="H55" s="41">
        <f>[1]Source!AV33</f>
        <v>1.248</v>
      </c>
      <c r="I55" s="27">
        <f>[1]Source!S32</f>
        <v>63.73</v>
      </c>
      <c r="J55" s="41">
        <f>IF([1]Source!BA33&lt;&gt; 0, [1]Source!BA33, 1)</f>
        <v>38.42</v>
      </c>
      <c r="K55" s="27">
        <f>[1]Source!S33</f>
        <v>2448.5100000000002</v>
      </c>
    </row>
    <row r="56" spans="1:29" ht="14.25" x14ac:dyDescent="0.2">
      <c r="A56" s="23"/>
      <c r="B56" s="23"/>
      <c r="C56" s="23" t="s">
        <v>892</v>
      </c>
      <c r="D56" s="25" t="s">
        <v>893</v>
      </c>
      <c r="E56" s="41">
        <f>[1]Source!DN33</f>
        <v>105</v>
      </c>
      <c r="F56" s="27"/>
      <c r="G56" s="26"/>
      <c r="H56" s="41"/>
      <c r="I56" s="27">
        <f>SUM(Q53:Q55)</f>
        <v>66.92</v>
      </c>
      <c r="J56" s="41">
        <f>[1]Source!BZ33</f>
        <v>87</v>
      </c>
      <c r="K56" s="27">
        <f>SUM(R53:R55)</f>
        <v>2130.1999999999998</v>
      </c>
    </row>
    <row r="57" spans="1:29" ht="14.25" x14ac:dyDescent="0.2">
      <c r="A57" s="23"/>
      <c r="B57" s="23"/>
      <c r="C57" s="23" t="s">
        <v>894</v>
      </c>
      <c r="D57" s="25" t="s">
        <v>893</v>
      </c>
      <c r="E57" s="41">
        <f>[1]Source!DO33</f>
        <v>77</v>
      </c>
      <c r="F57" s="27"/>
      <c r="G57" s="26"/>
      <c r="H57" s="41"/>
      <c r="I57" s="27">
        <f>SUM(S53:S56)</f>
        <v>49.07</v>
      </c>
      <c r="J57" s="41">
        <f>[1]Source!CA33</f>
        <v>41</v>
      </c>
      <c r="K57" s="27">
        <f>SUM(T53:T56)</f>
        <v>1003.89</v>
      </c>
    </row>
    <row r="58" spans="1:29" ht="14.25" x14ac:dyDescent="0.2">
      <c r="A58" s="29"/>
      <c r="B58" s="29"/>
      <c r="C58" s="29" t="s">
        <v>896</v>
      </c>
      <c r="D58" s="30" t="s">
        <v>897</v>
      </c>
      <c r="E58" s="31">
        <f>[1]Source!AQ32</f>
        <v>192.7</v>
      </c>
      <c r="F58" s="32"/>
      <c r="G58" s="33" t="str">
        <f>[1]Source!DI32</f>
        <v/>
      </c>
      <c r="H58" s="31">
        <f>[1]Source!AV33</f>
        <v>1.248</v>
      </c>
      <c r="I58" s="32">
        <f>[1]Source!U32</f>
        <v>6.01</v>
      </c>
      <c r="J58" s="31"/>
      <c r="K58" s="32"/>
    </row>
    <row r="59" spans="1:29" ht="15" x14ac:dyDescent="0.25">
      <c r="C59" s="16" t="s">
        <v>898</v>
      </c>
      <c r="H59" s="55">
        <f>I55+I56+I57+0</f>
        <v>179.72</v>
      </c>
      <c r="I59" s="55"/>
      <c r="J59" s="55">
        <f>K55+K56+K57+0</f>
        <v>5582.6</v>
      </c>
      <c r="K59" s="55"/>
      <c r="O59" s="34">
        <f>I55+I56+I57+0</f>
        <v>179.72</v>
      </c>
      <c r="P59" s="34">
        <f>K55+K56+K57+0</f>
        <v>5582.6</v>
      </c>
    </row>
    <row r="61" spans="1:29" ht="57" x14ac:dyDescent="0.2">
      <c r="A61" s="23">
        <v>4</v>
      </c>
      <c r="B61" s="23" t="str">
        <f>[1]Source!F34</f>
        <v>3.1-14-1</v>
      </c>
      <c r="C61" s="23" t="s">
        <v>183</v>
      </c>
      <c r="D61" s="25" t="str">
        <f>[1]Source!H34</f>
        <v>100 м3 грунта</v>
      </c>
      <c r="E61" s="41">
        <f>[1]Source!I34</f>
        <v>0.45300000000000001</v>
      </c>
      <c r="F61" s="27"/>
      <c r="G61" s="26"/>
      <c r="H61" s="41"/>
      <c r="I61" s="27"/>
      <c r="J61" s="41"/>
      <c r="K61" s="27"/>
      <c r="Q61">
        <f>[1]Source!X34</f>
        <v>0</v>
      </c>
      <c r="R61">
        <f>[1]Source!X35</f>
        <v>0</v>
      </c>
      <c r="S61">
        <f>[1]Source!Y34</f>
        <v>0</v>
      </c>
      <c r="T61">
        <f>[1]Source!Y35</f>
        <v>0</v>
      </c>
      <c r="U61">
        <f>ROUND((175/100)*ROUND([1]Source!R34, 2), 2)</f>
        <v>10.43</v>
      </c>
      <c r="V61">
        <f>ROUND((160/100)*ROUND([1]Source!R35, 2), 2)</f>
        <v>366.37</v>
      </c>
      <c r="AC61">
        <v>0</v>
      </c>
    </row>
    <row r="62" spans="1:29" ht="38.25" x14ac:dyDescent="0.2">
      <c r="C62" s="35" t="str">
        <f>"Объем: "&amp;[1]Source!I34&amp;"=((8+"&amp;"5,05)*"&amp;"2*"&amp;"1,4*"&amp;"1+"&amp;"0,7*"&amp;"0,46*"&amp;"(8+"&amp;"5,65)*"&amp;"2)/"&amp;"100"</f>
        <v>Объем: 0,453=((8+5,05)*2*1,4*1+0,7*0,46*(8+5,65)*2)/100</v>
      </c>
    </row>
    <row r="63" spans="1:29" ht="14.25" x14ac:dyDescent="0.2">
      <c r="A63" s="23"/>
      <c r="B63" s="23"/>
      <c r="C63" s="23" t="s">
        <v>890</v>
      </c>
      <c r="D63" s="25"/>
      <c r="E63" s="41"/>
      <c r="F63" s="27">
        <f>[1]Source!AM34</f>
        <v>130.01</v>
      </c>
      <c r="G63" s="26" t="str">
        <f>[1]Source!DE34</f>
        <v/>
      </c>
      <c r="H63" s="41">
        <f>[1]Source!AV35</f>
        <v>1.014</v>
      </c>
      <c r="I63" s="27">
        <f>[1]Source!Q34</f>
        <v>59.72</v>
      </c>
      <c r="J63" s="41">
        <f>IF([1]Source!BB35&lt;&gt; 0, [1]Source!BB35, 1)</f>
        <v>12.7</v>
      </c>
      <c r="K63" s="27">
        <f>[1]Source!Q35</f>
        <v>758.44</v>
      </c>
    </row>
    <row r="64" spans="1:29" ht="14.25" x14ac:dyDescent="0.2">
      <c r="A64" s="23"/>
      <c r="B64" s="23"/>
      <c r="C64" s="23" t="s">
        <v>891</v>
      </c>
      <c r="D64" s="25"/>
      <c r="E64" s="41"/>
      <c r="F64" s="27">
        <f>[1]Source!AN34</f>
        <v>12.98</v>
      </c>
      <c r="G64" s="26" t="str">
        <f>[1]Source!DF34</f>
        <v/>
      </c>
      <c r="H64" s="41">
        <f>[1]Source!AV35</f>
        <v>1.014</v>
      </c>
      <c r="I64" s="28">
        <f>[1]Source!R34</f>
        <v>5.96</v>
      </c>
      <c r="J64" s="41">
        <f>IF([1]Source!BS35&lt;&gt; 0, [1]Source!BS35, 1)</f>
        <v>38.42</v>
      </c>
      <c r="K64" s="28">
        <f>[1]Source!R35</f>
        <v>228.98</v>
      </c>
    </row>
    <row r="65" spans="1:29" ht="14.25" x14ac:dyDescent="0.2">
      <c r="A65" s="29"/>
      <c r="B65" s="29"/>
      <c r="C65" s="29" t="s">
        <v>895</v>
      </c>
      <c r="D65" s="30" t="s">
        <v>893</v>
      </c>
      <c r="E65" s="31">
        <f>175</f>
        <v>175</v>
      </c>
      <c r="F65" s="32"/>
      <c r="G65" s="33"/>
      <c r="H65" s="31"/>
      <c r="I65" s="32">
        <f>SUM(U61:U64)</f>
        <v>10.43</v>
      </c>
      <c r="J65" s="31">
        <f>160</f>
        <v>160</v>
      </c>
      <c r="K65" s="32">
        <f>SUM(V61:V64)</f>
        <v>366.37</v>
      </c>
    </row>
    <row r="66" spans="1:29" ht="15" x14ac:dyDescent="0.25">
      <c r="C66" s="16" t="s">
        <v>898</v>
      </c>
      <c r="H66" s="55">
        <f>I63+I65+0</f>
        <v>70.150000000000006</v>
      </c>
      <c r="I66" s="55"/>
      <c r="J66" s="55">
        <f>K63+K65+0</f>
        <v>1124.81</v>
      </c>
      <c r="K66" s="55"/>
      <c r="O66" s="34">
        <f>I63+I65+0</f>
        <v>70.150000000000006</v>
      </c>
      <c r="P66" s="34">
        <f>K63+K65+0</f>
        <v>1124.81</v>
      </c>
    </row>
    <row r="68" spans="1:29" ht="28.5" x14ac:dyDescent="0.2">
      <c r="A68" s="29">
        <v>5</v>
      </c>
      <c r="B68" s="29" t="str">
        <f>[1]Source!F36</f>
        <v>1.1-1-766</v>
      </c>
      <c r="C68" s="29" t="s">
        <v>188</v>
      </c>
      <c r="D68" s="30" t="str">
        <f>[1]Source!H36</f>
        <v>м3</v>
      </c>
      <c r="E68" s="31">
        <f>[1]Source!I36</f>
        <v>49.86</v>
      </c>
      <c r="F68" s="32">
        <f>[1]Source!AL36</f>
        <v>104.99</v>
      </c>
      <c r="G68" s="33" t="str">
        <f>[1]Source!DD36</f>
        <v/>
      </c>
      <c r="H68" s="31">
        <f>[1]Source!AW37</f>
        <v>1</v>
      </c>
      <c r="I68" s="32">
        <f>[1]Source!P36</f>
        <v>5234.8</v>
      </c>
      <c r="J68" s="31">
        <f>IF([1]Source!BC37&lt;&gt; 0, [1]Source!BC37, 1)</f>
        <v>7.69</v>
      </c>
      <c r="K68" s="32">
        <f>[1]Source!P37</f>
        <v>40255.61</v>
      </c>
      <c r="Q68">
        <f>[1]Source!X36</f>
        <v>0</v>
      </c>
      <c r="R68">
        <f>[1]Source!X37</f>
        <v>0</v>
      </c>
      <c r="S68">
        <f>[1]Source!Y36</f>
        <v>0</v>
      </c>
      <c r="T68">
        <f>[1]Source!Y37</f>
        <v>0</v>
      </c>
      <c r="U68">
        <f>ROUND((175/100)*ROUND([1]Source!R36, 2), 2)</f>
        <v>0</v>
      </c>
      <c r="V68">
        <f>ROUND((160/100)*ROUND([1]Source!R37, 2), 2)</f>
        <v>0</v>
      </c>
      <c r="AC68">
        <v>3</v>
      </c>
    </row>
    <row r="69" spans="1:29" ht="15" x14ac:dyDescent="0.25">
      <c r="C69" s="16" t="s">
        <v>898</v>
      </c>
      <c r="H69" s="55">
        <f>I68+0</f>
        <v>5234.8</v>
      </c>
      <c r="I69" s="55"/>
      <c r="J69" s="55">
        <f>K68+0</f>
        <v>40255.61</v>
      </c>
      <c r="K69" s="55"/>
      <c r="O69" s="34">
        <f>I68+0</f>
        <v>5234.8</v>
      </c>
      <c r="P69" s="34">
        <f>K68+0</f>
        <v>40255.61</v>
      </c>
    </row>
    <row r="71" spans="1:29" ht="57" x14ac:dyDescent="0.2">
      <c r="A71" s="23">
        <v>6</v>
      </c>
      <c r="B71" s="23" t="str">
        <f>[1]Source!F38</f>
        <v>3.1-29-1</v>
      </c>
      <c r="C71" s="23" t="s">
        <v>195</v>
      </c>
      <c r="D71" s="25" t="str">
        <f>[1]Source!H38</f>
        <v>100 м3 уплотненного грунта</v>
      </c>
      <c r="E71" s="41">
        <f>[1]Source!I38</f>
        <v>0.45300000000000001</v>
      </c>
      <c r="F71" s="27"/>
      <c r="G71" s="26"/>
      <c r="H71" s="41"/>
      <c r="I71" s="27"/>
      <c r="J71" s="41"/>
      <c r="K71" s="27"/>
      <c r="Q71">
        <f>[1]Source!X38</f>
        <v>56.12</v>
      </c>
      <c r="R71">
        <f>[1]Source!X39</f>
        <v>2068.29</v>
      </c>
      <c r="S71">
        <f>[1]Source!Y38</f>
        <v>44.1</v>
      </c>
      <c r="T71">
        <f>[1]Source!Y39</f>
        <v>1122.1600000000001</v>
      </c>
      <c r="U71">
        <f>ROUND((175/100)*ROUND([1]Source!R38, 2), 2)</f>
        <v>109.99</v>
      </c>
      <c r="V71">
        <f>ROUND((160/100)*ROUND([1]Source!R39, 2), 2)</f>
        <v>3863.52</v>
      </c>
      <c r="AC71">
        <v>0</v>
      </c>
    </row>
    <row r="72" spans="1:29" ht="38.25" x14ac:dyDescent="0.2">
      <c r="C72" s="35" t="str">
        <f>"Объем: "&amp;[1]Source!I38&amp;"=((8+"&amp;"5,05)*"&amp;"2*"&amp;"1,4*"&amp;"1+"&amp;"0,7*"&amp;"0,46*"&amp;"(8+"&amp;"5,65)*"&amp;"2)/"&amp;"100"</f>
        <v>Объем: 0,453=((8+5,05)*2*1,4*1+0,7*0,46*(8+5,65)*2)/100</v>
      </c>
    </row>
    <row r="73" spans="1:29" ht="14.25" x14ac:dyDescent="0.2">
      <c r="A73" s="23"/>
      <c r="B73" s="23"/>
      <c r="C73" s="23" t="s">
        <v>889</v>
      </c>
      <c r="D73" s="25"/>
      <c r="E73" s="41"/>
      <c r="F73" s="27">
        <f>[1]Source!AO38</f>
        <v>120.74</v>
      </c>
      <c r="G73" s="26" t="str">
        <f>[1]Source!DG38</f>
        <v/>
      </c>
      <c r="H73" s="41">
        <f>[1]Source!AV39</f>
        <v>1.0469999999999999</v>
      </c>
      <c r="I73" s="27">
        <f>[1]Source!S38</f>
        <v>57.27</v>
      </c>
      <c r="J73" s="41">
        <f>IF([1]Source!BA39&lt;&gt; 0, [1]Source!BA39, 1)</f>
        <v>38.42</v>
      </c>
      <c r="K73" s="27">
        <f>[1]Source!S39</f>
        <v>2200.31</v>
      </c>
    </row>
    <row r="74" spans="1:29" ht="14.25" x14ac:dyDescent="0.2">
      <c r="A74" s="23"/>
      <c r="B74" s="23"/>
      <c r="C74" s="23" t="s">
        <v>890</v>
      </c>
      <c r="D74" s="25"/>
      <c r="E74" s="41"/>
      <c r="F74" s="27">
        <f>[1]Source!AM38</f>
        <v>437.33</v>
      </c>
      <c r="G74" s="26" t="str">
        <f>[1]Source!DE38</f>
        <v/>
      </c>
      <c r="H74" s="41">
        <f>[1]Source!AV39</f>
        <v>1.0469999999999999</v>
      </c>
      <c r="I74" s="27">
        <f>[1]Source!Q38</f>
        <v>207.42</v>
      </c>
      <c r="J74" s="41">
        <f>IF([1]Source!BB39&lt;&gt; 0, [1]Source!BB39, 1)</f>
        <v>19.03</v>
      </c>
      <c r="K74" s="27">
        <f>[1]Source!Q39</f>
        <v>3947.2</v>
      </c>
    </row>
    <row r="75" spans="1:29" ht="14.25" x14ac:dyDescent="0.2">
      <c r="A75" s="23"/>
      <c r="B75" s="23"/>
      <c r="C75" s="23" t="s">
        <v>891</v>
      </c>
      <c r="D75" s="25"/>
      <c r="E75" s="41"/>
      <c r="F75" s="27">
        <f>[1]Source!AN38</f>
        <v>132.51</v>
      </c>
      <c r="G75" s="26" t="str">
        <f>[1]Source!DF38</f>
        <v/>
      </c>
      <c r="H75" s="41">
        <f>[1]Source!AV39</f>
        <v>1.0469999999999999</v>
      </c>
      <c r="I75" s="28">
        <f>[1]Source!R38</f>
        <v>62.85</v>
      </c>
      <c r="J75" s="41">
        <f>IF([1]Source!BS39&lt;&gt; 0, [1]Source!BS39, 1)</f>
        <v>38.42</v>
      </c>
      <c r="K75" s="28">
        <f>[1]Source!R39</f>
        <v>2414.6999999999998</v>
      </c>
    </row>
    <row r="76" spans="1:29" ht="14.25" x14ac:dyDescent="0.2">
      <c r="A76" s="23"/>
      <c r="B76" s="23"/>
      <c r="C76" s="23" t="s">
        <v>892</v>
      </c>
      <c r="D76" s="25" t="s">
        <v>893</v>
      </c>
      <c r="E76" s="41">
        <f>[1]Source!DN39</f>
        <v>98</v>
      </c>
      <c r="F76" s="27"/>
      <c r="G76" s="26"/>
      <c r="H76" s="41"/>
      <c r="I76" s="27">
        <f>SUM(Q71:Q75)</f>
        <v>56.12</v>
      </c>
      <c r="J76" s="41">
        <f>[1]Source!BZ39</f>
        <v>94</v>
      </c>
      <c r="K76" s="27">
        <f>SUM(R71:R75)</f>
        <v>2068.29</v>
      </c>
    </row>
    <row r="77" spans="1:29" ht="14.25" x14ac:dyDescent="0.2">
      <c r="A77" s="23"/>
      <c r="B77" s="23"/>
      <c r="C77" s="23" t="s">
        <v>894</v>
      </c>
      <c r="D77" s="25" t="s">
        <v>893</v>
      </c>
      <c r="E77" s="41">
        <f>[1]Source!DO39</f>
        <v>77</v>
      </c>
      <c r="F77" s="27"/>
      <c r="G77" s="26"/>
      <c r="H77" s="41"/>
      <c r="I77" s="27">
        <f>SUM(S71:S76)</f>
        <v>44.1</v>
      </c>
      <c r="J77" s="41">
        <f>[1]Source!CA39</f>
        <v>51</v>
      </c>
      <c r="K77" s="27">
        <f>SUM(T71:T76)</f>
        <v>1122.1600000000001</v>
      </c>
    </row>
    <row r="78" spans="1:29" ht="14.25" x14ac:dyDescent="0.2">
      <c r="A78" s="23"/>
      <c r="B78" s="23"/>
      <c r="C78" s="23" t="s">
        <v>895</v>
      </c>
      <c r="D78" s="25" t="s">
        <v>893</v>
      </c>
      <c r="E78" s="41">
        <f>175</f>
        <v>175</v>
      </c>
      <c r="F78" s="27"/>
      <c r="G78" s="26"/>
      <c r="H78" s="41"/>
      <c r="I78" s="27">
        <f>SUM(U71:U77)</f>
        <v>109.99</v>
      </c>
      <c r="J78" s="41">
        <f>160</f>
        <v>160</v>
      </c>
      <c r="K78" s="27">
        <f>SUM(V71:V77)</f>
        <v>3863.52</v>
      </c>
    </row>
    <row r="79" spans="1:29" ht="14.25" x14ac:dyDescent="0.2">
      <c r="A79" s="29"/>
      <c r="B79" s="29"/>
      <c r="C79" s="29" t="s">
        <v>896</v>
      </c>
      <c r="D79" s="30" t="s">
        <v>897</v>
      </c>
      <c r="E79" s="31">
        <f>[1]Source!AQ38</f>
        <v>10.8</v>
      </c>
      <c r="F79" s="32"/>
      <c r="G79" s="33" t="str">
        <f>[1]Source!DI38</f>
        <v/>
      </c>
      <c r="H79" s="31">
        <f>[1]Source!AV39</f>
        <v>1.0469999999999999</v>
      </c>
      <c r="I79" s="32">
        <f>[1]Source!U38</f>
        <v>5.12</v>
      </c>
      <c r="J79" s="31"/>
      <c r="K79" s="32"/>
    </row>
    <row r="80" spans="1:29" ht="15" x14ac:dyDescent="0.25">
      <c r="C80" s="16" t="s">
        <v>898</v>
      </c>
      <c r="H80" s="55">
        <f>I73+I74+I76+I77+I78+0</f>
        <v>474.9</v>
      </c>
      <c r="I80" s="55"/>
      <c r="J80" s="55">
        <f>K73+K74+K76+K77+K78+0</f>
        <v>13201.48</v>
      </c>
      <c r="K80" s="55"/>
      <c r="O80" s="34">
        <f>I73+I74+I76+I77+I78+0</f>
        <v>474.9</v>
      </c>
      <c r="P80" s="34">
        <f>K73+K74+K76+K77+K78+0</f>
        <v>13201.48</v>
      </c>
    </row>
    <row r="82" spans="1:29" ht="28.5" x14ac:dyDescent="0.2">
      <c r="A82" s="23">
        <v>7</v>
      </c>
      <c r="B82" s="23" t="str">
        <f>[1]Source!F40</f>
        <v>3.8-1-1</v>
      </c>
      <c r="C82" s="23" t="s">
        <v>201</v>
      </c>
      <c r="D82" s="25" t="str">
        <f>[1]Source!H40</f>
        <v>1 м3 основания</v>
      </c>
      <c r="E82" s="41">
        <f>[1]Source!I40</f>
        <v>25.41</v>
      </c>
      <c r="F82" s="27"/>
      <c r="G82" s="26"/>
      <c r="H82" s="41"/>
      <c r="I82" s="27"/>
      <c r="J82" s="41"/>
      <c r="K82" s="27"/>
      <c r="Q82">
        <f>[1]Source!X40</f>
        <v>226.83</v>
      </c>
      <c r="R82">
        <f>[1]Source!X41</f>
        <v>7220.89</v>
      </c>
      <c r="S82">
        <f>[1]Source!Y40</f>
        <v>166.34</v>
      </c>
      <c r="T82">
        <f>[1]Source!Y41</f>
        <v>3402.95</v>
      </c>
      <c r="U82">
        <f>ROUND((175/100)*ROUND([1]Source!R40, 2), 2)</f>
        <v>153.18</v>
      </c>
      <c r="V82">
        <f>ROUND((160/100)*ROUND([1]Source!R41, 2), 2)</f>
        <v>5380.64</v>
      </c>
      <c r="AC82">
        <v>0</v>
      </c>
    </row>
    <row r="83" spans="1:29" x14ac:dyDescent="0.2">
      <c r="C83" s="35" t="str">
        <f>"Объем: "&amp;[1]Source!I40&amp;"=7*"&amp;"6,05*"&amp;"0,6"</f>
        <v>Объем: 25,41=7*6,05*0,6</v>
      </c>
    </row>
    <row r="84" spans="1:29" ht="14.25" x14ac:dyDescent="0.2">
      <c r="A84" s="23"/>
      <c r="B84" s="23"/>
      <c r="C84" s="23" t="s">
        <v>889</v>
      </c>
      <c r="D84" s="25"/>
      <c r="E84" s="41"/>
      <c r="F84" s="27">
        <f>[1]Source!AO40</f>
        <v>8.1199999999999992</v>
      </c>
      <c r="G84" s="26" t="str">
        <f>[1]Source!DG40</f>
        <v/>
      </c>
      <c r="H84" s="41">
        <f>[1]Source!AV41</f>
        <v>1.0469999999999999</v>
      </c>
      <c r="I84" s="27">
        <f>[1]Source!S40</f>
        <v>216.03</v>
      </c>
      <c r="J84" s="41">
        <f>IF([1]Source!BA41&lt;&gt; 0, [1]Source!BA41, 1)</f>
        <v>38.42</v>
      </c>
      <c r="K84" s="27">
        <f>[1]Source!S41</f>
        <v>8299.8700000000008</v>
      </c>
    </row>
    <row r="85" spans="1:29" ht="14.25" x14ac:dyDescent="0.2">
      <c r="A85" s="23"/>
      <c r="B85" s="23"/>
      <c r="C85" s="23" t="s">
        <v>890</v>
      </c>
      <c r="D85" s="25"/>
      <c r="E85" s="41"/>
      <c r="F85" s="27">
        <f>[1]Source!AM40</f>
        <v>17.05</v>
      </c>
      <c r="G85" s="26" t="str">
        <f>[1]Source!DE40</f>
        <v/>
      </c>
      <c r="H85" s="41">
        <f>[1]Source!AV41</f>
        <v>1.0469999999999999</v>
      </c>
      <c r="I85" s="27">
        <f>[1]Source!Q40</f>
        <v>453.6</v>
      </c>
      <c r="J85" s="41">
        <f>IF([1]Source!BB41&lt;&gt; 0, [1]Source!BB41, 1)</f>
        <v>15.8</v>
      </c>
      <c r="K85" s="27">
        <f>[1]Source!Q41</f>
        <v>7166.88</v>
      </c>
    </row>
    <row r="86" spans="1:29" ht="14.25" x14ac:dyDescent="0.2">
      <c r="A86" s="23"/>
      <c r="B86" s="23"/>
      <c r="C86" s="23" t="s">
        <v>891</v>
      </c>
      <c r="D86" s="25"/>
      <c r="E86" s="41"/>
      <c r="F86" s="27">
        <f>[1]Source!AN40</f>
        <v>3.29</v>
      </c>
      <c r="G86" s="26" t="str">
        <f>[1]Source!DF40</f>
        <v/>
      </c>
      <c r="H86" s="41">
        <f>[1]Source!AV41</f>
        <v>1.0469999999999999</v>
      </c>
      <c r="I86" s="28">
        <f>[1]Source!R40</f>
        <v>87.53</v>
      </c>
      <c r="J86" s="41">
        <f>IF([1]Source!BS41&lt;&gt; 0, [1]Source!BS41, 1)</f>
        <v>38.42</v>
      </c>
      <c r="K86" s="28">
        <f>[1]Source!R41</f>
        <v>3362.9</v>
      </c>
    </row>
    <row r="87" spans="1:29" ht="14.25" x14ac:dyDescent="0.2">
      <c r="A87" s="23"/>
      <c r="B87" s="23"/>
      <c r="C87" s="23" t="s">
        <v>914</v>
      </c>
      <c r="D87" s="25"/>
      <c r="E87" s="41"/>
      <c r="F87" s="27">
        <f>[1]Source!AL40</f>
        <v>1.06</v>
      </c>
      <c r="G87" s="26" t="str">
        <f>[1]Source!DD40</f>
        <v/>
      </c>
      <c r="H87" s="41">
        <f>[1]Source!AW41</f>
        <v>1.0029999999999999</v>
      </c>
      <c r="I87" s="27">
        <f>[1]Source!P40</f>
        <v>27.02</v>
      </c>
      <c r="J87" s="41">
        <f>IF([1]Source!BC41&lt;&gt; 0, [1]Source!BC41, 1)</f>
        <v>7.05</v>
      </c>
      <c r="K87" s="27">
        <f>[1]Source!P41</f>
        <v>190.49</v>
      </c>
    </row>
    <row r="88" spans="1:29" ht="14.25" x14ac:dyDescent="0.2">
      <c r="A88" s="23"/>
      <c r="B88" s="23"/>
      <c r="C88" s="23" t="s">
        <v>892</v>
      </c>
      <c r="D88" s="25" t="s">
        <v>893</v>
      </c>
      <c r="E88" s="41">
        <f>[1]Source!DN41</f>
        <v>105</v>
      </c>
      <c r="F88" s="27"/>
      <c r="G88" s="26"/>
      <c r="H88" s="41"/>
      <c r="I88" s="27">
        <f>SUM(Q82:Q87)</f>
        <v>226.83</v>
      </c>
      <c r="J88" s="41">
        <f>[1]Source!BZ41</f>
        <v>87</v>
      </c>
      <c r="K88" s="27">
        <f>SUM(R82:R87)</f>
        <v>7220.89</v>
      </c>
    </row>
    <row r="89" spans="1:29" ht="14.25" x14ac:dyDescent="0.2">
      <c r="A89" s="23"/>
      <c r="B89" s="23"/>
      <c r="C89" s="23" t="s">
        <v>894</v>
      </c>
      <c r="D89" s="25" t="s">
        <v>893</v>
      </c>
      <c r="E89" s="41">
        <f>[1]Source!DO41</f>
        <v>77</v>
      </c>
      <c r="F89" s="27"/>
      <c r="G89" s="26"/>
      <c r="H89" s="41"/>
      <c r="I89" s="27">
        <f>SUM(S82:S88)</f>
        <v>166.34</v>
      </c>
      <c r="J89" s="41">
        <f>[1]Source!CA41</f>
        <v>41</v>
      </c>
      <c r="K89" s="27">
        <f>SUM(T82:T88)</f>
        <v>3402.95</v>
      </c>
    </row>
    <row r="90" spans="1:29" ht="14.25" x14ac:dyDescent="0.2">
      <c r="A90" s="23"/>
      <c r="B90" s="23"/>
      <c r="C90" s="23" t="s">
        <v>895</v>
      </c>
      <c r="D90" s="25" t="s">
        <v>893</v>
      </c>
      <c r="E90" s="41">
        <f>175</f>
        <v>175</v>
      </c>
      <c r="F90" s="27"/>
      <c r="G90" s="26"/>
      <c r="H90" s="41"/>
      <c r="I90" s="27">
        <f>SUM(U82:U89)</f>
        <v>153.18</v>
      </c>
      <c r="J90" s="41">
        <f>160</f>
        <v>160</v>
      </c>
      <c r="K90" s="27">
        <f>SUM(V82:V89)</f>
        <v>5380.64</v>
      </c>
    </row>
    <row r="91" spans="1:29" ht="14.25" x14ac:dyDescent="0.2">
      <c r="A91" s="29"/>
      <c r="B91" s="29"/>
      <c r="C91" s="29" t="s">
        <v>896</v>
      </c>
      <c r="D91" s="30" t="s">
        <v>897</v>
      </c>
      <c r="E91" s="31">
        <f>[1]Source!AQ40</f>
        <v>0.78</v>
      </c>
      <c r="F91" s="32"/>
      <c r="G91" s="33" t="str">
        <f>[1]Source!DI40</f>
        <v/>
      </c>
      <c r="H91" s="31">
        <f>[1]Source!AV41</f>
        <v>1.0469999999999999</v>
      </c>
      <c r="I91" s="32">
        <f>[1]Source!U40</f>
        <v>20.75</v>
      </c>
      <c r="J91" s="31"/>
      <c r="K91" s="32"/>
    </row>
    <row r="92" spans="1:29" ht="15" x14ac:dyDescent="0.25">
      <c r="C92" s="16" t="s">
        <v>898</v>
      </c>
      <c r="H92" s="55">
        <f>I84+I85+I87+I88+I89+I90+0</f>
        <v>1243</v>
      </c>
      <c r="I92" s="55"/>
      <c r="J92" s="55">
        <f>K84+K85+K87+K88+K89+K90+0</f>
        <v>31661.72</v>
      </c>
      <c r="K92" s="55"/>
      <c r="O92" s="34">
        <f>I84+I85+I87+I88+I89+I90+0</f>
        <v>1243</v>
      </c>
      <c r="P92" s="34">
        <f>K84+K85+K87+K88+K89+K90+0</f>
        <v>31661.72</v>
      </c>
    </row>
    <row r="94" spans="1:29" ht="28.5" x14ac:dyDescent="0.2">
      <c r="A94" s="23">
        <v>8</v>
      </c>
      <c r="B94" s="23" t="str">
        <f>[1]Source!F42</f>
        <v>1.1-1-766</v>
      </c>
      <c r="C94" s="23" t="s">
        <v>188</v>
      </c>
      <c r="D94" s="25" t="str">
        <f>[1]Source!H42</f>
        <v>м3</v>
      </c>
      <c r="E94" s="41">
        <f>[1]Source!I42</f>
        <v>27.951000000000001</v>
      </c>
      <c r="F94" s="27">
        <f>[1]Source!AL42</f>
        <v>104.99</v>
      </c>
      <c r="G94" s="26" t="str">
        <f>[1]Source!DD42</f>
        <v/>
      </c>
      <c r="H94" s="41">
        <f>[1]Source!AW43</f>
        <v>1</v>
      </c>
      <c r="I94" s="27">
        <f>[1]Source!P42</f>
        <v>2934.58</v>
      </c>
      <c r="J94" s="41">
        <f>IF([1]Source!BC43&lt;&gt; 0, [1]Source!BC43, 1)</f>
        <v>7.69</v>
      </c>
      <c r="K94" s="27">
        <f>[1]Source!P43</f>
        <v>22566.92</v>
      </c>
      <c r="Q94">
        <f>[1]Source!X42</f>
        <v>0</v>
      </c>
      <c r="R94">
        <f>[1]Source!X43</f>
        <v>0</v>
      </c>
      <c r="S94">
        <f>[1]Source!Y42</f>
        <v>0</v>
      </c>
      <c r="T94">
        <f>[1]Source!Y43</f>
        <v>0</v>
      </c>
      <c r="U94">
        <f>ROUND((175/100)*ROUND([1]Source!R42, 2), 2)</f>
        <v>0</v>
      </c>
      <c r="V94">
        <f>ROUND((160/100)*ROUND([1]Source!R43, 2), 2)</f>
        <v>0</v>
      </c>
      <c r="AC94">
        <v>3</v>
      </c>
    </row>
    <row r="95" spans="1:29" x14ac:dyDescent="0.2">
      <c r="A95" s="37"/>
      <c r="B95" s="37"/>
      <c r="C95" s="38" t="str">
        <f>"Объем: "&amp;[1]Source!I42&amp;"=25,41*"&amp;"1,1"</f>
        <v>Объем: 27,951=25,41*1,1</v>
      </c>
      <c r="D95" s="37"/>
      <c r="E95" s="37"/>
      <c r="F95" s="37"/>
      <c r="G95" s="37"/>
      <c r="H95" s="37"/>
      <c r="I95" s="37"/>
      <c r="J95" s="37"/>
      <c r="K95" s="37"/>
    </row>
    <row r="96" spans="1:29" ht="15" x14ac:dyDescent="0.25">
      <c r="C96" s="16" t="s">
        <v>898</v>
      </c>
      <c r="H96" s="55">
        <f>I94+0</f>
        <v>2934.58</v>
      </c>
      <c r="I96" s="55"/>
      <c r="J96" s="55">
        <f>K94+0</f>
        <v>22566.92</v>
      </c>
      <c r="K96" s="55"/>
      <c r="O96" s="34">
        <f>I94+0</f>
        <v>2934.58</v>
      </c>
      <c r="P96" s="34">
        <f>K94+0</f>
        <v>22566.92</v>
      </c>
    </row>
    <row r="98" spans="1:29" ht="28.5" x14ac:dyDescent="0.2">
      <c r="A98" s="23">
        <v>9</v>
      </c>
      <c r="B98" s="23" t="str">
        <f>[1]Source!F44</f>
        <v>3.11-10-1</v>
      </c>
      <c r="C98" s="23" t="s">
        <v>207</v>
      </c>
      <c r="D98" s="25" t="str">
        <f>[1]Source!H44</f>
        <v>100 м2 стяжки</v>
      </c>
      <c r="E98" s="41">
        <f>[1]Source!I44</f>
        <v>0.37290000000000001</v>
      </c>
      <c r="F98" s="27"/>
      <c r="G98" s="26"/>
      <c r="H98" s="41"/>
      <c r="I98" s="27"/>
      <c r="J98" s="41"/>
      <c r="K98" s="27"/>
      <c r="Q98">
        <f>[1]Source!X44</f>
        <v>113.78</v>
      </c>
      <c r="R98">
        <f>[1]Source!X45</f>
        <v>3242.25</v>
      </c>
      <c r="S98">
        <f>[1]Source!Y44</f>
        <v>79.650000000000006</v>
      </c>
      <c r="T98">
        <f>[1]Source!Y45</f>
        <v>1493.62</v>
      </c>
      <c r="U98">
        <f>ROUND((175/100)*ROUND([1]Source!R44, 2), 2)</f>
        <v>0</v>
      </c>
      <c r="V98">
        <f>ROUND((160/100)*ROUND([1]Source!R45, 2), 2)</f>
        <v>0</v>
      </c>
      <c r="AC98">
        <v>0</v>
      </c>
    </row>
    <row r="99" spans="1:29" x14ac:dyDescent="0.2">
      <c r="C99" s="35" t="str">
        <f>"Объем: "&amp;[1]Source!I44&amp;"=6,6*"&amp;"5,65/"&amp;"100"</f>
        <v>Объем: 0,3729=6,6*5,65/100</v>
      </c>
    </row>
    <row r="100" spans="1:29" ht="14.25" x14ac:dyDescent="0.2">
      <c r="A100" s="23"/>
      <c r="B100" s="23"/>
      <c r="C100" s="23" t="s">
        <v>889</v>
      </c>
      <c r="D100" s="25"/>
      <c r="E100" s="41"/>
      <c r="F100" s="27">
        <f>[1]Source!AO44</f>
        <v>242.87</v>
      </c>
      <c r="G100" s="26" t="str">
        <f>[1]Source!DG44</f>
        <v/>
      </c>
      <c r="H100" s="41">
        <f>[1]Source!AV45</f>
        <v>1.0469999999999999</v>
      </c>
      <c r="I100" s="27">
        <f>[1]Source!S44</f>
        <v>94.82</v>
      </c>
      <c r="J100" s="41">
        <f>IF([1]Source!BA45&lt;&gt; 0, [1]Source!BA45, 1)</f>
        <v>38.42</v>
      </c>
      <c r="K100" s="27">
        <f>[1]Source!S45</f>
        <v>3642.98</v>
      </c>
    </row>
    <row r="101" spans="1:29" ht="14.25" x14ac:dyDescent="0.2">
      <c r="A101" s="23"/>
      <c r="B101" s="23"/>
      <c r="C101" s="23" t="s">
        <v>890</v>
      </c>
      <c r="D101" s="25"/>
      <c r="E101" s="41"/>
      <c r="F101" s="27">
        <f>[1]Source!AM44</f>
        <v>1.8</v>
      </c>
      <c r="G101" s="26" t="str">
        <f>[1]Source!DE44</f>
        <v/>
      </c>
      <c r="H101" s="41">
        <f>[1]Source!AV45</f>
        <v>1.0469999999999999</v>
      </c>
      <c r="I101" s="27">
        <f>[1]Source!Q44</f>
        <v>0.7</v>
      </c>
      <c r="J101" s="41">
        <f>IF([1]Source!BB45&lt;&gt; 0, [1]Source!BB45, 1)</f>
        <v>10.26</v>
      </c>
      <c r="K101" s="27">
        <f>[1]Source!Q45</f>
        <v>7.18</v>
      </c>
    </row>
    <row r="102" spans="1:29" ht="14.25" x14ac:dyDescent="0.2">
      <c r="A102" s="23"/>
      <c r="B102" s="23"/>
      <c r="C102" s="23" t="s">
        <v>914</v>
      </c>
      <c r="D102" s="25"/>
      <c r="E102" s="41"/>
      <c r="F102" s="27">
        <f>[1]Source!AL44</f>
        <v>24.75</v>
      </c>
      <c r="G102" s="26" t="str">
        <f>[1]Source!DD44</f>
        <v/>
      </c>
      <c r="H102" s="41">
        <f>[1]Source!AW45</f>
        <v>1</v>
      </c>
      <c r="I102" s="27">
        <f>[1]Source!P44</f>
        <v>9.23</v>
      </c>
      <c r="J102" s="41">
        <f>IF([1]Source!BC45&lt;&gt; 0, [1]Source!BC45, 1)</f>
        <v>7.05</v>
      </c>
      <c r="K102" s="27">
        <f>[1]Source!P45</f>
        <v>65.069999999999993</v>
      </c>
    </row>
    <row r="103" spans="1:29" ht="14.25" x14ac:dyDescent="0.2">
      <c r="A103" s="23" t="s">
        <v>212</v>
      </c>
      <c r="B103" s="23" t="str">
        <f>[1]Source!F46</f>
        <v>1.3-2-5</v>
      </c>
      <c r="C103" s="23" t="s">
        <v>214</v>
      </c>
      <c r="D103" s="25" t="str">
        <f>[1]Source!H46</f>
        <v>м3</v>
      </c>
      <c r="E103" s="41">
        <f>[1]Source!I46</f>
        <v>0.76071999999999995</v>
      </c>
      <c r="F103" s="27">
        <f>[1]Source!AK46</f>
        <v>451.14</v>
      </c>
      <c r="G103" s="39" t="s">
        <v>1</v>
      </c>
      <c r="H103" s="41">
        <f>[1]Source!AW47</f>
        <v>1</v>
      </c>
      <c r="I103" s="27">
        <f>[1]Source!O46</f>
        <v>343.19</v>
      </c>
      <c r="J103" s="41">
        <f>IF([1]Source!BC47&lt;&gt; 0, [1]Source!BC47, 1)</f>
        <v>10.56</v>
      </c>
      <c r="K103" s="27">
        <f>[1]Source!O47</f>
        <v>3624.09</v>
      </c>
      <c r="Q103">
        <f>[1]Source!X46</f>
        <v>0</v>
      </c>
      <c r="R103">
        <f>[1]Source!X47</f>
        <v>0</v>
      </c>
      <c r="S103">
        <f>[1]Source!Y46</f>
        <v>0</v>
      </c>
      <c r="T103">
        <f>[1]Source!Y47</f>
        <v>0</v>
      </c>
      <c r="U103">
        <f>ROUND((175/100)*ROUND([1]Source!R46, 2), 2)</f>
        <v>0</v>
      </c>
      <c r="V103">
        <f>ROUND((160/100)*ROUND([1]Source!R47, 2), 2)</f>
        <v>0</v>
      </c>
      <c r="AC103">
        <v>3</v>
      </c>
    </row>
    <row r="104" spans="1:29" ht="14.25" x14ac:dyDescent="0.2">
      <c r="A104" s="23"/>
      <c r="B104" s="23"/>
      <c r="C104" s="23" t="s">
        <v>892</v>
      </c>
      <c r="D104" s="25" t="s">
        <v>893</v>
      </c>
      <c r="E104" s="41">
        <f>[1]Source!DN45</f>
        <v>120</v>
      </c>
      <c r="F104" s="27"/>
      <c r="G104" s="26"/>
      <c r="H104" s="41"/>
      <c r="I104" s="27">
        <f>SUM(Q98:Q103)</f>
        <v>113.78</v>
      </c>
      <c r="J104" s="41">
        <f>[1]Source!BZ45</f>
        <v>89</v>
      </c>
      <c r="K104" s="27">
        <f>SUM(R98:R103)</f>
        <v>3242.25</v>
      </c>
    </row>
    <row r="105" spans="1:29" ht="14.25" x14ac:dyDescent="0.2">
      <c r="A105" s="23"/>
      <c r="B105" s="23"/>
      <c r="C105" s="23" t="s">
        <v>894</v>
      </c>
      <c r="D105" s="25" t="s">
        <v>893</v>
      </c>
      <c r="E105" s="41">
        <f>[1]Source!DO45</f>
        <v>84</v>
      </c>
      <c r="F105" s="27"/>
      <c r="G105" s="26"/>
      <c r="H105" s="41"/>
      <c r="I105" s="27">
        <f>SUM(S98:S104)</f>
        <v>79.650000000000006</v>
      </c>
      <c r="J105" s="41">
        <f>[1]Source!CA45</f>
        <v>41</v>
      </c>
      <c r="K105" s="27">
        <f>SUM(T98:T104)</f>
        <v>1493.62</v>
      </c>
    </row>
    <row r="106" spans="1:29" ht="14.25" x14ac:dyDescent="0.2">
      <c r="A106" s="29"/>
      <c r="B106" s="29"/>
      <c r="C106" s="29" t="s">
        <v>896</v>
      </c>
      <c r="D106" s="30" t="s">
        <v>897</v>
      </c>
      <c r="E106" s="31">
        <f>[1]Source!AQ44</f>
        <v>23.33</v>
      </c>
      <c r="F106" s="32"/>
      <c r="G106" s="33" t="str">
        <f>[1]Source!DI44</f>
        <v/>
      </c>
      <c r="H106" s="31">
        <f>[1]Source!AV45</f>
        <v>1.0469999999999999</v>
      </c>
      <c r="I106" s="32">
        <f>[1]Source!U44</f>
        <v>9.11</v>
      </c>
      <c r="J106" s="31"/>
      <c r="K106" s="32"/>
    </row>
    <row r="107" spans="1:29" ht="15" x14ac:dyDescent="0.25">
      <c r="C107" s="16" t="s">
        <v>898</v>
      </c>
      <c r="H107" s="55">
        <f>I100+I101+I102+I104+I105+SUM(I103:I103)</f>
        <v>641.37</v>
      </c>
      <c r="I107" s="55"/>
      <c r="J107" s="55">
        <f>K100+K101+K102+K104+K105+SUM(K103:K103)</f>
        <v>12075.19</v>
      </c>
      <c r="K107" s="55"/>
      <c r="O107" s="34">
        <f>I100+I101+I102+I104+I105+SUM(I103:I103)</f>
        <v>641.37</v>
      </c>
      <c r="P107" s="34">
        <f>K100+K101+K102+K104+K105+SUM(K103:K103)</f>
        <v>12075.19</v>
      </c>
    </row>
    <row r="109" spans="1:29" ht="42.75" x14ac:dyDescent="0.2">
      <c r="A109" s="23">
        <v>10</v>
      </c>
      <c r="B109" s="23" t="str">
        <f>[1]Source!F48</f>
        <v>3.11-10-2</v>
      </c>
      <c r="C109" s="23" t="s">
        <v>217</v>
      </c>
      <c r="D109" s="25" t="str">
        <f>[1]Source!H48</f>
        <v>100 м2 стяжки</v>
      </c>
      <c r="E109" s="41">
        <f>[1]Source!I48</f>
        <v>0.37290000000000001</v>
      </c>
      <c r="F109" s="27"/>
      <c r="G109" s="26"/>
      <c r="H109" s="41"/>
      <c r="I109" s="27"/>
      <c r="J109" s="41"/>
      <c r="K109" s="27"/>
      <c r="Q109">
        <f>[1]Source!X48</f>
        <v>12.65</v>
      </c>
      <c r="R109">
        <f>[1]Source!X49</f>
        <v>360.41</v>
      </c>
      <c r="S109">
        <f>[1]Source!Y48</f>
        <v>8.85</v>
      </c>
      <c r="T109">
        <f>[1]Source!Y49</f>
        <v>166.03</v>
      </c>
      <c r="U109">
        <f>ROUND((175/100)*ROUND([1]Source!R48, 2), 2)</f>
        <v>0</v>
      </c>
      <c r="V109">
        <f>ROUND((160/100)*ROUND([1]Source!R49, 2), 2)</f>
        <v>0</v>
      </c>
      <c r="AC109">
        <v>0</v>
      </c>
    </row>
    <row r="110" spans="1:29" x14ac:dyDescent="0.2">
      <c r="C110" s="35" t="str">
        <f>"Объем: "&amp;[1]Source!I48&amp;"=6,6*"&amp;"5,65/"&amp;"100"</f>
        <v>Объем: 0,3729=6,6*5,65/100</v>
      </c>
    </row>
    <row r="111" spans="1:29" ht="14.25" x14ac:dyDescent="0.2">
      <c r="A111" s="23"/>
      <c r="B111" s="23"/>
      <c r="C111" s="23" t="s">
        <v>889</v>
      </c>
      <c r="D111" s="25"/>
      <c r="E111" s="41"/>
      <c r="F111" s="27">
        <f>[1]Source!AO48</f>
        <v>4.5</v>
      </c>
      <c r="G111" s="26" t="str">
        <f>[1]Source!DG48</f>
        <v>)*6</v>
      </c>
      <c r="H111" s="41">
        <f>[1]Source!AV49</f>
        <v>1.0469999999999999</v>
      </c>
      <c r="I111" s="27">
        <f>[1]Source!S48</f>
        <v>10.54</v>
      </c>
      <c r="J111" s="41">
        <f>IF([1]Source!BA49&lt;&gt; 0, [1]Source!BA49, 1)</f>
        <v>38.42</v>
      </c>
      <c r="K111" s="27">
        <f>[1]Source!S49</f>
        <v>404.95</v>
      </c>
    </row>
    <row r="112" spans="1:29" ht="14.25" x14ac:dyDescent="0.2">
      <c r="A112" s="23"/>
      <c r="B112" s="23"/>
      <c r="C112" s="23" t="s">
        <v>890</v>
      </c>
      <c r="D112" s="25"/>
      <c r="E112" s="41"/>
      <c r="F112" s="27">
        <f>[1]Source!AM48</f>
        <v>0.46</v>
      </c>
      <c r="G112" s="26" t="str">
        <f>[1]Source!DE48</f>
        <v>)*6</v>
      </c>
      <c r="H112" s="41">
        <f>[1]Source!AV49</f>
        <v>1.0469999999999999</v>
      </c>
      <c r="I112" s="27">
        <f>[1]Source!Q48</f>
        <v>1.08</v>
      </c>
      <c r="J112" s="41">
        <f>IF([1]Source!BB49&lt;&gt; 0, [1]Source!BB49, 1)</f>
        <v>10.26</v>
      </c>
      <c r="K112" s="27">
        <f>[1]Source!Q49</f>
        <v>11.08</v>
      </c>
    </row>
    <row r="113" spans="1:29" ht="14.25" x14ac:dyDescent="0.2">
      <c r="A113" s="23" t="s">
        <v>220</v>
      </c>
      <c r="B113" s="23" t="str">
        <f>[1]Source!F50</f>
        <v>1.3-2-6</v>
      </c>
      <c r="C113" s="23" t="s">
        <v>222</v>
      </c>
      <c r="D113" s="25" t="str">
        <f>[1]Source!H50</f>
        <v>м3</v>
      </c>
      <c r="E113" s="41">
        <f>[1]Source!I50</f>
        <v>0.19078000000000001</v>
      </c>
      <c r="F113" s="27">
        <f>[1]Source!AK50</f>
        <v>478.96</v>
      </c>
      <c r="G113" s="39" t="s">
        <v>1</v>
      </c>
      <c r="H113" s="41">
        <f>[1]Source!AW51</f>
        <v>1</v>
      </c>
      <c r="I113" s="27">
        <f>[1]Source!O50</f>
        <v>91.38</v>
      </c>
      <c r="J113" s="41">
        <f>IF([1]Source!BC51&lt;&gt; 0, [1]Source!BC51, 1)</f>
        <v>10.039999999999999</v>
      </c>
      <c r="K113" s="27">
        <f>[1]Source!O51</f>
        <v>917.46</v>
      </c>
      <c r="Q113">
        <f>[1]Source!X50</f>
        <v>0</v>
      </c>
      <c r="R113">
        <f>[1]Source!X51</f>
        <v>0</v>
      </c>
      <c r="S113">
        <f>[1]Source!Y50</f>
        <v>0</v>
      </c>
      <c r="T113">
        <f>[1]Source!Y51</f>
        <v>0</v>
      </c>
      <c r="U113">
        <f>ROUND((175/100)*ROUND([1]Source!R50, 2), 2)</f>
        <v>0</v>
      </c>
      <c r="V113">
        <f>ROUND((160/100)*ROUND([1]Source!R51, 2), 2)</f>
        <v>0</v>
      </c>
      <c r="AC113">
        <v>3</v>
      </c>
    </row>
    <row r="114" spans="1:29" ht="14.25" x14ac:dyDescent="0.2">
      <c r="A114" s="23"/>
      <c r="B114" s="23"/>
      <c r="C114" s="23" t="s">
        <v>892</v>
      </c>
      <c r="D114" s="25" t="s">
        <v>893</v>
      </c>
      <c r="E114" s="41">
        <f>[1]Source!DN49</f>
        <v>120</v>
      </c>
      <c r="F114" s="27"/>
      <c r="G114" s="26"/>
      <c r="H114" s="41"/>
      <c r="I114" s="27">
        <f>SUM(Q109:Q113)</f>
        <v>12.65</v>
      </c>
      <c r="J114" s="41">
        <f>[1]Source!BZ49</f>
        <v>89</v>
      </c>
      <c r="K114" s="27">
        <f>SUM(R109:R113)</f>
        <v>360.41</v>
      </c>
    </row>
    <row r="115" spans="1:29" ht="14.25" x14ac:dyDescent="0.2">
      <c r="A115" s="23"/>
      <c r="B115" s="23"/>
      <c r="C115" s="23" t="s">
        <v>894</v>
      </c>
      <c r="D115" s="25" t="s">
        <v>893</v>
      </c>
      <c r="E115" s="41">
        <f>[1]Source!DO49</f>
        <v>84</v>
      </c>
      <c r="F115" s="27"/>
      <c r="G115" s="26"/>
      <c r="H115" s="41"/>
      <c r="I115" s="27">
        <f>SUM(S109:S114)</f>
        <v>8.85</v>
      </c>
      <c r="J115" s="41">
        <f>[1]Source!CA49</f>
        <v>41</v>
      </c>
      <c r="K115" s="27">
        <f>SUM(T109:T114)</f>
        <v>166.03</v>
      </c>
    </row>
    <row r="116" spans="1:29" ht="14.25" x14ac:dyDescent="0.2">
      <c r="A116" s="29"/>
      <c r="B116" s="29"/>
      <c r="C116" s="29" t="s">
        <v>896</v>
      </c>
      <c r="D116" s="30" t="s">
        <v>897</v>
      </c>
      <c r="E116" s="31">
        <f>[1]Source!AQ48</f>
        <v>0.44</v>
      </c>
      <c r="F116" s="32"/>
      <c r="G116" s="33" t="str">
        <f>[1]Source!DI48</f>
        <v>)*6</v>
      </c>
      <c r="H116" s="31">
        <f>[1]Source!AV49</f>
        <v>1.0469999999999999</v>
      </c>
      <c r="I116" s="32">
        <f>[1]Source!U48</f>
        <v>1.03</v>
      </c>
      <c r="J116" s="31"/>
      <c r="K116" s="32"/>
    </row>
    <row r="117" spans="1:29" ht="15" x14ac:dyDescent="0.25">
      <c r="C117" s="16" t="s">
        <v>898</v>
      </c>
      <c r="H117" s="55">
        <f>I111+I112+I114+I115+SUM(I113:I113)</f>
        <v>124.5</v>
      </c>
      <c r="I117" s="55"/>
      <c r="J117" s="55">
        <f>K111+K112+K114+K115+SUM(K113:K113)</f>
        <v>1859.93</v>
      </c>
      <c r="K117" s="55"/>
      <c r="O117" s="34">
        <f>I111+I112+I114+I115+SUM(I113:I113)</f>
        <v>124.5</v>
      </c>
      <c r="P117" s="34">
        <f>K111+K112+K114+K115+SUM(K113:K113)</f>
        <v>1859.93</v>
      </c>
    </row>
    <row r="119" spans="1:29" ht="28.5" x14ac:dyDescent="0.2">
      <c r="A119" s="23">
        <v>11</v>
      </c>
      <c r="B119" s="23" t="str">
        <f>[1]Source!F52</f>
        <v>3.6-1-15</v>
      </c>
      <c r="C119" s="23" t="s">
        <v>225</v>
      </c>
      <c r="D119" s="25" t="str">
        <f>[1]Source!H52</f>
        <v>100 м3 в деле</v>
      </c>
      <c r="E119" s="41">
        <f>[1]Source!I52</f>
        <v>0.11187</v>
      </c>
      <c r="F119" s="27"/>
      <c r="G119" s="26"/>
      <c r="H119" s="41"/>
      <c r="I119" s="27"/>
      <c r="J119" s="41"/>
      <c r="K119" s="27"/>
      <c r="Q119">
        <f>[1]Source!X52</f>
        <v>229.71</v>
      </c>
      <c r="R119">
        <f>[1]Source!X53</f>
        <v>8465.31</v>
      </c>
      <c r="S119">
        <f>[1]Source!Y52</f>
        <v>164.08</v>
      </c>
      <c r="T119">
        <f>[1]Source!Y53</f>
        <v>5943.73</v>
      </c>
      <c r="U119">
        <f>ROUND((175/100)*ROUND([1]Source!R52, 2), 2)</f>
        <v>7.37</v>
      </c>
      <c r="V119">
        <f>ROUND((160/100)*ROUND([1]Source!R53, 2), 2)</f>
        <v>258.8</v>
      </c>
      <c r="AC119">
        <v>0</v>
      </c>
    </row>
    <row r="120" spans="1:29" x14ac:dyDescent="0.2">
      <c r="C120" s="35" t="str">
        <f>"Объем: "&amp;[1]Source!I52&amp;"=6,6*"&amp;"5,65*"&amp;"0,3/"&amp;"100"</f>
        <v>Объем: 0,11187=6,6*5,65*0,3/100</v>
      </c>
    </row>
    <row r="121" spans="1:29" ht="14.25" x14ac:dyDescent="0.2">
      <c r="A121" s="23"/>
      <c r="B121" s="23"/>
      <c r="C121" s="23" t="s">
        <v>889</v>
      </c>
      <c r="D121" s="25"/>
      <c r="E121" s="41"/>
      <c r="F121" s="27">
        <f>[1]Source!AO52</f>
        <v>2001.22</v>
      </c>
      <c r="G121" s="26" t="str">
        <f>[1]Source!DG52</f>
        <v/>
      </c>
      <c r="H121" s="41">
        <f>[1]Source!AV53</f>
        <v>1.0469999999999999</v>
      </c>
      <c r="I121" s="27">
        <f>[1]Source!S52</f>
        <v>234.4</v>
      </c>
      <c r="J121" s="41">
        <f>IF([1]Source!BA53&lt;&gt; 0, [1]Source!BA53, 1)</f>
        <v>38.42</v>
      </c>
      <c r="K121" s="27">
        <f>[1]Source!S53</f>
        <v>9005.65</v>
      </c>
    </row>
    <row r="122" spans="1:29" ht="14.25" x14ac:dyDescent="0.2">
      <c r="A122" s="23"/>
      <c r="B122" s="23"/>
      <c r="C122" s="23" t="s">
        <v>890</v>
      </c>
      <c r="D122" s="25"/>
      <c r="E122" s="41"/>
      <c r="F122" s="27">
        <f>[1]Source!AM52</f>
        <v>1171.7</v>
      </c>
      <c r="G122" s="26" t="str">
        <f>[1]Source!DE52</f>
        <v/>
      </c>
      <c r="H122" s="41">
        <f>[1]Source!AV53</f>
        <v>1.0469999999999999</v>
      </c>
      <c r="I122" s="27">
        <f>[1]Source!Q52</f>
        <v>137.24</v>
      </c>
      <c r="J122" s="41">
        <f>IF([1]Source!BB53&lt;&gt; 0, [1]Source!BB53, 1)</f>
        <v>11.78</v>
      </c>
      <c r="K122" s="27">
        <f>[1]Source!Q53</f>
        <v>1616.69</v>
      </c>
    </row>
    <row r="123" spans="1:29" ht="14.25" x14ac:dyDescent="0.2">
      <c r="A123" s="23"/>
      <c r="B123" s="23"/>
      <c r="C123" s="23" t="s">
        <v>891</v>
      </c>
      <c r="D123" s="25"/>
      <c r="E123" s="41"/>
      <c r="F123" s="27">
        <f>[1]Source!AN52</f>
        <v>35.950000000000003</v>
      </c>
      <c r="G123" s="26" t="str">
        <f>[1]Source!DF52</f>
        <v/>
      </c>
      <c r="H123" s="41">
        <f>[1]Source!AV53</f>
        <v>1.0469999999999999</v>
      </c>
      <c r="I123" s="28">
        <f>[1]Source!R52</f>
        <v>4.21</v>
      </c>
      <c r="J123" s="41">
        <f>IF([1]Source!BS53&lt;&gt; 0, [1]Source!BS53, 1)</f>
        <v>38.42</v>
      </c>
      <c r="K123" s="28">
        <f>[1]Source!R53</f>
        <v>161.75</v>
      </c>
    </row>
    <row r="124" spans="1:29" ht="14.25" x14ac:dyDescent="0.2">
      <c r="A124" s="23"/>
      <c r="B124" s="23"/>
      <c r="C124" s="23" t="s">
        <v>914</v>
      </c>
      <c r="D124" s="25"/>
      <c r="E124" s="41"/>
      <c r="F124" s="27">
        <f>[1]Source!AL52</f>
        <v>1800.88</v>
      </c>
      <c r="G124" s="26" t="str">
        <f>[1]Source!DD52</f>
        <v/>
      </c>
      <c r="H124" s="41">
        <f>[1]Source!AW53</f>
        <v>1.022</v>
      </c>
      <c r="I124" s="27">
        <f>[1]Source!P52</f>
        <v>205.9</v>
      </c>
      <c r="J124" s="41">
        <f>IF([1]Source!BC53&lt;&gt; 0, [1]Source!BC53, 1)</f>
        <v>15.75</v>
      </c>
      <c r="K124" s="27">
        <f>[1]Source!P53</f>
        <v>3242.93</v>
      </c>
    </row>
    <row r="125" spans="1:29" ht="71.25" x14ac:dyDescent="0.2">
      <c r="A125" s="23" t="s">
        <v>230</v>
      </c>
      <c r="B125" s="23" t="str">
        <f>[1]Source!F54</f>
        <v>1.3-4-23</v>
      </c>
      <c r="C125" s="23" t="s">
        <v>232</v>
      </c>
      <c r="D125" s="25" t="str">
        <f>[1]Source!H54</f>
        <v>т</v>
      </c>
      <c r="E125" s="41">
        <f>[1]Source!I54</f>
        <v>0.90615000000000001</v>
      </c>
      <c r="F125" s="27">
        <f>[1]Source!AK54</f>
        <v>5752.41</v>
      </c>
      <c r="G125" s="39" t="s">
        <v>1</v>
      </c>
      <c r="H125" s="41">
        <f>[1]Source!AW55</f>
        <v>1.022</v>
      </c>
      <c r="I125" s="27">
        <f>[1]Source!O54</f>
        <v>5327.22</v>
      </c>
      <c r="J125" s="41">
        <f>IF([1]Source!BC55&lt;&gt; 0, [1]Source!BC55, 1)</f>
        <v>11.33</v>
      </c>
      <c r="K125" s="27">
        <f>[1]Source!O55</f>
        <v>60357.4</v>
      </c>
      <c r="Q125">
        <f>[1]Source!X54</f>
        <v>0</v>
      </c>
      <c r="R125">
        <f>[1]Source!X55</f>
        <v>0</v>
      </c>
      <c r="S125">
        <f>[1]Source!Y54</f>
        <v>0</v>
      </c>
      <c r="T125">
        <f>[1]Source!Y55</f>
        <v>0</v>
      </c>
      <c r="U125">
        <f>ROUND((175/100)*ROUND([1]Source!R54, 2), 2)</f>
        <v>0</v>
      </c>
      <c r="V125">
        <f>ROUND((160/100)*ROUND([1]Source!R55, 2), 2)</f>
        <v>0</v>
      </c>
      <c r="AC125">
        <v>3</v>
      </c>
    </row>
    <row r="126" spans="1:29" ht="57" x14ac:dyDescent="0.2">
      <c r="A126" s="23" t="s">
        <v>235</v>
      </c>
      <c r="B126" s="23" t="str">
        <f>[1]Source!F56</f>
        <v>1.3-1-39</v>
      </c>
      <c r="C126" s="23" t="s">
        <v>237</v>
      </c>
      <c r="D126" s="25" t="str">
        <f>[1]Source!H56</f>
        <v>м3</v>
      </c>
      <c r="E126" s="41">
        <f>[1]Source!I56</f>
        <v>11.36</v>
      </c>
      <c r="F126" s="27">
        <f>[1]Source!AK56</f>
        <v>711.12</v>
      </c>
      <c r="G126" s="39" t="s">
        <v>1</v>
      </c>
      <c r="H126" s="41">
        <f>[1]Source!AW57</f>
        <v>1.022</v>
      </c>
      <c r="I126" s="27">
        <f>[1]Source!O56</f>
        <v>8256.0499999999993</v>
      </c>
      <c r="J126" s="41">
        <f>IF([1]Source!BC57&lt;&gt; 0, [1]Source!BC57, 1)</f>
        <v>9.7799999999999994</v>
      </c>
      <c r="K126" s="27">
        <f>[1]Source!O57</f>
        <v>80744.17</v>
      </c>
      <c r="Q126">
        <f>[1]Source!X56</f>
        <v>0</v>
      </c>
      <c r="R126">
        <f>[1]Source!X57</f>
        <v>0</v>
      </c>
      <c r="S126">
        <f>[1]Source!Y56</f>
        <v>0</v>
      </c>
      <c r="T126">
        <f>[1]Source!Y57</f>
        <v>0</v>
      </c>
      <c r="U126">
        <f>ROUND((175/100)*ROUND([1]Source!R56, 2), 2)</f>
        <v>0</v>
      </c>
      <c r="V126">
        <f>ROUND((160/100)*ROUND([1]Source!R57, 2), 2)</f>
        <v>0</v>
      </c>
      <c r="AC126">
        <v>3</v>
      </c>
    </row>
    <row r="127" spans="1:29" ht="14.25" x14ac:dyDescent="0.2">
      <c r="A127" s="23"/>
      <c r="B127" s="23"/>
      <c r="C127" s="23" t="s">
        <v>892</v>
      </c>
      <c r="D127" s="25" t="s">
        <v>893</v>
      </c>
      <c r="E127" s="41">
        <f>[1]Source!DN53</f>
        <v>98</v>
      </c>
      <c r="F127" s="27"/>
      <c r="G127" s="26"/>
      <c r="H127" s="41"/>
      <c r="I127" s="27">
        <f>SUM(Q119:Q126)</f>
        <v>229.71</v>
      </c>
      <c r="J127" s="41">
        <f>[1]Source!BZ53</f>
        <v>94</v>
      </c>
      <c r="K127" s="27">
        <f>SUM(R119:R126)</f>
        <v>8465.31</v>
      </c>
    </row>
    <row r="128" spans="1:29" ht="14.25" x14ac:dyDescent="0.2">
      <c r="A128" s="23"/>
      <c r="B128" s="23"/>
      <c r="C128" s="23" t="s">
        <v>894</v>
      </c>
      <c r="D128" s="25" t="s">
        <v>893</v>
      </c>
      <c r="E128" s="41">
        <f>[1]Source!DO53</f>
        <v>70</v>
      </c>
      <c r="F128" s="27"/>
      <c r="G128" s="26"/>
      <c r="H128" s="41"/>
      <c r="I128" s="27">
        <f>SUM(S119:S127)</f>
        <v>164.08</v>
      </c>
      <c r="J128" s="41">
        <f>[1]Source!CA53</f>
        <v>66</v>
      </c>
      <c r="K128" s="27">
        <f>SUM(T119:T127)</f>
        <v>5943.73</v>
      </c>
    </row>
    <row r="129" spans="1:29" ht="14.25" x14ac:dyDescent="0.2">
      <c r="A129" s="23"/>
      <c r="B129" s="23"/>
      <c r="C129" s="23" t="s">
        <v>895</v>
      </c>
      <c r="D129" s="25" t="s">
        <v>893</v>
      </c>
      <c r="E129" s="41">
        <f>175</f>
        <v>175</v>
      </c>
      <c r="F129" s="27"/>
      <c r="G129" s="26"/>
      <c r="H129" s="41"/>
      <c r="I129" s="27">
        <f>SUM(U119:U128)</f>
        <v>7.37</v>
      </c>
      <c r="J129" s="41">
        <f>160</f>
        <v>160</v>
      </c>
      <c r="K129" s="27">
        <f>SUM(V119:V128)</f>
        <v>258.8</v>
      </c>
    </row>
    <row r="130" spans="1:29" ht="14.25" x14ac:dyDescent="0.2">
      <c r="A130" s="29"/>
      <c r="B130" s="29"/>
      <c r="C130" s="29" t="s">
        <v>896</v>
      </c>
      <c r="D130" s="30" t="s">
        <v>897</v>
      </c>
      <c r="E130" s="31">
        <f>[1]Source!AQ52</f>
        <v>179</v>
      </c>
      <c r="F130" s="32"/>
      <c r="G130" s="33" t="str">
        <f>[1]Source!DI52</f>
        <v/>
      </c>
      <c r="H130" s="31">
        <f>[1]Source!AV53</f>
        <v>1.0469999999999999</v>
      </c>
      <c r="I130" s="32">
        <f>[1]Source!U52</f>
        <v>20.97</v>
      </c>
      <c r="J130" s="31"/>
      <c r="K130" s="32"/>
    </row>
    <row r="131" spans="1:29" ht="15" x14ac:dyDescent="0.25">
      <c r="C131" s="16" t="s">
        <v>898</v>
      </c>
      <c r="H131" s="55">
        <f>I121+I122+I124+I127+I128+I129+SUM(I125:I126)</f>
        <v>14561.97</v>
      </c>
      <c r="I131" s="55"/>
      <c r="J131" s="55">
        <f>K121+K122+K124+K127+K128+K129+SUM(K125:K126)</f>
        <v>169634.68</v>
      </c>
      <c r="K131" s="55"/>
      <c r="O131" s="34">
        <f>I121+I122+I124+I127+I128+I129+SUM(I125:I126)</f>
        <v>14561.97</v>
      </c>
      <c r="P131" s="34">
        <f>K121+K122+K124+K127+K128+K129+SUM(K125:K126)</f>
        <v>169634.68</v>
      </c>
    </row>
    <row r="133" spans="1:29" ht="42.75" x14ac:dyDescent="0.2">
      <c r="A133" s="23">
        <v>12</v>
      </c>
      <c r="B133" s="23" t="str">
        <f>[1]Source!F58</f>
        <v>3.7-41-4</v>
      </c>
      <c r="C133" s="23" t="s">
        <v>241</v>
      </c>
      <c r="D133" s="25" t="str">
        <f>[1]Source!H58</f>
        <v>100 шт.</v>
      </c>
      <c r="E133" s="41">
        <f>[1]Source!I58</f>
        <v>0.02</v>
      </c>
      <c r="F133" s="27"/>
      <c r="G133" s="26"/>
      <c r="H133" s="41"/>
      <c r="I133" s="27"/>
      <c r="J133" s="41"/>
      <c r="K133" s="27"/>
      <c r="Q133">
        <f>[1]Source!X58</f>
        <v>122.29</v>
      </c>
      <c r="R133">
        <f>[1]Source!X59</f>
        <v>3752.7</v>
      </c>
      <c r="S133">
        <f>[1]Source!Y58</f>
        <v>91.52</v>
      </c>
      <c r="T133">
        <f>[1]Source!Y59</f>
        <v>1684.28</v>
      </c>
      <c r="U133">
        <f>ROUND((175/100)*ROUND([1]Source!R58, 2), 2)</f>
        <v>0.26</v>
      </c>
      <c r="V133">
        <f>ROUND((160/100)*ROUND([1]Source!R59, 2), 2)</f>
        <v>9.2200000000000006</v>
      </c>
      <c r="AC133">
        <v>0</v>
      </c>
    </row>
    <row r="134" spans="1:29" x14ac:dyDescent="0.2">
      <c r="C134" s="35" t="str">
        <f>"Объем: "&amp;[1]Source!I58&amp;"=2/"&amp;"100"</f>
        <v>Объем: 0,02=2/100</v>
      </c>
    </row>
    <row r="135" spans="1:29" ht="14.25" x14ac:dyDescent="0.2">
      <c r="A135" s="23"/>
      <c r="B135" s="23"/>
      <c r="C135" s="23" t="s">
        <v>889</v>
      </c>
      <c r="D135" s="25"/>
      <c r="E135" s="41"/>
      <c r="F135" s="27">
        <f>[1]Source!AO58</f>
        <v>3537.6</v>
      </c>
      <c r="G135" s="26" t="str">
        <f>[1]Source!DG58</f>
        <v/>
      </c>
      <c r="H135" s="41">
        <f>[1]Source!AV59</f>
        <v>1.087</v>
      </c>
      <c r="I135" s="27">
        <f>[1]Source!S58</f>
        <v>76.91</v>
      </c>
      <c r="J135" s="41">
        <f>IF([1]Source!BA59&lt;&gt; 0, [1]Source!BA59, 1)</f>
        <v>38.42</v>
      </c>
      <c r="K135" s="27">
        <f>[1]Source!S59</f>
        <v>2954.88</v>
      </c>
    </row>
    <row r="136" spans="1:29" ht="14.25" x14ac:dyDescent="0.2">
      <c r="A136" s="23"/>
      <c r="B136" s="23"/>
      <c r="C136" s="23" t="s">
        <v>890</v>
      </c>
      <c r="D136" s="25"/>
      <c r="E136" s="41"/>
      <c r="F136" s="27">
        <f>[1]Source!AM58</f>
        <v>107.64</v>
      </c>
      <c r="G136" s="26" t="str">
        <f>[1]Source!DE58</f>
        <v/>
      </c>
      <c r="H136" s="41">
        <f>[1]Source!AV59</f>
        <v>1.087</v>
      </c>
      <c r="I136" s="27">
        <f>[1]Source!Q58</f>
        <v>2.34</v>
      </c>
      <c r="J136" s="41">
        <f>IF([1]Source!BB59&lt;&gt; 0, [1]Source!BB59, 1)</f>
        <v>12.46</v>
      </c>
      <c r="K136" s="27">
        <f>[1]Source!Q59</f>
        <v>29.16</v>
      </c>
    </row>
    <row r="137" spans="1:29" ht="14.25" x14ac:dyDescent="0.2">
      <c r="A137" s="23"/>
      <c r="B137" s="23"/>
      <c r="C137" s="23" t="s">
        <v>891</v>
      </c>
      <c r="D137" s="25"/>
      <c r="E137" s="41"/>
      <c r="F137" s="27">
        <f>[1]Source!AN58</f>
        <v>6.69</v>
      </c>
      <c r="G137" s="26" t="str">
        <f>[1]Source!DF58</f>
        <v/>
      </c>
      <c r="H137" s="41">
        <f>[1]Source!AV59</f>
        <v>1.087</v>
      </c>
      <c r="I137" s="28">
        <f>[1]Source!R58</f>
        <v>0.15</v>
      </c>
      <c r="J137" s="41">
        <f>IF([1]Source!BS59&lt;&gt; 0, [1]Source!BS59, 1)</f>
        <v>38.42</v>
      </c>
      <c r="K137" s="28">
        <f>[1]Source!R59</f>
        <v>5.76</v>
      </c>
    </row>
    <row r="138" spans="1:29" ht="14.25" x14ac:dyDescent="0.2">
      <c r="A138" s="23"/>
      <c r="B138" s="23"/>
      <c r="C138" s="23" t="s">
        <v>914</v>
      </c>
      <c r="D138" s="25"/>
      <c r="E138" s="41"/>
      <c r="F138" s="27">
        <f>[1]Source!AL58</f>
        <v>1406.5</v>
      </c>
      <c r="G138" s="26" t="str">
        <f>[1]Source!DD58</f>
        <v/>
      </c>
      <c r="H138" s="41">
        <f>[1]Source!AW59</f>
        <v>1.0029999999999999</v>
      </c>
      <c r="I138" s="27">
        <f>[1]Source!P58</f>
        <v>28.21</v>
      </c>
      <c r="J138" s="41">
        <f>IF([1]Source!BC59&lt;&gt; 0, [1]Source!BC59, 1)</f>
        <v>12.88</v>
      </c>
      <c r="K138" s="27">
        <f>[1]Source!P59</f>
        <v>363.34</v>
      </c>
    </row>
    <row r="139" spans="1:29" ht="14.25" x14ac:dyDescent="0.2">
      <c r="A139" s="23"/>
      <c r="B139" s="23"/>
      <c r="C139" s="23" t="s">
        <v>892</v>
      </c>
      <c r="D139" s="25" t="s">
        <v>893</v>
      </c>
      <c r="E139" s="41">
        <f>[1]Source!DN59</f>
        <v>159</v>
      </c>
      <c r="F139" s="27"/>
      <c r="G139" s="26"/>
      <c r="H139" s="41"/>
      <c r="I139" s="27">
        <f>SUM(Q133:Q138)</f>
        <v>122.29</v>
      </c>
      <c r="J139" s="41">
        <f>[1]Source!BZ59</f>
        <v>127</v>
      </c>
      <c r="K139" s="27">
        <f>SUM(R133:R138)</f>
        <v>3752.7</v>
      </c>
    </row>
    <row r="140" spans="1:29" ht="14.25" x14ac:dyDescent="0.2">
      <c r="A140" s="23"/>
      <c r="B140" s="23"/>
      <c r="C140" s="23" t="s">
        <v>894</v>
      </c>
      <c r="D140" s="25" t="s">
        <v>893</v>
      </c>
      <c r="E140" s="41">
        <f>[1]Source!DO59</f>
        <v>119</v>
      </c>
      <c r="F140" s="27"/>
      <c r="G140" s="26"/>
      <c r="H140" s="41"/>
      <c r="I140" s="27">
        <f>SUM(S133:S139)</f>
        <v>91.52</v>
      </c>
      <c r="J140" s="41">
        <f>[1]Source!CA59</f>
        <v>57</v>
      </c>
      <c r="K140" s="27">
        <f>SUM(T133:T139)</f>
        <v>1684.28</v>
      </c>
    </row>
    <row r="141" spans="1:29" ht="14.25" x14ac:dyDescent="0.2">
      <c r="A141" s="23"/>
      <c r="B141" s="23"/>
      <c r="C141" s="23" t="s">
        <v>895</v>
      </c>
      <c r="D141" s="25" t="s">
        <v>893</v>
      </c>
      <c r="E141" s="41">
        <f>175</f>
        <v>175</v>
      </c>
      <c r="F141" s="27"/>
      <c r="G141" s="26"/>
      <c r="H141" s="41"/>
      <c r="I141" s="27">
        <f>SUM(U133:U140)</f>
        <v>0.26</v>
      </c>
      <c r="J141" s="41">
        <f>160</f>
        <v>160</v>
      </c>
      <c r="K141" s="27">
        <f>SUM(V133:V140)</f>
        <v>9.2200000000000006</v>
      </c>
    </row>
    <row r="142" spans="1:29" ht="14.25" x14ac:dyDescent="0.2">
      <c r="A142" s="29"/>
      <c r="B142" s="29"/>
      <c r="C142" s="29" t="s">
        <v>896</v>
      </c>
      <c r="D142" s="30" t="s">
        <v>897</v>
      </c>
      <c r="E142" s="31">
        <f>[1]Source!AQ58</f>
        <v>268</v>
      </c>
      <c r="F142" s="32"/>
      <c r="G142" s="33" t="str">
        <f>[1]Source!DI58</f>
        <v/>
      </c>
      <c r="H142" s="31">
        <f>[1]Source!AV59</f>
        <v>1.087</v>
      </c>
      <c r="I142" s="32">
        <f>[1]Source!U58</f>
        <v>5.83</v>
      </c>
      <c r="J142" s="31"/>
      <c r="K142" s="32"/>
    </row>
    <row r="143" spans="1:29" ht="15" x14ac:dyDescent="0.25">
      <c r="C143" s="16" t="s">
        <v>898</v>
      </c>
      <c r="H143" s="55">
        <f>I135+I136+I138+I139+I140+I141+0</f>
        <v>321.52999999999997</v>
      </c>
      <c r="I143" s="55"/>
      <c r="J143" s="55">
        <f>K135+K136+K138+K139+K140+K141+0</f>
        <v>8793.58</v>
      </c>
      <c r="K143" s="55"/>
      <c r="O143" s="34">
        <f>I135+I136+I138+I139+I140+I141+0</f>
        <v>321.52999999999997</v>
      </c>
      <c r="P143" s="34">
        <f>K135+K136+K138+K139+K140+K141+0</f>
        <v>8793.58</v>
      </c>
    </row>
    <row r="145" spans="1:29" ht="28.5" x14ac:dyDescent="0.2">
      <c r="A145" s="23">
        <v>13</v>
      </c>
      <c r="B145" s="23" t="str">
        <f>[1]Source!F60</f>
        <v>3.7-41-3</v>
      </c>
      <c r="C145" s="23" t="s">
        <v>248</v>
      </c>
      <c r="D145" s="25" t="str">
        <f>[1]Source!H60</f>
        <v>100 шт.</v>
      </c>
      <c r="E145" s="41">
        <f>[1]Source!I60</f>
        <v>0.02</v>
      </c>
      <c r="F145" s="27"/>
      <c r="G145" s="26"/>
      <c r="H145" s="41"/>
      <c r="I145" s="27"/>
      <c r="J145" s="41"/>
      <c r="K145" s="27"/>
      <c r="Q145">
        <f>[1]Source!X60</f>
        <v>92.17</v>
      </c>
      <c r="R145">
        <f>[1]Source!X61</f>
        <v>2828.56</v>
      </c>
      <c r="S145">
        <f>[1]Source!Y60</f>
        <v>68.98</v>
      </c>
      <c r="T145">
        <f>[1]Source!Y61</f>
        <v>1269.51</v>
      </c>
      <c r="U145">
        <f>ROUND((175/100)*ROUND([1]Source!R60, 2), 2)</f>
        <v>0.16</v>
      </c>
      <c r="V145">
        <f>ROUND((160/100)*ROUND([1]Source!R61, 2), 2)</f>
        <v>5.54</v>
      </c>
      <c r="AC145">
        <v>0</v>
      </c>
    </row>
    <row r="146" spans="1:29" x14ac:dyDescent="0.2">
      <c r="C146" s="35" t="str">
        <f>"Объем: "&amp;[1]Source!I60&amp;"=2/"&amp;"100"</f>
        <v>Объем: 0,02=2/100</v>
      </c>
    </row>
    <row r="147" spans="1:29" ht="14.25" x14ac:dyDescent="0.2">
      <c r="A147" s="23"/>
      <c r="B147" s="23"/>
      <c r="C147" s="23" t="s">
        <v>889</v>
      </c>
      <c r="D147" s="25"/>
      <c r="E147" s="41"/>
      <c r="F147" s="27">
        <f>[1]Source!AO60</f>
        <v>2666.4</v>
      </c>
      <c r="G147" s="26" t="str">
        <f>[1]Source!DG60</f>
        <v/>
      </c>
      <c r="H147" s="41">
        <f>[1]Source!AV61</f>
        <v>1.087</v>
      </c>
      <c r="I147" s="27">
        <f>[1]Source!S60</f>
        <v>57.97</v>
      </c>
      <c r="J147" s="41">
        <f>IF([1]Source!BA61&lt;&gt; 0, [1]Source!BA61, 1)</f>
        <v>38.42</v>
      </c>
      <c r="K147" s="27">
        <f>[1]Source!S61</f>
        <v>2227.21</v>
      </c>
    </row>
    <row r="148" spans="1:29" ht="14.25" x14ac:dyDescent="0.2">
      <c r="A148" s="23"/>
      <c r="B148" s="23"/>
      <c r="C148" s="23" t="s">
        <v>890</v>
      </c>
      <c r="D148" s="25"/>
      <c r="E148" s="41"/>
      <c r="F148" s="27">
        <f>[1]Source!AM60</f>
        <v>90.19</v>
      </c>
      <c r="G148" s="26" t="str">
        <f>[1]Source!DE60</f>
        <v/>
      </c>
      <c r="H148" s="41">
        <f>[1]Source!AV61</f>
        <v>1.087</v>
      </c>
      <c r="I148" s="27">
        <f>[1]Source!Q60</f>
        <v>1.96</v>
      </c>
      <c r="J148" s="41">
        <f>IF([1]Source!BB61&lt;&gt; 0, [1]Source!BB61, 1)</f>
        <v>12.23</v>
      </c>
      <c r="K148" s="27">
        <f>[1]Source!Q61</f>
        <v>23.97</v>
      </c>
    </row>
    <row r="149" spans="1:29" ht="14.25" x14ac:dyDescent="0.2">
      <c r="A149" s="23"/>
      <c r="B149" s="23"/>
      <c r="C149" s="23" t="s">
        <v>891</v>
      </c>
      <c r="D149" s="25"/>
      <c r="E149" s="41"/>
      <c r="F149" s="27">
        <f>[1]Source!AN60</f>
        <v>4.04</v>
      </c>
      <c r="G149" s="26" t="str">
        <f>[1]Source!DF60</f>
        <v/>
      </c>
      <c r="H149" s="41">
        <f>[1]Source!AV61</f>
        <v>1.087</v>
      </c>
      <c r="I149" s="28">
        <f>[1]Source!R60</f>
        <v>0.09</v>
      </c>
      <c r="J149" s="41">
        <f>IF([1]Source!BS61&lt;&gt; 0, [1]Source!BS61, 1)</f>
        <v>38.42</v>
      </c>
      <c r="K149" s="28">
        <f>[1]Source!R61</f>
        <v>3.46</v>
      </c>
    </row>
    <row r="150" spans="1:29" ht="14.25" x14ac:dyDescent="0.2">
      <c r="A150" s="23"/>
      <c r="B150" s="23"/>
      <c r="C150" s="23" t="s">
        <v>914</v>
      </c>
      <c r="D150" s="25"/>
      <c r="E150" s="41"/>
      <c r="F150" s="27">
        <f>[1]Source!AL60</f>
        <v>905.73</v>
      </c>
      <c r="G150" s="26" t="str">
        <f>[1]Source!DD60</f>
        <v/>
      </c>
      <c r="H150" s="41">
        <f>[1]Source!AW61</f>
        <v>1.0029999999999999</v>
      </c>
      <c r="I150" s="27">
        <f>[1]Source!P60</f>
        <v>18.170000000000002</v>
      </c>
      <c r="J150" s="41">
        <f>IF([1]Source!BC61&lt;&gt; 0, [1]Source!BC61, 1)</f>
        <v>14.16</v>
      </c>
      <c r="K150" s="27">
        <f>[1]Source!P61</f>
        <v>257.29000000000002</v>
      </c>
    </row>
    <row r="151" spans="1:29" ht="14.25" x14ac:dyDescent="0.2">
      <c r="A151" s="23"/>
      <c r="B151" s="23"/>
      <c r="C151" s="23" t="s">
        <v>892</v>
      </c>
      <c r="D151" s="25" t="s">
        <v>893</v>
      </c>
      <c r="E151" s="41">
        <f>[1]Source!DN61</f>
        <v>159</v>
      </c>
      <c r="F151" s="27"/>
      <c r="G151" s="26"/>
      <c r="H151" s="41"/>
      <c r="I151" s="27">
        <f>SUM(Q145:Q150)</f>
        <v>92.17</v>
      </c>
      <c r="J151" s="41">
        <f>[1]Source!BZ61</f>
        <v>127</v>
      </c>
      <c r="K151" s="27">
        <f>SUM(R145:R150)</f>
        <v>2828.56</v>
      </c>
    </row>
    <row r="152" spans="1:29" ht="14.25" x14ac:dyDescent="0.2">
      <c r="A152" s="23"/>
      <c r="B152" s="23"/>
      <c r="C152" s="23" t="s">
        <v>894</v>
      </c>
      <c r="D152" s="25" t="s">
        <v>893</v>
      </c>
      <c r="E152" s="41">
        <f>[1]Source!DO61</f>
        <v>119</v>
      </c>
      <c r="F152" s="27"/>
      <c r="G152" s="26"/>
      <c r="H152" s="41"/>
      <c r="I152" s="27">
        <f>SUM(S145:S151)</f>
        <v>68.98</v>
      </c>
      <c r="J152" s="41">
        <f>[1]Source!CA61</f>
        <v>57</v>
      </c>
      <c r="K152" s="27">
        <f>SUM(T145:T151)</f>
        <v>1269.51</v>
      </c>
    </row>
    <row r="153" spans="1:29" ht="14.25" x14ac:dyDescent="0.2">
      <c r="A153" s="23"/>
      <c r="B153" s="23"/>
      <c r="C153" s="23" t="s">
        <v>895</v>
      </c>
      <c r="D153" s="25" t="s">
        <v>893</v>
      </c>
      <c r="E153" s="41">
        <f>175</f>
        <v>175</v>
      </c>
      <c r="F153" s="27"/>
      <c r="G153" s="26"/>
      <c r="H153" s="41"/>
      <c r="I153" s="27">
        <f>SUM(U145:U152)</f>
        <v>0.16</v>
      </c>
      <c r="J153" s="41">
        <f>160</f>
        <v>160</v>
      </c>
      <c r="K153" s="27">
        <f>SUM(V145:V152)</f>
        <v>5.54</v>
      </c>
    </row>
    <row r="154" spans="1:29" ht="14.25" x14ac:dyDescent="0.2">
      <c r="A154" s="29"/>
      <c r="B154" s="29"/>
      <c r="C154" s="29" t="s">
        <v>896</v>
      </c>
      <c r="D154" s="30" t="s">
        <v>897</v>
      </c>
      <c r="E154" s="31">
        <f>[1]Source!AQ60</f>
        <v>202</v>
      </c>
      <c r="F154" s="32"/>
      <c r="G154" s="33" t="str">
        <f>[1]Source!DI60</f>
        <v/>
      </c>
      <c r="H154" s="31">
        <f>[1]Source!AV61</f>
        <v>1.087</v>
      </c>
      <c r="I154" s="32">
        <f>[1]Source!U60</f>
        <v>4.3899999999999997</v>
      </c>
      <c r="J154" s="31"/>
      <c r="K154" s="32"/>
    </row>
    <row r="155" spans="1:29" ht="15" x14ac:dyDescent="0.25">
      <c r="C155" s="16" t="s">
        <v>898</v>
      </c>
      <c r="H155" s="55">
        <f>I147+I148+I150+I151+I152+I153+0</f>
        <v>239.41</v>
      </c>
      <c r="I155" s="55"/>
      <c r="J155" s="55">
        <f>K147+K148+K150+K151+K152+K153+0</f>
        <v>6612.08</v>
      </c>
      <c r="K155" s="55"/>
      <c r="O155" s="34">
        <f>I147+I148+I150+I151+I152+I153+0</f>
        <v>239.41</v>
      </c>
      <c r="P155" s="34">
        <f>K147+K148+K150+K151+K152+K153+0</f>
        <v>6612.08</v>
      </c>
    </row>
    <row r="157" spans="1:29" ht="42.75" x14ac:dyDescent="0.2">
      <c r="A157" s="23">
        <v>14</v>
      </c>
      <c r="B157" s="23" t="str">
        <f>[1]Source!F62</f>
        <v>3.7-42-1</v>
      </c>
      <c r="C157" s="23" t="s">
        <v>252</v>
      </c>
      <c r="D157" s="25" t="str">
        <f>[1]Source!H62</f>
        <v>1 комплект</v>
      </c>
      <c r="E157" s="41">
        <f>[1]Source!I62</f>
        <v>1</v>
      </c>
      <c r="F157" s="27"/>
      <c r="G157" s="26"/>
      <c r="H157" s="41"/>
      <c r="I157" s="27"/>
      <c r="J157" s="41"/>
      <c r="K157" s="27"/>
      <c r="Q157">
        <f>[1]Source!X62</f>
        <v>236.72</v>
      </c>
      <c r="R157">
        <f>[1]Source!X63</f>
        <v>7264.36</v>
      </c>
      <c r="S157">
        <f>[1]Source!Y62</f>
        <v>177.17</v>
      </c>
      <c r="T157">
        <f>[1]Source!Y63</f>
        <v>3260.38</v>
      </c>
      <c r="U157">
        <f>ROUND((175/100)*ROUND([1]Source!R62, 2), 2)</f>
        <v>26.18</v>
      </c>
      <c r="V157">
        <f>ROUND((160/100)*ROUND([1]Source!R63, 2), 2)</f>
        <v>919.62</v>
      </c>
      <c r="AC157">
        <v>0</v>
      </c>
    </row>
    <row r="158" spans="1:29" ht="14.25" x14ac:dyDescent="0.2">
      <c r="A158" s="23"/>
      <c r="B158" s="23"/>
      <c r="C158" s="23" t="s">
        <v>889</v>
      </c>
      <c r="D158" s="25"/>
      <c r="E158" s="41"/>
      <c r="F158" s="27">
        <f>[1]Source!AO62</f>
        <v>136.96</v>
      </c>
      <c r="G158" s="26" t="str">
        <f>[1]Source!DG62</f>
        <v/>
      </c>
      <c r="H158" s="41">
        <f>[1]Source!AV63</f>
        <v>1.087</v>
      </c>
      <c r="I158" s="27">
        <f>[1]Source!S62</f>
        <v>148.88</v>
      </c>
      <c r="J158" s="41">
        <f>IF([1]Source!BA63&lt;&gt; 0, [1]Source!BA63, 1)</f>
        <v>38.42</v>
      </c>
      <c r="K158" s="27">
        <f>[1]Source!S63</f>
        <v>5719.97</v>
      </c>
    </row>
    <row r="159" spans="1:29" ht="14.25" x14ac:dyDescent="0.2">
      <c r="A159" s="23"/>
      <c r="B159" s="23"/>
      <c r="C159" s="23" t="s">
        <v>890</v>
      </c>
      <c r="D159" s="25"/>
      <c r="E159" s="41"/>
      <c r="F159" s="27">
        <f>[1]Source!AM62</f>
        <v>90.58</v>
      </c>
      <c r="G159" s="26" t="str">
        <f>[1]Source!DE62</f>
        <v/>
      </c>
      <c r="H159" s="41">
        <f>[1]Source!AV63</f>
        <v>1.087</v>
      </c>
      <c r="I159" s="27">
        <f>[1]Source!Q62</f>
        <v>98.46</v>
      </c>
      <c r="J159" s="41">
        <f>IF([1]Source!BB63&lt;&gt; 0, [1]Source!BB63, 1)</f>
        <v>13.66</v>
      </c>
      <c r="K159" s="27">
        <f>[1]Source!Q63</f>
        <v>1344.96</v>
      </c>
    </row>
    <row r="160" spans="1:29" ht="14.25" x14ac:dyDescent="0.2">
      <c r="A160" s="23"/>
      <c r="B160" s="23"/>
      <c r="C160" s="23" t="s">
        <v>891</v>
      </c>
      <c r="D160" s="25"/>
      <c r="E160" s="41"/>
      <c r="F160" s="27">
        <f>[1]Source!AN62</f>
        <v>13.76</v>
      </c>
      <c r="G160" s="26" t="str">
        <f>[1]Source!DF62</f>
        <v/>
      </c>
      <c r="H160" s="41">
        <f>[1]Source!AV63</f>
        <v>1.087</v>
      </c>
      <c r="I160" s="28">
        <f>[1]Source!R62</f>
        <v>14.96</v>
      </c>
      <c r="J160" s="41">
        <f>IF([1]Source!BS63&lt;&gt; 0, [1]Source!BS63, 1)</f>
        <v>38.42</v>
      </c>
      <c r="K160" s="28">
        <f>[1]Source!R63</f>
        <v>574.76</v>
      </c>
    </row>
    <row r="161" spans="1:29" ht="14.25" x14ac:dyDescent="0.2">
      <c r="A161" s="23"/>
      <c r="B161" s="23"/>
      <c r="C161" s="23" t="s">
        <v>892</v>
      </c>
      <c r="D161" s="25" t="s">
        <v>893</v>
      </c>
      <c r="E161" s="41">
        <f>[1]Source!DN63</f>
        <v>159</v>
      </c>
      <c r="F161" s="27"/>
      <c r="G161" s="26"/>
      <c r="H161" s="41"/>
      <c r="I161" s="27">
        <f>SUM(Q157:Q160)</f>
        <v>236.72</v>
      </c>
      <c r="J161" s="41">
        <f>[1]Source!BZ63</f>
        <v>127</v>
      </c>
      <c r="K161" s="27">
        <f>SUM(R157:R160)</f>
        <v>7264.36</v>
      </c>
    </row>
    <row r="162" spans="1:29" ht="14.25" x14ac:dyDescent="0.2">
      <c r="A162" s="23"/>
      <c r="B162" s="23"/>
      <c r="C162" s="23" t="s">
        <v>894</v>
      </c>
      <c r="D162" s="25" t="s">
        <v>893</v>
      </c>
      <c r="E162" s="41">
        <f>[1]Source!DO63</f>
        <v>119</v>
      </c>
      <c r="F162" s="27"/>
      <c r="G162" s="26"/>
      <c r="H162" s="41"/>
      <c r="I162" s="27">
        <f>SUM(S157:S161)</f>
        <v>177.17</v>
      </c>
      <c r="J162" s="41">
        <f>[1]Source!CA63</f>
        <v>57</v>
      </c>
      <c r="K162" s="27">
        <f>SUM(T157:T161)</f>
        <v>3260.38</v>
      </c>
    </row>
    <row r="163" spans="1:29" ht="14.25" x14ac:dyDescent="0.2">
      <c r="A163" s="23"/>
      <c r="B163" s="23"/>
      <c r="C163" s="23" t="s">
        <v>895</v>
      </c>
      <c r="D163" s="25" t="s">
        <v>893</v>
      </c>
      <c r="E163" s="41">
        <f>175</f>
        <v>175</v>
      </c>
      <c r="F163" s="27"/>
      <c r="G163" s="26"/>
      <c r="H163" s="41"/>
      <c r="I163" s="27">
        <f>SUM(U157:U162)</f>
        <v>26.18</v>
      </c>
      <c r="J163" s="41">
        <f>160</f>
        <v>160</v>
      </c>
      <c r="K163" s="27">
        <f>SUM(V157:V162)</f>
        <v>919.62</v>
      </c>
    </row>
    <row r="164" spans="1:29" ht="14.25" x14ac:dyDescent="0.2">
      <c r="A164" s="29"/>
      <c r="B164" s="29"/>
      <c r="C164" s="29" t="s">
        <v>896</v>
      </c>
      <c r="D164" s="30" t="s">
        <v>897</v>
      </c>
      <c r="E164" s="31">
        <f>[1]Source!AQ62</f>
        <v>10.7</v>
      </c>
      <c r="F164" s="32"/>
      <c r="G164" s="33" t="str">
        <f>[1]Source!DI62</f>
        <v/>
      </c>
      <c r="H164" s="31">
        <f>[1]Source!AV63</f>
        <v>1.087</v>
      </c>
      <c r="I164" s="32">
        <f>[1]Source!U62</f>
        <v>11.63</v>
      </c>
      <c r="J164" s="31"/>
      <c r="K164" s="32"/>
    </row>
    <row r="165" spans="1:29" ht="15" x14ac:dyDescent="0.25">
      <c r="C165" s="16" t="s">
        <v>898</v>
      </c>
      <c r="H165" s="55">
        <f>I158+I159+I161+I162+I163+0</f>
        <v>687.41</v>
      </c>
      <c r="I165" s="55"/>
      <c r="J165" s="55">
        <f>K158+K159+K161+K162+K163+0</f>
        <v>18509.29</v>
      </c>
      <c r="K165" s="55"/>
      <c r="O165" s="34">
        <f>I158+I159+I161+I162+I163+0</f>
        <v>687.41</v>
      </c>
      <c r="P165" s="34">
        <f>K158+K159+K161+K162+K163+0</f>
        <v>18509.29</v>
      </c>
    </row>
    <row r="167" spans="1:29" ht="28.5" x14ac:dyDescent="0.2">
      <c r="A167" s="23">
        <v>15</v>
      </c>
      <c r="B167" s="23" t="str">
        <f>[1]Source!F64</f>
        <v>2.1-3-40</v>
      </c>
      <c r="C167" s="23" t="s">
        <v>257</v>
      </c>
      <c r="D167" s="25" t="str">
        <f>[1]Source!H64</f>
        <v>маш.-ч</v>
      </c>
      <c r="E167" s="41">
        <f>[1]Source!I64</f>
        <v>8</v>
      </c>
      <c r="F167" s="27"/>
      <c r="G167" s="26"/>
      <c r="H167" s="41"/>
      <c r="I167" s="27"/>
      <c r="J167" s="41"/>
      <c r="K167" s="27"/>
      <c r="Q167">
        <f>[1]Source!X64</f>
        <v>0</v>
      </c>
      <c r="R167">
        <f>[1]Source!X65</f>
        <v>0</v>
      </c>
      <c r="S167">
        <f>[1]Source!Y64</f>
        <v>0</v>
      </c>
      <c r="T167">
        <f>[1]Source!Y65</f>
        <v>0</v>
      </c>
      <c r="U167">
        <f>ROUND((175/100)*ROUND([1]Source!R64, 2), 2)</f>
        <v>260.68</v>
      </c>
      <c r="V167">
        <f>ROUND((160/100)*ROUND([1]Source!R65, 2), 2)</f>
        <v>9156.86</v>
      </c>
      <c r="AC167">
        <v>2</v>
      </c>
    </row>
    <row r="168" spans="1:29" ht="14.25" x14ac:dyDescent="0.2">
      <c r="A168" s="23"/>
      <c r="B168" s="23"/>
      <c r="C168" s="23" t="s">
        <v>890</v>
      </c>
      <c r="D168" s="25"/>
      <c r="E168" s="41"/>
      <c r="F168" s="27">
        <f>[1]Source!AM64</f>
        <v>199.01</v>
      </c>
      <c r="G168" s="26" t="str">
        <f>[1]Source!DE64</f>
        <v/>
      </c>
      <c r="H168" s="41">
        <f>[1]Source!AV65</f>
        <v>1</v>
      </c>
      <c r="I168" s="27">
        <f>[1]Source!Q64</f>
        <v>1592.08</v>
      </c>
      <c r="J168" s="41">
        <f>IF([1]Source!BB65&lt;&gt; 0, [1]Source!BB65, 1)</f>
        <v>12</v>
      </c>
      <c r="K168" s="27">
        <f>[1]Source!Q65</f>
        <v>19104.96</v>
      </c>
    </row>
    <row r="169" spans="1:29" ht="14.25" x14ac:dyDescent="0.2">
      <c r="A169" s="23"/>
      <c r="B169" s="23"/>
      <c r="C169" s="23" t="s">
        <v>891</v>
      </c>
      <c r="D169" s="25"/>
      <c r="E169" s="41"/>
      <c r="F169" s="27">
        <f>[1]Source!AN64</f>
        <v>18.62</v>
      </c>
      <c r="G169" s="26" t="str">
        <f>[1]Source!DF64</f>
        <v/>
      </c>
      <c r="H169" s="41">
        <f>[1]Source!AV65</f>
        <v>1</v>
      </c>
      <c r="I169" s="28">
        <f>[1]Source!R64</f>
        <v>148.96</v>
      </c>
      <c r="J169" s="41">
        <f>IF([1]Source!BS65&lt;&gt; 0, [1]Source!BS65, 1)</f>
        <v>38.42</v>
      </c>
      <c r="K169" s="28">
        <f>[1]Source!R65</f>
        <v>5723.04</v>
      </c>
    </row>
    <row r="170" spans="1:29" ht="14.25" x14ac:dyDescent="0.2">
      <c r="A170" s="29"/>
      <c r="B170" s="29"/>
      <c r="C170" s="29" t="s">
        <v>895</v>
      </c>
      <c r="D170" s="30" t="s">
        <v>893</v>
      </c>
      <c r="E170" s="31">
        <f>175</f>
        <v>175</v>
      </c>
      <c r="F170" s="32"/>
      <c r="G170" s="33"/>
      <c r="H170" s="31"/>
      <c r="I170" s="32">
        <f>SUM(U167:U169)</f>
        <v>260.68</v>
      </c>
      <c r="J170" s="31">
        <f>160</f>
        <v>160</v>
      </c>
      <c r="K170" s="32">
        <f>SUM(V167:V169)</f>
        <v>9156.86</v>
      </c>
    </row>
    <row r="171" spans="1:29" ht="15" x14ac:dyDescent="0.25">
      <c r="C171" s="16" t="s">
        <v>898</v>
      </c>
      <c r="H171" s="55">
        <f>I168+I170+0</f>
        <v>1852.76</v>
      </c>
      <c r="I171" s="55"/>
      <c r="J171" s="55">
        <f>K168+K170+0</f>
        <v>28261.82</v>
      </c>
      <c r="K171" s="55"/>
      <c r="O171" s="34">
        <f>I168+I170+0</f>
        <v>1852.76</v>
      </c>
      <c r="P171" s="34">
        <f>K168+K170+0</f>
        <v>28261.82</v>
      </c>
    </row>
    <row r="173" spans="1:29" ht="71.25" x14ac:dyDescent="0.2">
      <c r="A173" s="23">
        <v>16</v>
      </c>
      <c r="B173" s="23" t="str">
        <f>[1]Source!F66</f>
        <v>3.8-2-5</v>
      </c>
      <c r="C173" s="23" t="s">
        <v>265</v>
      </c>
      <c r="D173" s="25" t="str">
        <f>[1]Source!H66</f>
        <v>100 м2 изолируемой поверхности</v>
      </c>
      <c r="E173" s="41">
        <f>[1]Source!I66</f>
        <v>0.39500000000000002</v>
      </c>
      <c r="F173" s="27"/>
      <c r="G173" s="26"/>
      <c r="H173" s="41"/>
      <c r="I173" s="27"/>
      <c r="J173" s="41"/>
      <c r="K173" s="27"/>
      <c r="Q173">
        <f>[1]Source!X66</f>
        <v>309.14999999999998</v>
      </c>
      <c r="R173">
        <f>[1]Source!X67</f>
        <v>9841.44</v>
      </c>
      <c r="S173">
        <f>[1]Source!Y66</f>
        <v>226.71</v>
      </c>
      <c r="T173">
        <f>[1]Source!Y67</f>
        <v>4637.92</v>
      </c>
      <c r="U173">
        <f>ROUND((175/100)*ROUND([1]Source!R66, 2), 2)</f>
        <v>5.0199999999999996</v>
      </c>
      <c r="V173">
        <f>ROUND((160/100)*ROUND([1]Source!R67, 2), 2)</f>
        <v>176.43</v>
      </c>
      <c r="AC173">
        <v>0</v>
      </c>
    </row>
    <row r="174" spans="1:29" ht="25.5" x14ac:dyDescent="0.2">
      <c r="C174" s="35" t="str">
        <f>"Объем: "&amp;[1]Source!I66&amp;"=((6+"&amp;"5,05)*"&amp;"2*"&amp;"1,4+"&amp;"(6,6+"&amp;"5,65)*"&amp;"2*"&amp;"0,35)/"&amp;"100"</f>
        <v>Объем: 0,395=((6+5,05)*2*1,4+(6,6+5,65)*2*0,35)/100</v>
      </c>
    </row>
    <row r="175" spans="1:29" ht="14.25" x14ac:dyDescent="0.2">
      <c r="A175" s="23"/>
      <c r="B175" s="23"/>
      <c r="C175" s="23" t="s">
        <v>889</v>
      </c>
      <c r="D175" s="25"/>
      <c r="E175" s="41"/>
      <c r="F175" s="27">
        <f>[1]Source!AO66</f>
        <v>711.93</v>
      </c>
      <c r="G175" s="26" t="str">
        <f>[1]Source!DG66</f>
        <v/>
      </c>
      <c r="H175" s="41">
        <f>[1]Source!AV67</f>
        <v>1.0469999999999999</v>
      </c>
      <c r="I175" s="27">
        <f>[1]Source!S66</f>
        <v>294.43</v>
      </c>
      <c r="J175" s="41">
        <f>IF([1]Source!BA67&lt;&gt; 0, [1]Source!BA67, 1)</f>
        <v>38.42</v>
      </c>
      <c r="K175" s="27">
        <f>[1]Source!S67</f>
        <v>11312</v>
      </c>
    </row>
    <row r="176" spans="1:29" ht="14.25" x14ac:dyDescent="0.2">
      <c r="A176" s="23"/>
      <c r="B176" s="23"/>
      <c r="C176" s="23" t="s">
        <v>890</v>
      </c>
      <c r="D176" s="25"/>
      <c r="E176" s="41"/>
      <c r="F176" s="27">
        <f>[1]Source!AM66</f>
        <v>89.81</v>
      </c>
      <c r="G176" s="26" t="str">
        <f>[1]Source!DE66</f>
        <v/>
      </c>
      <c r="H176" s="41">
        <f>[1]Source!AV67</f>
        <v>1.0469999999999999</v>
      </c>
      <c r="I176" s="27">
        <f>[1]Source!Q66</f>
        <v>37.14</v>
      </c>
      <c r="J176" s="41">
        <f>IF([1]Source!BB67&lt;&gt; 0, [1]Source!BB67, 1)</f>
        <v>12.42</v>
      </c>
      <c r="K176" s="27">
        <f>[1]Source!Q67</f>
        <v>461.28</v>
      </c>
    </row>
    <row r="177" spans="1:29" ht="14.25" x14ac:dyDescent="0.2">
      <c r="A177" s="23"/>
      <c r="B177" s="23"/>
      <c r="C177" s="23" t="s">
        <v>891</v>
      </c>
      <c r="D177" s="25"/>
      <c r="E177" s="41"/>
      <c r="F177" s="27">
        <f>[1]Source!AN66</f>
        <v>6.94</v>
      </c>
      <c r="G177" s="26" t="str">
        <f>[1]Source!DF66</f>
        <v/>
      </c>
      <c r="H177" s="41">
        <f>[1]Source!AV67</f>
        <v>1.0469999999999999</v>
      </c>
      <c r="I177" s="28">
        <f>[1]Source!R66</f>
        <v>2.87</v>
      </c>
      <c r="J177" s="41">
        <f>IF([1]Source!BS67&lt;&gt; 0, [1]Source!BS67, 1)</f>
        <v>38.42</v>
      </c>
      <c r="K177" s="28">
        <f>[1]Source!R67</f>
        <v>110.27</v>
      </c>
    </row>
    <row r="178" spans="1:29" ht="14.25" x14ac:dyDescent="0.2">
      <c r="A178" s="23"/>
      <c r="B178" s="23"/>
      <c r="C178" s="23" t="s">
        <v>914</v>
      </c>
      <c r="D178" s="25"/>
      <c r="E178" s="41"/>
      <c r="F178" s="27">
        <f>[1]Source!AL66</f>
        <v>237.53</v>
      </c>
      <c r="G178" s="26" t="str">
        <f>[1]Source!DD66</f>
        <v/>
      </c>
      <c r="H178" s="41">
        <f>[1]Source!AW67</f>
        <v>1.0680000000000001</v>
      </c>
      <c r="I178" s="27">
        <f>[1]Source!P66</f>
        <v>100.2</v>
      </c>
      <c r="J178" s="41">
        <f>IF([1]Source!BC67&lt;&gt; 0, [1]Source!BC67, 1)</f>
        <v>7.52</v>
      </c>
      <c r="K178" s="27">
        <f>[1]Source!P67</f>
        <v>753.5</v>
      </c>
    </row>
    <row r="179" spans="1:29" ht="128.25" x14ac:dyDescent="0.2">
      <c r="A179" s="23" t="s">
        <v>270</v>
      </c>
      <c r="B179" s="23" t="str">
        <f>[1]Source!F68</f>
        <v>1.1-1-143</v>
      </c>
      <c r="C179" s="23" t="s">
        <v>859</v>
      </c>
      <c r="D179" s="25" t="str">
        <f>[1]Source!H68</f>
        <v>м2</v>
      </c>
      <c r="E179" s="41">
        <f>[1]Source!I68</f>
        <v>90.85</v>
      </c>
      <c r="F179" s="27">
        <f>[1]Source!AK68</f>
        <v>15.56</v>
      </c>
      <c r="G179" s="39" t="s">
        <v>1</v>
      </c>
      <c r="H179" s="41">
        <f>[1]Source!AW69</f>
        <v>1.0680000000000001</v>
      </c>
      <c r="I179" s="27">
        <f>[1]Source!O68</f>
        <v>1509.75</v>
      </c>
      <c r="J179" s="41">
        <f>IF([1]Source!BC69&lt;&gt; 0, [1]Source!BC69, 1)</f>
        <v>7.03</v>
      </c>
      <c r="K179" s="27">
        <f>[1]Source!O69</f>
        <v>10613.54</v>
      </c>
      <c r="Q179">
        <f>[1]Source!X68</f>
        <v>0</v>
      </c>
      <c r="R179">
        <f>[1]Source!X69</f>
        <v>0</v>
      </c>
      <c r="S179">
        <f>[1]Source!Y68</f>
        <v>0</v>
      </c>
      <c r="T179">
        <f>[1]Source!Y69</f>
        <v>0</v>
      </c>
      <c r="U179">
        <f>ROUND((175/100)*ROUND([1]Source!R68, 2), 2)</f>
        <v>0</v>
      </c>
      <c r="V179">
        <f>ROUND((160/100)*ROUND([1]Source!R69, 2), 2)</f>
        <v>0</v>
      </c>
      <c r="AC179">
        <v>3</v>
      </c>
    </row>
    <row r="180" spans="1:29" ht="142.5" x14ac:dyDescent="0.2">
      <c r="A180" s="23" t="s">
        <v>274</v>
      </c>
      <c r="B180" s="23" t="str">
        <f>[1]Source!F70</f>
        <v>1.1-1-613</v>
      </c>
      <c r="C180" s="23" t="s">
        <v>860</v>
      </c>
      <c r="D180" s="25" t="str">
        <f>[1]Source!H70</f>
        <v>т</v>
      </c>
      <c r="E180" s="41">
        <f>[1]Source!I70</f>
        <v>0.17380000000000001</v>
      </c>
      <c r="F180" s="27">
        <f>[1]Source!AK70</f>
        <v>11626.84</v>
      </c>
      <c r="G180" s="39" t="s">
        <v>1</v>
      </c>
      <c r="H180" s="41">
        <f>[1]Source!AW71</f>
        <v>1.0680000000000001</v>
      </c>
      <c r="I180" s="27">
        <f>[1]Source!O70</f>
        <v>2158.16</v>
      </c>
      <c r="J180" s="41">
        <f>IF([1]Source!BC71&lt;&gt; 0, [1]Source!BC71, 1)</f>
        <v>3.43</v>
      </c>
      <c r="K180" s="27">
        <f>[1]Source!O71</f>
        <v>7402.49</v>
      </c>
      <c r="Q180">
        <f>[1]Source!X70</f>
        <v>0</v>
      </c>
      <c r="R180">
        <f>[1]Source!X71</f>
        <v>0</v>
      </c>
      <c r="S180">
        <f>[1]Source!Y70</f>
        <v>0</v>
      </c>
      <c r="T180">
        <f>[1]Source!Y71</f>
        <v>0</v>
      </c>
      <c r="U180">
        <f>ROUND((175/100)*ROUND([1]Source!R70, 2), 2)</f>
        <v>0</v>
      </c>
      <c r="V180">
        <f>ROUND((160/100)*ROUND([1]Source!R71, 2), 2)</f>
        <v>0</v>
      </c>
      <c r="AC180">
        <v>3</v>
      </c>
    </row>
    <row r="181" spans="1:29" ht="14.25" x14ac:dyDescent="0.2">
      <c r="A181" s="23"/>
      <c r="B181" s="23"/>
      <c r="C181" s="23" t="s">
        <v>892</v>
      </c>
      <c r="D181" s="25" t="s">
        <v>893</v>
      </c>
      <c r="E181" s="41">
        <f>[1]Source!DN67</f>
        <v>105</v>
      </c>
      <c r="F181" s="27"/>
      <c r="G181" s="26"/>
      <c r="H181" s="41"/>
      <c r="I181" s="27">
        <f>SUM(Q173:Q180)</f>
        <v>309.14999999999998</v>
      </c>
      <c r="J181" s="41">
        <f>[1]Source!BZ67</f>
        <v>87</v>
      </c>
      <c r="K181" s="27">
        <f>SUM(R173:R180)</f>
        <v>9841.44</v>
      </c>
    </row>
    <row r="182" spans="1:29" ht="14.25" x14ac:dyDescent="0.2">
      <c r="A182" s="23"/>
      <c r="B182" s="23"/>
      <c r="C182" s="23" t="s">
        <v>894</v>
      </c>
      <c r="D182" s="25" t="s">
        <v>893</v>
      </c>
      <c r="E182" s="41">
        <f>[1]Source!DO67</f>
        <v>77</v>
      </c>
      <c r="F182" s="27"/>
      <c r="G182" s="26"/>
      <c r="H182" s="41"/>
      <c r="I182" s="27">
        <f>SUM(S173:S181)</f>
        <v>226.71</v>
      </c>
      <c r="J182" s="41">
        <f>[1]Source!CA67</f>
        <v>41</v>
      </c>
      <c r="K182" s="27">
        <f>SUM(T173:T181)</f>
        <v>4637.92</v>
      </c>
    </row>
    <row r="183" spans="1:29" ht="14.25" x14ac:dyDescent="0.2">
      <c r="A183" s="23"/>
      <c r="B183" s="23"/>
      <c r="C183" s="23" t="s">
        <v>895</v>
      </c>
      <c r="D183" s="25" t="s">
        <v>893</v>
      </c>
      <c r="E183" s="41">
        <f>175</f>
        <v>175</v>
      </c>
      <c r="F183" s="27"/>
      <c r="G183" s="26"/>
      <c r="H183" s="41"/>
      <c r="I183" s="27">
        <f>SUM(U173:U182)</f>
        <v>5.0199999999999996</v>
      </c>
      <c r="J183" s="41">
        <f>160</f>
        <v>160</v>
      </c>
      <c r="K183" s="27">
        <f>SUM(V173:V182)</f>
        <v>176.43</v>
      </c>
    </row>
    <row r="184" spans="1:29" ht="14.25" x14ac:dyDescent="0.2">
      <c r="A184" s="29"/>
      <c r="B184" s="29"/>
      <c r="C184" s="29" t="s">
        <v>896</v>
      </c>
      <c r="D184" s="30" t="s">
        <v>897</v>
      </c>
      <c r="E184" s="31">
        <f>[1]Source!AQ66</f>
        <v>57</v>
      </c>
      <c r="F184" s="32"/>
      <c r="G184" s="33" t="str">
        <f>[1]Source!DI66</f>
        <v/>
      </c>
      <c r="H184" s="31">
        <f>[1]Source!AV67</f>
        <v>1.0469999999999999</v>
      </c>
      <c r="I184" s="32">
        <f>[1]Source!U66</f>
        <v>23.57</v>
      </c>
      <c r="J184" s="31"/>
      <c r="K184" s="32"/>
    </row>
    <row r="185" spans="1:29" ht="15" x14ac:dyDescent="0.25">
      <c r="C185" s="16" t="s">
        <v>898</v>
      </c>
      <c r="H185" s="55">
        <f>I175+I176+I178+I181+I182+I183+SUM(I179:I180)</f>
        <v>4640.5600000000004</v>
      </c>
      <c r="I185" s="55"/>
      <c r="J185" s="55">
        <f>K175+K176+K178+K181+K182+K183+SUM(K179:K180)</f>
        <v>45198.6</v>
      </c>
      <c r="K185" s="55"/>
      <c r="O185" s="34">
        <f>I175+I176+I178+I181+I182+I183+SUM(I179:I180)</f>
        <v>4640.5600000000004</v>
      </c>
      <c r="P185" s="34">
        <f>K175+K176+K178+K181+K182+K183+SUM(K179:K180)</f>
        <v>45198.6</v>
      </c>
    </row>
    <row r="187" spans="1:29" ht="71.25" x14ac:dyDescent="0.2">
      <c r="A187" s="23">
        <v>17</v>
      </c>
      <c r="B187" s="23" t="str">
        <f>[1]Source!F72</f>
        <v>3.8-2-3</v>
      </c>
      <c r="C187" s="23" t="s">
        <v>279</v>
      </c>
      <c r="D187" s="25" t="str">
        <f>[1]Source!H72</f>
        <v>100 м2 изолируемой поверхности</v>
      </c>
      <c r="E187" s="41">
        <f>[1]Source!I72</f>
        <v>0.373</v>
      </c>
      <c r="F187" s="27"/>
      <c r="G187" s="26"/>
      <c r="H187" s="41"/>
      <c r="I187" s="27"/>
      <c r="J187" s="41"/>
      <c r="K187" s="27"/>
      <c r="Q187">
        <f>[1]Source!X72</f>
        <v>92.15</v>
      </c>
      <c r="R187">
        <f>[1]Source!X73</f>
        <v>2933.41</v>
      </c>
      <c r="S187">
        <f>[1]Source!Y72</f>
        <v>67.58</v>
      </c>
      <c r="T187">
        <f>[1]Source!Y73</f>
        <v>1382.41</v>
      </c>
      <c r="U187">
        <f>ROUND((175/100)*ROUND([1]Source!R72, 2), 2)</f>
        <v>6.04</v>
      </c>
      <c r="V187">
        <f>ROUND((160/100)*ROUND([1]Source!R73, 2), 2)</f>
        <v>212.08</v>
      </c>
      <c r="AC187">
        <v>0</v>
      </c>
    </row>
    <row r="188" spans="1:29" x14ac:dyDescent="0.2">
      <c r="C188" s="35" t="str">
        <f>"Объем: "&amp;[1]Source!I72&amp;"=6,6*"&amp;"5,65/"&amp;"100"</f>
        <v>Объем: 0,373=6,6*5,65/100</v>
      </c>
    </row>
    <row r="189" spans="1:29" ht="14.25" x14ac:dyDescent="0.2">
      <c r="A189" s="23"/>
      <c r="B189" s="23"/>
      <c r="C189" s="23" t="s">
        <v>889</v>
      </c>
      <c r="D189" s="25"/>
      <c r="E189" s="41"/>
      <c r="F189" s="27">
        <f>[1]Source!AO72</f>
        <v>224.72</v>
      </c>
      <c r="G189" s="26" t="str">
        <f>[1]Source!DG72</f>
        <v/>
      </c>
      <c r="H189" s="41">
        <f>[1]Source!AV73</f>
        <v>1.0469999999999999</v>
      </c>
      <c r="I189" s="27">
        <f>[1]Source!S72</f>
        <v>87.76</v>
      </c>
      <c r="J189" s="41">
        <f>IF([1]Source!BA73&lt;&gt; 0, [1]Source!BA73, 1)</f>
        <v>38.42</v>
      </c>
      <c r="K189" s="27">
        <f>[1]Source!S73</f>
        <v>3371.74</v>
      </c>
    </row>
    <row r="190" spans="1:29" ht="14.25" x14ac:dyDescent="0.2">
      <c r="A190" s="23"/>
      <c r="B190" s="23"/>
      <c r="C190" s="23" t="s">
        <v>890</v>
      </c>
      <c r="D190" s="25"/>
      <c r="E190" s="41"/>
      <c r="F190" s="27">
        <f>[1]Source!AM72</f>
        <v>100.18</v>
      </c>
      <c r="G190" s="26" t="str">
        <f>[1]Source!DE72</f>
        <v/>
      </c>
      <c r="H190" s="41">
        <f>[1]Source!AV73</f>
        <v>1.0469999999999999</v>
      </c>
      <c r="I190" s="27">
        <f>[1]Source!Q72</f>
        <v>39.119999999999997</v>
      </c>
      <c r="J190" s="41">
        <f>IF([1]Source!BB73&lt;&gt; 0, [1]Source!BB73, 1)</f>
        <v>12.6</v>
      </c>
      <c r="K190" s="27">
        <f>[1]Source!Q73</f>
        <v>492.91</v>
      </c>
    </row>
    <row r="191" spans="1:29" ht="14.25" x14ac:dyDescent="0.2">
      <c r="A191" s="23"/>
      <c r="B191" s="23"/>
      <c r="C191" s="23" t="s">
        <v>891</v>
      </c>
      <c r="D191" s="25"/>
      <c r="E191" s="41"/>
      <c r="F191" s="27">
        <f>[1]Source!AN72</f>
        <v>8.83</v>
      </c>
      <c r="G191" s="26" t="str">
        <f>[1]Source!DF72</f>
        <v/>
      </c>
      <c r="H191" s="41">
        <f>[1]Source!AV73</f>
        <v>1.0469999999999999</v>
      </c>
      <c r="I191" s="28">
        <f>[1]Source!R72</f>
        <v>3.45</v>
      </c>
      <c r="J191" s="41">
        <f>IF([1]Source!BS73&lt;&gt; 0, [1]Source!BS73, 1)</f>
        <v>38.42</v>
      </c>
      <c r="K191" s="28">
        <f>[1]Source!R73</f>
        <v>132.55000000000001</v>
      </c>
    </row>
    <row r="192" spans="1:29" ht="14.25" x14ac:dyDescent="0.2">
      <c r="A192" s="23"/>
      <c r="B192" s="23"/>
      <c r="C192" s="23" t="s">
        <v>914</v>
      </c>
      <c r="D192" s="25"/>
      <c r="E192" s="41"/>
      <c r="F192" s="27">
        <f>[1]Source!AL72</f>
        <v>237.53</v>
      </c>
      <c r="G192" s="26" t="str">
        <f>[1]Source!DD72</f>
        <v/>
      </c>
      <c r="H192" s="41">
        <f>[1]Source!AW73</f>
        <v>1.0680000000000001</v>
      </c>
      <c r="I192" s="27">
        <f>[1]Source!P72</f>
        <v>94.62</v>
      </c>
      <c r="J192" s="41">
        <f>IF([1]Source!BC73&lt;&gt; 0, [1]Source!BC73, 1)</f>
        <v>7.52</v>
      </c>
      <c r="K192" s="27">
        <f>[1]Source!P73</f>
        <v>711.54</v>
      </c>
    </row>
    <row r="193" spans="1:29" ht="14.25" x14ac:dyDescent="0.2">
      <c r="A193" s="23" t="s">
        <v>281</v>
      </c>
      <c r="B193" s="23" t="str">
        <f>[1]Source!F74</f>
        <v>1.3-2-5</v>
      </c>
      <c r="C193" s="23" t="s">
        <v>214</v>
      </c>
      <c r="D193" s="25" t="str">
        <f>[1]Source!H74</f>
        <v>м3</v>
      </c>
      <c r="E193" s="41">
        <f>[1]Source!I74</f>
        <v>0.9325</v>
      </c>
      <c r="F193" s="27">
        <f>[1]Source!AK74</f>
        <v>451.14</v>
      </c>
      <c r="G193" s="39" t="s">
        <v>1</v>
      </c>
      <c r="H193" s="41">
        <f>[1]Source!AW75</f>
        <v>1.0680000000000001</v>
      </c>
      <c r="I193" s="27">
        <f>[1]Source!O74</f>
        <v>449.29</v>
      </c>
      <c r="J193" s="41">
        <f>IF([1]Source!BC75&lt;&gt; 0, [1]Source!BC75, 1)</f>
        <v>10.56</v>
      </c>
      <c r="K193" s="27">
        <f>[1]Source!O75</f>
        <v>4744.5</v>
      </c>
      <c r="Q193">
        <f>[1]Source!X74</f>
        <v>0</v>
      </c>
      <c r="R193">
        <f>[1]Source!X75</f>
        <v>0</v>
      </c>
      <c r="S193">
        <f>[1]Source!Y74</f>
        <v>0</v>
      </c>
      <c r="T193">
        <f>[1]Source!Y75</f>
        <v>0</v>
      </c>
      <c r="U193">
        <f>ROUND((175/100)*ROUND([1]Source!R74, 2), 2)</f>
        <v>0</v>
      </c>
      <c r="V193">
        <f>ROUND((160/100)*ROUND([1]Source!R75, 2), 2)</f>
        <v>0</v>
      </c>
      <c r="AC193">
        <v>3</v>
      </c>
    </row>
    <row r="194" spans="1:29" ht="128.25" x14ac:dyDescent="0.2">
      <c r="A194" s="23" t="s">
        <v>282</v>
      </c>
      <c r="B194" s="23" t="str">
        <f>[1]Source!F76</f>
        <v>1.1-1-143</v>
      </c>
      <c r="C194" s="23" t="s">
        <v>859</v>
      </c>
      <c r="D194" s="25" t="str">
        <f>[1]Source!H76</f>
        <v>м2</v>
      </c>
      <c r="E194" s="41">
        <f>[1]Source!I76</f>
        <v>82.06</v>
      </c>
      <c r="F194" s="27">
        <f>[1]Source!AK76</f>
        <v>15.56</v>
      </c>
      <c r="G194" s="39" t="s">
        <v>1</v>
      </c>
      <c r="H194" s="41">
        <f>[1]Source!AW77</f>
        <v>1.0680000000000001</v>
      </c>
      <c r="I194" s="27">
        <f>[1]Source!O76</f>
        <v>1363.68</v>
      </c>
      <c r="J194" s="41">
        <f>IF([1]Source!BC77&lt;&gt; 0, [1]Source!BC77, 1)</f>
        <v>7.03</v>
      </c>
      <c r="K194" s="27">
        <f>[1]Source!O77</f>
        <v>9586.67</v>
      </c>
      <c r="Q194">
        <f>[1]Source!X76</f>
        <v>0</v>
      </c>
      <c r="R194">
        <f>[1]Source!X77</f>
        <v>0</v>
      </c>
      <c r="S194">
        <f>[1]Source!Y76</f>
        <v>0</v>
      </c>
      <c r="T194">
        <f>[1]Source!Y77</f>
        <v>0</v>
      </c>
      <c r="U194">
        <f>ROUND((175/100)*ROUND([1]Source!R76, 2), 2)</f>
        <v>0</v>
      </c>
      <c r="V194">
        <f>ROUND((160/100)*ROUND([1]Source!R77, 2), 2)</f>
        <v>0</v>
      </c>
      <c r="AC194">
        <v>3</v>
      </c>
    </row>
    <row r="195" spans="1:29" ht="142.5" x14ac:dyDescent="0.2">
      <c r="A195" s="23" t="s">
        <v>283</v>
      </c>
      <c r="B195" s="23" t="str">
        <f>[1]Source!F78</f>
        <v>1.1-1-613</v>
      </c>
      <c r="C195" s="23" t="s">
        <v>860</v>
      </c>
      <c r="D195" s="25" t="str">
        <f>[1]Source!H78</f>
        <v>т</v>
      </c>
      <c r="E195" s="41">
        <f>[1]Source!I78</f>
        <v>0.15665999999999999</v>
      </c>
      <c r="F195" s="27">
        <f>[1]Source!AK78</f>
        <v>11626.84</v>
      </c>
      <c r="G195" s="39" t="s">
        <v>1</v>
      </c>
      <c r="H195" s="41">
        <f>[1]Source!AW79</f>
        <v>1.0680000000000001</v>
      </c>
      <c r="I195" s="27">
        <f>[1]Source!O78</f>
        <v>1945.32</v>
      </c>
      <c r="J195" s="41">
        <f>IF([1]Source!BC79&lt;&gt; 0, [1]Source!BC79, 1)</f>
        <v>3.43</v>
      </c>
      <c r="K195" s="27">
        <f>[1]Source!O79</f>
        <v>6672.45</v>
      </c>
      <c r="Q195">
        <f>[1]Source!X78</f>
        <v>0</v>
      </c>
      <c r="R195">
        <f>[1]Source!X79</f>
        <v>0</v>
      </c>
      <c r="S195">
        <f>[1]Source!Y78</f>
        <v>0</v>
      </c>
      <c r="T195">
        <f>[1]Source!Y79</f>
        <v>0</v>
      </c>
      <c r="U195">
        <f>ROUND((175/100)*ROUND([1]Source!R78, 2), 2)</f>
        <v>0</v>
      </c>
      <c r="V195">
        <f>ROUND((160/100)*ROUND([1]Source!R79, 2), 2)</f>
        <v>0</v>
      </c>
      <c r="AC195">
        <v>3</v>
      </c>
    </row>
    <row r="196" spans="1:29" ht="14.25" x14ac:dyDescent="0.2">
      <c r="A196" s="23"/>
      <c r="B196" s="23"/>
      <c r="C196" s="23" t="s">
        <v>892</v>
      </c>
      <c r="D196" s="25" t="s">
        <v>893</v>
      </c>
      <c r="E196" s="41">
        <f>[1]Source!DN73</f>
        <v>105</v>
      </c>
      <c r="F196" s="27"/>
      <c r="G196" s="26"/>
      <c r="H196" s="41"/>
      <c r="I196" s="27">
        <f>SUM(Q187:Q195)</f>
        <v>92.15</v>
      </c>
      <c r="J196" s="41">
        <f>[1]Source!BZ73</f>
        <v>87</v>
      </c>
      <c r="K196" s="27">
        <f>SUM(R187:R195)</f>
        <v>2933.41</v>
      </c>
    </row>
    <row r="197" spans="1:29" ht="14.25" x14ac:dyDescent="0.2">
      <c r="A197" s="23"/>
      <c r="B197" s="23"/>
      <c r="C197" s="23" t="s">
        <v>894</v>
      </c>
      <c r="D197" s="25" t="s">
        <v>893</v>
      </c>
      <c r="E197" s="41">
        <f>[1]Source!DO73</f>
        <v>77</v>
      </c>
      <c r="F197" s="27"/>
      <c r="G197" s="26"/>
      <c r="H197" s="41"/>
      <c r="I197" s="27">
        <f>SUM(S187:S196)</f>
        <v>67.58</v>
      </c>
      <c r="J197" s="41">
        <f>[1]Source!CA73</f>
        <v>41</v>
      </c>
      <c r="K197" s="27">
        <f>SUM(T187:T196)</f>
        <v>1382.41</v>
      </c>
    </row>
    <row r="198" spans="1:29" ht="14.25" x14ac:dyDescent="0.2">
      <c r="A198" s="23"/>
      <c r="B198" s="23"/>
      <c r="C198" s="23" t="s">
        <v>895</v>
      </c>
      <c r="D198" s="25" t="s">
        <v>893</v>
      </c>
      <c r="E198" s="41">
        <f>175</f>
        <v>175</v>
      </c>
      <c r="F198" s="27"/>
      <c r="G198" s="26"/>
      <c r="H198" s="41"/>
      <c r="I198" s="27">
        <f>SUM(U187:U197)</f>
        <v>6.04</v>
      </c>
      <c r="J198" s="41">
        <f>160</f>
        <v>160</v>
      </c>
      <c r="K198" s="27">
        <f>SUM(V187:V197)</f>
        <v>212.08</v>
      </c>
    </row>
    <row r="199" spans="1:29" ht="14.25" x14ac:dyDescent="0.2">
      <c r="A199" s="29"/>
      <c r="B199" s="29"/>
      <c r="C199" s="29" t="s">
        <v>896</v>
      </c>
      <c r="D199" s="30" t="s">
        <v>897</v>
      </c>
      <c r="E199" s="31">
        <f>[1]Source!AQ72</f>
        <v>20.100000000000001</v>
      </c>
      <c r="F199" s="32"/>
      <c r="G199" s="33" t="str">
        <f>[1]Source!DI72</f>
        <v/>
      </c>
      <c r="H199" s="31">
        <f>[1]Source!AV73</f>
        <v>1.0469999999999999</v>
      </c>
      <c r="I199" s="32">
        <f>[1]Source!U72</f>
        <v>7.85</v>
      </c>
      <c r="J199" s="31"/>
      <c r="K199" s="32"/>
    </row>
    <row r="200" spans="1:29" ht="15" x14ac:dyDescent="0.25">
      <c r="C200" s="16" t="s">
        <v>898</v>
      </c>
      <c r="H200" s="55">
        <f>I189+I190+I192+I196+I197+I198+SUM(I193:I195)</f>
        <v>4145.5600000000004</v>
      </c>
      <c r="I200" s="55"/>
      <c r="J200" s="55">
        <f>K189+K190+K192+K196+K197+K198+SUM(K193:K195)</f>
        <v>30107.71</v>
      </c>
      <c r="K200" s="55"/>
      <c r="O200" s="34">
        <f>I189+I190+I192+I196+I197+I198+SUM(I193:I195)</f>
        <v>4145.5600000000004</v>
      </c>
      <c r="P200" s="34">
        <f>K189+K190+K192+K196+K197+K198+SUM(K193:K195)</f>
        <v>30107.71</v>
      </c>
    </row>
    <row r="202" spans="1:29" ht="57" x14ac:dyDescent="0.2">
      <c r="A202" s="23">
        <v>18</v>
      </c>
      <c r="B202" s="23" t="str">
        <f>[1]Source!F80</f>
        <v>6.69-2-4</v>
      </c>
      <c r="C202" s="23" t="s">
        <v>286</v>
      </c>
      <c r="D202" s="25" t="str">
        <f>[1]Source!H80</f>
        <v>100 отверстий</v>
      </c>
      <c r="E202" s="41">
        <f>[1]Source!I80</f>
        <v>0.03</v>
      </c>
      <c r="F202" s="27"/>
      <c r="G202" s="26"/>
      <c r="H202" s="41"/>
      <c r="I202" s="27"/>
      <c r="J202" s="41"/>
      <c r="K202" s="27"/>
      <c r="Q202">
        <f>[1]Source!X80</f>
        <v>71.77</v>
      </c>
      <c r="R202">
        <f>[1]Source!X81</f>
        <v>2272.64</v>
      </c>
      <c r="S202">
        <f>[1]Source!Y80</f>
        <v>55.21</v>
      </c>
      <c r="T202">
        <f>[1]Source!Y81</f>
        <v>1242.3800000000001</v>
      </c>
      <c r="U202">
        <f>ROUND((175/100)*ROUND([1]Source!R80, 2), 2)</f>
        <v>69.37</v>
      </c>
      <c r="V202">
        <f>ROUND((160/100)*ROUND([1]Source!R81, 2), 2)</f>
        <v>2436.75</v>
      </c>
      <c r="AC202">
        <v>0</v>
      </c>
    </row>
    <row r="203" spans="1:29" x14ac:dyDescent="0.2">
      <c r="C203" s="35" t="str">
        <f>"Объем: "&amp;[1]Source!I80&amp;"=3/"&amp;"100"</f>
        <v>Объем: 0,03=3/100</v>
      </c>
    </row>
    <row r="204" spans="1:29" ht="14.25" x14ac:dyDescent="0.2">
      <c r="A204" s="23"/>
      <c r="B204" s="23"/>
      <c r="C204" s="23" t="s">
        <v>889</v>
      </c>
      <c r="D204" s="25"/>
      <c r="E204" s="41"/>
      <c r="F204" s="27">
        <f>[1]Source!AO80</f>
        <v>2511.14</v>
      </c>
      <c r="G204" s="26" t="str">
        <f>[1]Source!DG80</f>
        <v/>
      </c>
      <c r="H204" s="41">
        <f>[1]Source!AV81</f>
        <v>1.0469999999999999</v>
      </c>
      <c r="I204" s="27">
        <f>[1]Source!S80</f>
        <v>78.87</v>
      </c>
      <c r="J204" s="41">
        <f>IF([1]Source!BA81&lt;&gt; 0, [1]Source!BA81, 1)</f>
        <v>38.42</v>
      </c>
      <c r="K204" s="27">
        <f>[1]Source!S81</f>
        <v>3030.19</v>
      </c>
    </row>
    <row r="205" spans="1:29" ht="14.25" x14ac:dyDescent="0.2">
      <c r="A205" s="23"/>
      <c r="B205" s="23"/>
      <c r="C205" s="23" t="s">
        <v>890</v>
      </c>
      <c r="D205" s="25"/>
      <c r="E205" s="41"/>
      <c r="F205" s="27">
        <f>[1]Source!AM80</f>
        <v>3548</v>
      </c>
      <c r="G205" s="26" t="str">
        <f>[1]Source!DE80</f>
        <v/>
      </c>
      <c r="H205" s="41">
        <f>[1]Source!AV81</f>
        <v>1.0469999999999999</v>
      </c>
      <c r="I205" s="27">
        <f>[1]Source!Q80</f>
        <v>111.44</v>
      </c>
      <c r="J205" s="41">
        <f>IF([1]Source!BB81&lt;&gt; 0, [1]Source!BB81, 1)</f>
        <v>20.47</v>
      </c>
      <c r="K205" s="27">
        <f>[1]Source!Q81</f>
        <v>2281.1799999999998</v>
      </c>
    </row>
    <row r="206" spans="1:29" ht="14.25" x14ac:dyDescent="0.2">
      <c r="A206" s="23"/>
      <c r="B206" s="23"/>
      <c r="C206" s="23" t="s">
        <v>891</v>
      </c>
      <c r="D206" s="25"/>
      <c r="E206" s="41"/>
      <c r="F206" s="27">
        <f>[1]Source!AN80</f>
        <v>1262</v>
      </c>
      <c r="G206" s="26" t="str">
        <f>[1]Source!DF80</f>
        <v/>
      </c>
      <c r="H206" s="41">
        <f>[1]Source!AV81</f>
        <v>1.0469999999999999</v>
      </c>
      <c r="I206" s="28">
        <f>[1]Source!R80</f>
        <v>39.64</v>
      </c>
      <c r="J206" s="41">
        <f>IF([1]Source!BS81&lt;&gt; 0, [1]Source!BS81, 1)</f>
        <v>38.42</v>
      </c>
      <c r="K206" s="28">
        <f>[1]Source!R81</f>
        <v>1522.97</v>
      </c>
    </row>
    <row r="207" spans="1:29" ht="14.25" x14ac:dyDescent="0.2">
      <c r="A207" s="23"/>
      <c r="B207" s="23"/>
      <c r="C207" s="23" t="s">
        <v>892</v>
      </c>
      <c r="D207" s="25" t="s">
        <v>893</v>
      </c>
      <c r="E207" s="41">
        <f>[1]Source!DN81</f>
        <v>91</v>
      </c>
      <c r="F207" s="27"/>
      <c r="G207" s="26"/>
      <c r="H207" s="41"/>
      <c r="I207" s="27">
        <f>SUM(Q202:Q206)</f>
        <v>71.77</v>
      </c>
      <c r="J207" s="41">
        <f>[1]Source!BZ81</f>
        <v>75</v>
      </c>
      <c r="K207" s="27">
        <f>SUM(R202:R206)</f>
        <v>2272.64</v>
      </c>
    </row>
    <row r="208" spans="1:29" ht="14.25" x14ac:dyDescent="0.2">
      <c r="A208" s="23"/>
      <c r="B208" s="23"/>
      <c r="C208" s="23" t="s">
        <v>894</v>
      </c>
      <c r="D208" s="25" t="s">
        <v>893</v>
      </c>
      <c r="E208" s="41">
        <f>[1]Source!DO81</f>
        <v>70</v>
      </c>
      <c r="F208" s="27"/>
      <c r="G208" s="26"/>
      <c r="H208" s="41"/>
      <c r="I208" s="27">
        <f>SUM(S202:S207)</f>
        <v>55.21</v>
      </c>
      <c r="J208" s="41">
        <f>[1]Source!CA81</f>
        <v>41</v>
      </c>
      <c r="K208" s="27">
        <f>SUM(T202:T207)</f>
        <v>1242.3800000000001</v>
      </c>
    </row>
    <row r="209" spans="1:29" ht="14.25" x14ac:dyDescent="0.2">
      <c r="A209" s="23"/>
      <c r="B209" s="23"/>
      <c r="C209" s="23" t="s">
        <v>895</v>
      </c>
      <c r="D209" s="25" t="s">
        <v>893</v>
      </c>
      <c r="E209" s="41">
        <f>175</f>
        <v>175</v>
      </c>
      <c r="F209" s="27"/>
      <c r="G209" s="26"/>
      <c r="H209" s="41"/>
      <c r="I209" s="27">
        <f>SUM(U202:U208)</f>
        <v>69.37</v>
      </c>
      <c r="J209" s="41">
        <f>160</f>
        <v>160</v>
      </c>
      <c r="K209" s="27">
        <f>SUM(V202:V208)</f>
        <v>2436.75</v>
      </c>
    </row>
    <row r="210" spans="1:29" ht="14.25" x14ac:dyDescent="0.2">
      <c r="A210" s="29"/>
      <c r="B210" s="29"/>
      <c r="C210" s="29" t="s">
        <v>896</v>
      </c>
      <c r="D210" s="30" t="s">
        <v>897</v>
      </c>
      <c r="E210" s="31">
        <f>[1]Source!AQ80</f>
        <v>206</v>
      </c>
      <c r="F210" s="32"/>
      <c r="G210" s="33" t="str">
        <f>[1]Source!DI80</f>
        <v/>
      </c>
      <c r="H210" s="31">
        <f>[1]Source!AV81</f>
        <v>1.0469999999999999</v>
      </c>
      <c r="I210" s="32">
        <f>[1]Source!U80</f>
        <v>6.47</v>
      </c>
      <c r="J210" s="31"/>
      <c r="K210" s="32"/>
    </row>
    <row r="211" spans="1:29" ht="15" x14ac:dyDescent="0.25">
      <c r="C211" s="16" t="s">
        <v>898</v>
      </c>
      <c r="H211" s="55">
        <f>I204+I205+I207+I208+I209+0</f>
        <v>386.66</v>
      </c>
      <c r="I211" s="55"/>
      <c r="J211" s="55">
        <f>K204+K205+K207+K208+K209+0</f>
        <v>11263.14</v>
      </c>
      <c r="K211" s="55"/>
      <c r="O211" s="34">
        <f>I204+I205+I207+I208+I209+0</f>
        <v>386.66</v>
      </c>
      <c r="P211" s="34">
        <f>K204+K205+K207+K208+K209+0</f>
        <v>11263.14</v>
      </c>
    </row>
    <row r="213" spans="1:29" ht="57" x14ac:dyDescent="0.2">
      <c r="A213" s="23">
        <v>19</v>
      </c>
      <c r="B213" s="23" t="str">
        <f>[1]Source!F82</f>
        <v>6.69-2-1</v>
      </c>
      <c r="C213" s="23" t="s">
        <v>293</v>
      </c>
      <c r="D213" s="25" t="str">
        <f>[1]Source!H82</f>
        <v>100 отверстий</v>
      </c>
      <c r="E213" s="41">
        <f>[1]Source!I82</f>
        <v>0.08</v>
      </c>
      <c r="F213" s="27"/>
      <c r="G213" s="26"/>
      <c r="H213" s="41"/>
      <c r="I213" s="27"/>
      <c r="J213" s="41"/>
      <c r="K213" s="27"/>
      <c r="Q213">
        <f>[1]Source!X82</f>
        <v>143.09</v>
      </c>
      <c r="R213">
        <f>[1]Source!X83</f>
        <v>4530.87</v>
      </c>
      <c r="S213">
        <f>[1]Source!Y82</f>
        <v>110.07</v>
      </c>
      <c r="T213">
        <f>[1]Source!Y83</f>
        <v>2476.88</v>
      </c>
      <c r="U213">
        <f>ROUND((175/100)*ROUND([1]Source!R82, 2), 2)</f>
        <v>138.74</v>
      </c>
      <c r="V213">
        <f>ROUND((160/100)*ROUND([1]Source!R83, 2), 2)</f>
        <v>4873.5</v>
      </c>
      <c r="AC213">
        <v>0</v>
      </c>
    </row>
    <row r="214" spans="1:29" x14ac:dyDescent="0.2">
      <c r="C214" s="35" t="str">
        <f>"Объем: "&amp;[1]Source!I82&amp;"=8/"&amp;"100"</f>
        <v>Объем: 0,08=8/100</v>
      </c>
    </row>
    <row r="215" spans="1:29" ht="14.25" x14ac:dyDescent="0.2">
      <c r="A215" s="23"/>
      <c r="B215" s="23"/>
      <c r="C215" s="23" t="s">
        <v>889</v>
      </c>
      <c r="D215" s="25"/>
      <c r="E215" s="41"/>
      <c r="F215" s="27">
        <f>[1]Source!AO82</f>
        <v>1877.26</v>
      </c>
      <c r="G215" s="26" t="str">
        <f>[1]Source!DG82</f>
        <v/>
      </c>
      <c r="H215" s="41">
        <f>[1]Source!AV83</f>
        <v>1.0469999999999999</v>
      </c>
      <c r="I215" s="27">
        <f>[1]Source!S82</f>
        <v>157.24</v>
      </c>
      <c r="J215" s="41">
        <f>IF([1]Source!BA83&lt;&gt; 0, [1]Source!BA83, 1)</f>
        <v>38.42</v>
      </c>
      <c r="K215" s="27">
        <f>[1]Source!S83</f>
        <v>6041.16</v>
      </c>
    </row>
    <row r="216" spans="1:29" ht="14.25" x14ac:dyDescent="0.2">
      <c r="A216" s="23"/>
      <c r="B216" s="23"/>
      <c r="C216" s="23" t="s">
        <v>890</v>
      </c>
      <c r="D216" s="25"/>
      <c r="E216" s="41"/>
      <c r="F216" s="27">
        <f>[1]Source!AM82</f>
        <v>2661</v>
      </c>
      <c r="G216" s="26" t="str">
        <f>[1]Source!DE82</f>
        <v/>
      </c>
      <c r="H216" s="41">
        <f>[1]Source!AV83</f>
        <v>1.0469999999999999</v>
      </c>
      <c r="I216" s="27">
        <f>[1]Source!Q82</f>
        <v>222.89</v>
      </c>
      <c r="J216" s="41">
        <f>IF([1]Source!BB83&lt;&gt; 0, [1]Source!BB83, 1)</f>
        <v>20.47</v>
      </c>
      <c r="K216" s="27">
        <f>[1]Source!Q83</f>
        <v>4562.5600000000004</v>
      </c>
    </row>
    <row r="217" spans="1:29" ht="14.25" x14ac:dyDescent="0.2">
      <c r="A217" s="23"/>
      <c r="B217" s="23"/>
      <c r="C217" s="23" t="s">
        <v>891</v>
      </c>
      <c r="D217" s="25"/>
      <c r="E217" s="41"/>
      <c r="F217" s="27">
        <f>[1]Source!AN82</f>
        <v>946.5</v>
      </c>
      <c r="G217" s="26" t="str">
        <f>[1]Source!DF82</f>
        <v/>
      </c>
      <c r="H217" s="41">
        <f>[1]Source!AV83</f>
        <v>1.0469999999999999</v>
      </c>
      <c r="I217" s="28">
        <f>[1]Source!R82</f>
        <v>79.28</v>
      </c>
      <c r="J217" s="41">
        <f>IF([1]Source!BS83&lt;&gt; 0, [1]Source!BS83, 1)</f>
        <v>38.42</v>
      </c>
      <c r="K217" s="28">
        <f>[1]Source!R83</f>
        <v>3045.94</v>
      </c>
    </row>
    <row r="218" spans="1:29" ht="14.25" x14ac:dyDescent="0.2">
      <c r="A218" s="23"/>
      <c r="B218" s="23"/>
      <c r="C218" s="23" t="s">
        <v>892</v>
      </c>
      <c r="D218" s="25" t="s">
        <v>893</v>
      </c>
      <c r="E218" s="41">
        <f>[1]Source!DN83</f>
        <v>91</v>
      </c>
      <c r="F218" s="27"/>
      <c r="G218" s="26"/>
      <c r="H218" s="41"/>
      <c r="I218" s="27">
        <f>SUM(Q213:Q217)</f>
        <v>143.09</v>
      </c>
      <c r="J218" s="41">
        <f>[1]Source!BZ83</f>
        <v>75</v>
      </c>
      <c r="K218" s="27">
        <f>SUM(R213:R217)</f>
        <v>4530.87</v>
      </c>
    </row>
    <row r="219" spans="1:29" ht="14.25" x14ac:dyDescent="0.2">
      <c r="A219" s="23"/>
      <c r="B219" s="23"/>
      <c r="C219" s="23" t="s">
        <v>894</v>
      </c>
      <c r="D219" s="25" t="s">
        <v>893</v>
      </c>
      <c r="E219" s="41">
        <f>[1]Source!DO83</f>
        <v>70</v>
      </c>
      <c r="F219" s="27"/>
      <c r="G219" s="26"/>
      <c r="H219" s="41"/>
      <c r="I219" s="27">
        <f>SUM(S213:S218)</f>
        <v>110.07</v>
      </c>
      <c r="J219" s="41">
        <f>[1]Source!CA83</f>
        <v>41</v>
      </c>
      <c r="K219" s="27">
        <f>SUM(T213:T218)</f>
        <v>2476.88</v>
      </c>
    </row>
    <row r="220" spans="1:29" ht="14.25" x14ac:dyDescent="0.2">
      <c r="A220" s="23"/>
      <c r="B220" s="23"/>
      <c r="C220" s="23" t="s">
        <v>895</v>
      </c>
      <c r="D220" s="25" t="s">
        <v>893</v>
      </c>
      <c r="E220" s="41">
        <f>175</f>
        <v>175</v>
      </c>
      <c r="F220" s="27"/>
      <c r="G220" s="26"/>
      <c r="H220" s="41"/>
      <c r="I220" s="27">
        <f>SUM(U213:U219)</f>
        <v>138.74</v>
      </c>
      <c r="J220" s="41">
        <f>160</f>
        <v>160</v>
      </c>
      <c r="K220" s="27">
        <f>SUM(V213:V219)</f>
        <v>4873.5</v>
      </c>
    </row>
    <row r="221" spans="1:29" ht="14.25" x14ac:dyDescent="0.2">
      <c r="A221" s="29"/>
      <c r="B221" s="29"/>
      <c r="C221" s="29" t="s">
        <v>896</v>
      </c>
      <c r="D221" s="30" t="s">
        <v>897</v>
      </c>
      <c r="E221" s="31">
        <f>[1]Source!AQ82</f>
        <v>154</v>
      </c>
      <c r="F221" s="32"/>
      <c r="G221" s="33" t="str">
        <f>[1]Source!DI82</f>
        <v/>
      </c>
      <c r="H221" s="31">
        <f>[1]Source!AV83</f>
        <v>1.0469999999999999</v>
      </c>
      <c r="I221" s="32">
        <f>[1]Source!U82</f>
        <v>12.9</v>
      </c>
      <c r="J221" s="31"/>
      <c r="K221" s="32"/>
    </row>
    <row r="222" spans="1:29" ht="15" x14ac:dyDescent="0.25">
      <c r="C222" s="16" t="s">
        <v>898</v>
      </c>
      <c r="H222" s="55">
        <f>I215+I216+I218+I219+I220+0</f>
        <v>772.03</v>
      </c>
      <c r="I222" s="55"/>
      <c r="J222" s="55">
        <f>K215+K216+K218+K219+K220+0</f>
        <v>22484.97</v>
      </c>
      <c r="K222" s="55"/>
      <c r="O222" s="34">
        <f>I215+I216+I218+I219+I220+0</f>
        <v>772.03</v>
      </c>
      <c r="P222" s="34">
        <f>K215+K216+K218+K219+K220+0</f>
        <v>22484.97</v>
      </c>
    </row>
    <row r="224" spans="1:29" ht="42.75" x14ac:dyDescent="0.2">
      <c r="A224" s="23">
        <v>20</v>
      </c>
      <c r="B224" s="23" t="str">
        <f>[1]Source!F84</f>
        <v>6.69-9-3</v>
      </c>
      <c r="C224" s="23" t="s">
        <v>297</v>
      </c>
      <c r="D224" s="25" t="str">
        <f>[1]Source!H84</f>
        <v>100 отверстий</v>
      </c>
      <c r="E224" s="41">
        <f>[1]Source!I84</f>
        <v>0.11</v>
      </c>
      <c r="F224" s="27"/>
      <c r="G224" s="26"/>
      <c r="H224" s="41"/>
      <c r="I224" s="27"/>
      <c r="J224" s="41"/>
      <c r="K224" s="27"/>
      <c r="Q224">
        <f>[1]Source!X84</f>
        <v>156.6</v>
      </c>
      <c r="R224">
        <f>[1]Source!X85</f>
        <v>4958.78</v>
      </c>
      <c r="S224">
        <f>[1]Source!Y84</f>
        <v>120.46</v>
      </c>
      <c r="T224">
        <f>[1]Source!Y85</f>
        <v>2710.8</v>
      </c>
      <c r="U224">
        <f>ROUND((175/100)*ROUND([1]Source!R84, 2), 2)</f>
        <v>0</v>
      </c>
      <c r="V224">
        <f>ROUND((160/100)*ROUND([1]Source!R85, 2), 2)</f>
        <v>0</v>
      </c>
      <c r="AC224">
        <v>0</v>
      </c>
    </row>
    <row r="225" spans="1:29" x14ac:dyDescent="0.2">
      <c r="C225" s="35" t="str">
        <f>"Объем: "&amp;[1]Source!I84&amp;"=11/"&amp;"100"</f>
        <v>Объем: 0,11=11/100</v>
      </c>
    </row>
    <row r="226" spans="1:29" ht="14.25" x14ac:dyDescent="0.2">
      <c r="A226" s="23"/>
      <c r="B226" s="23"/>
      <c r="C226" s="23" t="s">
        <v>889</v>
      </c>
      <c r="D226" s="25"/>
      <c r="E226" s="41"/>
      <c r="F226" s="27">
        <f>[1]Source!AO84</f>
        <v>1494.24</v>
      </c>
      <c r="G226" s="26" t="str">
        <f>[1]Source!DG84</f>
        <v/>
      </c>
      <c r="H226" s="41">
        <f>[1]Source!AV85</f>
        <v>1.0469999999999999</v>
      </c>
      <c r="I226" s="27">
        <f>[1]Source!S84</f>
        <v>172.09</v>
      </c>
      <c r="J226" s="41">
        <f>IF([1]Source!BA85&lt;&gt; 0, [1]Source!BA85, 1)</f>
        <v>38.42</v>
      </c>
      <c r="K226" s="27">
        <f>[1]Source!S85</f>
        <v>6611.7</v>
      </c>
    </row>
    <row r="227" spans="1:29" ht="14.25" x14ac:dyDescent="0.2">
      <c r="A227" s="23"/>
      <c r="B227" s="23"/>
      <c r="C227" s="23" t="s">
        <v>914</v>
      </c>
      <c r="D227" s="25"/>
      <c r="E227" s="41"/>
      <c r="F227" s="27">
        <f>[1]Source!AL84</f>
        <v>862.81</v>
      </c>
      <c r="G227" s="26" t="str">
        <f>[1]Source!DD84</f>
        <v/>
      </c>
      <c r="H227" s="41">
        <f>[1]Source!AW85</f>
        <v>1.002</v>
      </c>
      <c r="I227" s="27">
        <f>[1]Source!P84</f>
        <v>95.1</v>
      </c>
      <c r="J227" s="41">
        <f>IF([1]Source!BC85&lt;&gt; 0, [1]Source!BC85, 1)</f>
        <v>5.2</v>
      </c>
      <c r="K227" s="27">
        <f>[1]Source!P85</f>
        <v>494.52</v>
      </c>
    </row>
    <row r="228" spans="1:29" ht="57" x14ac:dyDescent="0.2">
      <c r="A228" s="23" t="s">
        <v>299</v>
      </c>
      <c r="B228" s="23" t="str">
        <f>[1]Source!F86</f>
        <v>1.3-1-36</v>
      </c>
      <c r="C228" s="23" t="s">
        <v>301</v>
      </c>
      <c r="D228" s="25" t="str">
        <f>[1]Source!H86</f>
        <v>м3</v>
      </c>
      <c r="E228" s="41">
        <f>[1]Source!I86</f>
        <v>4.5760000000000002E-2</v>
      </c>
      <c r="F228" s="27">
        <f>[1]Source!AK86</f>
        <v>517.14</v>
      </c>
      <c r="G228" s="39" t="s">
        <v>1</v>
      </c>
      <c r="H228" s="41">
        <f>[1]Source!AW87</f>
        <v>1.002</v>
      </c>
      <c r="I228" s="27">
        <f>[1]Source!O86</f>
        <v>23.71</v>
      </c>
      <c r="J228" s="41">
        <f>IF([1]Source!BC87&lt;&gt; 0, [1]Source!BC87, 1)</f>
        <v>12.33</v>
      </c>
      <c r="K228" s="27">
        <f>[1]Source!O87</f>
        <v>292.33999999999997</v>
      </c>
      <c r="Q228">
        <f>[1]Source!X86</f>
        <v>0</v>
      </c>
      <c r="R228">
        <f>[1]Source!X87</f>
        <v>0</v>
      </c>
      <c r="S228">
        <f>[1]Source!Y86</f>
        <v>0</v>
      </c>
      <c r="T228">
        <f>[1]Source!Y87</f>
        <v>0</v>
      </c>
      <c r="U228">
        <f>ROUND((175/100)*ROUND([1]Source!R86, 2), 2)</f>
        <v>0</v>
      </c>
      <c r="V228">
        <f>ROUND((160/100)*ROUND([1]Source!R87, 2), 2)</f>
        <v>0</v>
      </c>
      <c r="AC228">
        <v>3</v>
      </c>
    </row>
    <row r="229" spans="1:29" ht="14.25" x14ac:dyDescent="0.2">
      <c r="A229" s="23"/>
      <c r="B229" s="23"/>
      <c r="C229" s="23" t="s">
        <v>892</v>
      </c>
      <c r="D229" s="25" t="s">
        <v>893</v>
      </c>
      <c r="E229" s="41">
        <f>[1]Source!DN85</f>
        <v>91</v>
      </c>
      <c r="F229" s="27"/>
      <c r="G229" s="26"/>
      <c r="H229" s="41"/>
      <c r="I229" s="27">
        <f>SUM(Q224:Q228)</f>
        <v>156.6</v>
      </c>
      <c r="J229" s="41">
        <f>[1]Source!BZ85</f>
        <v>75</v>
      </c>
      <c r="K229" s="27">
        <f>SUM(R224:R228)</f>
        <v>4958.78</v>
      </c>
    </row>
    <row r="230" spans="1:29" ht="14.25" x14ac:dyDescent="0.2">
      <c r="A230" s="23"/>
      <c r="B230" s="23"/>
      <c r="C230" s="23" t="s">
        <v>894</v>
      </c>
      <c r="D230" s="25" t="s">
        <v>893</v>
      </c>
      <c r="E230" s="41">
        <f>[1]Source!DO85</f>
        <v>70</v>
      </c>
      <c r="F230" s="27"/>
      <c r="G230" s="26"/>
      <c r="H230" s="41"/>
      <c r="I230" s="27">
        <f>SUM(S224:S229)</f>
        <v>120.46</v>
      </c>
      <c r="J230" s="41">
        <f>[1]Source!CA85</f>
        <v>41</v>
      </c>
      <c r="K230" s="27">
        <f>SUM(T224:T229)</f>
        <v>2710.8</v>
      </c>
    </row>
    <row r="231" spans="1:29" ht="14.25" x14ac:dyDescent="0.2">
      <c r="A231" s="29"/>
      <c r="B231" s="29"/>
      <c r="C231" s="29" t="s">
        <v>896</v>
      </c>
      <c r="D231" s="30" t="s">
        <v>897</v>
      </c>
      <c r="E231" s="31">
        <f>[1]Source!AQ84</f>
        <v>132</v>
      </c>
      <c r="F231" s="32"/>
      <c r="G231" s="33" t="str">
        <f>[1]Source!DI84</f>
        <v/>
      </c>
      <c r="H231" s="31">
        <f>[1]Source!AV85</f>
        <v>1.0469999999999999</v>
      </c>
      <c r="I231" s="32">
        <f>[1]Source!U84</f>
        <v>15.2</v>
      </c>
      <c r="J231" s="31"/>
      <c r="K231" s="32"/>
    </row>
    <row r="232" spans="1:29" ht="15" x14ac:dyDescent="0.25">
      <c r="C232" s="16" t="s">
        <v>898</v>
      </c>
      <c r="H232" s="55">
        <f>I226+I227+I229+I230+SUM(I228:I228)</f>
        <v>567.96</v>
      </c>
      <c r="I232" s="55"/>
      <c r="J232" s="55">
        <f>K226+K227+K229+K230+SUM(K228:K228)</f>
        <v>15068.14</v>
      </c>
      <c r="K232" s="55"/>
      <c r="O232" s="34">
        <f>I226+I227+I229+I230+SUM(I228:I228)</f>
        <v>567.96</v>
      </c>
      <c r="P232" s="34">
        <f>K226+K227+K229+K230+SUM(K228:K228)</f>
        <v>15068.14</v>
      </c>
    </row>
    <row r="234" spans="1:29" ht="57" x14ac:dyDescent="0.2">
      <c r="A234" s="23">
        <v>21</v>
      </c>
      <c r="B234" s="23" t="str">
        <f>[1]Source!F88</f>
        <v>3.34-17-3</v>
      </c>
      <c r="C234" s="23" t="s">
        <v>305</v>
      </c>
      <c r="D234" s="25" t="str">
        <f>[1]Source!H88</f>
        <v>1 канало-километр трубопровода</v>
      </c>
      <c r="E234" s="41">
        <f>[1]Source!I88</f>
        <v>3.8E-3</v>
      </c>
      <c r="F234" s="27"/>
      <c r="G234" s="26"/>
      <c r="H234" s="41"/>
      <c r="I234" s="27"/>
      <c r="J234" s="41"/>
      <c r="K234" s="27"/>
      <c r="Q234">
        <f>[1]Source!X88</f>
        <v>7.31</v>
      </c>
      <c r="R234">
        <f>[1]Source!X89</f>
        <v>230.81</v>
      </c>
      <c r="S234">
        <f>[1]Source!Y88</f>
        <v>4.57</v>
      </c>
      <c r="T234">
        <f>[1]Source!Y89</f>
        <v>102.86</v>
      </c>
      <c r="U234">
        <f>ROUND((175/100)*ROUND([1]Source!R88, 2), 2)</f>
        <v>0</v>
      </c>
      <c r="V234">
        <f>ROUND((160/100)*ROUND([1]Source!R89, 2), 2)</f>
        <v>0</v>
      </c>
      <c r="AC234">
        <v>0</v>
      </c>
    </row>
    <row r="235" spans="1:29" x14ac:dyDescent="0.2">
      <c r="C235" s="35" t="str">
        <f>"Объем: "&amp;[1]Source!I88&amp;"=3,8/"&amp;"1000"</f>
        <v>Объем: 0,0038=3,8/1000</v>
      </c>
    </row>
    <row r="236" spans="1:29" ht="14.25" x14ac:dyDescent="0.2">
      <c r="A236" s="23"/>
      <c r="B236" s="23"/>
      <c r="C236" s="23" t="s">
        <v>889</v>
      </c>
      <c r="D236" s="25"/>
      <c r="E236" s="41"/>
      <c r="F236" s="27">
        <f>[1]Source!AO88</f>
        <v>1609.92</v>
      </c>
      <c r="G236" s="26" t="str">
        <f>[1]Source!DG88</f>
        <v/>
      </c>
      <c r="H236" s="41">
        <f>[1]Source!AV89</f>
        <v>1.0669999999999999</v>
      </c>
      <c r="I236" s="27">
        <f>[1]Source!S88</f>
        <v>6.53</v>
      </c>
      <c r="J236" s="41">
        <f>IF([1]Source!BA89&lt;&gt; 0, [1]Source!BA89, 1)</f>
        <v>38.42</v>
      </c>
      <c r="K236" s="27">
        <f>[1]Source!S89</f>
        <v>250.88</v>
      </c>
    </row>
    <row r="237" spans="1:29" ht="14.25" x14ac:dyDescent="0.2">
      <c r="A237" s="23"/>
      <c r="B237" s="23"/>
      <c r="C237" s="23" t="s">
        <v>914</v>
      </c>
      <c r="D237" s="25"/>
      <c r="E237" s="41"/>
      <c r="F237" s="27">
        <f>[1]Source!AL88</f>
        <v>19554.14</v>
      </c>
      <c r="G237" s="26" t="str">
        <f>[1]Source!DD88</f>
        <v/>
      </c>
      <c r="H237" s="41">
        <f>[1]Source!AW89</f>
        <v>1.081</v>
      </c>
      <c r="I237" s="27">
        <f>[1]Source!P88</f>
        <v>80.319999999999993</v>
      </c>
      <c r="J237" s="41">
        <f>IF([1]Source!BC89&lt;&gt; 0, [1]Source!BC89, 1)</f>
        <v>7.64</v>
      </c>
      <c r="K237" s="27">
        <f>[1]Source!P89</f>
        <v>613.64</v>
      </c>
    </row>
    <row r="238" spans="1:29" ht="14.25" x14ac:dyDescent="0.2">
      <c r="A238" s="23"/>
      <c r="B238" s="23"/>
      <c r="C238" s="23" t="s">
        <v>892</v>
      </c>
      <c r="D238" s="25" t="s">
        <v>893</v>
      </c>
      <c r="E238" s="41">
        <f>[1]Source!DN89</f>
        <v>112</v>
      </c>
      <c r="F238" s="27"/>
      <c r="G238" s="26"/>
      <c r="H238" s="41"/>
      <c r="I238" s="27">
        <f>SUM(Q234:Q237)</f>
        <v>7.31</v>
      </c>
      <c r="J238" s="41">
        <f>[1]Source!BZ89</f>
        <v>92</v>
      </c>
      <c r="K238" s="27">
        <f>SUM(R234:R237)</f>
        <v>230.81</v>
      </c>
    </row>
    <row r="239" spans="1:29" ht="14.25" x14ac:dyDescent="0.2">
      <c r="A239" s="23"/>
      <c r="B239" s="23"/>
      <c r="C239" s="23" t="s">
        <v>894</v>
      </c>
      <c r="D239" s="25" t="s">
        <v>893</v>
      </c>
      <c r="E239" s="41">
        <f>[1]Source!DO89</f>
        <v>70</v>
      </c>
      <c r="F239" s="27"/>
      <c r="G239" s="26"/>
      <c r="H239" s="41"/>
      <c r="I239" s="27">
        <f>SUM(S234:S238)</f>
        <v>4.57</v>
      </c>
      <c r="J239" s="41">
        <f>[1]Source!CA89</f>
        <v>41</v>
      </c>
      <c r="K239" s="27">
        <f>SUM(T234:T238)</f>
        <v>102.86</v>
      </c>
    </row>
    <row r="240" spans="1:29" ht="14.25" x14ac:dyDescent="0.2">
      <c r="A240" s="29"/>
      <c r="B240" s="29"/>
      <c r="C240" s="29" t="s">
        <v>896</v>
      </c>
      <c r="D240" s="30" t="s">
        <v>897</v>
      </c>
      <c r="E240" s="31">
        <f>[1]Source!AQ88</f>
        <v>144</v>
      </c>
      <c r="F240" s="32"/>
      <c r="G240" s="33" t="str">
        <f>[1]Source!DI88</f>
        <v/>
      </c>
      <c r="H240" s="31">
        <f>[1]Source!AV89</f>
        <v>1.0669999999999999</v>
      </c>
      <c r="I240" s="32">
        <f>[1]Source!U88</f>
        <v>0.57999999999999996</v>
      </c>
      <c r="J240" s="31"/>
      <c r="K240" s="32"/>
    </row>
    <row r="241" spans="1:29" ht="15" x14ac:dyDescent="0.25">
      <c r="C241" s="16" t="s">
        <v>898</v>
      </c>
      <c r="H241" s="55">
        <f>I236+I237+I238+I239+0</f>
        <v>98.73</v>
      </c>
      <c r="I241" s="55"/>
      <c r="J241" s="55">
        <f>K236+K237+K238+K239+0</f>
        <v>1198.19</v>
      </c>
      <c r="K241" s="55"/>
      <c r="O241" s="34">
        <f>I236+I237+I238+I239+0</f>
        <v>98.73</v>
      </c>
      <c r="P241" s="34">
        <f>K236+K237+K238+K239+0</f>
        <v>1198.19</v>
      </c>
    </row>
    <row r="243" spans="1:29" ht="71.25" x14ac:dyDescent="0.2">
      <c r="A243" s="23">
        <v>22</v>
      </c>
      <c r="B243" s="23" t="str">
        <f>[1]Source!F90</f>
        <v>3.34-17-3</v>
      </c>
      <c r="C243" s="23" t="s">
        <v>311</v>
      </c>
      <c r="D243" s="25" t="str">
        <f>[1]Source!H90</f>
        <v>1 канало-километр трубопровода</v>
      </c>
      <c r="E243" s="41">
        <f>[1]Source!I90</f>
        <v>1.1999999999999999E-3</v>
      </c>
      <c r="F243" s="27"/>
      <c r="G243" s="26"/>
      <c r="H243" s="41"/>
      <c r="I243" s="27"/>
      <c r="J243" s="41"/>
      <c r="K243" s="27"/>
      <c r="Q243">
        <f>[1]Source!X90</f>
        <v>2.31</v>
      </c>
      <c r="R243">
        <f>[1]Source!X91</f>
        <v>72.819999999999993</v>
      </c>
      <c r="S243">
        <f>[1]Source!Y90</f>
        <v>1.44</v>
      </c>
      <c r="T243">
        <f>[1]Source!Y91</f>
        <v>32.450000000000003</v>
      </c>
      <c r="U243">
        <f>ROUND((175/100)*ROUND([1]Source!R90, 2), 2)</f>
        <v>0</v>
      </c>
      <c r="V243">
        <f>ROUND((160/100)*ROUND([1]Source!R91, 2), 2)</f>
        <v>0</v>
      </c>
      <c r="AC243">
        <v>0</v>
      </c>
    </row>
    <row r="244" spans="1:29" x14ac:dyDescent="0.2">
      <c r="C244" s="35" t="str">
        <f>"Объем: "&amp;[1]Source!I90&amp;"=1,2/"&amp;"1000"</f>
        <v>Объем: 0,0012=1,2/1000</v>
      </c>
    </row>
    <row r="245" spans="1:29" ht="14.25" x14ac:dyDescent="0.2">
      <c r="A245" s="23"/>
      <c r="B245" s="23"/>
      <c r="C245" s="23" t="s">
        <v>889</v>
      </c>
      <c r="D245" s="25"/>
      <c r="E245" s="41"/>
      <c r="F245" s="27">
        <f>[1]Source!AO90</f>
        <v>1609.92</v>
      </c>
      <c r="G245" s="26" t="str">
        <f>[1]Source!DG90</f>
        <v/>
      </c>
      <c r="H245" s="41">
        <f>[1]Source!AV91</f>
        <v>1.0669999999999999</v>
      </c>
      <c r="I245" s="27">
        <f>[1]Source!S90</f>
        <v>2.06</v>
      </c>
      <c r="J245" s="41">
        <f>IF([1]Source!BA91&lt;&gt; 0, [1]Source!BA91, 1)</f>
        <v>38.42</v>
      </c>
      <c r="K245" s="27">
        <f>[1]Source!S91</f>
        <v>79.150000000000006</v>
      </c>
    </row>
    <row r="246" spans="1:29" ht="14.25" x14ac:dyDescent="0.2">
      <c r="A246" s="23"/>
      <c r="B246" s="23"/>
      <c r="C246" s="23" t="s">
        <v>914</v>
      </c>
      <c r="D246" s="25"/>
      <c r="E246" s="41"/>
      <c r="F246" s="27">
        <f>[1]Source!AL90</f>
        <v>19554.14</v>
      </c>
      <c r="G246" s="26" t="str">
        <f>[1]Source!DD90</f>
        <v/>
      </c>
      <c r="H246" s="41">
        <f>[1]Source!AW91</f>
        <v>1.081</v>
      </c>
      <c r="I246" s="27">
        <f>[1]Source!P90</f>
        <v>25.37</v>
      </c>
      <c r="J246" s="41">
        <f>IF([1]Source!BC91&lt;&gt; 0, [1]Source!BC91, 1)</f>
        <v>7.64</v>
      </c>
      <c r="K246" s="27">
        <f>[1]Source!P91</f>
        <v>193.83</v>
      </c>
    </row>
    <row r="247" spans="1:29" ht="57" x14ac:dyDescent="0.2">
      <c r="A247" s="23" t="s">
        <v>312</v>
      </c>
      <c r="B247" s="23" t="str">
        <f>[1]Source!F92</f>
        <v>1.12-3-25</v>
      </c>
      <c r="C247" s="23" t="s">
        <v>314</v>
      </c>
      <c r="D247" s="25" t="str">
        <f>[1]Source!H92</f>
        <v>м</v>
      </c>
      <c r="E247" s="41">
        <f>[1]Source!I92</f>
        <v>-1.2</v>
      </c>
      <c r="F247" s="27">
        <f>[1]Source!AK92</f>
        <v>15.01</v>
      </c>
      <c r="G247" s="39" t="s">
        <v>1</v>
      </c>
      <c r="H247" s="41">
        <f>[1]Source!AW93</f>
        <v>1</v>
      </c>
      <c r="I247" s="27">
        <f>[1]Source!O92</f>
        <v>-19.47</v>
      </c>
      <c r="J247" s="41">
        <f>IF([1]Source!BC93&lt;&gt; 0, [1]Source!BC93, 1)</f>
        <v>9.1300000000000008</v>
      </c>
      <c r="K247" s="27">
        <f>[1]Source!O93</f>
        <v>-164.43</v>
      </c>
      <c r="Q247">
        <f>[1]Source!X92</f>
        <v>0</v>
      </c>
      <c r="R247">
        <f>[1]Source!X93</f>
        <v>0</v>
      </c>
      <c r="S247">
        <f>[1]Source!Y92</f>
        <v>0</v>
      </c>
      <c r="T247">
        <f>[1]Source!Y93</f>
        <v>0</v>
      </c>
      <c r="U247">
        <f>ROUND((175/100)*ROUND([1]Source!R92, 2), 2)</f>
        <v>0</v>
      </c>
      <c r="V247">
        <f>ROUND((160/100)*ROUND([1]Source!R93, 2), 2)</f>
        <v>0</v>
      </c>
      <c r="AC247">
        <v>3</v>
      </c>
    </row>
    <row r="248" spans="1:29" ht="57" x14ac:dyDescent="0.2">
      <c r="A248" s="23" t="s">
        <v>317</v>
      </c>
      <c r="B248" s="23" t="str">
        <f>[1]Source!F94</f>
        <v>1.12-3-26</v>
      </c>
      <c r="C248" s="23" t="s">
        <v>319</v>
      </c>
      <c r="D248" s="25" t="str">
        <f>[1]Source!H94</f>
        <v>м</v>
      </c>
      <c r="E248" s="41">
        <f>[1]Source!I94</f>
        <v>1.2</v>
      </c>
      <c r="F248" s="27">
        <f>[1]Source!AK94</f>
        <v>24.4</v>
      </c>
      <c r="G248" s="39" t="s">
        <v>1</v>
      </c>
      <c r="H248" s="41">
        <f>[1]Source!AW95</f>
        <v>1</v>
      </c>
      <c r="I248" s="27">
        <f>[1]Source!O94</f>
        <v>31.65</v>
      </c>
      <c r="J248" s="41">
        <f>IF([1]Source!BC95&lt;&gt; 0, [1]Source!BC95, 1)</f>
        <v>9.24</v>
      </c>
      <c r="K248" s="27">
        <f>[1]Source!O95</f>
        <v>270.55</v>
      </c>
      <c r="Q248">
        <f>[1]Source!X94</f>
        <v>0</v>
      </c>
      <c r="R248">
        <f>[1]Source!X95</f>
        <v>0</v>
      </c>
      <c r="S248">
        <f>[1]Source!Y94</f>
        <v>0</v>
      </c>
      <c r="T248">
        <f>[1]Source!Y95</f>
        <v>0</v>
      </c>
      <c r="U248">
        <f>ROUND((175/100)*ROUND([1]Source!R94, 2), 2)</f>
        <v>0</v>
      </c>
      <c r="V248">
        <f>ROUND((160/100)*ROUND([1]Source!R95, 2), 2)</f>
        <v>0</v>
      </c>
      <c r="AC248">
        <v>3</v>
      </c>
    </row>
    <row r="249" spans="1:29" ht="14.25" x14ac:dyDescent="0.2">
      <c r="A249" s="23"/>
      <c r="B249" s="23"/>
      <c r="C249" s="23" t="s">
        <v>892</v>
      </c>
      <c r="D249" s="25" t="s">
        <v>893</v>
      </c>
      <c r="E249" s="41">
        <f>[1]Source!DN91</f>
        <v>112</v>
      </c>
      <c r="F249" s="27"/>
      <c r="G249" s="26"/>
      <c r="H249" s="41"/>
      <c r="I249" s="27">
        <f>SUM(Q243:Q248)</f>
        <v>2.31</v>
      </c>
      <c r="J249" s="41">
        <f>[1]Source!BZ91</f>
        <v>92</v>
      </c>
      <c r="K249" s="27">
        <f>SUM(R243:R248)</f>
        <v>72.819999999999993</v>
      </c>
    </row>
    <row r="250" spans="1:29" ht="14.25" x14ac:dyDescent="0.2">
      <c r="A250" s="23"/>
      <c r="B250" s="23"/>
      <c r="C250" s="23" t="s">
        <v>894</v>
      </c>
      <c r="D250" s="25" t="s">
        <v>893</v>
      </c>
      <c r="E250" s="41">
        <f>[1]Source!DO91</f>
        <v>70</v>
      </c>
      <c r="F250" s="27"/>
      <c r="G250" s="26"/>
      <c r="H250" s="41"/>
      <c r="I250" s="27">
        <f>SUM(S243:S249)</f>
        <v>1.44</v>
      </c>
      <c r="J250" s="41">
        <f>[1]Source!CA91</f>
        <v>41</v>
      </c>
      <c r="K250" s="27">
        <f>SUM(T243:T249)</f>
        <v>32.450000000000003</v>
      </c>
    </row>
    <row r="251" spans="1:29" ht="14.25" x14ac:dyDescent="0.2">
      <c r="A251" s="29"/>
      <c r="B251" s="29"/>
      <c r="C251" s="29" t="s">
        <v>896</v>
      </c>
      <c r="D251" s="30" t="s">
        <v>897</v>
      </c>
      <c r="E251" s="31">
        <f>[1]Source!AQ90</f>
        <v>144</v>
      </c>
      <c r="F251" s="32"/>
      <c r="G251" s="33" t="str">
        <f>[1]Source!DI90</f>
        <v/>
      </c>
      <c r="H251" s="31">
        <f>[1]Source!AV91</f>
        <v>1.0669999999999999</v>
      </c>
      <c r="I251" s="32">
        <f>[1]Source!U90</f>
        <v>0.18</v>
      </c>
      <c r="J251" s="31"/>
      <c r="K251" s="32"/>
    </row>
    <row r="252" spans="1:29" ht="15" x14ac:dyDescent="0.25">
      <c r="C252" s="16" t="s">
        <v>898</v>
      </c>
      <c r="H252" s="55">
        <f>I245+I246+I249+I250+SUM(I247:I248)</f>
        <v>43.36</v>
      </c>
      <c r="I252" s="55"/>
      <c r="J252" s="55">
        <f>K245+K246+K249+K250+SUM(K247:K248)</f>
        <v>484.37</v>
      </c>
      <c r="K252" s="55"/>
      <c r="O252" s="34">
        <f>I245+I246+I249+I250+SUM(I247:I248)</f>
        <v>43.36</v>
      </c>
      <c r="P252" s="34">
        <f>K245+K246+K249+K250+SUM(K247:K248)</f>
        <v>484.37</v>
      </c>
    </row>
    <row r="254" spans="1:29" ht="57" x14ac:dyDescent="0.2">
      <c r="A254" s="23">
        <v>23</v>
      </c>
      <c r="B254" s="23" t="str">
        <f>[1]Source!F96</f>
        <v>3.34-17-4</v>
      </c>
      <c r="C254" s="23" t="s">
        <v>323</v>
      </c>
      <c r="D254" s="25" t="str">
        <f>[1]Source!H96</f>
        <v>1 канало-километр трубопровода</v>
      </c>
      <c r="E254" s="41">
        <f>[1]Source!I96</f>
        <v>6.4000000000000001E-2</v>
      </c>
      <c r="F254" s="27"/>
      <c r="G254" s="26"/>
      <c r="H254" s="41"/>
      <c r="I254" s="27"/>
      <c r="J254" s="41"/>
      <c r="K254" s="27"/>
      <c r="Q254">
        <f>[1]Source!X96</f>
        <v>118</v>
      </c>
      <c r="R254">
        <f>[1]Source!X97</f>
        <v>3724.1</v>
      </c>
      <c r="S254">
        <f>[1]Source!Y96</f>
        <v>73.75</v>
      </c>
      <c r="T254">
        <f>[1]Source!Y97</f>
        <v>1659.65</v>
      </c>
      <c r="U254">
        <f>ROUND((175/100)*ROUND([1]Source!R96, 2), 2)</f>
        <v>0</v>
      </c>
      <c r="V254">
        <f>ROUND((160/100)*ROUND([1]Source!R97, 2), 2)</f>
        <v>0</v>
      </c>
      <c r="AC254">
        <v>0</v>
      </c>
    </row>
    <row r="255" spans="1:29" x14ac:dyDescent="0.2">
      <c r="C255" s="35" t="str">
        <f>"Объем: "&amp;[1]Source!I96&amp;"=64/"&amp;"1000"</f>
        <v>Объем: 0,064=64/1000</v>
      </c>
    </row>
    <row r="256" spans="1:29" ht="14.25" x14ac:dyDescent="0.2">
      <c r="A256" s="23"/>
      <c r="B256" s="23"/>
      <c r="C256" s="23" t="s">
        <v>889</v>
      </c>
      <c r="D256" s="25"/>
      <c r="E256" s="41"/>
      <c r="F256" s="27">
        <f>[1]Source!AO96</f>
        <v>1542.84</v>
      </c>
      <c r="G256" s="26" t="str">
        <f>[1]Source!DG96</f>
        <v/>
      </c>
      <c r="H256" s="41">
        <f>[1]Source!AV97</f>
        <v>1.0669999999999999</v>
      </c>
      <c r="I256" s="27">
        <f>[1]Source!S96</f>
        <v>105.36</v>
      </c>
      <c r="J256" s="41">
        <f>IF([1]Source!BA97&lt;&gt; 0, [1]Source!BA97, 1)</f>
        <v>38.42</v>
      </c>
      <c r="K256" s="27">
        <f>[1]Source!S97</f>
        <v>4047.93</v>
      </c>
    </row>
    <row r="257" spans="1:29" ht="14.25" x14ac:dyDescent="0.2">
      <c r="A257" s="23"/>
      <c r="B257" s="23"/>
      <c r="C257" s="23" t="s">
        <v>914</v>
      </c>
      <c r="D257" s="25"/>
      <c r="E257" s="41"/>
      <c r="F257" s="27">
        <f>[1]Source!AL96</f>
        <v>19554.14</v>
      </c>
      <c r="G257" s="26" t="str">
        <f>[1]Source!DD96</f>
        <v/>
      </c>
      <c r="H257" s="41">
        <f>[1]Source!AW97</f>
        <v>1.081</v>
      </c>
      <c r="I257" s="27">
        <f>[1]Source!P96</f>
        <v>1352.83</v>
      </c>
      <c r="J257" s="41">
        <f>IF([1]Source!BC97&lt;&gt; 0, [1]Source!BC97, 1)</f>
        <v>7.64</v>
      </c>
      <c r="K257" s="27">
        <f>[1]Source!P97</f>
        <v>10335.620000000001</v>
      </c>
    </row>
    <row r="258" spans="1:29" ht="14.25" x14ac:dyDescent="0.2">
      <c r="A258" s="23"/>
      <c r="B258" s="23"/>
      <c r="C258" s="23" t="s">
        <v>892</v>
      </c>
      <c r="D258" s="25" t="s">
        <v>893</v>
      </c>
      <c r="E258" s="41">
        <f>[1]Source!DN97</f>
        <v>112</v>
      </c>
      <c r="F258" s="27"/>
      <c r="G258" s="26"/>
      <c r="H258" s="41"/>
      <c r="I258" s="27">
        <f>SUM(Q254:Q257)</f>
        <v>118</v>
      </c>
      <c r="J258" s="41">
        <f>[1]Source!BZ97</f>
        <v>92</v>
      </c>
      <c r="K258" s="27">
        <f>SUM(R254:R257)</f>
        <v>3724.1</v>
      </c>
    </row>
    <row r="259" spans="1:29" ht="14.25" x14ac:dyDescent="0.2">
      <c r="A259" s="23"/>
      <c r="B259" s="23"/>
      <c r="C259" s="23" t="s">
        <v>894</v>
      </c>
      <c r="D259" s="25" t="s">
        <v>893</v>
      </c>
      <c r="E259" s="41">
        <f>[1]Source!DO97</f>
        <v>70</v>
      </c>
      <c r="F259" s="27"/>
      <c r="G259" s="26"/>
      <c r="H259" s="41"/>
      <c r="I259" s="27">
        <f>SUM(S254:S258)</f>
        <v>73.75</v>
      </c>
      <c r="J259" s="41">
        <f>[1]Source!CA97</f>
        <v>41</v>
      </c>
      <c r="K259" s="27">
        <f>SUM(T254:T258)</f>
        <v>1659.65</v>
      </c>
    </row>
    <row r="260" spans="1:29" ht="14.25" x14ac:dyDescent="0.2">
      <c r="A260" s="29"/>
      <c r="B260" s="29"/>
      <c r="C260" s="29" t="s">
        <v>896</v>
      </c>
      <c r="D260" s="30" t="s">
        <v>897</v>
      </c>
      <c r="E260" s="31">
        <f>[1]Source!AQ96</f>
        <v>138</v>
      </c>
      <c r="F260" s="32"/>
      <c r="G260" s="33" t="str">
        <f>[1]Source!DI96</f>
        <v/>
      </c>
      <c r="H260" s="31">
        <f>[1]Source!AV97</f>
        <v>1.0669999999999999</v>
      </c>
      <c r="I260" s="32">
        <f>[1]Source!U96</f>
        <v>9.42</v>
      </c>
      <c r="J260" s="31"/>
      <c r="K260" s="32"/>
    </row>
    <row r="261" spans="1:29" ht="15" x14ac:dyDescent="0.25">
      <c r="C261" s="16" t="s">
        <v>898</v>
      </c>
      <c r="H261" s="55">
        <f>I256+I257+I258+I259+0</f>
        <v>1649.94</v>
      </c>
      <c r="I261" s="55"/>
      <c r="J261" s="55">
        <f>K256+K257+K258+K259+0</f>
        <v>19767.3</v>
      </c>
      <c r="K261" s="55"/>
      <c r="O261" s="34">
        <f>I256+I257+I258+I259+0</f>
        <v>1649.94</v>
      </c>
      <c r="P261" s="34">
        <f>K256+K257+K258+K259+0</f>
        <v>19767.3</v>
      </c>
    </row>
    <row r="263" spans="1:29" ht="57" x14ac:dyDescent="0.2">
      <c r="A263" s="23">
        <v>24</v>
      </c>
      <c r="B263" s="23" t="str">
        <f>[1]Source!F98</f>
        <v>3.34-17-4</v>
      </c>
      <c r="C263" s="23" t="s">
        <v>323</v>
      </c>
      <c r="D263" s="25" t="str">
        <f>[1]Source!H98</f>
        <v>1 канало-километр трубопровода</v>
      </c>
      <c r="E263" s="41">
        <f>[1]Source!I98</f>
        <v>1.78E-2</v>
      </c>
      <c r="F263" s="27"/>
      <c r="G263" s="26"/>
      <c r="H263" s="41"/>
      <c r="I263" s="27"/>
      <c r="J263" s="41"/>
      <c r="K263" s="27"/>
      <c r="Q263">
        <f>[1]Source!X98</f>
        <v>32.82</v>
      </c>
      <c r="R263">
        <f>[1]Source!X99</f>
        <v>1035.6500000000001</v>
      </c>
      <c r="S263">
        <f>[1]Source!Y98</f>
        <v>20.51</v>
      </c>
      <c r="T263">
        <f>[1]Source!Y99</f>
        <v>461.54</v>
      </c>
      <c r="U263">
        <f>ROUND((175/100)*ROUND([1]Source!R98, 2), 2)</f>
        <v>0</v>
      </c>
      <c r="V263">
        <f>ROUND((160/100)*ROUND([1]Source!R99, 2), 2)</f>
        <v>0</v>
      </c>
      <c r="AC263">
        <v>0</v>
      </c>
    </row>
    <row r="264" spans="1:29" x14ac:dyDescent="0.2">
      <c r="C264" s="35" t="str">
        <f>"Объем: "&amp;[1]Source!I98&amp;"=17,8/"&amp;"1000"</f>
        <v>Объем: 0,0178=17,8/1000</v>
      </c>
    </row>
    <row r="265" spans="1:29" ht="14.25" x14ac:dyDescent="0.2">
      <c r="A265" s="23"/>
      <c r="B265" s="23"/>
      <c r="C265" s="23" t="s">
        <v>889</v>
      </c>
      <c r="D265" s="25"/>
      <c r="E265" s="41"/>
      <c r="F265" s="27">
        <f>[1]Source!AO98</f>
        <v>1542.84</v>
      </c>
      <c r="G265" s="26" t="str">
        <f>[1]Source!DG98</f>
        <v/>
      </c>
      <c r="H265" s="41">
        <f>[1]Source!AV99</f>
        <v>1.0669999999999999</v>
      </c>
      <c r="I265" s="27">
        <f>[1]Source!S98</f>
        <v>29.3</v>
      </c>
      <c r="J265" s="41">
        <f>IF([1]Source!BA99&lt;&gt; 0, [1]Source!BA99, 1)</f>
        <v>38.42</v>
      </c>
      <c r="K265" s="27">
        <f>[1]Source!S99</f>
        <v>1125.71</v>
      </c>
    </row>
    <row r="266" spans="1:29" ht="14.25" x14ac:dyDescent="0.2">
      <c r="A266" s="23"/>
      <c r="B266" s="23"/>
      <c r="C266" s="23" t="s">
        <v>914</v>
      </c>
      <c r="D266" s="25"/>
      <c r="E266" s="41"/>
      <c r="F266" s="27">
        <f>[1]Source!AL98</f>
        <v>19554.14</v>
      </c>
      <c r="G266" s="26" t="str">
        <f>[1]Source!DD98</f>
        <v/>
      </c>
      <c r="H266" s="41">
        <f>[1]Source!AW99</f>
        <v>1.081</v>
      </c>
      <c r="I266" s="27">
        <f>[1]Source!P98</f>
        <v>376.26</v>
      </c>
      <c r="J266" s="41">
        <f>IF([1]Source!BC99&lt;&gt; 0, [1]Source!BC99, 1)</f>
        <v>7.64</v>
      </c>
      <c r="K266" s="27">
        <f>[1]Source!P99</f>
        <v>2874.63</v>
      </c>
    </row>
    <row r="267" spans="1:29" ht="57" x14ac:dyDescent="0.2">
      <c r="A267" s="23" t="s">
        <v>326</v>
      </c>
      <c r="B267" s="23" t="str">
        <f>[1]Source!F100</f>
        <v>1.12-3-25</v>
      </c>
      <c r="C267" s="23" t="s">
        <v>314</v>
      </c>
      <c r="D267" s="25" t="str">
        <f>[1]Source!H100</f>
        <v>м</v>
      </c>
      <c r="E267" s="41">
        <f>[1]Source!I100</f>
        <v>-17.8</v>
      </c>
      <c r="F267" s="27">
        <f>[1]Source!AK100</f>
        <v>15.01</v>
      </c>
      <c r="G267" s="39" t="s">
        <v>1</v>
      </c>
      <c r="H267" s="41">
        <f>[1]Source!AW101</f>
        <v>1</v>
      </c>
      <c r="I267" s="27">
        <f>[1]Source!O100</f>
        <v>-288.82</v>
      </c>
      <c r="J267" s="41">
        <f>IF([1]Source!BC101&lt;&gt; 0, [1]Source!BC101, 1)</f>
        <v>9.1300000000000008</v>
      </c>
      <c r="K267" s="27">
        <f>[1]Source!O101</f>
        <v>-2439.35</v>
      </c>
      <c r="Q267">
        <f>[1]Source!X100</f>
        <v>0</v>
      </c>
      <c r="R267">
        <f>[1]Source!X101</f>
        <v>0</v>
      </c>
      <c r="S267">
        <f>[1]Source!Y100</f>
        <v>0</v>
      </c>
      <c r="T267">
        <f>[1]Source!Y101</f>
        <v>0</v>
      </c>
      <c r="U267">
        <f>ROUND((175/100)*ROUND([1]Source!R100, 2), 2)</f>
        <v>0</v>
      </c>
      <c r="V267">
        <f>ROUND((160/100)*ROUND([1]Source!R101, 2), 2)</f>
        <v>0</v>
      </c>
      <c r="AC267">
        <v>3</v>
      </c>
    </row>
    <row r="268" spans="1:29" ht="57" x14ac:dyDescent="0.2">
      <c r="A268" s="23" t="s">
        <v>327</v>
      </c>
      <c r="B268" s="23" t="str">
        <f>[1]Source!F102</f>
        <v>1.12-3-26</v>
      </c>
      <c r="C268" s="23" t="s">
        <v>319</v>
      </c>
      <c r="D268" s="25" t="str">
        <f>[1]Source!H102</f>
        <v>м</v>
      </c>
      <c r="E268" s="41">
        <f>[1]Source!I102</f>
        <v>17.8</v>
      </c>
      <c r="F268" s="27">
        <f>[1]Source!AK102</f>
        <v>24.4</v>
      </c>
      <c r="G268" s="39" t="s">
        <v>1</v>
      </c>
      <c r="H268" s="41">
        <f>[1]Source!AW103</f>
        <v>1</v>
      </c>
      <c r="I268" s="27">
        <f>[1]Source!O102</f>
        <v>469.5</v>
      </c>
      <c r="J268" s="41">
        <f>IF([1]Source!BC103&lt;&gt; 0, [1]Source!BC103, 1)</f>
        <v>9.24</v>
      </c>
      <c r="K268" s="27">
        <f>[1]Source!O103</f>
        <v>4013.12</v>
      </c>
      <c r="Q268">
        <f>[1]Source!X102</f>
        <v>0</v>
      </c>
      <c r="R268">
        <f>[1]Source!X103</f>
        <v>0</v>
      </c>
      <c r="S268">
        <f>[1]Source!Y102</f>
        <v>0</v>
      </c>
      <c r="T268">
        <f>[1]Source!Y103</f>
        <v>0</v>
      </c>
      <c r="U268">
        <f>ROUND((175/100)*ROUND([1]Source!R102, 2), 2)</f>
        <v>0</v>
      </c>
      <c r="V268">
        <f>ROUND((160/100)*ROUND([1]Source!R103, 2), 2)</f>
        <v>0</v>
      </c>
      <c r="AC268">
        <v>3</v>
      </c>
    </row>
    <row r="269" spans="1:29" ht="14.25" x14ac:dyDescent="0.2">
      <c r="A269" s="23"/>
      <c r="B269" s="23"/>
      <c r="C269" s="23" t="s">
        <v>892</v>
      </c>
      <c r="D269" s="25" t="s">
        <v>893</v>
      </c>
      <c r="E269" s="41">
        <f>[1]Source!DN99</f>
        <v>112</v>
      </c>
      <c r="F269" s="27"/>
      <c r="G269" s="26"/>
      <c r="H269" s="41"/>
      <c r="I269" s="27">
        <f>SUM(Q263:Q268)</f>
        <v>32.82</v>
      </c>
      <c r="J269" s="41">
        <f>[1]Source!BZ99</f>
        <v>92</v>
      </c>
      <c r="K269" s="27">
        <f>SUM(R263:R268)</f>
        <v>1035.6500000000001</v>
      </c>
    </row>
    <row r="270" spans="1:29" ht="14.25" x14ac:dyDescent="0.2">
      <c r="A270" s="23"/>
      <c r="B270" s="23"/>
      <c r="C270" s="23" t="s">
        <v>894</v>
      </c>
      <c r="D270" s="25" t="s">
        <v>893</v>
      </c>
      <c r="E270" s="41">
        <f>[1]Source!DO99</f>
        <v>70</v>
      </c>
      <c r="F270" s="27"/>
      <c r="G270" s="26"/>
      <c r="H270" s="41"/>
      <c r="I270" s="27">
        <f>SUM(S263:S269)</f>
        <v>20.51</v>
      </c>
      <c r="J270" s="41">
        <f>[1]Source!CA99</f>
        <v>41</v>
      </c>
      <c r="K270" s="27">
        <f>SUM(T263:T269)</f>
        <v>461.54</v>
      </c>
    </row>
    <row r="271" spans="1:29" ht="14.25" x14ac:dyDescent="0.2">
      <c r="A271" s="29"/>
      <c r="B271" s="29"/>
      <c r="C271" s="29" t="s">
        <v>896</v>
      </c>
      <c r="D271" s="30" t="s">
        <v>897</v>
      </c>
      <c r="E271" s="31">
        <f>[1]Source!AQ98</f>
        <v>138</v>
      </c>
      <c r="F271" s="32"/>
      <c r="G271" s="33" t="str">
        <f>[1]Source!DI98</f>
        <v/>
      </c>
      <c r="H271" s="31">
        <f>[1]Source!AV99</f>
        <v>1.0669999999999999</v>
      </c>
      <c r="I271" s="32">
        <f>[1]Source!U98</f>
        <v>2.62</v>
      </c>
      <c r="J271" s="31"/>
      <c r="K271" s="32"/>
    </row>
    <row r="272" spans="1:29" ht="15" x14ac:dyDescent="0.25">
      <c r="C272" s="16" t="s">
        <v>898</v>
      </c>
      <c r="H272" s="55">
        <f>I265+I266+I269+I270+SUM(I267:I268)</f>
        <v>639.57000000000005</v>
      </c>
      <c r="I272" s="55"/>
      <c r="J272" s="55">
        <f>K265+K266+K269+K270+SUM(K267:K268)</f>
        <v>7071.3</v>
      </c>
      <c r="K272" s="55"/>
      <c r="O272" s="34">
        <f>I265+I266+I269+I270+SUM(I267:I268)</f>
        <v>639.57000000000005</v>
      </c>
      <c r="P272" s="34">
        <f>K265+K266+K269+K270+SUM(K267:K268)</f>
        <v>7071.3</v>
      </c>
    </row>
    <row r="274" spans="1:29" ht="57" x14ac:dyDescent="0.2">
      <c r="A274" s="29">
        <v>25</v>
      </c>
      <c r="B274" s="29" t="str">
        <f>[1]Source!F104</f>
        <v>1.12-3-61</v>
      </c>
      <c r="C274" s="29" t="s">
        <v>330</v>
      </c>
      <c r="D274" s="30" t="str">
        <f>[1]Source!H104</f>
        <v>шт.</v>
      </c>
      <c r="E274" s="31">
        <f>[1]Source!I104</f>
        <v>42</v>
      </c>
      <c r="F274" s="32">
        <f>[1]Source!AL104</f>
        <v>3.26</v>
      </c>
      <c r="G274" s="33" t="str">
        <f>[1]Source!DD104</f>
        <v/>
      </c>
      <c r="H274" s="31">
        <f>[1]Source!AW105</f>
        <v>1</v>
      </c>
      <c r="I274" s="32">
        <f>[1]Source!P104</f>
        <v>136.91999999999999</v>
      </c>
      <c r="J274" s="31">
        <f>IF([1]Source!BC105&lt;&gt; 0, [1]Source!BC105, 1)</f>
        <v>11.81</v>
      </c>
      <c r="K274" s="32">
        <f>[1]Source!P105</f>
        <v>1617.03</v>
      </c>
      <c r="Q274">
        <f>[1]Source!X104</f>
        <v>0</v>
      </c>
      <c r="R274">
        <f>[1]Source!X105</f>
        <v>0</v>
      </c>
      <c r="S274">
        <f>[1]Source!Y104</f>
        <v>0</v>
      </c>
      <c r="T274">
        <f>[1]Source!Y105</f>
        <v>0</v>
      </c>
      <c r="U274">
        <f>ROUND((175/100)*ROUND([1]Source!R104, 2), 2)</f>
        <v>0</v>
      </c>
      <c r="V274">
        <f>ROUND((160/100)*ROUND([1]Source!R105, 2), 2)</f>
        <v>0</v>
      </c>
      <c r="AC274">
        <v>3</v>
      </c>
    </row>
    <row r="275" spans="1:29" ht="15" x14ac:dyDescent="0.25">
      <c r="C275" s="16" t="s">
        <v>898</v>
      </c>
      <c r="H275" s="55">
        <f>I274+0</f>
        <v>136.91999999999999</v>
      </c>
      <c r="I275" s="55"/>
      <c r="J275" s="55">
        <f>K274+0</f>
        <v>1617.03</v>
      </c>
      <c r="K275" s="55"/>
      <c r="O275" s="34">
        <f>I274+0</f>
        <v>136.91999999999999</v>
      </c>
      <c r="P275" s="34">
        <f>K274+0</f>
        <v>1617.03</v>
      </c>
    </row>
    <row r="277" spans="1:29" ht="57" x14ac:dyDescent="0.2">
      <c r="A277" s="29">
        <v>26</v>
      </c>
      <c r="B277" s="29" t="str">
        <f>[1]Source!F106</f>
        <v>1.12-3-62</v>
      </c>
      <c r="C277" s="29" t="s">
        <v>335</v>
      </c>
      <c r="D277" s="30" t="str">
        <f>[1]Source!H106</f>
        <v>шт.</v>
      </c>
      <c r="E277" s="31">
        <f>[1]Source!I106</f>
        <v>12</v>
      </c>
      <c r="F277" s="32">
        <f>[1]Source!AL106</f>
        <v>3.9</v>
      </c>
      <c r="G277" s="33" t="str">
        <f>[1]Source!DD106</f>
        <v/>
      </c>
      <c r="H277" s="31">
        <f>[1]Source!AW107</f>
        <v>1</v>
      </c>
      <c r="I277" s="32">
        <f>[1]Source!P106</f>
        <v>46.8</v>
      </c>
      <c r="J277" s="31">
        <f>IF([1]Source!BC107&lt;&gt; 0, [1]Source!BC107, 1)</f>
        <v>13.51</v>
      </c>
      <c r="K277" s="32">
        <f>[1]Source!P107</f>
        <v>632.27</v>
      </c>
      <c r="Q277">
        <f>[1]Source!X106</f>
        <v>0</v>
      </c>
      <c r="R277">
        <f>[1]Source!X107</f>
        <v>0</v>
      </c>
      <c r="S277">
        <f>[1]Source!Y106</f>
        <v>0</v>
      </c>
      <c r="T277">
        <f>[1]Source!Y107</f>
        <v>0</v>
      </c>
      <c r="U277">
        <f>ROUND((175/100)*ROUND([1]Source!R106, 2), 2)</f>
        <v>0</v>
      </c>
      <c r="V277">
        <f>ROUND((160/100)*ROUND([1]Source!R107, 2), 2)</f>
        <v>0</v>
      </c>
      <c r="AC277">
        <v>3</v>
      </c>
    </row>
    <row r="278" spans="1:29" ht="15" x14ac:dyDescent="0.25">
      <c r="C278" s="16" t="s">
        <v>898</v>
      </c>
      <c r="H278" s="55">
        <f>I277+0</f>
        <v>46.8</v>
      </c>
      <c r="I278" s="55"/>
      <c r="J278" s="55">
        <f>K277+0</f>
        <v>632.27</v>
      </c>
      <c r="K278" s="55"/>
      <c r="O278" s="34">
        <f>I277+0</f>
        <v>46.8</v>
      </c>
      <c r="P278" s="34">
        <f>K277+0</f>
        <v>632.27</v>
      </c>
    </row>
    <row r="280" spans="1:29" ht="14.25" x14ac:dyDescent="0.2">
      <c r="A280" s="23">
        <v>27</v>
      </c>
      <c r="B280" s="23" t="str">
        <f>[1]Source!F108</f>
        <v>3.9-57-3</v>
      </c>
      <c r="C280" s="23" t="s">
        <v>339</v>
      </c>
      <c r="D280" s="25" t="str">
        <f>[1]Source!H108</f>
        <v>100 м</v>
      </c>
      <c r="E280" s="41">
        <f>[1]Source!I108</f>
        <v>5.16E-2</v>
      </c>
      <c r="F280" s="27"/>
      <c r="G280" s="26"/>
      <c r="H280" s="41"/>
      <c r="I280" s="27"/>
      <c r="J280" s="41"/>
      <c r="K280" s="27"/>
      <c r="Q280">
        <f>[1]Source!X108</f>
        <v>19.22</v>
      </c>
      <c r="R280">
        <f>[1]Source!X109</f>
        <v>611.05999999999995</v>
      </c>
      <c r="S280">
        <f>[1]Source!Y108</f>
        <v>23.19</v>
      </c>
      <c r="T280">
        <f>[1]Source!Y109</f>
        <v>432.84</v>
      </c>
      <c r="U280">
        <f>ROUND((175/100)*ROUND([1]Source!R108, 2), 2)</f>
        <v>0.04</v>
      </c>
      <c r="V280">
        <f>ROUND((160/100)*ROUND([1]Source!R109, 2), 2)</f>
        <v>1.23</v>
      </c>
      <c r="AC280">
        <v>0</v>
      </c>
    </row>
    <row r="281" spans="1:29" x14ac:dyDescent="0.2">
      <c r="C281" s="35" t="str">
        <f>"Объем: "&amp;[1]Source!I108&amp;"=5,16/"&amp;"100"</f>
        <v>Объем: 0,0516=5,16/100</v>
      </c>
    </row>
    <row r="282" spans="1:29" ht="14.25" x14ac:dyDescent="0.2">
      <c r="A282" s="23"/>
      <c r="B282" s="23"/>
      <c r="C282" s="23" t="s">
        <v>889</v>
      </c>
      <c r="D282" s="25"/>
      <c r="E282" s="41"/>
      <c r="F282" s="27">
        <f>[1]Source!AO108</f>
        <v>393.89</v>
      </c>
      <c r="G282" s="26" t="str">
        <f>[1]Source!DG108</f>
        <v/>
      </c>
      <c r="H282" s="41">
        <f>[1]Source!AV109</f>
        <v>1.087</v>
      </c>
      <c r="I282" s="27">
        <f>[1]Source!S108</f>
        <v>22.09</v>
      </c>
      <c r="J282" s="41">
        <f>IF([1]Source!BA109&lt;&gt; 0, [1]Source!BA109, 1)</f>
        <v>38.42</v>
      </c>
      <c r="K282" s="27">
        <f>[1]Source!S109</f>
        <v>848.7</v>
      </c>
    </row>
    <row r="283" spans="1:29" ht="14.25" x14ac:dyDescent="0.2">
      <c r="A283" s="23"/>
      <c r="B283" s="23"/>
      <c r="C283" s="23" t="s">
        <v>890</v>
      </c>
      <c r="D283" s="25"/>
      <c r="E283" s="41"/>
      <c r="F283" s="27">
        <f>[1]Source!AM108</f>
        <v>1.41</v>
      </c>
      <c r="G283" s="26" t="str">
        <f>[1]Source!DE108</f>
        <v/>
      </c>
      <c r="H283" s="41">
        <f>[1]Source!AV109</f>
        <v>1.087</v>
      </c>
      <c r="I283" s="27">
        <f>[1]Source!Q108</f>
        <v>0.08</v>
      </c>
      <c r="J283" s="41">
        <f>IF([1]Source!BB109&lt;&gt; 0, [1]Source!BB109, 1)</f>
        <v>8.9499999999999993</v>
      </c>
      <c r="K283" s="27">
        <f>[1]Source!Q109</f>
        <v>0.72</v>
      </c>
    </row>
    <row r="284" spans="1:29" ht="14.25" x14ac:dyDescent="0.2">
      <c r="A284" s="23"/>
      <c r="B284" s="23"/>
      <c r="C284" s="23" t="s">
        <v>891</v>
      </c>
      <c r="D284" s="25"/>
      <c r="E284" s="41"/>
      <c r="F284" s="27">
        <f>[1]Source!AN108</f>
        <v>0.28000000000000003</v>
      </c>
      <c r="G284" s="26" t="str">
        <f>[1]Source!DF108</f>
        <v/>
      </c>
      <c r="H284" s="41">
        <f>[1]Source!AV109</f>
        <v>1.087</v>
      </c>
      <c r="I284" s="28">
        <f>[1]Source!R108</f>
        <v>0.02</v>
      </c>
      <c r="J284" s="41">
        <f>IF([1]Source!BS109&lt;&gt; 0, [1]Source!BS109, 1)</f>
        <v>38.42</v>
      </c>
      <c r="K284" s="28">
        <f>[1]Source!R109</f>
        <v>0.77</v>
      </c>
    </row>
    <row r="285" spans="1:29" ht="14.25" x14ac:dyDescent="0.2">
      <c r="A285" s="23"/>
      <c r="B285" s="23"/>
      <c r="C285" s="23" t="s">
        <v>914</v>
      </c>
      <c r="D285" s="25"/>
      <c r="E285" s="41"/>
      <c r="F285" s="27">
        <f>[1]Source!AL108</f>
        <v>133</v>
      </c>
      <c r="G285" s="26" t="str">
        <f>[1]Source!DD108</f>
        <v/>
      </c>
      <c r="H285" s="41">
        <f>[1]Source!AW109</f>
        <v>1</v>
      </c>
      <c r="I285" s="27">
        <f>[1]Source!P108</f>
        <v>6.86</v>
      </c>
      <c r="J285" s="41">
        <f>IF([1]Source!BC109&lt;&gt; 0, [1]Source!BC109, 1)</f>
        <v>5.94</v>
      </c>
      <c r="K285" s="27">
        <f>[1]Source!P109</f>
        <v>40.75</v>
      </c>
    </row>
    <row r="286" spans="1:29" ht="14.25" x14ac:dyDescent="0.2">
      <c r="A286" s="23"/>
      <c r="B286" s="23"/>
      <c r="C286" s="23" t="s">
        <v>892</v>
      </c>
      <c r="D286" s="25" t="s">
        <v>893</v>
      </c>
      <c r="E286" s="41">
        <f>[1]Source!DN109</f>
        <v>87</v>
      </c>
      <c r="F286" s="27"/>
      <c r="G286" s="26"/>
      <c r="H286" s="41"/>
      <c r="I286" s="27">
        <f>SUM(Q280:Q285)</f>
        <v>19.22</v>
      </c>
      <c r="J286" s="41">
        <f>[1]Source!BZ109</f>
        <v>72</v>
      </c>
      <c r="K286" s="27">
        <f>SUM(R280:R285)</f>
        <v>611.05999999999995</v>
      </c>
    </row>
    <row r="287" spans="1:29" ht="14.25" x14ac:dyDescent="0.2">
      <c r="A287" s="23"/>
      <c r="B287" s="23"/>
      <c r="C287" s="23" t="s">
        <v>894</v>
      </c>
      <c r="D287" s="25" t="s">
        <v>893</v>
      </c>
      <c r="E287" s="41">
        <f>[1]Source!DO109</f>
        <v>105</v>
      </c>
      <c r="F287" s="27"/>
      <c r="G287" s="26"/>
      <c r="H287" s="41"/>
      <c r="I287" s="27">
        <f>SUM(S280:S286)</f>
        <v>23.19</v>
      </c>
      <c r="J287" s="41">
        <f>[1]Source!CA109</f>
        <v>51</v>
      </c>
      <c r="K287" s="27">
        <f>SUM(T280:T286)</f>
        <v>432.84</v>
      </c>
    </row>
    <row r="288" spans="1:29" ht="14.25" x14ac:dyDescent="0.2">
      <c r="A288" s="23"/>
      <c r="B288" s="23"/>
      <c r="C288" s="23" t="s">
        <v>895</v>
      </c>
      <c r="D288" s="25" t="s">
        <v>893</v>
      </c>
      <c r="E288" s="41">
        <f>175</f>
        <v>175</v>
      </c>
      <c r="F288" s="27"/>
      <c r="G288" s="26"/>
      <c r="H288" s="41"/>
      <c r="I288" s="27">
        <f>SUM(U280:U287)</f>
        <v>0.04</v>
      </c>
      <c r="J288" s="41">
        <f>160</f>
        <v>160</v>
      </c>
      <c r="K288" s="27">
        <f>SUM(V280:V287)</f>
        <v>1.23</v>
      </c>
    </row>
    <row r="289" spans="1:29" ht="14.25" x14ac:dyDescent="0.2">
      <c r="A289" s="29"/>
      <c r="B289" s="29"/>
      <c r="C289" s="29" t="s">
        <v>896</v>
      </c>
      <c r="D289" s="30" t="s">
        <v>897</v>
      </c>
      <c r="E289" s="31">
        <f>[1]Source!AQ108</f>
        <v>33.1</v>
      </c>
      <c r="F289" s="32"/>
      <c r="G289" s="33" t="str">
        <f>[1]Source!DI108</f>
        <v/>
      </c>
      <c r="H289" s="31">
        <f>[1]Source!AV109</f>
        <v>1.087</v>
      </c>
      <c r="I289" s="32">
        <f>[1]Source!U108</f>
        <v>1.86</v>
      </c>
      <c r="J289" s="31"/>
      <c r="K289" s="32"/>
    </row>
    <row r="290" spans="1:29" ht="15" x14ac:dyDescent="0.25">
      <c r="C290" s="16" t="s">
        <v>898</v>
      </c>
      <c r="H290" s="55">
        <f>I282+I283+I285+I286+I287+I288+0</f>
        <v>71.48</v>
      </c>
      <c r="I290" s="55"/>
      <c r="J290" s="55">
        <f>K282+K283+K285+K286+K287+K288+0</f>
        <v>1935.3</v>
      </c>
      <c r="K290" s="55"/>
      <c r="O290" s="34">
        <f>I282+I283+I285+I286+I287+I288+0</f>
        <v>71.48</v>
      </c>
      <c r="P290" s="34">
        <f>K282+K283+K285+K286+K287+K288+0</f>
        <v>1935.3</v>
      </c>
    </row>
    <row r="292" spans="1:29" ht="42.75" x14ac:dyDescent="0.2">
      <c r="A292" s="23">
        <v>28</v>
      </c>
      <c r="B292" s="23" t="str">
        <f>[1]Source!F110</f>
        <v>3.9-19-1</v>
      </c>
      <c r="C292" s="23" t="s">
        <v>345</v>
      </c>
      <c r="D292" s="25" t="str">
        <f>[1]Source!H110</f>
        <v>1 т конструкций</v>
      </c>
      <c r="E292" s="41">
        <f>[1]Source!I110</f>
        <v>3.7400000000000003E-2</v>
      </c>
      <c r="F292" s="27"/>
      <c r="G292" s="26"/>
      <c r="H292" s="41"/>
      <c r="I292" s="27"/>
      <c r="J292" s="41"/>
      <c r="K292" s="27"/>
      <c r="Q292">
        <f>[1]Source!X110</f>
        <v>13.49</v>
      </c>
      <c r="R292">
        <f>[1]Source!X111</f>
        <v>429.04</v>
      </c>
      <c r="S292">
        <f>[1]Source!Y110</f>
        <v>16.29</v>
      </c>
      <c r="T292">
        <f>[1]Source!Y111</f>
        <v>303.89999999999998</v>
      </c>
      <c r="U292">
        <f>ROUND((175/100)*ROUND([1]Source!R110, 2), 2)</f>
        <v>0.67</v>
      </c>
      <c r="V292">
        <f>ROUND((160/100)*ROUND([1]Source!R111, 2), 2)</f>
        <v>23.36</v>
      </c>
      <c r="AC292">
        <v>0</v>
      </c>
    </row>
    <row r="293" spans="1:29" ht="14.25" x14ac:dyDescent="0.2">
      <c r="A293" s="23"/>
      <c r="B293" s="23"/>
      <c r="C293" s="23" t="s">
        <v>889</v>
      </c>
      <c r="D293" s="25"/>
      <c r="E293" s="41"/>
      <c r="F293" s="27">
        <f>[1]Source!AO110</f>
        <v>381.48</v>
      </c>
      <c r="G293" s="26" t="str">
        <f>[1]Source!DG110</f>
        <v/>
      </c>
      <c r="H293" s="41">
        <f>[1]Source!AV111</f>
        <v>1.087</v>
      </c>
      <c r="I293" s="27">
        <f>[1]Source!S110</f>
        <v>15.51</v>
      </c>
      <c r="J293" s="41">
        <f>IF([1]Source!BA111&lt;&gt; 0, [1]Source!BA111, 1)</f>
        <v>38.42</v>
      </c>
      <c r="K293" s="27">
        <f>[1]Source!S111</f>
        <v>595.89</v>
      </c>
    </row>
    <row r="294" spans="1:29" ht="14.25" x14ac:dyDescent="0.2">
      <c r="A294" s="23"/>
      <c r="B294" s="23"/>
      <c r="C294" s="23" t="s">
        <v>890</v>
      </c>
      <c r="D294" s="25"/>
      <c r="E294" s="41"/>
      <c r="F294" s="27">
        <f>[1]Source!AM110</f>
        <v>61.62</v>
      </c>
      <c r="G294" s="26" t="str">
        <f>[1]Source!DE110</f>
        <v/>
      </c>
      <c r="H294" s="41">
        <f>[1]Source!AV111</f>
        <v>1.087</v>
      </c>
      <c r="I294" s="27">
        <f>[1]Source!Q110</f>
        <v>2.5099999999999998</v>
      </c>
      <c r="J294" s="41">
        <f>IF([1]Source!BB111&lt;&gt; 0, [1]Source!BB111, 1)</f>
        <v>12.42</v>
      </c>
      <c r="K294" s="27">
        <f>[1]Source!Q111</f>
        <v>31.17</v>
      </c>
    </row>
    <row r="295" spans="1:29" ht="14.25" x14ac:dyDescent="0.2">
      <c r="A295" s="23"/>
      <c r="B295" s="23"/>
      <c r="C295" s="23" t="s">
        <v>891</v>
      </c>
      <c r="D295" s="25"/>
      <c r="E295" s="41"/>
      <c r="F295" s="27">
        <f>[1]Source!AN110</f>
        <v>9.39</v>
      </c>
      <c r="G295" s="26" t="str">
        <f>[1]Source!DF110</f>
        <v/>
      </c>
      <c r="H295" s="41">
        <f>[1]Source!AV111</f>
        <v>1.087</v>
      </c>
      <c r="I295" s="28">
        <f>[1]Source!R110</f>
        <v>0.38</v>
      </c>
      <c r="J295" s="41">
        <f>IF([1]Source!BS111&lt;&gt; 0, [1]Source!BS111, 1)</f>
        <v>38.42</v>
      </c>
      <c r="K295" s="28">
        <f>[1]Source!R111</f>
        <v>14.6</v>
      </c>
    </row>
    <row r="296" spans="1:29" ht="14.25" x14ac:dyDescent="0.2">
      <c r="A296" s="23"/>
      <c r="B296" s="23"/>
      <c r="C296" s="23" t="s">
        <v>914</v>
      </c>
      <c r="D296" s="25"/>
      <c r="E296" s="41"/>
      <c r="F296" s="27">
        <f>[1]Source!AL110</f>
        <v>41.42</v>
      </c>
      <c r="G296" s="26" t="str">
        <f>[1]Source!DD110</f>
        <v/>
      </c>
      <c r="H296" s="41">
        <f>[1]Source!AW111</f>
        <v>1</v>
      </c>
      <c r="I296" s="27">
        <f>[1]Source!P110</f>
        <v>1.55</v>
      </c>
      <c r="J296" s="41">
        <f>IF([1]Source!BC111&lt;&gt; 0, [1]Source!BC111, 1)</f>
        <v>13.49</v>
      </c>
      <c r="K296" s="27">
        <f>[1]Source!P111</f>
        <v>20.91</v>
      </c>
    </row>
    <row r="297" spans="1:29" ht="14.25" x14ac:dyDescent="0.2">
      <c r="A297" s="23"/>
      <c r="B297" s="23"/>
      <c r="C297" s="23" t="s">
        <v>892</v>
      </c>
      <c r="D297" s="25" t="s">
        <v>893</v>
      </c>
      <c r="E297" s="41">
        <f>[1]Source!DN111</f>
        <v>87</v>
      </c>
      <c r="F297" s="27"/>
      <c r="G297" s="26"/>
      <c r="H297" s="41"/>
      <c r="I297" s="27">
        <f>SUM(Q292:Q296)</f>
        <v>13.49</v>
      </c>
      <c r="J297" s="41">
        <f>[1]Source!BZ111</f>
        <v>72</v>
      </c>
      <c r="K297" s="27">
        <f>SUM(R292:R296)</f>
        <v>429.04</v>
      </c>
    </row>
    <row r="298" spans="1:29" ht="14.25" x14ac:dyDescent="0.2">
      <c r="A298" s="23"/>
      <c r="B298" s="23"/>
      <c r="C298" s="23" t="s">
        <v>894</v>
      </c>
      <c r="D298" s="25" t="s">
        <v>893</v>
      </c>
      <c r="E298" s="41">
        <f>[1]Source!DO111</f>
        <v>105</v>
      </c>
      <c r="F298" s="27"/>
      <c r="G298" s="26"/>
      <c r="H298" s="41"/>
      <c r="I298" s="27">
        <f>SUM(S292:S297)</f>
        <v>16.29</v>
      </c>
      <c r="J298" s="41">
        <f>[1]Source!CA111</f>
        <v>51</v>
      </c>
      <c r="K298" s="27">
        <f>SUM(T292:T297)</f>
        <v>303.89999999999998</v>
      </c>
    </row>
    <row r="299" spans="1:29" ht="14.25" x14ac:dyDescent="0.2">
      <c r="A299" s="23"/>
      <c r="B299" s="23"/>
      <c r="C299" s="23" t="s">
        <v>895</v>
      </c>
      <c r="D299" s="25" t="s">
        <v>893</v>
      </c>
      <c r="E299" s="41">
        <f>175</f>
        <v>175</v>
      </c>
      <c r="F299" s="27"/>
      <c r="G299" s="26"/>
      <c r="H299" s="41"/>
      <c r="I299" s="27">
        <f>SUM(U292:U298)</f>
        <v>0.67</v>
      </c>
      <c r="J299" s="41">
        <f>160</f>
        <v>160</v>
      </c>
      <c r="K299" s="27">
        <f>SUM(V292:V298)</f>
        <v>23.36</v>
      </c>
    </row>
    <row r="300" spans="1:29" ht="14.25" x14ac:dyDescent="0.2">
      <c r="A300" s="29"/>
      <c r="B300" s="29"/>
      <c r="C300" s="29" t="s">
        <v>896</v>
      </c>
      <c r="D300" s="30" t="s">
        <v>897</v>
      </c>
      <c r="E300" s="31">
        <f>[1]Source!AQ110</f>
        <v>28.9</v>
      </c>
      <c r="F300" s="32"/>
      <c r="G300" s="33" t="str">
        <f>[1]Source!DI110</f>
        <v/>
      </c>
      <c r="H300" s="31">
        <f>[1]Source!AV111</f>
        <v>1.087</v>
      </c>
      <c r="I300" s="32">
        <f>[1]Source!U110</f>
        <v>1.17</v>
      </c>
      <c r="J300" s="31"/>
      <c r="K300" s="32"/>
    </row>
    <row r="301" spans="1:29" ht="15" x14ac:dyDescent="0.25">
      <c r="C301" s="16" t="s">
        <v>898</v>
      </c>
      <c r="H301" s="55">
        <f>I293+I294+I296+I297+I298+I299+0</f>
        <v>50.02</v>
      </c>
      <c r="I301" s="55"/>
      <c r="J301" s="55">
        <f>K293+K294+K296+K297+K298+K299+0</f>
        <v>1404.27</v>
      </c>
      <c r="K301" s="55"/>
      <c r="O301" s="34">
        <f>I293+I294+I296+I297+I298+I299+0</f>
        <v>50.02</v>
      </c>
      <c r="P301" s="34">
        <f>K293+K294+K296+K297+K298+K299+0</f>
        <v>1404.27</v>
      </c>
    </row>
    <row r="303" spans="1:29" ht="42.75" x14ac:dyDescent="0.2">
      <c r="A303" s="23">
        <v>29</v>
      </c>
      <c r="B303" s="23" t="str">
        <f>[1]Source!F112</f>
        <v>1.1-1-1111</v>
      </c>
      <c r="C303" s="23" t="s">
        <v>350</v>
      </c>
      <c r="D303" s="25" t="str">
        <f>[1]Source!H112</f>
        <v>т</v>
      </c>
      <c r="E303" s="41">
        <f>[1]Source!I112</f>
        <v>3.7400000000000003E-2</v>
      </c>
      <c r="F303" s="27">
        <f>[1]Source!AL112</f>
        <v>7879.13</v>
      </c>
      <c r="G303" s="26" t="str">
        <f>[1]Source!DD112</f>
        <v/>
      </c>
      <c r="H303" s="41">
        <f>[1]Source!AW113</f>
        <v>1</v>
      </c>
      <c r="I303" s="27">
        <f>[1]Source!P112</f>
        <v>294.68</v>
      </c>
      <c r="J303" s="41">
        <f>IF([1]Source!BC113&lt;&gt; 0, [1]Source!BC113, 1)</f>
        <v>3.12</v>
      </c>
      <c r="K303" s="27">
        <f>[1]Source!P113</f>
        <v>919.4</v>
      </c>
      <c r="Q303">
        <f>[1]Source!X112</f>
        <v>0</v>
      </c>
      <c r="R303">
        <f>[1]Source!X113</f>
        <v>0</v>
      </c>
      <c r="S303">
        <f>[1]Source!Y112</f>
        <v>0</v>
      </c>
      <c r="T303">
        <f>[1]Source!Y113</f>
        <v>0</v>
      </c>
      <c r="U303">
        <f>ROUND((175/100)*ROUND([1]Source!R112, 2), 2)</f>
        <v>0</v>
      </c>
      <c r="V303">
        <f>ROUND((160/100)*ROUND([1]Source!R113, 2), 2)</f>
        <v>0</v>
      </c>
      <c r="AC303">
        <v>3</v>
      </c>
    </row>
    <row r="304" spans="1:29" x14ac:dyDescent="0.2">
      <c r="A304" s="37"/>
      <c r="B304" s="37"/>
      <c r="C304" s="38" t="str">
        <f>"Объем: "&amp;[1]Source!I112&amp;"=4,96*"&amp;"3,77*"&amp;"2/"&amp;"1000"</f>
        <v>Объем: 0,0374=4,96*3,77*2/1000</v>
      </c>
      <c r="D304" s="37"/>
      <c r="E304" s="37"/>
      <c r="F304" s="37"/>
      <c r="G304" s="37"/>
      <c r="H304" s="37"/>
      <c r="I304" s="37"/>
      <c r="J304" s="37"/>
      <c r="K304" s="37"/>
    </row>
    <row r="305" spans="1:29" ht="15" x14ac:dyDescent="0.25">
      <c r="C305" s="16" t="s">
        <v>898</v>
      </c>
      <c r="H305" s="55">
        <f>I303+0</f>
        <v>294.68</v>
      </c>
      <c r="I305" s="55"/>
      <c r="J305" s="55">
        <f>K303+0</f>
        <v>919.4</v>
      </c>
      <c r="K305" s="55"/>
      <c r="O305" s="34">
        <f>I303+0</f>
        <v>294.68</v>
      </c>
      <c r="P305" s="34">
        <f>K303+0</f>
        <v>919.4</v>
      </c>
    </row>
    <row r="307" spans="1:29" ht="28.5" x14ac:dyDescent="0.2">
      <c r="A307" s="23">
        <v>30</v>
      </c>
      <c r="B307" s="23" t="str">
        <f>[1]Source!F114</f>
        <v>3.8-3-9</v>
      </c>
      <c r="C307" s="23" t="s">
        <v>354</v>
      </c>
      <c r="D307" s="25" t="str">
        <f>[1]Source!H114</f>
        <v>1 м3 кладки</v>
      </c>
      <c r="E307" s="41">
        <f>[1]Source!I114</f>
        <v>0.108</v>
      </c>
      <c r="F307" s="27"/>
      <c r="G307" s="26"/>
      <c r="H307" s="41"/>
      <c r="I307" s="27"/>
      <c r="J307" s="41"/>
      <c r="K307" s="27"/>
      <c r="Q307">
        <f>[1]Source!X114</f>
        <v>8.52</v>
      </c>
      <c r="R307">
        <f>[1]Source!X115</f>
        <v>269.77999999999997</v>
      </c>
      <c r="S307">
        <f>[1]Source!Y114</f>
        <v>6.72</v>
      </c>
      <c r="T307">
        <f>[1]Source!Y115</f>
        <v>117.67</v>
      </c>
      <c r="U307">
        <f>ROUND((175/100)*ROUND([1]Source!R114, 2), 2)</f>
        <v>0</v>
      </c>
      <c r="V307">
        <f>ROUND((160/100)*ROUND([1]Source!R115, 2), 2)</f>
        <v>0</v>
      </c>
      <c r="AC307">
        <v>0</v>
      </c>
    </row>
    <row r="308" spans="1:29" ht="14.25" x14ac:dyDescent="0.2">
      <c r="A308" s="23"/>
      <c r="B308" s="23"/>
      <c r="C308" s="23" t="s">
        <v>889</v>
      </c>
      <c r="D308" s="25"/>
      <c r="E308" s="41"/>
      <c r="F308" s="27">
        <f>[1]Source!AO114</f>
        <v>64.8</v>
      </c>
      <c r="G308" s="26" t="str">
        <f>[1]Source!DG114</f>
        <v/>
      </c>
      <c r="H308" s="41">
        <f>[1]Source!AV115</f>
        <v>1.0669999999999999</v>
      </c>
      <c r="I308" s="27">
        <f>[1]Source!S114</f>
        <v>7.47</v>
      </c>
      <c r="J308" s="41">
        <f>IF([1]Source!BA115&lt;&gt; 0, [1]Source!BA115, 1)</f>
        <v>38.42</v>
      </c>
      <c r="K308" s="27">
        <f>[1]Source!S115</f>
        <v>287</v>
      </c>
    </row>
    <row r="309" spans="1:29" ht="14.25" x14ac:dyDescent="0.2">
      <c r="A309" s="23"/>
      <c r="B309" s="23"/>
      <c r="C309" s="23" t="s">
        <v>914</v>
      </c>
      <c r="D309" s="25"/>
      <c r="E309" s="41"/>
      <c r="F309" s="27">
        <f>[1]Source!AL114</f>
        <v>19.05</v>
      </c>
      <c r="G309" s="26" t="str">
        <f>[1]Source!DD114</f>
        <v/>
      </c>
      <c r="H309" s="41">
        <f>[1]Source!AW115</f>
        <v>1.0249999999999999</v>
      </c>
      <c r="I309" s="27">
        <f>[1]Source!P114</f>
        <v>2.11</v>
      </c>
      <c r="J309" s="41">
        <f>IF([1]Source!BC115&lt;&gt; 0, [1]Source!BC115, 1)</f>
        <v>7.81</v>
      </c>
      <c r="K309" s="27">
        <f>[1]Source!P115</f>
        <v>16.48</v>
      </c>
    </row>
    <row r="310" spans="1:29" ht="42.75" x14ac:dyDescent="0.2">
      <c r="A310" s="23" t="s">
        <v>359</v>
      </c>
      <c r="B310" s="23" t="str">
        <f>[1]Source!F116</f>
        <v>1.1-1-351</v>
      </c>
      <c r="C310" s="23" t="s">
        <v>361</v>
      </c>
      <c r="D310" s="25" t="str">
        <f>[1]Source!H116</f>
        <v>1000 шт.</v>
      </c>
      <c r="E310" s="41">
        <f>[1]Source!I116</f>
        <v>4.3159999999999997E-2</v>
      </c>
      <c r="F310" s="27">
        <f>[1]Source!AK116</f>
        <v>1059.8499999999999</v>
      </c>
      <c r="G310" s="39" t="s">
        <v>1</v>
      </c>
      <c r="H310" s="41">
        <f>[1]Source!AW117</f>
        <v>1.0249999999999999</v>
      </c>
      <c r="I310" s="27">
        <f>[1]Source!O116</f>
        <v>46.89</v>
      </c>
      <c r="J310" s="41">
        <f>IF([1]Source!BC117&lt;&gt; 0, [1]Source!BC117, 1)</f>
        <v>17.59</v>
      </c>
      <c r="K310" s="27">
        <f>[1]Source!O117</f>
        <v>824.8</v>
      </c>
      <c r="Q310">
        <f>[1]Source!X116</f>
        <v>0</v>
      </c>
      <c r="R310">
        <f>[1]Source!X117</f>
        <v>0</v>
      </c>
      <c r="S310">
        <f>[1]Source!Y116</f>
        <v>0</v>
      </c>
      <c r="T310">
        <f>[1]Source!Y117</f>
        <v>0</v>
      </c>
      <c r="U310">
        <f>ROUND((175/100)*ROUND([1]Source!R116, 2), 2)</f>
        <v>0</v>
      </c>
      <c r="V310">
        <f>ROUND((160/100)*ROUND([1]Source!R117, 2), 2)</f>
        <v>0</v>
      </c>
      <c r="AC310">
        <v>3</v>
      </c>
    </row>
    <row r="311" spans="1:29" ht="14.25" x14ac:dyDescent="0.2">
      <c r="A311" s="23" t="s">
        <v>364</v>
      </c>
      <c r="B311" s="23" t="str">
        <f>[1]Source!F118</f>
        <v>1.3-2-5</v>
      </c>
      <c r="C311" s="23" t="s">
        <v>214</v>
      </c>
      <c r="D311" s="25" t="str">
        <f>[1]Source!H118</f>
        <v>м3</v>
      </c>
      <c r="E311" s="41">
        <f>[1]Source!I118</f>
        <v>9.7199999999999995E-2</v>
      </c>
      <c r="F311" s="27">
        <f>[1]Source!AK118</f>
        <v>451.14</v>
      </c>
      <c r="G311" s="39" t="s">
        <v>1</v>
      </c>
      <c r="H311" s="41">
        <f>[1]Source!AW119</f>
        <v>1.0249999999999999</v>
      </c>
      <c r="I311" s="27">
        <f>[1]Source!O118</f>
        <v>44.95</v>
      </c>
      <c r="J311" s="41">
        <f>IF([1]Source!BC119&lt;&gt; 0, [1]Source!BC119, 1)</f>
        <v>10.56</v>
      </c>
      <c r="K311" s="27">
        <f>[1]Source!O119</f>
        <v>474.67</v>
      </c>
      <c r="Q311">
        <f>[1]Source!X118</f>
        <v>0</v>
      </c>
      <c r="R311">
        <f>[1]Source!X119</f>
        <v>0</v>
      </c>
      <c r="S311">
        <f>[1]Source!Y118</f>
        <v>0</v>
      </c>
      <c r="T311">
        <f>[1]Source!Y119</f>
        <v>0</v>
      </c>
      <c r="U311">
        <f>ROUND((175/100)*ROUND([1]Source!R118, 2), 2)</f>
        <v>0</v>
      </c>
      <c r="V311">
        <f>ROUND((160/100)*ROUND([1]Source!R119, 2), 2)</f>
        <v>0</v>
      </c>
      <c r="AC311">
        <v>3</v>
      </c>
    </row>
    <row r="312" spans="1:29" ht="14.25" x14ac:dyDescent="0.2">
      <c r="A312" s="23"/>
      <c r="B312" s="23"/>
      <c r="C312" s="23" t="s">
        <v>892</v>
      </c>
      <c r="D312" s="25" t="s">
        <v>893</v>
      </c>
      <c r="E312" s="41">
        <f>[1]Source!DN115</f>
        <v>114</v>
      </c>
      <c r="F312" s="27"/>
      <c r="G312" s="26"/>
      <c r="H312" s="41"/>
      <c r="I312" s="27">
        <f>SUM(Q307:Q311)</f>
        <v>8.52</v>
      </c>
      <c r="J312" s="41">
        <f>[1]Source!BZ115</f>
        <v>94</v>
      </c>
      <c r="K312" s="27">
        <f>SUM(R307:R311)</f>
        <v>269.77999999999997</v>
      </c>
    </row>
    <row r="313" spans="1:29" ht="14.25" x14ac:dyDescent="0.2">
      <c r="A313" s="23"/>
      <c r="B313" s="23"/>
      <c r="C313" s="23" t="s">
        <v>894</v>
      </c>
      <c r="D313" s="25" t="s">
        <v>893</v>
      </c>
      <c r="E313" s="41">
        <f>[1]Source!DO115</f>
        <v>90</v>
      </c>
      <c r="F313" s="27"/>
      <c r="G313" s="26"/>
      <c r="H313" s="41"/>
      <c r="I313" s="27">
        <f>SUM(S307:S312)</f>
        <v>6.72</v>
      </c>
      <c r="J313" s="41">
        <f>[1]Source!CA115</f>
        <v>41</v>
      </c>
      <c r="K313" s="27">
        <f>SUM(T307:T312)</f>
        <v>117.67</v>
      </c>
    </row>
    <row r="314" spans="1:29" ht="14.25" x14ac:dyDescent="0.2">
      <c r="A314" s="29"/>
      <c r="B314" s="29"/>
      <c r="C314" s="29" t="s">
        <v>896</v>
      </c>
      <c r="D314" s="30" t="s">
        <v>897</v>
      </c>
      <c r="E314" s="31">
        <f>[1]Source!AQ114</f>
        <v>5.95</v>
      </c>
      <c r="F314" s="32"/>
      <c r="G314" s="33" t="str">
        <f>[1]Source!DI114</f>
        <v/>
      </c>
      <c r="H314" s="31">
        <f>[1]Source!AV115</f>
        <v>1.0669999999999999</v>
      </c>
      <c r="I314" s="32">
        <f>[1]Source!U114</f>
        <v>0.69</v>
      </c>
      <c r="J314" s="31"/>
      <c r="K314" s="32"/>
    </row>
    <row r="315" spans="1:29" ht="15" x14ac:dyDescent="0.25">
      <c r="C315" s="16" t="s">
        <v>898</v>
      </c>
      <c r="H315" s="55">
        <f>I308+I309+I312+I313+SUM(I310:I311)</f>
        <v>116.66</v>
      </c>
      <c r="I315" s="55"/>
      <c r="J315" s="55">
        <f>K308+K309+K312+K313+SUM(K310:K311)</f>
        <v>1990.4</v>
      </c>
      <c r="K315" s="55"/>
      <c r="O315" s="34">
        <f>I308+I309+I312+I313+SUM(I310:I311)</f>
        <v>116.66</v>
      </c>
      <c r="P315" s="34">
        <f>K308+K309+K312+K313+SUM(K310:K311)</f>
        <v>1990.4</v>
      </c>
    </row>
    <row r="317" spans="1:29" ht="85.5" x14ac:dyDescent="0.2">
      <c r="A317" s="23">
        <v>31</v>
      </c>
      <c r="B317" s="23" t="str">
        <f>[1]Source!F120</f>
        <v>3.15-51-1</v>
      </c>
      <c r="C317" s="23" t="s">
        <v>367</v>
      </c>
      <c r="D317" s="25" t="str">
        <f>[1]Source!H120</f>
        <v>100 м2 оштукатуриваемой поверхности</v>
      </c>
      <c r="E317" s="41">
        <f>[1]Source!I120</f>
        <v>4.3200000000000001E-3</v>
      </c>
      <c r="F317" s="27"/>
      <c r="G317" s="26"/>
      <c r="H317" s="41"/>
      <c r="I317" s="27"/>
      <c r="J317" s="41"/>
      <c r="K317" s="27"/>
      <c r="Q317">
        <f>[1]Source!X120</f>
        <v>3.43</v>
      </c>
      <c r="R317">
        <f>[1]Source!X121</f>
        <v>98.89</v>
      </c>
      <c r="S317">
        <f>[1]Source!Y120</f>
        <v>2.4</v>
      </c>
      <c r="T317">
        <f>[1]Source!Y121</f>
        <v>46.15</v>
      </c>
      <c r="U317">
        <f>ROUND((175/100)*ROUND([1]Source!R120, 2), 2)</f>
        <v>0.37</v>
      </c>
      <c r="V317">
        <f>ROUND((160/100)*ROUND([1]Source!R121, 2), 2)</f>
        <v>12.91</v>
      </c>
      <c r="AC317">
        <v>0</v>
      </c>
    </row>
    <row r="318" spans="1:29" x14ac:dyDescent="0.2">
      <c r="C318" s="35" t="str">
        <f>"Объем: "&amp;[1]Source!I120&amp;"=0,432/"&amp;"100"</f>
        <v>Объем: 0,00432=0,432/100</v>
      </c>
    </row>
    <row r="319" spans="1:29" ht="14.25" x14ac:dyDescent="0.2">
      <c r="A319" s="23"/>
      <c r="B319" s="23"/>
      <c r="C319" s="23" t="s">
        <v>889</v>
      </c>
      <c r="D319" s="25"/>
      <c r="E319" s="41"/>
      <c r="F319" s="27">
        <f>[1]Source!AO120</f>
        <v>645.52</v>
      </c>
      <c r="G319" s="26" t="str">
        <f>[1]Source!DG120</f>
        <v/>
      </c>
      <c r="H319" s="41">
        <f>[1]Source!AV121</f>
        <v>1.0249999999999999</v>
      </c>
      <c r="I319" s="27">
        <f>[1]Source!S120</f>
        <v>2.86</v>
      </c>
      <c r="J319" s="41">
        <f>IF([1]Source!BA121&lt;&gt; 0, [1]Source!BA121, 1)</f>
        <v>38.42</v>
      </c>
      <c r="K319" s="27">
        <f>[1]Source!S121</f>
        <v>109.88</v>
      </c>
    </row>
    <row r="320" spans="1:29" ht="14.25" x14ac:dyDescent="0.2">
      <c r="A320" s="23"/>
      <c r="B320" s="23"/>
      <c r="C320" s="23" t="s">
        <v>890</v>
      </c>
      <c r="D320" s="25"/>
      <c r="E320" s="41"/>
      <c r="F320" s="27">
        <f>[1]Source!AM120</f>
        <v>77.099999999999994</v>
      </c>
      <c r="G320" s="26" t="str">
        <f>[1]Source!DE120</f>
        <v/>
      </c>
      <c r="H320" s="41">
        <f>[1]Source!AV121</f>
        <v>1.0249999999999999</v>
      </c>
      <c r="I320" s="27">
        <f>[1]Source!Q120</f>
        <v>0.34</v>
      </c>
      <c r="J320" s="41">
        <f>IF([1]Source!BB121&lt;&gt; 0, [1]Source!BB121, 1)</f>
        <v>26.16</v>
      </c>
      <c r="K320" s="27">
        <f>[1]Source!Q121</f>
        <v>8.89</v>
      </c>
    </row>
    <row r="321" spans="1:29" ht="14.25" x14ac:dyDescent="0.2">
      <c r="A321" s="23"/>
      <c r="B321" s="23"/>
      <c r="C321" s="23" t="s">
        <v>891</v>
      </c>
      <c r="D321" s="25"/>
      <c r="E321" s="41"/>
      <c r="F321" s="27">
        <f>[1]Source!AN120</f>
        <v>48.13</v>
      </c>
      <c r="G321" s="26" t="str">
        <f>[1]Source!DF120</f>
        <v/>
      </c>
      <c r="H321" s="41">
        <f>[1]Source!AV121</f>
        <v>1.0249999999999999</v>
      </c>
      <c r="I321" s="28">
        <f>[1]Source!R120</f>
        <v>0.21</v>
      </c>
      <c r="J321" s="41">
        <f>IF([1]Source!BS121&lt;&gt; 0, [1]Source!BS121, 1)</f>
        <v>38.42</v>
      </c>
      <c r="K321" s="28">
        <f>[1]Source!R121</f>
        <v>8.07</v>
      </c>
    </row>
    <row r="322" spans="1:29" ht="14.25" x14ac:dyDescent="0.2">
      <c r="A322" s="23"/>
      <c r="B322" s="23"/>
      <c r="C322" s="23" t="s">
        <v>914</v>
      </c>
      <c r="D322" s="25"/>
      <c r="E322" s="41"/>
      <c r="F322" s="27">
        <f>[1]Source!AL120</f>
        <v>88.6</v>
      </c>
      <c r="G322" s="26" t="str">
        <f>[1]Source!DD120</f>
        <v/>
      </c>
      <c r="H322" s="41">
        <f>[1]Source!AW121</f>
        <v>1</v>
      </c>
      <c r="I322" s="27">
        <f>[1]Source!P120</f>
        <v>0.38</v>
      </c>
      <c r="J322" s="41">
        <f>IF([1]Source!BC121&lt;&gt; 0, [1]Source!BC121, 1)</f>
        <v>29.74</v>
      </c>
      <c r="K322" s="27">
        <f>[1]Source!P121</f>
        <v>11.3</v>
      </c>
    </row>
    <row r="323" spans="1:29" ht="14.25" x14ac:dyDescent="0.2">
      <c r="A323" s="23" t="s">
        <v>372</v>
      </c>
      <c r="B323" s="23" t="str">
        <f>[1]Source!F122</f>
        <v>1.1-1-118</v>
      </c>
      <c r="C323" s="23" t="s">
        <v>374</v>
      </c>
      <c r="D323" s="25" t="str">
        <f>[1]Source!H122</f>
        <v>м3</v>
      </c>
      <c r="E323" s="41">
        <f>[1]Source!I122</f>
        <v>4.0999999999999999E-4</v>
      </c>
      <c r="F323" s="27">
        <f>[1]Source!AK122</f>
        <v>7.07</v>
      </c>
      <c r="G323" s="39" t="s">
        <v>1</v>
      </c>
      <c r="H323" s="41">
        <f>[1]Source!AW123</f>
        <v>1</v>
      </c>
      <c r="I323" s="27">
        <f>[1]Source!O122</f>
        <v>0</v>
      </c>
      <c r="J323" s="41">
        <f>IF([1]Source!BC123&lt;&gt; 0, [1]Source!BC123, 1)</f>
        <v>7.05</v>
      </c>
      <c r="K323" s="27">
        <f>[1]Source!O123</f>
        <v>0</v>
      </c>
      <c r="Q323">
        <f>[1]Source!X122</f>
        <v>0</v>
      </c>
      <c r="R323">
        <f>[1]Source!X123</f>
        <v>0</v>
      </c>
      <c r="S323">
        <f>[1]Source!Y122</f>
        <v>0</v>
      </c>
      <c r="T323">
        <f>[1]Source!Y123</f>
        <v>0</v>
      </c>
      <c r="U323">
        <f>ROUND((175/100)*ROUND([1]Source!R122, 2), 2)</f>
        <v>0</v>
      </c>
      <c r="V323">
        <f>ROUND((160/100)*ROUND([1]Source!R123, 2), 2)</f>
        <v>0</v>
      </c>
      <c r="AC323">
        <v>3</v>
      </c>
    </row>
    <row r="324" spans="1:29" ht="71.25" x14ac:dyDescent="0.2">
      <c r="A324" s="23" t="s">
        <v>376</v>
      </c>
      <c r="B324" s="23" t="str">
        <f>[1]Source!F124</f>
        <v>1.3-2-24</v>
      </c>
      <c r="C324" s="23" t="s">
        <v>378</v>
      </c>
      <c r="D324" s="25" t="str">
        <f>[1]Source!H124</f>
        <v>т</v>
      </c>
      <c r="E324" s="41">
        <f>[1]Source!I124</f>
        <v>2.32E-3</v>
      </c>
      <c r="F324" s="27">
        <f>[1]Source!AK124</f>
        <v>796.76</v>
      </c>
      <c r="G324" s="39" t="s">
        <v>1</v>
      </c>
      <c r="H324" s="41">
        <f>[1]Source!AW125</f>
        <v>1</v>
      </c>
      <c r="I324" s="27">
        <f>[1]Source!O124</f>
        <v>1.85</v>
      </c>
      <c r="J324" s="41">
        <f>IF([1]Source!BC125&lt;&gt; 0, [1]Source!BC125, 1)</f>
        <v>10.18</v>
      </c>
      <c r="K324" s="27">
        <f>[1]Source!O125</f>
        <v>18.829999999999998</v>
      </c>
      <c r="Q324">
        <f>[1]Source!X124</f>
        <v>0</v>
      </c>
      <c r="R324">
        <f>[1]Source!X125</f>
        <v>0</v>
      </c>
      <c r="S324">
        <f>[1]Source!Y124</f>
        <v>0</v>
      </c>
      <c r="T324">
        <f>[1]Source!Y125</f>
        <v>0</v>
      </c>
      <c r="U324">
        <f>ROUND((175/100)*ROUND([1]Source!R124, 2), 2)</f>
        <v>0</v>
      </c>
      <c r="V324">
        <f>ROUND((160/100)*ROUND([1]Source!R125, 2), 2)</f>
        <v>0</v>
      </c>
      <c r="AC324">
        <v>3</v>
      </c>
    </row>
    <row r="325" spans="1:29" ht="14.25" x14ac:dyDescent="0.2">
      <c r="A325" s="23" t="s">
        <v>380</v>
      </c>
      <c r="B325" s="23" t="str">
        <f>[1]Source!F126</f>
        <v>1.3-2-15</v>
      </c>
      <c r="C325" s="23" t="s">
        <v>382</v>
      </c>
      <c r="D325" s="25" t="str">
        <f>[1]Source!H126</f>
        <v>м3</v>
      </c>
      <c r="E325" s="41">
        <f>[1]Source!I126</f>
        <v>9.7000000000000005E-4</v>
      </c>
      <c r="F325" s="27">
        <f>[1]Source!AK126</f>
        <v>540.41999999999996</v>
      </c>
      <c r="G325" s="39" t="s">
        <v>1</v>
      </c>
      <c r="H325" s="41">
        <f>[1]Source!AW127</f>
        <v>1</v>
      </c>
      <c r="I325" s="27">
        <f>[1]Source!O126</f>
        <v>0.52</v>
      </c>
      <c r="J325" s="41">
        <f>IF([1]Source!BC127&lt;&gt; 0, [1]Source!BC127, 1)</f>
        <v>11.48</v>
      </c>
      <c r="K325" s="27">
        <f>[1]Source!O127</f>
        <v>5.97</v>
      </c>
      <c r="Q325">
        <f>[1]Source!X126</f>
        <v>0</v>
      </c>
      <c r="R325">
        <f>[1]Source!X127</f>
        <v>0</v>
      </c>
      <c r="S325">
        <f>[1]Source!Y126</f>
        <v>0</v>
      </c>
      <c r="T325">
        <f>[1]Source!Y127</f>
        <v>0</v>
      </c>
      <c r="U325">
        <f>ROUND((175/100)*ROUND([1]Source!R126, 2), 2)</f>
        <v>0</v>
      </c>
      <c r="V325">
        <f>ROUND((160/100)*ROUND([1]Source!R127, 2), 2)</f>
        <v>0</v>
      </c>
      <c r="AC325">
        <v>3</v>
      </c>
    </row>
    <row r="326" spans="1:29" ht="28.5" x14ac:dyDescent="0.2">
      <c r="A326" s="23" t="s">
        <v>384</v>
      </c>
      <c r="B326" s="23" t="str">
        <f>[1]Source!F128</f>
        <v>1.3-2-11</v>
      </c>
      <c r="C326" s="23" t="s">
        <v>386</v>
      </c>
      <c r="D326" s="25" t="str">
        <f>[1]Source!H128</f>
        <v>м3</v>
      </c>
      <c r="E326" s="41">
        <f>[1]Source!I128</f>
        <v>4.8399999999999997E-3</v>
      </c>
      <c r="F326" s="27">
        <f>[1]Source!AK128</f>
        <v>441.1</v>
      </c>
      <c r="G326" s="39" t="s">
        <v>1</v>
      </c>
      <c r="H326" s="41">
        <f>[1]Source!AW129</f>
        <v>1</v>
      </c>
      <c r="I326" s="27">
        <f>[1]Source!O128</f>
        <v>2.13</v>
      </c>
      <c r="J326" s="41">
        <f>IF([1]Source!BC129&lt;&gt; 0, [1]Source!BC129, 1)</f>
        <v>11.08</v>
      </c>
      <c r="K326" s="27">
        <f>[1]Source!O129</f>
        <v>23.6</v>
      </c>
      <c r="Q326">
        <f>[1]Source!X128</f>
        <v>0</v>
      </c>
      <c r="R326">
        <f>[1]Source!X129</f>
        <v>0</v>
      </c>
      <c r="S326">
        <f>[1]Source!Y128</f>
        <v>0</v>
      </c>
      <c r="T326">
        <f>[1]Source!Y129</f>
        <v>0</v>
      </c>
      <c r="U326">
        <f>ROUND((175/100)*ROUND([1]Source!R128, 2), 2)</f>
        <v>0</v>
      </c>
      <c r="V326">
        <f>ROUND((160/100)*ROUND([1]Source!R129, 2), 2)</f>
        <v>0</v>
      </c>
      <c r="AC326">
        <v>3</v>
      </c>
    </row>
    <row r="327" spans="1:29" ht="14.25" x14ac:dyDescent="0.2">
      <c r="A327" s="23"/>
      <c r="B327" s="23"/>
      <c r="C327" s="23" t="s">
        <v>892</v>
      </c>
      <c r="D327" s="25" t="s">
        <v>893</v>
      </c>
      <c r="E327" s="41">
        <f>[1]Source!DN121</f>
        <v>120</v>
      </c>
      <c r="F327" s="27"/>
      <c r="G327" s="26"/>
      <c r="H327" s="41"/>
      <c r="I327" s="27">
        <f>SUM(Q317:Q326)</f>
        <v>3.43</v>
      </c>
      <c r="J327" s="41">
        <f>[1]Source!BZ121</f>
        <v>90</v>
      </c>
      <c r="K327" s="27">
        <f>SUM(R317:R326)</f>
        <v>98.89</v>
      </c>
    </row>
    <row r="328" spans="1:29" ht="14.25" x14ac:dyDescent="0.2">
      <c r="A328" s="23"/>
      <c r="B328" s="23"/>
      <c r="C328" s="23" t="s">
        <v>894</v>
      </c>
      <c r="D328" s="25" t="s">
        <v>893</v>
      </c>
      <c r="E328" s="41">
        <f>[1]Source!DO121</f>
        <v>84</v>
      </c>
      <c r="F328" s="27"/>
      <c r="G328" s="26"/>
      <c r="H328" s="41"/>
      <c r="I328" s="27">
        <f>SUM(S317:S327)</f>
        <v>2.4</v>
      </c>
      <c r="J328" s="41">
        <f>[1]Source!CA121</f>
        <v>42</v>
      </c>
      <c r="K328" s="27">
        <f>SUM(T317:T327)</f>
        <v>46.15</v>
      </c>
    </row>
    <row r="329" spans="1:29" ht="14.25" x14ac:dyDescent="0.2">
      <c r="A329" s="23"/>
      <c r="B329" s="23"/>
      <c r="C329" s="23" t="s">
        <v>895</v>
      </c>
      <c r="D329" s="25" t="s">
        <v>893</v>
      </c>
      <c r="E329" s="41">
        <f>175</f>
        <v>175</v>
      </c>
      <c r="F329" s="27"/>
      <c r="G329" s="26"/>
      <c r="H329" s="41"/>
      <c r="I329" s="27">
        <f>SUM(U317:U328)</f>
        <v>0.37</v>
      </c>
      <c r="J329" s="41">
        <f>160</f>
        <v>160</v>
      </c>
      <c r="K329" s="27">
        <f>SUM(V317:V328)</f>
        <v>12.91</v>
      </c>
    </row>
    <row r="330" spans="1:29" ht="14.25" x14ac:dyDescent="0.2">
      <c r="A330" s="29"/>
      <c r="B330" s="29"/>
      <c r="C330" s="29" t="s">
        <v>896</v>
      </c>
      <c r="D330" s="30" t="s">
        <v>897</v>
      </c>
      <c r="E330" s="31">
        <f>[1]Source!AQ120</f>
        <v>55.6</v>
      </c>
      <c r="F330" s="32"/>
      <c r="G330" s="33" t="str">
        <f>[1]Source!DI120</f>
        <v/>
      </c>
      <c r="H330" s="31">
        <f>[1]Source!AV121</f>
        <v>1.0249999999999999</v>
      </c>
      <c r="I330" s="32">
        <f>[1]Source!U120</f>
        <v>0.25</v>
      </c>
      <c r="J330" s="31"/>
      <c r="K330" s="32"/>
    </row>
    <row r="331" spans="1:29" ht="15" x14ac:dyDescent="0.25">
      <c r="C331" s="16" t="s">
        <v>898</v>
      </c>
      <c r="H331" s="55">
        <f>I319+I320+I322+I327+I328+I329+SUM(I323:I326)</f>
        <v>14.28</v>
      </c>
      <c r="I331" s="55"/>
      <c r="J331" s="55">
        <f>K319+K320+K322+K327+K328+K329+SUM(K323:K326)</f>
        <v>336.42</v>
      </c>
      <c r="K331" s="55"/>
      <c r="O331" s="34">
        <f>I319+I320+I322+I327+I328+I329+SUM(I323:I326)</f>
        <v>14.28</v>
      </c>
      <c r="P331" s="34">
        <f>K319+K320+K322+K327+K328+K329+SUM(K323:K326)</f>
        <v>336.42</v>
      </c>
    </row>
    <row r="333" spans="1:29" ht="71.25" x14ac:dyDescent="0.2">
      <c r="A333" s="23">
        <v>32</v>
      </c>
      <c r="B333" s="23" t="str">
        <f>[1]Source!F130</f>
        <v>3.8-2-7</v>
      </c>
      <c r="C333" s="23" t="s">
        <v>390</v>
      </c>
      <c r="D333" s="25" t="str">
        <f>[1]Source!H130</f>
        <v>100 м2 изолируемой поверхности</v>
      </c>
      <c r="E333" s="41">
        <f>[1]Source!I130</f>
        <v>4.3200000000000001E-3</v>
      </c>
      <c r="F333" s="27"/>
      <c r="G333" s="26"/>
      <c r="H333" s="41"/>
      <c r="I333" s="27"/>
      <c r="J333" s="41"/>
      <c r="K333" s="27"/>
      <c r="Q333">
        <f>[1]Source!X130</f>
        <v>2.31</v>
      </c>
      <c r="R333">
        <f>[1]Source!X131</f>
        <v>73.53</v>
      </c>
      <c r="S333">
        <f>[1]Source!Y130</f>
        <v>1.69</v>
      </c>
      <c r="T333">
        <f>[1]Source!Y131</f>
        <v>34.65</v>
      </c>
      <c r="U333">
        <f>ROUND((175/100)*ROUND([1]Source!R130, 2), 2)</f>
        <v>0.02</v>
      </c>
      <c r="V333">
        <f>ROUND((160/100)*ROUND([1]Source!R131, 2), 2)</f>
        <v>0.61</v>
      </c>
      <c r="AC333">
        <v>0</v>
      </c>
    </row>
    <row r="334" spans="1:29" x14ac:dyDescent="0.2">
      <c r="C334" s="35" t="str">
        <f>"Объем: "&amp;[1]Source!I130&amp;"=0,4316/"&amp;"100"</f>
        <v>Объем: 0,00432=0,4316/100</v>
      </c>
    </row>
    <row r="335" spans="1:29" ht="14.25" x14ac:dyDescent="0.2">
      <c r="A335" s="23"/>
      <c r="B335" s="23"/>
      <c r="C335" s="23" t="s">
        <v>889</v>
      </c>
      <c r="D335" s="25"/>
      <c r="E335" s="41"/>
      <c r="F335" s="27">
        <f>[1]Source!AO130</f>
        <v>487.11</v>
      </c>
      <c r="G335" s="26" t="str">
        <f>[1]Source!DG130</f>
        <v/>
      </c>
      <c r="H335" s="41">
        <f>[1]Source!AV131</f>
        <v>1.0469999999999999</v>
      </c>
      <c r="I335" s="27">
        <f>[1]Source!S130</f>
        <v>2.2000000000000002</v>
      </c>
      <c r="J335" s="41">
        <f>IF([1]Source!BA131&lt;&gt; 0, [1]Source!BA131, 1)</f>
        <v>38.42</v>
      </c>
      <c r="K335" s="27">
        <f>[1]Source!S131</f>
        <v>84.52</v>
      </c>
    </row>
    <row r="336" spans="1:29" ht="14.25" x14ac:dyDescent="0.2">
      <c r="A336" s="23"/>
      <c r="B336" s="23"/>
      <c r="C336" s="23" t="s">
        <v>890</v>
      </c>
      <c r="D336" s="25"/>
      <c r="E336" s="41"/>
      <c r="F336" s="27">
        <f>[1]Source!AM130</f>
        <v>40.64</v>
      </c>
      <c r="G336" s="26" t="str">
        <f>[1]Source!DE130</f>
        <v/>
      </c>
      <c r="H336" s="41">
        <f>[1]Source!AV131</f>
        <v>1.0469999999999999</v>
      </c>
      <c r="I336" s="27">
        <f>[1]Source!Q130</f>
        <v>0.18</v>
      </c>
      <c r="J336" s="41">
        <f>IF([1]Source!BB131&lt;&gt; 0, [1]Source!BB131, 1)</f>
        <v>12.17</v>
      </c>
      <c r="K336" s="27">
        <f>[1]Source!Q131</f>
        <v>2.19</v>
      </c>
    </row>
    <row r="337" spans="1:29" ht="14.25" x14ac:dyDescent="0.2">
      <c r="A337" s="23"/>
      <c r="B337" s="23"/>
      <c r="C337" s="23" t="s">
        <v>891</v>
      </c>
      <c r="D337" s="25"/>
      <c r="E337" s="41"/>
      <c r="F337" s="27">
        <f>[1]Source!AN130</f>
        <v>2.52</v>
      </c>
      <c r="G337" s="26" t="str">
        <f>[1]Source!DF130</f>
        <v/>
      </c>
      <c r="H337" s="41">
        <f>[1]Source!AV131</f>
        <v>1.0469999999999999</v>
      </c>
      <c r="I337" s="28">
        <f>[1]Source!R130</f>
        <v>0.01</v>
      </c>
      <c r="J337" s="41">
        <f>IF([1]Source!BS131&lt;&gt; 0, [1]Source!BS131, 1)</f>
        <v>38.42</v>
      </c>
      <c r="K337" s="28">
        <f>[1]Source!R131</f>
        <v>0.38</v>
      </c>
    </row>
    <row r="338" spans="1:29" ht="14.25" x14ac:dyDescent="0.2">
      <c r="A338" s="23"/>
      <c r="B338" s="23"/>
      <c r="C338" s="23" t="s">
        <v>914</v>
      </c>
      <c r="D338" s="25"/>
      <c r="E338" s="41"/>
      <c r="F338" s="27">
        <f>[1]Source!AL130</f>
        <v>237.69</v>
      </c>
      <c r="G338" s="26" t="str">
        <f>[1]Source!DD130</f>
        <v/>
      </c>
      <c r="H338" s="41">
        <f>[1]Source!AW131</f>
        <v>1.0680000000000001</v>
      </c>
      <c r="I338" s="27">
        <f>[1]Source!P130</f>
        <v>1.1000000000000001</v>
      </c>
      <c r="J338" s="41">
        <f>IF([1]Source!BC131&lt;&gt; 0, [1]Source!BC131, 1)</f>
        <v>7.54</v>
      </c>
      <c r="K338" s="27">
        <f>[1]Source!P131</f>
        <v>8.2899999999999991</v>
      </c>
    </row>
    <row r="339" spans="1:29" ht="142.5" x14ac:dyDescent="0.2">
      <c r="A339" s="23" t="s">
        <v>392</v>
      </c>
      <c r="B339" s="23" t="str">
        <f>[1]Source!F132</f>
        <v>1.1-1-613</v>
      </c>
      <c r="C339" s="23" t="s">
        <v>860</v>
      </c>
      <c r="D339" s="25" t="str">
        <f>[1]Source!H132</f>
        <v>т</v>
      </c>
      <c r="E339" s="41">
        <f>[1]Source!I132</f>
        <v>1.0399999999999999E-3</v>
      </c>
      <c r="F339" s="27">
        <f>[1]Source!AK132</f>
        <v>11626.84</v>
      </c>
      <c r="G339" s="39" t="s">
        <v>1</v>
      </c>
      <c r="H339" s="41">
        <f>[1]Source!AW133</f>
        <v>1.0680000000000001</v>
      </c>
      <c r="I339" s="27">
        <f>[1]Source!O132</f>
        <v>12.91</v>
      </c>
      <c r="J339" s="41">
        <f>IF([1]Source!BC133&lt;&gt; 0, [1]Source!BC133, 1)</f>
        <v>3.43</v>
      </c>
      <c r="K339" s="27">
        <f>[1]Source!O133</f>
        <v>44.28</v>
      </c>
      <c r="Q339">
        <f>[1]Source!X132</f>
        <v>0</v>
      </c>
      <c r="R339">
        <f>[1]Source!X133</f>
        <v>0</v>
      </c>
      <c r="S339">
        <f>[1]Source!Y132</f>
        <v>0</v>
      </c>
      <c r="T339">
        <f>[1]Source!Y133</f>
        <v>0</v>
      </c>
      <c r="U339">
        <f>ROUND((175/100)*ROUND([1]Source!R132, 2), 2)</f>
        <v>0</v>
      </c>
      <c r="V339">
        <f>ROUND((160/100)*ROUND([1]Source!R133, 2), 2)</f>
        <v>0</v>
      </c>
      <c r="AC339">
        <v>3</v>
      </c>
    </row>
    <row r="340" spans="1:29" ht="14.25" x14ac:dyDescent="0.2">
      <c r="A340" s="23"/>
      <c r="B340" s="23"/>
      <c r="C340" s="23" t="s">
        <v>892</v>
      </c>
      <c r="D340" s="25" t="s">
        <v>893</v>
      </c>
      <c r="E340" s="41">
        <f>[1]Source!DN131</f>
        <v>105</v>
      </c>
      <c r="F340" s="27"/>
      <c r="G340" s="26"/>
      <c r="H340" s="41"/>
      <c r="I340" s="27">
        <f>SUM(Q333:Q339)</f>
        <v>2.31</v>
      </c>
      <c r="J340" s="41">
        <f>[1]Source!BZ131</f>
        <v>87</v>
      </c>
      <c r="K340" s="27">
        <f>SUM(R333:R339)</f>
        <v>73.53</v>
      </c>
    </row>
    <row r="341" spans="1:29" ht="14.25" x14ac:dyDescent="0.2">
      <c r="A341" s="23"/>
      <c r="B341" s="23"/>
      <c r="C341" s="23" t="s">
        <v>894</v>
      </c>
      <c r="D341" s="25" t="s">
        <v>893</v>
      </c>
      <c r="E341" s="41">
        <f>[1]Source!DO131</f>
        <v>77</v>
      </c>
      <c r="F341" s="27"/>
      <c r="G341" s="26"/>
      <c r="H341" s="41"/>
      <c r="I341" s="27">
        <f>SUM(S333:S340)</f>
        <v>1.69</v>
      </c>
      <c r="J341" s="41">
        <f>[1]Source!CA131</f>
        <v>41</v>
      </c>
      <c r="K341" s="27">
        <f>SUM(T333:T340)</f>
        <v>34.65</v>
      </c>
    </row>
    <row r="342" spans="1:29" ht="14.25" x14ac:dyDescent="0.2">
      <c r="A342" s="23"/>
      <c r="B342" s="23"/>
      <c r="C342" s="23" t="s">
        <v>895</v>
      </c>
      <c r="D342" s="25" t="s">
        <v>893</v>
      </c>
      <c r="E342" s="41">
        <f>175</f>
        <v>175</v>
      </c>
      <c r="F342" s="27"/>
      <c r="G342" s="26"/>
      <c r="H342" s="41"/>
      <c r="I342" s="27">
        <f>SUM(U333:U341)</f>
        <v>0.02</v>
      </c>
      <c r="J342" s="41">
        <f>160</f>
        <v>160</v>
      </c>
      <c r="K342" s="27">
        <f>SUM(V333:V341)</f>
        <v>0.61</v>
      </c>
    </row>
    <row r="343" spans="1:29" ht="14.25" x14ac:dyDescent="0.2">
      <c r="A343" s="29"/>
      <c r="B343" s="29"/>
      <c r="C343" s="29" t="s">
        <v>896</v>
      </c>
      <c r="D343" s="30" t="s">
        <v>897</v>
      </c>
      <c r="E343" s="31">
        <f>[1]Source!AQ130</f>
        <v>39</v>
      </c>
      <c r="F343" s="32"/>
      <c r="G343" s="33" t="str">
        <f>[1]Source!DI130</f>
        <v/>
      </c>
      <c r="H343" s="31">
        <f>[1]Source!AV131</f>
        <v>1.0469999999999999</v>
      </c>
      <c r="I343" s="32">
        <f>[1]Source!U130</f>
        <v>0.18</v>
      </c>
      <c r="J343" s="31"/>
      <c r="K343" s="32"/>
    </row>
    <row r="344" spans="1:29" ht="15" x14ac:dyDescent="0.25">
      <c r="C344" s="16" t="s">
        <v>898</v>
      </c>
      <c r="H344" s="55">
        <f>I335+I336+I338+I340+I341+I342+SUM(I339:I339)</f>
        <v>20.41</v>
      </c>
      <c r="I344" s="55"/>
      <c r="J344" s="55">
        <f>K335+K336+K338+K340+K341+K342+SUM(K339:K339)</f>
        <v>248.07</v>
      </c>
      <c r="K344" s="55"/>
      <c r="O344" s="34">
        <f>I335+I336+I338+I340+I341+I342+SUM(I339:I339)</f>
        <v>20.41</v>
      </c>
      <c r="P344" s="34">
        <f>K335+K336+K338+K340+K341+K342+SUM(K339:K339)</f>
        <v>248.07</v>
      </c>
    </row>
    <row r="347" spans="1:29" ht="15" x14ac:dyDescent="0.25">
      <c r="A347" s="58" t="str">
        <f>CONCATENATE("Итого по разделу: ",IF([1]Source!G135&lt;&gt;"Новый раздел", [1]Source!G135, ""))</f>
        <v>Итого по разделу: Строительные работы</v>
      </c>
      <c r="B347" s="58"/>
      <c r="C347" s="58"/>
      <c r="D347" s="58"/>
      <c r="E347" s="58"/>
      <c r="F347" s="58"/>
      <c r="G347" s="58"/>
      <c r="H347" s="56">
        <f>SUM(O30:O346)</f>
        <v>43764.01</v>
      </c>
      <c r="I347" s="57"/>
      <c r="J347" s="56">
        <f>SUM(P30:P346)</f>
        <v>544482.56999999995</v>
      </c>
      <c r="K347" s="57"/>
    </row>
    <row r="348" spans="1:29" hidden="1" x14ac:dyDescent="0.2">
      <c r="A348" t="s">
        <v>901</v>
      </c>
      <c r="I348">
        <f>SUM(W30:W347)</f>
        <v>0</v>
      </c>
      <c r="J348">
        <f>SUM(X30:X347)</f>
        <v>0</v>
      </c>
    </row>
    <row r="349" spans="1:29" hidden="1" x14ac:dyDescent="0.2">
      <c r="A349" t="s">
        <v>902</v>
      </c>
      <c r="I349">
        <f>SUM(Y30:Y348)</f>
        <v>0</v>
      </c>
      <c r="J349">
        <f>SUM(Z30:Z348)</f>
        <v>0</v>
      </c>
    </row>
    <row r="351" spans="1:29" ht="16.5" x14ac:dyDescent="0.25">
      <c r="A351" s="54" t="str">
        <f>CONCATENATE("Раздел: ",IF([1]Source!G165&lt;&gt;"Новый раздел", [1]Source!G165, ""))</f>
        <v>Раздел: Монтажные работы</v>
      </c>
      <c r="B351" s="54"/>
      <c r="C351" s="54"/>
      <c r="D351" s="54"/>
      <c r="E351" s="54"/>
      <c r="F351" s="54"/>
      <c r="G351" s="54"/>
      <c r="H351" s="54"/>
      <c r="I351" s="54"/>
      <c r="J351" s="54"/>
      <c r="K351" s="54"/>
    </row>
    <row r="352" spans="1:29" ht="42.75" x14ac:dyDescent="0.2">
      <c r="A352" s="23">
        <v>33</v>
      </c>
      <c r="B352" s="23" t="str">
        <f>[1]Source!F169</f>
        <v>4.8-42-1</v>
      </c>
      <c r="C352" s="23" t="s">
        <v>395</v>
      </c>
      <c r="D352" s="25" t="str">
        <f>[1]Source!H169</f>
        <v>1  ШТ.</v>
      </c>
      <c r="E352" s="41">
        <f>[1]Source!I169</f>
        <v>2</v>
      </c>
      <c r="F352" s="27"/>
      <c r="G352" s="26"/>
      <c r="H352" s="41"/>
      <c r="I352" s="27"/>
      <c r="J352" s="41"/>
      <c r="K352" s="27"/>
      <c r="Q352">
        <f>[1]Source!X169</f>
        <v>583.05999999999995</v>
      </c>
      <c r="R352">
        <f>[1]Source!X170</f>
        <v>18400.98</v>
      </c>
      <c r="S352">
        <f>[1]Source!Y169</f>
        <v>364.41</v>
      </c>
      <c r="T352">
        <f>[1]Source!Y170</f>
        <v>8600.4599999999991</v>
      </c>
      <c r="U352">
        <f>ROUND((175/100)*ROUND([1]Source!R169, 2), 2)</f>
        <v>45.33</v>
      </c>
      <c r="V352">
        <f>ROUND((160/100)*ROUND([1]Source!R170, 2), 2)</f>
        <v>1592.13</v>
      </c>
      <c r="AC352">
        <v>0</v>
      </c>
    </row>
    <row r="353" spans="1:29" ht="14.25" x14ac:dyDescent="0.2">
      <c r="A353" s="23"/>
      <c r="B353" s="23"/>
      <c r="C353" s="23" t="s">
        <v>889</v>
      </c>
      <c r="D353" s="25"/>
      <c r="E353" s="41"/>
      <c r="F353" s="27">
        <f>[1]Source!AO169</f>
        <v>248.61</v>
      </c>
      <c r="G353" s="26" t="str">
        <f>[1]Source!DG169</f>
        <v/>
      </c>
      <c r="H353" s="41">
        <f>[1]Source!AV170</f>
        <v>1.0469999999999999</v>
      </c>
      <c r="I353" s="27">
        <f>[1]Source!S169</f>
        <v>520.59</v>
      </c>
      <c r="J353" s="41">
        <f>IF([1]Source!BA170&lt;&gt; 0, [1]Source!BA170, 1)</f>
        <v>38.42</v>
      </c>
      <c r="K353" s="27">
        <f>[1]Source!S170</f>
        <v>20001.07</v>
      </c>
    </row>
    <row r="354" spans="1:29" ht="14.25" x14ac:dyDescent="0.2">
      <c r="A354" s="23"/>
      <c r="B354" s="23"/>
      <c r="C354" s="23" t="s">
        <v>890</v>
      </c>
      <c r="D354" s="25"/>
      <c r="E354" s="41"/>
      <c r="F354" s="27">
        <f>[1]Source!AM169</f>
        <v>81.44</v>
      </c>
      <c r="G354" s="26" t="str">
        <f>[1]Source!DE169</f>
        <v/>
      </c>
      <c r="H354" s="41">
        <f>[1]Source!AV170</f>
        <v>1.0469999999999999</v>
      </c>
      <c r="I354" s="27">
        <f>[1]Source!Q169</f>
        <v>170.54</v>
      </c>
      <c r="J354" s="41">
        <f>IF([1]Source!BB170&lt;&gt; 0, [1]Source!BB170, 1)</f>
        <v>13.66</v>
      </c>
      <c r="K354" s="27">
        <f>[1]Source!Q170</f>
        <v>2329.58</v>
      </c>
    </row>
    <row r="355" spans="1:29" ht="14.25" x14ac:dyDescent="0.2">
      <c r="A355" s="23"/>
      <c r="B355" s="23"/>
      <c r="C355" s="23" t="s">
        <v>891</v>
      </c>
      <c r="D355" s="25"/>
      <c r="E355" s="41"/>
      <c r="F355" s="27">
        <f>[1]Source!AN169</f>
        <v>12.37</v>
      </c>
      <c r="G355" s="26" t="str">
        <f>[1]Source!DF169</f>
        <v/>
      </c>
      <c r="H355" s="41">
        <f>[1]Source!AV170</f>
        <v>1.0469999999999999</v>
      </c>
      <c r="I355" s="28">
        <f>[1]Source!R169</f>
        <v>25.9</v>
      </c>
      <c r="J355" s="41">
        <f>IF([1]Source!BS170&lt;&gt; 0, [1]Source!BS170, 1)</f>
        <v>38.42</v>
      </c>
      <c r="K355" s="28">
        <f>[1]Source!R170</f>
        <v>995.08</v>
      </c>
    </row>
    <row r="356" spans="1:29" ht="14.25" x14ac:dyDescent="0.2">
      <c r="A356" s="23"/>
      <c r="B356" s="23"/>
      <c r="C356" s="23" t="s">
        <v>914</v>
      </c>
      <c r="D356" s="25"/>
      <c r="E356" s="41"/>
      <c r="F356" s="27">
        <f>[1]Source!AL169</f>
        <v>445.49</v>
      </c>
      <c r="G356" s="26" t="str">
        <f>[1]Source!DD169</f>
        <v/>
      </c>
      <c r="H356" s="41">
        <f>[1]Source!AW170</f>
        <v>1</v>
      </c>
      <c r="I356" s="27">
        <f>[1]Source!P169</f>
        <v>890.98</v>
      </c>
      <c r="J356" s="41">
        <f>IF([1]Source!BC170&lt;&gt; 0, [1]Source!BC170, 1)</f>
        <v>7.54</v>
      </c>
      <c r="K356" s="27">
        <f>[1]Source!P170</f>
        <v>6717.99</v>
      </c>
    </row>
    <row r="357" spans="1:29" ht="14.25" x14ac:dyDescent="0.2">
      <c r="A357" s="23"/>
      <c r="B357" s="23"/>
      <c r="C357" s="23" t="s">
        <v>892</v>
      </c>
      <c r="D357" s="25" t="s">
        <v>893</v>
      </c>
      <c r="E357" s="41">
        <f>[1]Source!DN170</f>
        <v>112</v>
      </c>
      <c r="F357" s="27"/>
      <c r="G357" s="26"/>
      <c r="H357" s="41"/>
      <c r="I357" s="27">
        <f>SUM(Q352:Q356)</f>
        <v>583.05999999999995</v>
      </c>
      <c r="J357" s="41">
        <f>[1]Source!BZ170</f>
        <v>92</v>
      </c>
      <c r="K357" s="27">
        <f>SUM(R352:R356)</f>
        <v>18400.98</v>
      </c>
    </row>
    <row r="358" spans="1:29" ht="14.25" x14ac:dyDescent="0.2">
      <c r="A358" s="23"/>
      <c r="B358" s="23"/>
      <c r="C358" s="23" t="s">
        <v>894</v>
      </c>
      <c r="D358" s="25" t="s">
        <v>893</v>
      </c>
      <c r="E358" s="41">
        <f>[1]Source!DO170</f>
        <v>70</v>
      </c>
      <c r="F358" s="27"/>
      <c r="G358" s="26"/>
      <c r="H358" s="41"/>
      <c r="I358" s="27">
        <f>SUM(S352:S357)</f>
        <v>364.41</v>
      </c>
      <c r="J358" s="41">
        <f>[1]Source!CA170</f>
        <v>43</v>
      </c>
      <c r="K358" s="27">
        <f>SUM(T352:T357)</f>
        <v>8600.4599999999991</v>
      </c>
    </row>
    <row r="359" spans="1:29" ht="14.25" x14ac:dyDescent="0.2">
      <c r="A359" s="23"/>
      <c r="B359" s="23"/>
      <c r="C359" s="23" t="s">
        <v>895</v>
      </c>
      <c r="D359" s="25" t="s">
        <v>893</v>
      </c>
      <c r="E359" s="41">
        <f>175</f>
        <v>175</v>
      </c>
      <c r="F359" s="27"/>
      <c r="G359" s="26"/>
      <c r="H359" s="41"/>
      <c r="I359" s="27">
        <f>SUM(U352:U358)</f>
        <v>45.33</v>
      </c>
      <c r="J359" s="41">
        <f>160</f>
        <v>160</v>
      </c>
      <c r="K359" s="27">
        <f>SUM(V352:V358)</f>
        <v>1592.13</v>
      </c>
    </row>
    <row r="360" spans="1:29" ht="14.25" x14ac:dyDescent="0.2">
      <c r="A360" s="29"/>
      <c r="B360" s="29"/>
      <c r="C360" s="29" t="s">
        <v>896</v>
      </c>
      <c r="D360" s="30" t="s">
        <v>897</v>
      </c>
      <c r="E360" s="31">
        <f>[1]Source!AQ169</f>
        <v>19.7</v>
      </c>
      <c r="F360" s="32"/>
      <c r="G360" s="33" t="str">
        <f>[1]Source!DI169</f>
        <v/>
      </c>
      <c r="H360" s="31">
        <f>[1]Source!AV170</f>
        <v>1.0469999999999999</v>
      </c>
      <c r="I360" s="32">
        <f>[1]Source!U169</f>
        <v>41.25</v>
      </c>
      <c r="J360" s="31"/>
      <c r="K360" s="32"/>
    </row>
    <row r="361" spans="1:29" ht="15" x14ac:dyDescent="0.25">
      <c r="C361" s="16" t="s">
        <v>898</v>
      </c>
      <c r="H361" s="55">
        <f>I353+I354+I356+I357+I358+I359+0</f>
        <v>2574.91</v>
      </c>
      <c r="I361" s="55"/>
      <c r="J361" s="55">
        <f>K353+K354+K356+K357+K358+K359+0</f>
        <v>57642.21</v>
      </c>
      <c r="K361" s="55"/>
      <c r="O361" s="34">
        <f>I353+I354+I356+I357+I358+I359+0</f>
        <v>2574.91</v>
      </c>
      <c r="P361" s="34">
        <f>K353+K354+K356+K357+K358+K359+0</f>
        <v>57642.21</v>
      </c>
    </row>
    <row r="363" spans="1:29" ht="28.5" x14ac:dyDescent="0.2">
      <c r="A363" s="23">
        <v>34</v>
      </c>
      <c r="B363" s="23" t="str">
        <f>[1]Source!F171</f>
        <v>4.8-237-17</v>
      </c>
      <c r="C363" s="23" t="s">
        <v>398</v>
      </c>
      <c r="D363" s="25" t="str">
        <f>[1]Source!H171</f>
        <v>1 кг</v>
      </c>
      <c r="E363" s="41">
        <f>[1]Source!I171</f>
        <v>14.4</v>
      </c>
      <c r="F363" s="27"/>
      <c r="G363" s="26"/>
      <c r="H363" s="41"/>
      <c r="I363" s="27"/>
      <c r="J363" s="41"/>
      <c r="K363" s="27"/>
      <c r="Q363">
        <f>[1]Source!X171</f>
        <v>26.34</v>
      </c>
      <c r="R363">
        <f>[1]Source!X172</f>
        <v>831.35</v>
      </c>
      <c r="S363">
        <f>[1]Source!Y171</f>
        <v>16.46</v>
      </c>
      <c r="T363">
        <f>[1]Source!Y172</f>
        <v>388.57</v>
      </c>
      <c r="U363">
        <f>ROUND((175/100)*ROUND([1]Source!R171, 2), 2)</f>
        <v>1.05</v>
      </c>
      <c r="V363">
        <f>ROUND((160/100)*ROUND([1]Source!R172, 2), 2)</f>
        <v>36.880000000000003</v>
      </c>
      <c r="AC363">
        <v>0</v>
      </c>
    </row>
    <row r="364" spans="1:29" x14ac:dyDescent="0.2">
      <c r="C364" s="35" t="str">
        <f>"Объем: "&amp;[1]Source!I171&amp;"=7,2*"&amp;"2"</f>
        <v>Объем: 14,4=7,2*2</v>
      </c>
    </row>
    <row r="365" spans="1:29" ht="14.25" x14ac:dyDescent="0.2">
      <c r="A365" s="23"/>
      <c r="B365" s="23"/>
      <c r="C365" s="23" t="s">
        <v>889</v>
      </c>
      <c r="D365" s="25"/>
      <c r="E365" s="41"/>
      <c r="F365" s="27">
        <f>[1]Source!AO171</f>
        <v>1.56</v>
      </c>
      <c r="G365" s="26" t="str">
        <f>[1]Source!DG171</f>
        <v/>
      </c>
      <c r="H365" s="41">
        <f>[1]Source!AV172</f>
        <v>1.0469999999999999</v>
      </c>
      <c r="I365" s="27">
        <f>[1]Source!S171</f>
        <v>23.52</v>
      </c>
      <c r="J365" s="41">
        <f>IF([1]Source!BA172&lt;&gt; 0, [1]Source!BA172, 1)</f>
        <v>38.42</v>
      </c>
      <c r="K365" s="27">
        <f>[1]Source!S172</f>
        <v>903.64</v>
      </c>
    </row>
    <row r="366" spans="1:29" ht="14.25" x14ac:dyDescent="0.2">
      <c r="A366" s="23"/>
      <c r="B366" s="23"/>
      <c r="C366" s="23" t="s">
        <v>890</v>
      </c>
      <c r="D366" s="25"/>
      <c r="E366" s="41"/>
      <c r="F366" s="27">
        <f>[1]Source!AM171</f>
        <v>0.37</v>
      </c>
      <c r="G366" s="26" t="str">
        <f>[1]Source!DE171</f>
        <v/>
      </c>
      <c r="H366" s="41">
        <f>[1]Source!AV172</f>
        <v>1.0469999999999999</v>
      </c>
      <c r="I366" s="27">
        <f>[1]Source!Q171</f>
        <v>5.58</v>
      </c>
      <c r="J366" s="41">
        <f>IF([1]Source!BB172&lt;&gt; 0, [1]Source!BB172, 1)</f>
        <v>12.81</v>
      </c>
      <c r="K366" s="27">
        <f>[1]Source!Q172</f>
        <v>71.48</v>
      </c>
    </row>
    <row r="367" spans="1:29" ht="14.25" x14ac:dyDescent="0.2">
      <c r="A367" s="23"/>
      <c r="B367" s="23"/>
      <c r="C367" s="23" t="s">
        <v>891</v>
      </c>
      <c r="D367" s="25"/>
      <c r="E367" s="41"/>
      <c r="F367" s="27">
        <f>[1]Source!AN171</f>
        <v>0.04</v>
      </c>
      <c r="G367" s="26" t="str">
        <f>[1]Source!DF171</f>
        <v/>
      </c>
      <c r="H367" s="41">
        <f>[1]Source!AV172</f>
        <v>1.0469999999999999</v>
      </c>
      <c r="I367" s="28">
        <f>[1]Source!R171</f>
        <v>0.6</v>
      </c>
      <c r="J367" s="41">
        <f>IF([1]Source!BS172&lt;&gt; 0, [1]Source!BS172, 1)</f>
        <v>38.42</v>
      </c>
      <c r="K367" s="28">
        <f>[1]Source!R172</f>
        <v>23.05</v>
      </c>
    </row>
    <row r="368" spans="1:29" ht="14.25" x14ac:dyDescent="0.2">
      <c r="A368" s="23"/>
      <c r="B368" s="23"/>
      <c r="C368" s="23" t="s">
        <v>914</v>
      </c>
      <c r="D368" s="25"/>
      <c r="E368" s="41"/>
      <c r="F368" s="27">
        <f>[1]Source!AL171</f>
        <v>7</v>
      </c>
      <c r="G368" s="26" t="str">
        <f>[1]Source!DD171</f>
        <v/>
      </c>
      <c r="H368" s="41">
        <f>[1]Source!AW172</f>
        <v>1</v>
      </c>
      <c r="I368" s="27">
        <f>[1]Source!P171</f>
        <v>100.8</v>
      </c>
      <c r="J368" s="41">
        <f>IF([1]Source!BC172&lt;&gt; 0, [1]Source!BC172, 1)</f>
        <v>9.74</v>
      </c>
      <c r="K368" s="27">
        <f>[1]Source!P172</f>
        <v>981.79</v>
      </c>
    </row>
    <row r="369" spans="1:29" ht="14.25" x14ac:dyDescent="0.2">
      <c r="A369" s="23"/>
      <c r="B369" s="23"/>
      <c r="C369" s="23" t="s">
        <v>892</v>
      </c>
      <c r="D369" s="25" t="s">
        <v>893</v>
      </c>
      <c r="E369" s="41">
        <f>[1]Source!DN172</f>
        <v>112</v>
      </c>
      <c r="F369" s="27"/>
      <c r="G369" s="26"/>
      <c r="H369" s="41"/>
      <c r="I369" s="27">
        <f>SUM(Q363:Q368)</f>
        <v>26.34</v>
      </c>
      <c r="J369" s="41">
        <f>[1]Source!BZ172</f>
        <v>92</v>
      </c>
      <c r="K369" s="27">
        <f>SUM(R363:R368)</f>
        <v>831.35</v>
      </c>
    </row>
    <row r="370" spans="1:29" ht="14.25" x14ac:dyDescent="0.2">
      <c r="A370" s="23"/>
      <c r="B370" s="23"/>
      <c r="C370" s="23" t="s">
        <v>894</v>
      </c>
      <c r="D370" s="25" t="s">
        <v>893</v>
      </c>
      <c r="E370" s="41">
        <f>[1]Source!DO172</f>
        <v>70</v>
      </c>
      <c r="F370" s="27"/>
      <c r="G370" s="26"/>
      <c r="H370" s="41"/>
      <c r="I370" s="27">
        <f>SUM(S363:S369)</f>
        <v>16.46</v>
      </c>
      <c r="J370" s="41">
        <f>[1]Source!CA172</f>
        <v>43</v>
      </c>
      <c r="K370" s="27">
        <f>SUM(T363:T369)</f>
        <v>388.57</v>
      </c>
    </row>
    <row r="371" spans="1:29" ht="14.25" x14ac:dyDescent="0.2">
      <c r="A371" s="23"/>
      <c r="B371" s="23"/>
      <c r="C371" s="23" t="s">
        <v>895</v>
      </c>
      <c r="D371" s="25" t="s">
        <v>893</v>
      </c>
      <c r="E371" s="41">
        <f>175</f>
        <v>175</v>
      </c>
      <c r="F371" s="27"/>
      <c r="G371" s="26"/>
      <c r="H371" s="41"/>
      <c r="I371" s="27">
        <f>SUM(U363:U370)</f>
        <v>1.05</v>
      </c>
      <c r="J371" s="41">
        <f>160</f>
        <v>160</v>
      </c>
      <c r="K371" s="27">
        <f>SUM(V363:V370)</f>
        <v>36.880000000000003</v>
      </c>
    </row>
    <row r="372" spans="1:29" ht="14.25" x14ac:dyDescent="0.2">
      <c r="A372" s="29"/>
      <c r="B372" s="29"/>
      <c r="C372" s="29" t="s">
        <v>896</v>
      </c>
      <c r="D372" s="30" t="s">
        <v>897</v>
      </c>
      <c r="E372" s="31">
        <f>[1]Source!AQ171</f>
        <v>0.13</v>
      </c>
      <c r="F372" s="32"/>
      <c r="G372" s="33" t="str">
        <f>[1]Source!DI171</f>
        <v/>
      </c>
      <c r="H372" s="31">
        <f>[1]Source!AV172</f>
        <v>1.0469999999999999</v>
      </c>
      <c r="I372" s="32">
        <f>[1]Source!U171</f>
        <v>1.96</v>
      </c>
      <c r="J372" s="31"/>
      <c r="K372" s="32"/>
    </row>
    <row r="373" spans="1:29" ht="15" x14ac:dyDescent="0.25">
      <c r="C373" s="16" t="s">
        <v>898</v>
      </c>
      <c r="H373" s="55">
        <f>I365+I366+I368+I369+I370+I371+0</f>
        <v>173.75</v>
      </c>
      <c r="I373" s="55"/>
      <c r="J373" s="55">
        <f>K365+K366+K368+K369+K370+K371+0</f>
        <v>3213.71</v>
      </c>
      <c r="K373" s="55"/>
      <c r="O373" s="34">
        <f>I365+I366+I368+I369+I370+I371+0</f>
        <v>173.75</v>
      </c>
      <c r="P373" s="34">
        <f>K365+K366+K368+K369+K370+K371+0</f>
        <v>3213.71</v>
      </c>
    </row>
    <row r="375" spans="1:29" ht="42.75" x14ac:dyDescent="0.2">
      <c r="A375" s="23">
        <v>35</v>
      </c>
      <c r="B375" s="23" t="str">
        <f>[1]Source!F173</f>
        <v>4.8-50-4</v>
      </c>
      <c r="C375" s="23" t="s">
        <v>403</v>
      </c>
      <c r="D375" s="25" t="str">
        <f>[1]Source!H173</f>
        <v>100 м</v>
      </c>
      <c r="E375" s="41">
        <f>[1]Source!I173</f>
        <v>2.2599999999999999E-2</v>
      </c>
      <c r="F375" s="27"/>
      <c r="G375" s="26"/>
      <c r="H375" s="41"/>
      <c r="I375" s="27"/>
      <c r="J375" s="41"/>
      <c r="K375" s="27"/>
      <c r="Q375">
        <f>[1]Source!X173</f>
        <v>26.86</v>
      </c>
      <c r="R375">
        <f>[1]Source!X174</f>
        <v>847.61</v>
      </c>
      <c r="S375">
        <f>[1]Source!Y173</f>
        <v>16.79</v>
      </c>
      <c r="T375">
        <f>[1]Source!Y174</f>
        <v>396.16</v>
      </c>
      <c r="U375">
        <f>ROUND((175/100)*ROUND([1]Source!R173, 2), 2)</f>
        <v>7.05</v>
      </c>
      <c r="V375">
        <f>ROUND((160/100)*ROUND([1]Source!R174, 2), 2)</f>
        <v>247.73</v>
      </c>
      <c r="AC375">
        <v>0</v>
      </c>
    </row>
    <row r="376" spans="1:29" x14ac:dyDescent="0.2">
      <c r="C376" s="35" t="str">
        <f>"Объем: "&amp;[1]Source!I173&amp;"=2,26/"&amp;"100"</f>
        <v>Объем: 0,0226=2,26/100</v>
      </c>
    </row>
    <row r="377" spans="1:29" ht="14.25" x14ac:dyDescent="0.2">
      <c r="A377" s="23"/>
      <c r="B377" s="23"/>
      <c r="C377" s="23" t="s">
        <v>889</v>
      </c>
      <c r="D377" s="25"/>
      <c r="E377" s="41"/>
      <c r="F377" s="27">
        <f>[1]Source!AO173</f>
        <v>1013.39</v>
      </c>
      <c r="G377" s="26" t="str">
        <f>[1]Source!DG173</f>
        <v/>
      </c>
      <c r="H377" s="41">
        <f>[1]Source!AV174</f>
        <v>1.0469999999999999</v>
      </c>
      <c r="I377" s="27">
        <f>[1]Source!S173</f>
        <v>23.98</v>
      </c>
      <c r="J377" s="41">
        <f>IF([1]Source!BA174&lt;&gt; 0, [1]Source!BA174, 1)</f>
        <v>38.42</v>
      </c>
      <c r="K377" s="27">
        <f>[1]Source!S174</f>
        <v>921.31</v>
      </c>
    </row>
    <row r="378" spans="1:29" ht="14.25" x14ac:dyDescent="0.2">
      <c r="A378" s="23"/>
      <c r="B378" s="23"/>
      <c r="C378" s="23" t="s">
        <v>890</v>
      </c>
      <c r="D378" s="25"/>
      <c r="E378" s="41"/>
      <c r="F378" s="27">
        <f>[1]Source!AM173</f>
        <v>457.07</v>
      </c>
      <c r="G378" s="26" t="str">
        <f>[1]Source!DE173</f>
        <v/>
      </c>
      <c r="H378" s="41">
        <f>[1]Source!AV174</f>
        <v>1.0469999999999999</v>
      </c>
      <c r="I378" s="27">
        <f>[1]Source!Q173</f>
        <v>10.82</v>
      </c>
      <c r="J378" s="41">
        <f>IF([1]Source!BB174&lt;&gt; 0, [1]Source!BB174, 1)</f>
        <v>20.149999999999999</v>
      </c>
      <c r="K378" s="27">
        <f>[1]Source!Q174</f>
        <v>218.02</v>
      </c>
    </row>
    <row r="379" spans="1:29" ht="14.25" x14ac:dyDescent="0.2">
      <c r="A379" s="23"/>
      <c r="B379" s="23"/>
      <c r="C379" s="23" t="s">
        <v>891</v>
      </c>
      <c r="D379" s="25"/>
      <c r="E379" s="41"/>
      <c r="F379" s="27">
        <f>[1]Source!AN173</f>
        <v>170.21</v>
      </c>
      <c r="G379" s="26" t="str">
        <f>[1]Source!DF173</f>
        <v/>
      </c>
      <c r="H379" s="41">
        <f>[1]Source!AV174</f>
        <v>1.0469999999999999</v>
      </c>
      <c r="I379" s="28">
        <f>[1]Source!R173</f>
        <v>4.03</v>
      </c>
      <c r="J379" s="41">
        <f>IF([1]Source!BS174&lt;&gt; 0, [1]Source!BS174, 1)</f>
        <v>38.42</v>
      </c>
      <c r="K379" s="28">
        <f>[1]Source!R174</f>
        <v>154.83000000000001</v>
      </c>
    </row>
    <row r="380" spans="1:29" ht="14.25" x14ac:dyDescent="0.2">
      <c r="A380" s="23"/>
      <c r="B380" s="23"/>
      <c r="C380" s="23" t="s">
        <v>914</v>
      </c>
      <c r="D380" s="25"/>
      <c r="E380" s="41"/>
      <c r="F380" s="27">
        <f>[1]Source!AL173</f>
        <v>301.10000000000002</v>
      </c>
      <c r="G380" s="26" t="str">
        <f>[1]Source!DD173</f>
        <v/>
      </c>
      <c r="H380" s="41">
        <f>[1]Source!AW174</f>
        <v>1</v>
      </c>
      <c r="I380" s="27">
        <f>[1]Source!P173</f>
        <v>6.8</v>
      </c>
      <c r="J380" s="41">
        <f>IF([1]Source!BC174&lt;&gt; 0, [1]Source!BC174, 1)</f>
        <v>9.16</v>
      </c>
      <c r="K380" s="27">
        <f>[1]Source!P174</f>
        <v>62.29</v>
      </c>
    </row>
    <row r="381" spans="1:29" ht="14.25" x14ac:dyDescent="0.2">
      <c r="A381" s="23"/>
      <c r="B381" s="23"/>
      <c r="C381" s="23" t="s">
        <v>892</v>
      </c>
      <c r="D381" s="25" t="s">
        <v>893</v>
      </c>
      <c r="E381" s="41">
        <f>[1]Source!DN174</f>
        <v>112</v>
      </c>
      <c r="F381" s="27"/>
      <c r="G381" s="26"/>
      <c r="H381" s="41"/>
      <c r="I381" s="27">
        <f>SUM(Q375:Q380)</f>
        <v>26.86</v>
      </c>
      <c r="J381" s="41">
        <f>[1]Source!BZ174</f>
        <v>92</v>
      </c>
      <c r="K381" s="27">
        <f>SUM(R375:R380)</f>
        <v>847.61</v>
      </c>
    </row>
    <row r="382" spans="1:29" ht="14.25" x14ac:dyDescent="0.2">
      <c r="A382" s="23"/>
      <c r="B382" s="23"/>
      <c r="C382" s="23" t="s">
        <v>894</v>
      </c>
      <c r="D382" s="25" t="s">
        <v>893</v>
      </c>
      <c r="E382" s="41">
        <f>[1]Source!DO174</f>
        <v>70</v>
      </c>
      <c r="F382" s="27"/>
      <c r="G382" s="26"/>
      <c r="H382" s="41"/>
      <c r="I382" s="27">
        <f>SUM(S375:S381)</f>
        <v>16.79</v>
      </c>
      <c r="J382" s="41">
        <f>[1]Source!CA174</f>
        <v>43</v>
      </c>
      <c r="K382" s="27">
        <f>SUM(T375:T381)</f>
        <v>396.16</v>
      </c>
    </row>
    <row r="383" spans="1:29" ht="14.25" x14ac:dyDescent="0.2">
      <c r="A383" s="23"/>
      <c r="B383" s="23"/>
      <c r="C383" s="23" t="s">
        <v>895</v>
      </c>
      <c r="D383" s="25" t="s">
        <v>893</v>
      </c>
      <c r="E383" s="41">
        <f>175</f>
        <v>175</v>
      </c>
      <c r="F383" s="27"/>
      <c r="G383" s="26"/>
      <c r="H383" s="41"/>
      <c r="I383" s="27">
        <f>SUM(U375:U382)</f>
        <v>7.05</v>
      </c>
      <c r="J383" s="41">
        <f>160</f>
        <v>160</v>
      </c>
      <c r="K383" s="27">
        <f>SUM(V375:V382)</f>
        <v>247.73</v>
      </c>
    </row>
    <row r="384" spans="1:29" ht="14.25" x14ac:dyDescent="0.2">
      <c r="A384" s="29"/>
      <c r="B384" s="29"/>
      <c r="C384" s="29" t="s">
        <v>896</v>
      </c>
      <c r="D384" s="30" t="s">
        <v>897</v>
      </c>
      <c r="E384" s="31">
        <f>[1]Source!AQ173</f>
        <v>80.3</v>
      </c>
      <c r="F384" s="32"/>
      <c r="G384" s="33" t="str">
        <f>[1]Source!DI173</f>
        <v/>
      </c>
      <c r="H384" s="31">
        <f>[1]Source!AV174</f>
        <v>1.0469999999999999</v>
      </c>
      <c r="I384" s="32">
        <f>[1]Source!U173</f>
        <v>1.9</v>
      </c>
      <c r="J384" s="31"/>
      <c r="K384" s="32"/>
    </row>
    <row r="385" spans="1:29" ht="15" x14ac:dyDescent="0.25">
      <c r="C385" s="16" t="s">
        <v>898</v>
      </c>
      <c r="H385" s="55">
        <f>I377+I378+I380+I381+I382+I383+0</f>
        <v>92.3</v>
      </c>
      <c r="I385" s="55"/>
      <c r="J385" s="55">
        <f>K377+K378+K380+K381+K382+K383+0</f>
        <v>2693.12</v>
      </c>
      <c r="K385" s="55"/>
      <c r="O385" s="34">
        <f>I377+I378+I380+I381+I382+I383+0</f>
        <v>92.3</v>
      </c>
      <c r="P385" s="34">
        <f>K377+K378+K380+K381+K382+K383+0</f>
        <v>2693.12</v>
      </c>
    </row>
    <row r="387" spans="1:29" ht="57" x14ac:dyDescent="0.2">
      <c r="A387" s="23">
        <v>36</v>
      </c>
      <c r="B387" s="23" t="str">
        <f>[1]Source!F175</f>
        <v>4.8-76-7</v>
      </c>
      <c r="C387" s="23" t="s">
        <v>407</v>
      </c>
      <c r="D387" s="25" t="str">
        <f>[1]Source!H175</f>
        <v>100 шт.</v>
      </c>
      <c r="E387" s="41">
        <f>[1]Source!I175</f>
        <v>0.28000000000000003</v>
      </c>
      <c r="F387" s="27"/>
      <c r="G387" s="26"/>
      <c r="H387" s="41"/>
      <c r="I387" s="27"/>
      <c r="J387" s="41"/>
      <c r="K387" s="27"/>
      <c r="Q387">
        <f>[1]Source!X175</f>
        <v>158.30000000000001</v>
      </c>
      <c r="R387">
        <f>[1]Source!X176</f>
        <v>4995.8599999999997</v>
      </c>
      <c r="S387">
        <f>[1]Source!Y175</f>
        <v>98.94</v>
      </c>
      <c r="T387">
        <f>[1]Source!Y176</f>
        <v>2335.02</v>
      </c>
      <c r="U387">
        <f>ROUND((175/100)*ROUND([1]Source!R175, 2), 2)</f>
        <v>0</v>
      </c>
      <c r="V387">
        <f>ROUND((160/100)*ROUND([1]Source!R176, 2), 2)</f>
        <v>0</v>
      </c>
      <c r="AC387">
        <v>0</v>
      </c>
    </row>
    <row r="388" spans="1:29" x14ac:dyDescent="0.2">
      <c r="C388" s="35" t="str">
        <f>"Объем: "&amp;[1]Source!I175&amp;"=(3*"&amp;"4+"&amp;"2)*"&amp;"2/"&amp;"100"</f>
        <v>Объем: 0,28=(3*4+2)*2/100</v>
      </c>
    </row>
    <row r="389" spans="1:29" ht="14.25" x14ac:dyDescent="0.2">
      <c r="A389" s="23"/>
      <c r="B389" s="23"/>
      <c r="C389" s="23" t="s">
        <v>889</v>
      </c>
      <c r="D389" s="25"/>
      <c r="E389" s="41"/>
      <c r="F389" s="27">
        <f>[1]Source!AO175</f>
        <v>473.09</v>
      </c>
      <c r="G389" s="26" t="str">
        <f>[1]Source!DG175</f>
        <v/>
      </c>
      <c r="H389" s="41">
        <f>[1]Source!AV176</f>
        <v>1.0669999999999999</v>
      </c>
      <c r="I389" s="27">
        <f>[1]Source!S175</f>
        <v>141.34</v>
      </c>
      <c r="J389" s="41">
        <f>IF([1]Source!BA176&lt;&gt; 0, [1]Source!BA176, 1)</f>
        <v>38.42</v>
      </c>
      <c r="K389" s="27">
        <f>[1]Source!S176</f>
        <v>5430.28</v>
      </c>
    </row>
    <row r="390" spans="1:29" ht="14.25" x14ac:dyDescent="0.2">
      <c r="A390" s="23"/>
      <c r="B390" s="23"/>
      <c r="C390" s="23" t="s">
        <v>892</v>
      </c>
      <c r="D390" s="25" t="s">
        <v>893</v>
      </c>
      <c r="E390" s="41">
        <f>[1]Source!DN176</f>
        <v>112</v>
      </c>
      <c r="F390" s="27"/>
      <c r="G390" s="26"/>
      <c r="H390" s="41"/>
      <c r="I390" s="27">
        <f>SUM(Q387:Q389)</f>
        <v>158.30000000000001</v>
      </c>
      <c r="J390" s="41">
        <f>[1]Source!BZ176</f>
        <v>92</v>
      </c>
      <c r="K390" s="27">
        <f>SUM(R387:R389)</f>
        <v>4995.8599999999997</v>
      </c>
    </row>
    <row r="391" spans="1:29" ht="14.25" x14ac:dyDescent="0.2">
      <c r="A391" s="23"/>
      <c r="B391" s="23"/>
      <c r="C391" s="23" t="s">
        <v>894</v>
      </c>
      <c r="D391" s="25" t="s">
        <v>893</v>
      </c>
      <c r="E391" s="41">
        <f>[1]Source!DO176</f>
        <v>70</v>
      </c>
      <c r="F391" s="27"/>
      <c r="G391" s="26"/>
      <c r="H391" s="41"/>
      <c r="I391" s="27">
        <f>SUM(S387:S390)</f>
        <v>98.94</v>
      </c>
      <c r="J391" s="41">
        <f>[1]Source!CA176</f>
        <v>43</v>
      </c>
      <c r="K391" s="27">
        <f>SUM(T387:T390)</f>
        <v>2335.02</v>
      </c>
    </row>
    <row r="392" spans="1:29" ht="14.25" x14ac:dyDescent="0.2">
      <c r="A392" s="29"/>
      <c r="B392" s="29"/>
      <c r="C392" s="29" t="s">
        <v>896</v>
      </c>
      <c r="D392" s="30" t="s">
        <v>897</v>
      </c>
      <c r="E392" s="31">
        <f>[1]Source!AQ175</f>
        <v>38.4</v>
      </c>
      <c r="F392" s="32"/>
      <c r="G392" s="33" t="str">
        <f>[1]Source!DI175</f>
        <v/>
      </c>
      <c r="H392" s="31">
        <f>[1]Source!AV176</f>
        <v>1.0669999999999999</v>
      </c>
      <c r="I392" s="32">
        <f>[1]Source!U175</f>
        <v>11.47</v>
      </c>
      <c r="J392" s="31"/>
      <c r="K392" s="32"/>
    </row>
    <row r="393" spans="1:29" ht="15" x14ac:dyDescent="0.25">
      <c r="C393" s="16" t="s">
        <v>898</v>
      </c>
      <c r="H393" s="55">
        <f>I389+I390+I391+0</f>
        <v>398.58</v>
      </c>
      <c r="I393" s="55"/>
      <c r="J393" s="55">
        <f>K389+K390+K391+0</f>
        <v>12761.16</v>
      </c>
      <c r="K393" s="55"/>
      <c r="O393" s="34">
        <f>I389+I390+I391+0</f>
        <v>398.58</v>
      </c>
      <c r="P393" s="34">
        <f>K389+K390+K391+0</f>
        <v>12761.16</v>
      </c>
    </row>
    <row r="395" spans="1:29" ht="42.75" x14ac:dyDescent="0.2">
      <c r="A395" s="23">
        <v>37</v>
      </c>
      <c r="B395" s="23" t="str">
        <f>[1]Source!F177</f>
        <v>4.8-76-8</v>
      </c>
      <c r="C395" s="23" t="s">
        <v>413</v>
      </c>
      <c r="D395" s="25" t="str">
        <f>[1]Source!H177</f>
        <v>100 шт.</v>
      </c>
      <c r="E395" s="41">
        <f>[1]Source!I177</f>
        <v>0.56000000000000005</v>
      </c>
      <c r="F395" s="27"/>
      <c r="G395" s="26"/>
      <c r="H395" s="41"/>
      <c r="I395" s="27"/>
      <c r="J395" s="41"/>
      <c r="K395" s="27"/>
      <c r="Q395">
        <f>[1]Source!X177</f>
        <v>476.55</v>
      </c>
      <c r="R395">
        <f>[1]Source!X178</f>
        <v>15039.54</v>
      </c>
      <c r="S395">
        <f>[1]Source!Y177</f>
        <v>297.83999999999997</v>
      </c>
      <c r="T395">
        <f>[1]Source!Y178</f>
        <v>7029.35</v>
      </c>
      <c r="U395">
        <f>ROUND((175/100)*ROUND([1]Source!R177, 2), 2)</f>
        <v>0</v>
      </c>
      <c r="V395">
        <f>ROUND((160/100)*ROUND([1]Source!R178, 2), 2)</f>
        <v>0</v>
      </c>
      <c r="AC395">
        <v>0</v>
      </c>
    </row>
    <row r="396" spans="1:29" x14ac:dyDescent="0.2">
      <c r="C396" s="35" t="str">
        <f>"Объем: "&amp;[1]Source!I177&amp;"=28*"&amp;"2/"&amp;"100"</f>
        <v>Объем: 0,56=28*2/100</v>
      </c>
    </row>
    <row r="397" spans="1:29" ht="14.25" x14ac:dyDescent="0.2">
      <c r="A397" s="23"/>
      <c r="B397" s="23"/>
      <c r="C397" s="23" t="s">
        <v>889</v>
      </c>
      <c r="D397" s="25"/>
      <c r="E397" s="41"/>
      <c r="F397" s="27">
        <f>[1]Source!AO177</f>
        <v>712.1</v>
      </c>
      <c r="G397" s="26" t="str">
        <f>[1]Source!DG177</f>
        <v/>
      </c>
      <c r="H397" s="41">
        <f>[1]Source!AV178</f>
        <v>1.0669999999999999</v>
      </c>
      <c r="I397" s="27">
        <f>[1]Source!S177</f>
        <v>425.49</v>
      </c>
      <c r="J397" s="41">
        <f>IF([1]Source!BA178&lt;&gt; 0, [1]Source!BA178, 1)</f>
        <v>38.42</v>
      </c>
      <c r="K397" s="27">
        <f>[1]Source!S178</f>
        <v>16347.33</v>
      </c>
    </row>
    <row r="398" spans="1:29" ht="14.25" x14ac:dyDescent="0.2">
      <c r="A398" s="23"/>
      <c r="B398" s="23"/>
      <c r="C398" s="23" t="s">
        <v>892</v>
      </c>
      <c r="D398" s="25" t="s">
        <v>893</v>
      </c>
      <c r="E398" s="41">
        <f>[1]Source!DN178</f>
        <v>112</v>
      </c>
      <c r="F398" s="27"/>
      <c r="G398" s="26"/>
      <c r="H398" s="41"/>
      <c r="I398" s="27">
        <f>SUM(Q395:Q397)</f>
        <v>476.55</v>
      </c>
      <c r="J398" s="41">
        <f>[1]Source!BZ178</f>
        <v>92</v>
      </c>
      <c r="K398" s="27">
        <f>SUM(R395:R397)</f>
        <v>15039.54</v>
      </c>
    </row>
    <row r="399" spans="1:29" ht="14.25" x14ac:dyDescent="0.2">
      <c r="A399" s="23"/>
      <c r="B399" s="23"/>
      <c r="C399" s="23" t="s">
        <v>894</v>
      </c>
      <c r="D399" s="25" t="s">
        <v>893</v>
      </c>
      <c r="E399" s="41">
        <f>[1]Source!DO178</f>
        <v>70</v>
      </c>
      <c r="F399" s="27"/>
      <c r="G399" s="26"/>
      <c r="H399" s="41"/>
      <c r="I399" s="27">
        <f>SUM(S395:S398)</f>
        <v>297.83999999999997</v>
      </c>
      <c r="J399" s="41">
        <f>[1]Source!CA178</f>
        <v>43</v>
      </c>
      <c r="K399" s="27">
        <f>SUM(T395:T398)</f>
        <v>7029.35</v>
      </c>
    </row>
    <row r="400" spans="1:29" ht="14.25" x14ac:dyDescent="0.2">
      <c r="A400" s="29"/>
      <c r="B400" s="29"/>
      <c r="C400" s="29" t="s">
        <v>896</v>
      </c>
      <c r="D400" s="30" t="s">
        <v>897</v>
      </c>
      <c r="E400" s="31">
        <f>[1]Source!AQ177</f>
        <v>57.8</v>
      </c>
      <c r="F400" s="32"/>
      <c r="G400" s="33" t="str">
        <f>[1]Source!DI177</f>
        <v/>
      </c>
      <c r="H400" s="31">
        <f>[1]Source!AV178</f>
        <v>1.0669999999999999</v>
      </c>
      <c r="I400" s="32">
        <f>[1]Source!U177</f>
        <v>34.54</v>
      </c>
      <c r="J400" s="31"/>
      <c r="K400" s="32"/>
    </row>
    <row r="401" spans="1:29" ht="15" x14ac:dyDescent="0.25">
      <c r="C401" s="16" t="s">
        <v>898</v>
      </c>
      <c r="H401" s="55">
        <f>I397+I398+I399+0</f>
        <v>1199.8800000000001</v>
      </c>
      <c r="I401" s="55"/>
      <c r="J401" s="55">
        <f>K397+K398+K399+0</f>
        <v>38416.22</v>
      </c>
      <c r="K401" s="55"/>
      <c r="O401" s="34">
        <f>I397+I398+I399+0</f>
        <v>1199.8800000000001</v>
      </c>
      <c r="P401" s="34">
        <f>K397+K398+K399+0</f>
        <v>38416.22</v>
      </c>
    </row>
    <row r="403" spans="1:29" ht="42.75" x14ac:dyDescent="0.2">
      <c r="A403" s="23">
        <v>38</v>
      </c>
      <c r="B403" s="23" t="str">
        <f>[1]Source!F179</f>
        <v>4.8-306-1</v>
      </c>
      <c r="C403" s="23" t="s">
        <v>417</v>
      </c>
      <c r="D403" s="25" t="str">
        <f>[1]Source!H179</f>
        <v>100 жил</v>
      </c>
      <c r="E403" s="41">
        <f>[1]Source!I179</f>
        <v>0.24</v>
      </c>
      <c r="F403" s="27"/>
      <c r="G403" s="26"/>
      <c r="H403" s="41"/>
      <c r="I403" s="27"/>
      <c r="J403" s="41"/>
      <c r="K403" s="27"/>
      <c r="Q403">
        <f>[1]Source!X179</f>
        <v>443.97</v>
      </c>
      <c r="R403">
        <f>[1]Source!X180</f>
        <v>14011.31</v>
      </c>
      <c r="S403">
        <f>[1]Source!Y179</f>
        <v>277.48</v>
      </c>
      <c r="T403">
        <f>[1]Source!Y180</f>
        <v>6548.77</v>
      </c>
      <c r="U403">
        <f>ROUND((175/100)*ROUND([1]Source!R179, 2), 2)</f>
        <v>0.89</v>
      </c>
      <c r="V403">
        <f>ROUND((160/100)*ROUND([1]Source!R180, 2), 2)</f>
        <v>31.34</v>
      </c>
      <c r="AC403">
        <v>0</v>
      </c>
    </row>
    <row r="404" spans="1:29" x14ac:dyDescent="0.2">
      <c r="C404" s="35" t="str">
        <f>"Объем: "&amp;[1]Source!I179&amp;"=8*"&amp;"3/"&amp;"100"</f>
        <v>Объем: 0,24=8*3/100</v>
      </c>
    </row>
    <row r="405" spans="1:29" ht="14.25" x14ac:dyDescent="0.2">
      <c r="A405" s="23"/>
      <c r="B405" s="23"/>
      <c r="C405" s="23" t="s">
        <v>889</v>
      </c>
      <c r="D405" s="25"/>
      <c r="E405" s="41"/>
      <c r="F405" s="27">
        <f>[1]Source!AO179</f>
        <v>1577.54</v>
      </c>
      <c r="G405" s="26" t="str">
        <f>[1]Source!DG179</f>
        <v/>
      </c>
      <c r="H405" s="41">
        <f>[1]Source!AV180</f>
        <v>1.0469999999999999</v>
      </c>
      <c r="I405" s="27">
        <f>[1]Source!S179</f>
        <v>396.4</v>
      </c>
      <c r="J405" s="41">
        <f>IF([1]Source!BA180&lt;&gt; 0, [1]Source!BA180, 1)</f>
        <v>38.42</v>
      </c>
      <c r="K405" s="27">
        <f>[1]Source!S180</f>
        <v>15229.69</v>
      </c>
    </row>
    <row r="406" spans="1:29" ht="14.25" x14ac:dyDescent="0.2">
      <c r="A406" s="23"/>
      <c r="B406" s="23"/>
      <c r="C406" s="23" t="s">
        <v>890</v>
      </c>
      <c r="D406" s="25"/>
      <c r="E406" s="41"/>
      <c r="F406" s="27">
        <f>[1]Source!AM179</f>
        <v>13.3</v>
      </c>
      <c r="G406" s="26" t="str">
        <f>[1]Source!DE179</f>
        <v/>
      </c>
      <c r="H406" s="41">
        <f>[1]Source!AV180</f>
        <v>1.0469999999999999</v>
      </c>
      <c r="I406" s="27">
        <f>[1]Source!Q179</f>
        <v>3.34</v>
      </c>
      <c r="J406" s="41">
        <f>IF([1]Source!BB180&lt;&gt; 0, [1]Source!BB180, 1)</f>
        <v>13.66</v>
      </c>
      <c r="K406" s="27">
        <f>[1]Source!Q180</f>
        <v>45.62</v>
      </c>
    </row>
    <row r="407" spans="1:29" ht="14.25" x14ac:dyDescent="0.2">
      <c r="A407" s="23"/>
      <c r="B407" s="23"/>
      <c r="C407" s="23" t="s">
        <v>891</v>
      </c>
      <c r="D407" s="25"/>
      <c r="E407" s="41"/>
      <c r="F407" s="27">
        <f>[1]Source!AN179</f>
        <v>2.02</v>
      </c>
      <c r="G407" s="26" t="str">
        <f>[1]Source!DF179</f>
        <v/>
      </c>
      <c r="H407" s="41">
        <f>[1]Source!AV180</f>
        <v>1.0469999999999999</v>
      </c>
      <c r="I407" s="28">
        <f>[1]Source!R179</f>
        <v>0.51</v>
      </c>
      <c r="J407" s="41">
        <f>IF([1]Source!BS180&lt;&gt; 0, [1]Source!BS180, 1)</f>
        <v>38.42</v>
      </c>
      <c r="K407" s="28">
        <f>[1]Source!R180</f>
        <v>19.59</v>
      </c>
    </row>
    <row r="408" spans="1:29" ht="14.25" x14ac:dyDescent="0.2">
      <c r="A408" s="23"/>
      <c r="B408" s="23"/>
      <c r="C408" s="23" t="s">
        <v>914</v>
      </c>
      <c r="D408" s="25"/>
      <c r="E408" s="41"/>
      <c r="F408" s="27">
        <f>[1]Source!AL179</f>
        <v>934.2</v>
      </c>
      <c r="G408" s="26" t="str">
        <f>[1]Source!DD179</f>
        <v/>
      </c>
      <c r="H408" s="41">
        <f>[1]Source!AW180</f>
        <v>1</v>
      </c>
      <c r="I408" s="27">
        <f>[1]Source!P179</f>
        <v>224.21</v>
      </c>
      <c r="J408" s="41">
        <f>IF([1]Source!BC180&lt;&gt; 0, [1]Source!BC180, 1)</f>
        <v>5.08</v>
      </c>
      <c r="K408" s="27">
        <f>[1]Source!P180</f>
        <v>1138.99</v>
      </c>
    </row>
    <row r="409" spans="1:29" ht="14.25" x14ac:dyDescent="0.2">
      <c r="A409" s="23"/>
      <c r="B409" s="23"/>
      <c r="C409" s="23" t="s">
        <v>892</v>
      </c>
      <c r="D409" s="25" t="s">
        <v>893</v>
      </c>
      <c r="E409" s="41">
        <f>[1]Source!DN180</f>
        <v>112</v>
      </c>
      <c r="F409" s="27"/>
      <c r="G409" s="26"/>
      <c r="H409" s="41"/>
      <c r="I409" s="27">
        <f>SUM(Q403:Q408)</f>
        <v>443.97</v>
      </c>
      <c r="J409" s="41">
        <f>[1]Source!BZ180</f>
        <v>92</v>
      </c>
      <c r="K409" s="27">
        <f>SUM(R403:R408)</f>
        <v>14011.31</v>
      </c>
    </row>
    <row r="410" spans="1:29" ht="14.25" x14ac:dyDescent="0.2">
      <c r="A410" s="23"/>
      <c r="B410" s="23"/>
      <c r="C410" s="23" t="s">
        <v>894</v>
      </c>
      <c r="D410" s="25" t="s">
        <v>893</v>
      </c>
      <c r="E410" s="41">
        <f>[1]Source!DO180</f>
        <v>70</v>
      </c>
      <c r="F410" s="27"/>
      <c r="G410" s="26"/>
      <c r="H410" s="41"/>
      <c r="I410" s="27">
        <f>SUM(S403:S409)</f>
        <v>277.48</v>
      </c>
      <c r="J410" s="41">
        <f>[1]Source!CA180</f>
        <v>43</v>
      </c>
      <c r="K410" s="27">
        <f>SUM(T403:T409)</f>
        <v>6548.77</v>
      </c>
    </row>
    <row r="411" spans="1:29" ht="14.25" x14ac:dyDescent="0.2">
      <c r="A411" s="23"/>
      <c r="B411" s="23"/>
      <c r="C411" s="23" t="s">
        <v>895</v>
      </c>
      <c r="D411" s="25" t="s">
        <v>893</v>
      </c>
      <c r="E411" s="41">
        <f>175</f>
        <v>175</v>
      </c>
      <c r="F411" s="27"/>
      <c r="G411" s="26"/>
      <c r="H411" s="41"/>
      <c r="I411" s="27">
        <f>SUM(U403:U410)</f>
        <v>0.89</v>
      </c>
      <c r="J411" s="41">
        <f>160</f>
        <v>160</v>
      </c>
      <c r="K411" s="27">
        <f>SUM(V403:V410)</f>
        <v>31.34</v>
      </c>
    </row>
    <row r="412" spans="1:29" ht="14.25" x14ac:dyDescent="0.2">
      <c r="A412" s="29"/>
      <c r="B412" s="29"/>
      <c r="C412" s="29" t="s">
        <v>896</v>
      </c>
      <c r="D412" s="30" t="s">
        <v>897</v>
      </c>
      <c r="E412" s="31">
        <f>[1]Source!AQ179</f>
        <v>116.43</v>
      </c>
      <c r="F412" s="32"/>
      <c r="G412" s="33" t="str">
        <f>[1]Source!DI179</f>
        <v/>
      </c>
      <c r="H412" s="31">
        <f>[1]Source!AV180</f>
        <v>1.0469999999999999</v>
      </c>
      <c r="I412" s="32">
        <f>[1]Source!U179</f>
        <v>29.26</v>
      </c>
      <c r="J412" s="31"/>
      <c r="K412" s="32"/>
    </row>
    <row r="413" spans="1:29" ht="15" x14ac:dyDescent="0.25">
      <c r="C413" s="16" t="s">
        <v>898</v>
      </c>
      <c r="H413" s="55">
        <f>I405+I406+I408+I409+I410+I411+0</f>
        <v>1346.29</v>
      </c>
      <c r="I413" s="55"/>
      <c r="J413" s="55">
        <f>K405+K406+K408+K409+K410+K411+0</f>
        <v>37005.72</v>
      </c>
      <c r="K413" s="55"/>
      <c r="O413" s="34">
        <f>I405+I406+I408+I409+I410+I411+0</f>
        <v>1346.29</v>
      </c>
      <c r="P413" s="34">
        <f>K405+K406+K408+K409+K410+K411+0</f>
        <v>37005.72</v>
      </c>
    </row>
    <row r="415" spans="1:29" ht="85.5" x14ac:dyDescent="0.2">
      <c r="A415" s="29">
        <v>39</v>
      </c>
      <c r="B415" s="29" t="str">
        <f>[1]Source!F181</f>
        <v>ООО "Славэлектромонтаж" КП № 44от 11.04.2024</v>
      </c>
      <c r="C415" s="29" t="s">
        <v>915</v>
      </c>
      <c r="D415" s="30" t="str">
        <f>[1]Source!H181</f>
        <v>КОМПЛ</v>
      </c>
      <c r="E415" s="31">
        <f>[1]Source!I181</f>
        <v>8</v>
      </c>
      <c r="F415" s="32">
        <f>[1]Source!AL181</f>
        <v>1951.57</v>
      </c>
      <c r="G415" s="33" t="str">
        <f>[1]Source!DD181</f>
        <v/>
      </c>
      <c r="H415" s="31">
        <f>[1]Source!AW182</f>
        <v>1</v>
      </c>
      <c r="I415" s="32">
        <f>[1]Source!P181</f>
        <v>15612.56</v>
      </c>
      <c r="J415" s="31">
        <f>IF([1]Source!BC182&lt;&gt; 0, [1]Source!BC182, 1)</f>
        <v>9.74</v>
      </c>
      <c r="K415" s="32">
        <f>[1]Source!P182</f>
        <v>152066.32999999999</v>
      </c>
      <c r="Q415">
        <f>[1]Source!X181</f>
        <v>0</v>
      </c>
      <c r="R415">
        <f>[1]Source!X182</f>
        <v>0</v>
      </c>
      <c r="S415">
        <f>[1]Source!Y181</f>
        <v>0</v>
      </c>
      <c r="T415">
        <f>[1]Source!Y182</f>
        <v>0</v>
      </c>
      <c r="U415">
        <f>ROUND((175/100)*ROUND([1]Source!R181, 2), 2)</f>
        <v>0</v>
      </c>
      <c r="V415">
        <f>ROUND((160/100)*ROUND([1]Source!R182, 2), 2)</f>
        <v>0</v>
      </c>
      <c r="AC415">
        <v>3</v>
      </c>
    </row>
    <row r="416" spans="1:29" ht="15" x14ac:dyDescent="0.25">
      <c r="C416" s="16" t="s">
        <v>898</v>
      </c>
      <c r="H416" s="55">
        <f>I415+0</f>
        <v>15612.56</v>
      </c>
      <c r="I416" s="55"/>
      <c r="J416" s="55">
        <f>K415+0</f>
        <v>152066.32999999999</v>
      </c>
      <c r="K416" s="55"/>
      <c r="O416" s="34">
        <f>I415+0</f>
        <v>15612.56</v>
      </c>
      <c r="P416" s="34">
        <f>K415+0</f>
        <v>152066.32999999999</v>
      </c>
    </row>
    <row r="418" spans="1:29" ht="42.75" x14ac:dyDescent="0.2">
      <c r="A418" s="29">
        <v>40</v>
      </c>
      <c r="B418" s="29" t="str">
        <f>[1]Source!F183</f>
        <v>1.21-5-746</v>
      </c>
      <c r="C418" s="29" t="s">
        <v>432</v>
      </c>
      <c r="D418" s="30" t="str">
        <f>[1]Source!H183</f>
        <v>шт.</v>
      </c>
      <c r="E418" s="31">
        <f>[1]Source!I183</f>
        <v>28</v>
      </c>
      <c r="F418" s="32">
        <f>[1]Source!AL183</f>
        <v>33.119999999999997</v>
      </c>
      <c r="G418" s="33" t="str">
        <f>[1]Source!DD183</f>
        <v/>
      </c>
      <c r="H418" s="31">
        <f>[1]Source!AW184</f>
        <v>1</v>
      </c>
      <c r="I418" s="32">
        <f>[1]Source!P183</f>
        <v>927.36</v>
      </c>
      <c r="J418" s="31">
        <f>IF([1]Source!BC184&lt;&gt; 0, [1]Source!BC184, 1)</f>
        <v>13.59</v>
      </c>
      <c r="K418" s="32">
        <f>[1]Source!P184</f>
        <v>12602.82</v>
      </c>
      <c r="Q418">
        <f>[1]Source!X183</f>
        <v>0</v>
      </c>
      <c r="R418">
        <f>[1]Source!X184</f>
        <v>0</v>
      </c>
      <c r="S418">
        <f>[1]Source!Y183</f>
        <v>0</v>
      </c>
      <c r="T418">
        <f>[1]Source!Y184</f>
        <v>0</v>
      </c>
      <c r="U418">
        <f>ROUND((175/100)*ROUND([1]Source!R183, 2), 2)</f>
        <v>0</v>
      </c>
      <c r="V418">
        <f>ROUND((160/100)*ROUND([1]Source!R184, 2), 2)</f>
        <v>0</v>
      </c>
      <c r="AC418">
        <v>3</v>
      </c>
    </row>
    <row r="419" spans="1:29" ht="15" x14ac:dyDescent="0.25">
      <c r="C419" s="16" t="s">
        <v>898</v>
      </c>
      <c r="H419" s="55">
        <f>I418+0</f>
        <v>927.36</v>
      </c>
      <c r="I419" s="55"/>
      <c r="J419" s="55">
        <f>K418+0</f>
        <v>12602.82</v>
      </c>
      <c r="K419" s="55"/>
      <c r="O419" s="34">
        <f>I418+0</f>
        <v>927.36</v>
      </c>
      <c r="P419" s="34">
        <f>K418+0</f>
        <v>12602.82</v>
      </c>
    </row>
    <row r="421" spans="1:29" ht="42.75" x14ac:dyDescent="0.2">
      <c r="A421" s="29">
        <v>41</v>
      </c>
      <c r="B421" s="29" t="str">
        <f>[1]Source!F185</f>
        <v>1.21-5-746</v>
      </c>
      <c r="C421" s="29" t="s">
        <v>438</v>
      </c>
      <c r="D421" s="30" t="str">
        <f>[1]Source!H185</f>
        <v>шт.</v>
      </c>
      <c r="E421" s="31">
        <f>[1]Source!I185</f>
        <v>56</v>
      </c>
      <c r="F421" s="32">
        <f>[1]Source!AL185</f>
        <v>33.119999999999997</v>
      </c>
      <c r="G421" s="33" t="str">
        <f>[1]Source!DD185</f>
        <v/>
      </c>
      <c r="H421" s="31">
        <f>[1]Source!AW186</f>
        <v>1</v>
      </c>
      <c r="I421" s="32">
        <f>[1]Source!P185</f>
        <v>1854.72</v>
      </c>
      <c r="J421" s="31">
        <f>IF([1]Source!BC186&lt;&gt; 0, [1]Source!BC186, 1)</f>
        <v>13.59</v>
      </c>
      <c r="K421" s="32">
        <f>[1]Source!P186</f>
        <v>25205.64</v>
      </c>
      <c r="Q421">
        <f>[1]Source!X185</f>
        <v>0</v>
      </c>
      <c r="R421">
        <f>[1]Source!X186</f>
        <v>0</v>
      </c>
      <c r="S421">
        <f>[1]Source!Y185</f>
        <v>0</v>
      </c>
      <c r="T421">
        <f>[1]Source!Y186</f>
        <v>0</v>
      </c>
      <c r="U421">
        <f>ROUND((175/100)*ROUND([1]Source!R185, 2), 2)</f>
        <v>0</v>
      </c>
      <c r="V421">
        <f>ROUND((160/100)*ROUND([1]Source!R186, 2), 2)</f>
        <v>0</v>
      </c>
      <c r="AC421">
        <v>3</v>
      </c>
    </row>
    <row r="422" spans="1:29" ht="15" x14ac:dyDescent="0.25">
      <c r="C422" s="16" t="s">
        <v>898</v>
      </c>
      <c r="H422" s="55">
        <f>I421+0</f>
        <v>1854.72</v>
      </c>
      <c r="I422" s="55"/>
      <c r="J422" s="55">
        <f>K421+0</f>
        <v>25205.64</v>
      </c>
      <c r="K422" s="55"/>
      <c r="O422" s="34">
        <f>I421+0</f>
        <v>1854.72</v>
      </c>
      <c r="P422" s="34">
        <f>K421+0</f>
        <v>25205.64</v>
      </c>
    </row>
    <row r="425" spans="1:29" ht="15" x14ac:dyDescent="0.25">
      <c r="A425" s="58" t="str">
        <f>CONCATENATE("Итого по разделу: ",IF([1]Source!G188&lt;&gt;"Новый раздел", [1]Source!G188, ""))</f>
        <v>Итого по разделу: Монтажные работы</v>
      </c>
      <c r="B425" s="58"/>
      <c r="C425" s="58"/>
      <c r="D425" s="58"/>
      <c r="E425" s="58"/>
      <c r="F425" s="58"/>
      <c r="G425" s="58"/>
      <c r="H425" s="56">
        <f>SUM(O351:O424)</f>
        <v>24180.35</v>
      </c>
      <c r="I425" s="57"/>
      <c r="J425" s="56">
        <f>SUM(P351:P424)</f>
        <v>341606.93</v>
      </c>
      <c r="K425" s="57"/>
    </row>
    <row r="426" spans="1:29" hidden="1" x14ac:dyDescent="0.2">
      <c r="A426" t="s">
        <v>901</v>
      </c>
      <c r="I426">
        <f>SUM(W351:W425)</f>
        <v>0</v>
      </c>
      <c r="J426">
        <f>SUM(X351:X425)</f>
        <v>0</v>
      </c>
    </row>
    <row r="427" spans="1:29" hidden="1" x14ac:dyDescent="0.2">
      <c r="A427" t="s">
        <v>902</v>
      </c>
      <c r="I427">
        <f>SUM(Y351:Y426)</f>
        <v>0</v>
      </c>
      <c r="J427">
        <f>SUM(Z351:Z426)</f>
        <v>0</v>
      </c>
    </row>
    <row r="429" spans="1:29" ht="16.5" x14ac:dyDescent="0.25">
      <c r="A429" s="54" t="str">
        <f>CONCATENATE("Раздел: ",IF([1]Source!G218&lt;&gt;"Новый раздел", [1]Source!G218, ""))</f>
        <v>Раздел: Внешний контур заземления</v>
      </c>
      <c r="B429" s="54"/>
      <c r="C429" s="54"/>
      <c r="D429" s="54"/>
      <c r="E429" s="54"/>
      <c r="F429" s="54"/>
      <c r="G429" s="54"/>
      <c r="H429" s="54"/>
      <c r="I429" s="54"/>
      <c r="J429" s="54"/>
      <c r="K429" s="54"/>
    </row>
    <row r="430" spans="1:29" ht="42.75" x14ac:dyDescent="0.2">
      <c r="A430" s="23">
        <v>42</v>
      </c>
      <c r="B430" s="23" t="str">
        <f>[1]Source!F222</f>
        <v>4.8-187-2</v>
      </c>
      <c r="C430" s="23" t="s">
        <v>442</v>
      </c>
      <c r="D430" s="25" t="str">
        <f>[1]Source!H222</f>
        <v>100 м</v>
      </c>
      <c r="E430" s="41">
        <f>[1]Source!I222</f>
        <v>0.7</v>
      </c>
      <c r="F430" s="27"/>
      <c r="G430" s="26"/>
      <c r="H430" s="41"/>
      <c r="I430" s="27"/>
      <c r="J430" s="41"/>
      <c r="K430" s="27"/>
      <c r="Q430">
        <f>[1]Source!X222</f>
        <v>148.41</v>
      </c>
      <c r="R430">
        <f>[1]Source!X223</f>
        <v>4683.75</v>
      </c>
      <c r="S430">
        <f>[1]Source!Y222</f>
        <v>92.76</v>
      </c>
      <c r="T430">
        <f>[1]Source!Y223</f>
        <v>2189.14</v>
      </c>
      <c r="U430">
        <f>ROUND((175/100)*ROUND([1]Source!R222, 2), 2)</f>
        <v>3.29</v>
      </c>
      <c r="V430">
        <f>ROUND((160/100)*ROUND([1]Source!R223, 2), 2)</f>
        <v>115.57</v>
      </c>
      <c r="AC430">
        <v>0</v>
      </c>
    </row>
    <row r="431" spans="1:29" x14ac:dyDescent="0.2">
      <c r="C431" s="35" t="str">
        <f>"Объем: "&amp;[1]Source!I222&amp;"=70/"&amp;"100"</f>
        <v>Объем: 0,7=70/100</v>
      </c>
    </row>
    <row r="432" spans="1:29" ht="14.25" x14ac:dyDescent="0.2">
      <c r="A432" s="23"/>
      <c r="B432" s="23"/>
      <c r="C432" s="23" t="s">
        <v>889</v>
      </c>
      <c r="D432" s="25"/>
      <c r="E432" s="41"/>
      <c r="F432" s="27">
        <f>[1]Source!AO222</f>
        <v>177.41</v>
      </c>
      <c r="G432" s="26" t="str">
        <f>[1]Source!DG222</f>
        <v/>
      </c>
      <c r="H432" s="41">
        <f>[1]Source!AV223</f>
        <v>1.0669999999999999</v>
      </c>
      <c r="I432" s="27">
        <f>[1]Source!S222</f>
        <v>132.51</v>
      </c>
      <c r="J432" s="41">
        <f>IF([1]Source!BA223&lt;&gt; 0, [1]Source!BA223, 1)</f>
        <v>38.42</v>
      </c>
      <c r="K432" s="27">
        <f>[1]Source!S223</f>
        <v>5091.03</v>
      </c>
    </row>
    <row r="433" spans="1:29" ht="14.25" x14ac:dyDescent="0.2">
      <c r="A433" s="23"/>
      <c r="B433" s="23"/>
      <c r="C433" s="23" t="s">
        <v>890</v>
      </c>
      <c r="D433" s="25"/>
      <c r="E433" s="41"/>
      <c r="F433" s="27">
        <f>[1]Source!AM222</f>
        <v>35.82</v>
      </c>
      <c r="G433" s="26" t="str">
        <f>[1]Source!DE222</f>
        <v/>
      </c>
      <c r="H433" s="41">
        <f>[1]Source!AV223</f>
        <v>1.0669999999999999</v>
      </c>
      <c r="I433" s="27">
        <f>[1]Source!Q222</f>
        <v>26.75</v>
      </c>
      <c r="J433" s="41">
        <f>IF([1]Source!BB223&lt;&gt; 0, [1]Source!BB223, 1)</f>
        <v>12.47</v>
      </c>
      <c r="K433" s="27">
        <f>[1]Source!Q223</f>
        <v>333.57</v>
      </c>
    </row>
    <row r="434" spans="1:29" ht="14.25" x14ac:dyDescent="0.2">
      <c r="A434" s="23"/>
      <c r="B434" s="23"/>
      <c r="C434" s="23" t="s">
        <v>891</v>
      </c>
      <c r="D434" s="25"/>
      <c r="E434" s="41"/>
      <c r="F434" s="27">
        <f>[1]Source!AN222</f>
        <v>2.52</v>
      </c>
      <c r="G434" s="26" t="str">
        <f>[1]Source!DF222</f>
        <v/>
      </c>
      <c r="H434" s="41">
        <f>[1]Source!AV223</f>
        <v>1.0669999999999999</v>
      </c>
      <c r="I434" s="28">
        <f>[1]Source!R222</f>
        <v>1.88</v>
      </c>
      <c r="J434" s="41">
        <f>IF([1]Source!BS223&lt;&gt; 0, [1]Source!BS223, 1)</f>
        <v>38.42</v>
      </c>
      <c r="K434" s="28">
        <f>[1]Source!R223</f>
        <v>72.23</v>
      </c>
    </row>
    <row r="435" spans="1:29" ht="14.25" x14ac:dyDescent="0.2">
      <c r="A435" s="23"/>
      <c r="B435" s="23"/>
      <c r="C435" s="23" t="s">
        <v>914</v>
      </c>
      <c r="D435" s="25"/>
      <c r="E435" s="41"/>
      <c r="F435" s="27">
        <f>[1]Source!AL222</f>
        <v>67.64</v>
      </c>
      <c r="G435" s="26" t="str">
        <f>[1]Source!DD222</f>
        <v/>
      </c>
      <c r="H435" s="41">
        <f>[1]Source!AW223</f>
        <v>1.081</v>
      </c>
      <c r="I435" s="27">
        <f>[1]Source!P222</f>
        <v>51.18</v>
      </c>
      <c r="J435" s="41">
        <f>IF([1]Source!BC223&lt;&gt; 0, [1]Source!BC223, 1)</f>
        <v>4.76</v>
      </c>
      <c r="K435" s="27">
        <f>[1]Source!P223</f>
        <v>243.62</v>
      </c>
    </row>
    <row r="436" spans="1:29" ht="14.25" x14ac:dyDescent="0.2">
      <c r="A436" s="23"/>
      <c r="B436" s="23"/>
      <c r="C436" s="23" t="s">
        <v>892</v>
      </c>
      <c r="D436" s="25" t="s">
        <v>893</v>
      </c>
      <c r="E436" s="41">
        <f>[1]Source!DN223</f>
        <v>112</v>
      </c>
      <c r="F436" s="27"/>
      <c r="G436" s="26"/>
      <c r="H436" s="41"/>
      <c r="I436" s="27">
        <f>SUM(Q430:Q435)</f>
        <v>148.41</v>
      </c>
      <c r="J436" s="41">
        <f>[1]Source!BZ223</f>
        <v>92</v>
      </c>
      <c r="K436" s="27">
        <f>SUM(R430:R435)</f>
        <v>4683.75</v>
      </c>
    </row>
    <row r="437" spans="1:29" ht="14.25" x14ac:dyDescent="0.2">
      <c r="A437" s="23"/>
      <c r="B437" s="23"/>
      <c r="C437" s="23" t="s">
        <v>894</v>
      </c>
      <c r="D437" s="25" t="s">
        <v>893</v>
      </c>
      <c r="E437" s="41">
        <f>[1]Source!DO223</f>
        <v>70</v>
      </c>
      <c r="F437" s="27"/>
      <c r="G437" s="26"/>
      <c r="H437" s="41"/>
      <c r="I437" s="27">
        <f>SUM(S430:S436)</f>
        <v>92.76</v>
      </c>
      <c r="J437" s="41">
        <f>[1]Source!CA223</f>
        <v>43</v>
      </c>
      <c r="K437" s="27">
        <f>SUM(T430:T436)</f>
        <v>2189.14</v>
      </c>
    </row>
    <row r="438" spans="1:29" ht="14.25" x14ac:dyDescent="0.2">
      <c r="A438" s="23"/>
      <c r="B438" s="23"/>
      <c r="C438" s="23" t="s">
        <v>895</v>
      </c>
      <c r="D438" s="25" t="s">
        <v>893</v>
      </c>
      <c r="E438" s="41">
        <f>175</f>
        <v>175</v>
      </c>
      <c r="F438" s="27"/>
      <c r="G438" s="26"/>
      <c r="H438" s="41"/>
      <c r="I438" s="27">
        <f>SUM(U430:U437)</f>
        <v>3.29</v>
      </c>
      <c r="J438" s="41">
        <f>160</f>
        <v>160</v>
      </c>
      <c r="K438" s="27">
        <f>SUM(V430:V437)</f>
        <v>115.57</v>
      </c>
    </row>
    <row r="439" spans="1:29" ht="14.25" x14ac:dyDescent="0.2">
      <c r="A439" s="29"/>
      <c r="B439" s="29"/>
      <c r="C439" s="29" t="s">
        <v>896</v>
      </c>
      <c r="D439" s="30" t="s">
        <v>897</v>
      </c>
      <c r="E439" s="31">
        <f>[1]Source!AQ222</f>
        <v>14.4</v>
      </c>
      <c r="F439" s="32"/>
      <c r="G439" s="33" t="str">
        <f>[1]Source!DI222</f>
        <v/>
      </c>
      <c r="H439" s="31">
        <f>[1]Source!AV223</f>
        <v>1.0669999999999999</v>
      </c>
      <c r="I439" s="32">
        <f>[1]Source!U222</f>
        <v>10.76</v>
      </c>
      <c r="J439" s="31"/>
      <c r="K439" s="32"/>
    </row>
    <row r="440" spans="1:29" ht="15" x14ac:dyDescent="0.25">
      <c r="C440" s="16" t="s">
        <v>898</v>
      </c>
      <c r="H440" s="55">
        <f>I432+I433+I435+I436+I437+I438+0</f>
        <v>454.9</v>
      </c>
      <c r="I440" s="55"/>
      <c r="J440" s="55">
        <f>K432+K433+K435+K436+K437+K438+0</f>
        <v>12656.68</v>
      </c>
      <c r="K440" s="55"/>
      <c r="O440" s="34">
        <f>I432+I433+I435+I436+I437+I438+0</f>
        <v>454.9</v>
      </c>
      <c r="P440" s="34">
        <f>K432+K433+K435+K436+K437+K438+0</f>
        <v>12656.68</v>
      </c>
    </row>
    <row r="442" spans="1:29" ht="28.5" x14ac:dyDescent="0.2">
      <c r="A442" s="23">
        <v>43</v>
      </c>
      <c r="B442" s="23" t="str">
        <f>[1]Source!F224</f>
        <v>1.1-1-1090</v>
      </c>
      <c r="C442" s="23" t="s">
        <v>448</v>
      </c>
      <c r="D442" s="25" t="str">
        <f>[1]Source!H224</f>
        <v>т</v>
      </c>
      <c r="E442" s="41">
        <f>[1]Source!I224</f>
        <v>8.7919999999999998E-2</v>
      </c>
      <c r="F442" s="27">
        <f>[1]Source!AL224</f>
        <v>6500.22</v>
      </c>
      <c r="G442" s="26" t="str">
        <f>[1]Source!DD224</f>
        <v/>
      </c>
      <c r="H442" s="41">
        <f>[1]Source!AW225</f>
        <v>1</v>
      </c>
      <c r="I442" s="27">
        <f>[1]Source!P224</f>
        <v>571.5</v>
      </c>
      <c r="J442" s="41">
        <f>IF([1]Source!BC225&lt;&gt; 0, [1]Source!BC225, 1)</f>
        <v>4.45</v>
      </c>
      <c r="K442" s="27">
        <f>[1]Source!P225</f>
        <v>2543.1799999999998</v>
      </c>
      <c r="Q442">
        <f>[1]Source!X224</f>
        <v>0</v>
      </c>
      <c r="R442">
        <f>[1]Source!X225</f>
        <v>0</v>
      </c>
      <c r="S442">
        <f>[1]Source!Y224</f>
        <v>0</v>
      </c>
      <c r="T442">
        <f>[1]Source!Y225</f>
        <v>0</v>
      </c>
      <c r="U442">
        <f>ROUND((175/100)*ROUND([1]Source!R224, 2), 2)</f>
        <v>0</v>
      </c>
      <c r="V442">
        <f>ROUND((160/100)*ROUND([1]Source!R225, 2), 2)</f>
        <v>0</v>
      </c>
      <c r="AC442">
        <v>3</v>
      </c>
    </row>
    <row r="443" spans="1:29" x14ac:dyDescent="0.2">
      <c r="A443" s="37"/>
      <c r="B443" s="37"/>
      <c r="C443" s="38" t="str">
        <f>"Объем: "&amp;[1]Source!I224&amp;"=70*"&amp;"1,256/"&amp;"1000"</f>
        <v>Объем: 0,08792=70*1,256/1000</v>
      </c>
      <c r="D443" s="37"/>
      <c r="E443" s="37"/>
      <c r="F443" s="37"/>
      <c r="G443" s="37"/>
      <c r="H443" s="37"/>
      <c r="I443" s="37"/>
      <c r="J443" s="37"/>
      <c r="K443" s="37"/>
    </row>
    <row r="444" spans="1:29" ht="15" x14ac:dyDescent="0.25">
      <c r="C444" s="16" t="s">
        <v>898</v>
      </c>
      <c r="H444" s="55">
        <f>I442+0</f>
        <v>571.5</v>
      </c>
      <c r="I444" s="55"/>
      <c r="J444" s="55">
        <f>K442+0</f>
        <v>2543.1799999999998</v>
      </c>
      <c r="K444" s="55"/>
      <c r="O444" s="34">
        <f>I442+0</f>
        <v>571.5</v>
      </c>
      <c r="P444" s="34">
        <f>K442+0</f>
        <v>2543.1799999999998</v>
      </c>
    </row>
    <row r="446" spans="1:29" ht="28.5" x14ac:dyDescent="0.2">
      <c r="A446" s="23">
        <v>44</v>
      </c>
      <c r="B446" s="23" t="str">
        <f>[1]Source!F226</f>
        <v>4.8-186-1</v>
      </c>
      <c r="C446" s="23" t="s">
        <v>452</v>
      </c>
      <c r="D446" s="25" t="str">
        <f>[1]Source!H226</f>
        <v>10 шт.</v>
      </c>
      <c r="E446" s="41">
        <f>[1]Source!I226</f>
        <v>1</v>
      </c>
      <c r="F446" s="27"/>
      <c r="G446" s="26"/>
      <c r="H446" s="41"/>
      <c r="I446" s="27"/>
      <c r="J446" s="41"/>
      <c r="K446" s="27"/>
      <c r="Q446">
        <f>[1]Source!X226</f>
        <v>136.47999999999999</v>
      </c>
      <c r="R446">
        <f>[1]Source!X227</f>
        <v>4307.3100000000004</v>
      </c>
      <c r="S446">
        <f>[1]Source!Y226</f>
        <v>85.3</v>
      </c>
      <c r="T446">
        <f>[1]Source!Y227</f>
        <v>2013.2</v>
      </c>
      <c r="U446">
        <f>ROUND((175/100)*ROUND([1]Source!R226, 2), 2)</f>
        <v>4.01</v>
      </c>
      <c r="V446">
        <f>ROUND((160/100)*ROUND([1]Source!R227, 2), 2)</f>
        <v>140.77000000000001</v>
      </c>
      <c r="AC446">
        <v>0</v>
      </c>
    </row>
    <row r="447" spans="1:29" x14ac:dyDescent="0.2">
      <c r="C447" s="35" t="str">
        <f>"Объем: "&amp;[1]Source!I226&amp;"=10/"&amp;"10"</f>
        <v>Объем: 1=10/10</v>
      </c>
    </row>
    <row r="448" spans="1:29" ht="14.25" x14ac:dyDescent="0.2">
      <c r="A448" s="23"/>
      <c r="B448" s="23"/>
      <c r="C448" s="23" t="s">
        <v>889</v>
      </c>
      <c r="D448" s="25"/>
      <c r="E448" s="41"/>
      <c r="F448" s="27">
        <f>[1]Source!AO226</f>
        <v>114.21</v>
      </c>
      <c r="G448" s="26" t="str">
        <f>[1]Source!DG226</f>
        <v/>
      </c>
      <c r="H448" s="41">
        <f>[1]Source!AV227</f>
        <v>1.0669999999999999</v>
      </c>
      <c r="I448" s="27">
        <f>[1]Source!S226</f>
        <v>121.86</v>
      </c>
      <c r="J448" s="41">
        <f>IF([1]Source!BA227&lt;&gt; 0, [1]Source!BA227, 1)</f>
        <v>38.42</v>
      </c>
      <c r="K448" s="27">
        <f>[1]Source!S227</f>
        <v>4681.8599999999997</v>
      </c>
    </row>
    <row r="449" spans="1:29" ht="14.25" x14ac:dyDescent="0.2">
      <c r="A449" s="23"/>
      <c r="B449" s="23"/>
      <c r="C449" s="23" t="s">
        <v>890</v>
      </c>
      <c r="D449" s="25"/>
      <c r="E449" s="41"/>
      <c r="F449" s="27">
        <f>[1]Source!AM226</f>
        <v>24.89</v>
      </c>
      <c r="G449" s="26" t="str">
        <f>[1]Source!DE226</f>
        <v/>
      </c>
      <c r="H449" s="41">
        <f>[1]Source!AV227</f>
        <v>1.0669999999999999</v>
      </c>
      <c r="I449" s="27">
        <f>[1]Source!Q226</f>
        <v>26.56</v>
      </c>
      <c r="J449" s="41">
        <f>IF([1]Source!BB227&lt;&gt; 0, [1]Source!BB227, 1)</f>
        <v>12.7</v>
      </c>
      <c r="K449" s="27">
        <f>[1]Source!Q227</f>
        <v>337.31</v>
      </c>
    </row>
    <row r="450" spans="1:29" ht="14.25" x14ac:dyDescent="0.2">
      <c r="A450" s="23"/>
      <c r="B450" s="23"/>
      <c r="C450" s="23" t="s">
        <v>891</v>
      </c>
      <c r="D450" s="25"/>
      <c r="E450" s="41"/>
      <c r="F450" s="27">
        <f>[1]Source!AN226</f>
        <v>2.15</v>
      </c>
      <c r="G450" s="26" t="str">
        <f>[1]Source!DF226</f>
        <v/>
      </c>
      <c r="H450" s="41">
        <f>[1]Source!AV227</f>
        <v>1.0669999999999999</v>
      </c>
      <c r="I450" s="28">
        <f>[1]Source!R226</f>
        <v>2.29</v>
      </c>
      <c r="J450" s="41">
        <f>IF([1]Source!BS227&lt;&gt; 0, [1]Source!BS227, 1)</f>
        <v>38.42</v>
      </c>
      <c r="K450" s="28">
        <f>[1]Source!R227</f>
        <v>87.98</v>
      </c>
    </row>
    <row r="451" spans="1:29" ht="14.25" x14ac:dyDescent="0.2">
      <c r="A451" s="23"/>
      <c r="B451" s="23"/>
      <c r="C451" s="23" t="s">
        <v>914</v>
      </c>
      <c r="D451" s="25"/>
      <c r="E451" s="41"/>
      <c r="F451" s="27">
        <f>[1]Source!AL226</f>
        <v>37.97</v>
      </c>
      <c r="G451" s="26" t="str">
        <f>[1]Source!DD226</f>
        <v/>
      </c>
      <c r="H451" s="41">
        <f>[1]Source!AW227</f>
        <v>1.081</v>
      </c>
      <c r="I451" s="27">
        <f>[1]Source!P226</f>
        <v>41.05</v>
      </c>
      <c r="J451" s="41">
        <f>IF([1]Source!BC227&lt;&gt; 0, [1]Source!BC227, 1)</f>
        <v>5.26</v>
      </c>
      <c r="K451" s="27">
        <f>[1]Source!P227</f>
        <v>215.92</v>
      </c>
    </row>
    <row r="452" spans="1:29" ht="14.25" x14ac:dyDescent="0.2">
      <c r="A452" s="23"/>
      <c r="B452" s="23"/>
      <c r="C452" s="23" t="s">
        <v>892</v>
      </c>
      <c r="D452" s="25" t="s">
        <v>893</v>
      </c>
      <c r="E452" s="41">
        <f>[1]Source!DN227</f>
        <v>112</v>
      </c>
      <c r="F452" s="27"/>
      <c r="G452" s="26"/>
      <c r="H452" s="41"/>
      <c r="I452" s="27">
        <f>SUM(Q446:Q451)</f>
        <v>136.47999999999999</v>
      </c>
      <c r="J452" s="41">
        <f>[1]Source!BZ227</f>
        <v>92</v>
      </c>
      <c r="K452" s="27">
        <f>SUM(R446:R451)</f>
        <v>4307.3100000000004</v>
      </c>
    </row>
    <row r="453" spans="1:29" ht="14.25" x14ac:dyDescent="0.2">
      <c r="A453" s="23"/>
      <c r="B453" s="23"/>
      <c r="C453" s="23" t="s">
        <v>894</v>
      </c>
      <c r="D453" s="25" t="s">
        <v>893</v>
      </c>
      <c r="E453" s="41">
        <f>[1]Source!DO227</f>
        <v>70</v>
      </c>
      <c r="F453" s="27"/>
      <c r="G453" s="26"/>
      <c r="H453" s="41"/>
      <c r="I453" s="27">
        <f>SUM(S446:S452)</f>
        <v>85.3</v>
      </c>
      <c r="J453" s="41">
        <f>[1]Source!CA227</f>
        <v>43</v>
      </c>
      <c r="K453" s="27">
        <f>SUM(T446:T452)</f>
        <v>2013.2</v>
      </c>
    </row>
    <row r="454" spans="1:29" ht="14.25" x14ac:dyDescent="0.2">
      <c r="A454" s="23"/>
      <c r="B454" s="23"/>
      <c r="C454" s="23" t="s">
        <v>895</v>
      </c>
      <c r="D454" s="25" t="s">
        <v>893</v>
      </c>
      <c r="E454" s="41">
        <f>175</f>
        <v>175</v>
      </c>
      <c r="F454" s="27"/>
      <c r="G454" s="26"/>
      <c r="H454" s="41"/>
      <c r="I454" s="27">
        <f>SUM(U446:U453)</f>
        <v>4.01</v>
      </c>
      <c r="J454" s="41">
        <f>160</f>
        <v>160</v>
      </c>
      <c r="K454" s="27">
        <f>SUM(V446:V453)</f>
        <v>140.77000000000001</v>
      </c>
    </row>
    <row r="455" spans="1:29" ht="14.25" x14ac:dyDescent="0.2">
      <c r="A455" s="29"/>
      <c r="B455" s="29"/>
      <c r="C455" s="29" t="s">
        <v>896</v>
      </c>
      <c r="D455" s="30" t="s">
        <v>897</v>
      </c>
      <c r="E455" s="31">
        <f>[1]Source!AQ226</f>
        <v>9.27</v>
      </c>
      <c r="F455" s="32"/>
      <c r="G455" s="33" t="str">
        <f>[1]Source!DI226</f>
        <v/>
      </c>
      <c r="H455" s="31">
        <f>[1]Source!AV227</f>
        <v>1.0669999999999999</v>
      </c>
      <c r="I455" s="32">
        <f>[1]Source!U226</f>
        <v>9.89</v>
      </c>
      <c r="J455" s="31"/>
      <c r="K455" s="32"/>
    </row>
    <row r="456" spans="1:29" ht="15" x14ac:dyDescent="0.25">
      <c r="C456" s="16" t="s">
        <v>898</v>
      </c>
      <c r="H456" s="55">
        <f>I448+I449+I451+I452+I453+I454+0</f>
        <v>415.26</v>
      </c>
      <c r="I456" s="55"/>
      <c r="J456" s="55">
        <f>K448+K449+K451+K452+K453+K454+0</f>
        <v>11696.37</v>
      </c>
      <c r="K456" s="55"/>
      <c r="O456" s="34">
        <f>I448+I449+I451+I452+I453+I454+0</f>
        <v>415.26</v>
      </c>
      <c r="P456" s="34">
        <f>K448+K449+K451+K452+K453+K454+0</f>
        <v>11696.37</v>
      </c>
    </row>
    <row r="458" spans="1:29" ht="42.75" x14ac:dyDescent="0.2">
      <c r="A458" s="23">
        <v>45</v>
      </c>
      <c r="B458" s="23" t="str">
        <f>[1]Source!F228</f>
        <v>1.1-1-1111</v>
      </c>
      <c r="C458" s="23" t="s">
        <v>350</v>
      </c>
      <c r="D458" s="25" t="str">
        <f>[1]Source!H228</f>
        <v>т</v>
      </c>
      <c r="E458" s="41">
        <f>[1]Source!I228</f>
        <v>9.425E-2</v>
      </c>
      <c r="F458" s="27">
        <f>[1]Source!AL228</f>
        <v>7879.13</v>
      </c>
      <c r="G458" s="26" t="str">
        <f>[1]Source!DD228</f>
        <v/>
      </c>
      <c r="H458" s="41">
        <f>[1]Source!AW229</f>
        <v>1</v>
      </c>
      <c r="I458" s="27">
        <f>[1]Source!P228</f>
        <v>742.61</v>
      </c>
      <c r="J458" s="41">
        <f>IF([1]Source!BC229&lt;&gt; 0, [1]Source!BC229, 1)</f>
        <v>3.12</v>
      </c>
      <c r="K458" s="27">
        <f>[1]Source!P229</f>
        <v>2316.94</v>
      </c>
      <c r="Q458">
        <f>[1]Source!X228</f>
        <v>0</v>
      </c>
      <c r="R458">
        <f>[1]Source!X229</f>
        <v>0</v>
      </c>
      <c r="S458">
        <f>[1]Source!Y228</f>
        <v>0</v>
      </c>
      <c r="T458">
        <f>[1]Source!Y229</f>
        <v>0</v>
      </c>
      <c r="U458">
        <f>ROUND((175/100)*ROUND([1]Source!R228, 2), 2)</f>
        <v>0</v>
      </c>
      <c r="V458">
        <f>ROUND((160/100)*ROUND([1]Source!R229, 2), 2)</f>
        <v>0</v>
      </c>
      <c r="AC458">
        <v>3</v>
      </c>
    </row>
    <row r="459" spans="1:29" x14ac:dyDescent="0.2">
      <c r="A459" s="37"/>
      <c r="B459" s="37"/>
      <c r="C459" s="38" t="str">
        <f>"Объем: "&amp;[1]Source!I228&amp;"=10*"&amp;"2,5*"&amp;"3,77/"&amp;"1000"</f>
        <v>Объем: 0,09425=10*2,5*3,77/1000</v>
      </c>
      <c r="D459" s="37"/>
      <c r="E459" s="37"/>
      <c r="F459" s="37"/>
      <c r="G459" s="37"/>
      <c r="H459" s="37"/>
      <c r="I459" s="37"/>
      <c r="J459" s="37"/>
      <c r="K459" s="37"/>
    </row>
    <row r="460" spans="1:29" ht="15" x14ac:dyDescent="0.25">
      <c r="C460" s="16" t="s">
        <v>898</v>
      </c>
      <c r="H460" s="55">
        <f>I458+0</f>
        <v>742.61</v>
      </c>
      <c r="I460" s="55"/>
      <c r="J460" s="55">
        <f>K458+0</f>
        <v>2316.94</v>
      </c>
      <c r="K460" s="55"/>
      <c r="O460" s="34">
        <f>I458+0</f>
        <v>742.61</v>
      </c>
      <c r="P460" s="34">
        <f>K458+0</f>
        <v>2316.94</v>
      </c>
    </row>
    <row r="462" spans="1:29" ht="57" x14ac:dyDescent="0.2">
      <c r="A462" s="23">
        <v>46</v>
      </c>
      <c r="B462" s="23" t="str">
        <f>[1]Source!F230</f>
        <v>4.8-187-10</v>
      </c>
      <c r="C462" s="23" t="s">
        <v>458</v>
      </c>
      <c r="D462" s="25" t="str">
        <f>[1]Source!H230</f>
        <v>100 м</v>
      </c>
      <c r="E462" s="41">
        <f>[1]Source!I230</f>
        <v>0.5</v>
      </c>
      <c r="F462" s="27"/>
      <c r="G462" s="26"/>
      <c r="H462" s="41"/>
      <c r="I462" s="27"/>
      <c r="J462" s="41"/>
      <c r="K462" s="27"/>
      <c r="Q462">
        <f>[1]Source!X230</f>
        <v>295.93</v>
      </c>
      <c r="R462">
        <f>[1]Source!X231</f>
        <v>9339.2199999999993</v>
      </c>
      <c r="S462">
        <f>[1]Source!Y230</f>
        <v>184.95</v>
      </c>
      <c r="T462">
        <f>[1]Source!Y231</f>
        <v>4365.07</v>
      </c>
      <c r="U462">
        <f>ROUND((175/100)*ROUND([1]Source!R230, 2), 2)</f>
        <v>0.35</v>
      </c>
      <c r="V462">
        <f>ROUND((160/100)*ROUND([1]Source!R231, 2), 2)</f>
        <v>12.29</v>
      </c>
      <c r="AC462">
        <v>0</v>
      </c>
    </row>
    <row r="463" spans="1:29" x14ac:dyDescent="0.2">
      <c r="C463" s="35" t="str">
        <f>"Объем: "&amp;[1]Source!I230&amp;"=50/"&amp;"100"</f>
        <v>Объем: 0,5=50/100</v>
      </c>
    </row>
    <row r="464" spans="1:29" ht="14.25" x14ac:dyDescent="0.2">
      <c r="A464" s="23"/>
      <c r="B464" s="23"/>
      <c r="C464" s="23" t="s">
        <v>889</v>
      </c>
      <c r="D464" s="25"/>
      <c r="E464" s="41"/>
      <c r="F464" s="27">
        <f>[1]Source!AO230</f>
        <v>495.26</v>
      </c>
      <c r="G464" s="26" t="str">
        <f>[1]Source!DG230</f>
        <v/>
      </c>
      <c r="H464" s="41">
        <f>[1]Source!AV231</f>
        <v>1.0669999999999999</v>
      </c>
      <c r="I464" s="27">
        <f>[1]Source!S230</f>
        <v>264.22000000000003</v>
      </c>
      <c r="J464" s="41">
        <f>IF([1]Source!BA231&lt;&gt; 0, [1]Source!BA231, 1)</f>
        <v>38.42</v>
      </c>
      <c r="K464" s="27">
        <f>[1]Source!S231</f>
        <v>10151.33</v>
      </c>
    </row>
    <row r="465" spans="1:29" ht="14.25" x14ac:dyDescent="0.2">
      <c r="A465" s="23"/>
      <c r="B465" s="23"/>
      <c r="C465" s="23" t="s">
        <v>890</v>
      </c>
      <c r="D465" s="25"/>
      <c r="E465" s="41"/>
      <c r="F465" s="27">
        <f>[1]Source!AM230</f>
        <v>11.29</v>
      </c>
      <c r="G465" s="26" t="str">
        <f>[1]Source!DE230</f>
        <v/>
      </c>
      <c r="H465" s="41">
        <f>[1]Source!AV231</f>
        <v>1.0669999999999999</v>
      </c>
      <c r="I465" s="27">
        <f>[1]Source!Q230</f>
        <v>6.02</v>
      </c>
      <c r="J465" s="41">
        <f>IF([1]Source!BB231&lt;&gt; 0, [1]Source!BB231, 1)</f>
        <v>9.85</v>
      </c>
      <c r="K465" s="27">
        <f>[1]Source!Q231</f>
        <v>59.3</v>
      </c>
    </row>
    <row r="466" spans="1:29" ht="14.25" x14ac:dyDescent="0.2">
      <c r="A466" s="23"/>
      <c r="B466" s="23"/>
      <c r="C466" s="23" t="s">
        <v>891</v>
      </c>
      <c r="D466" s="25"/>
      <c r="E466" s="41"/>
      <c r="F466" s="27">
        <f>[1]Source!AN230</f>
        <v>0.38</v>
      </c>
      <c r="G466" s="26" t="str">
        <f>[1]Source!DF230</f>
        <v/>
      </c>
      <c r="H466" s="41">
        <f>[1]Source!AV231</f>
        <v>1.0669999999999999</v>
      </c>
      <c r="I466" s="28">
        <f>[1]Source!R230</f>
        <v>0.2</v>
      </c>
      <c r="J466" s="41">
        <f>IF([1]Source!BS231&lt;&gt; 0, [1]Source!BS231, 1)</f>
        <v>38.42</v>
      </c>
      <c r="K466" s="28">
        <f>[1]Source!R231</f>
        <v>7.68</v>
      </c>
    </row>
    <row r="467" spans="1:29" ht="14.25" x14ac:dyDescent="0.2">
      <c r="A467" s="23"/>
      <c r="B467" s="23"/>
      <c r="C467" s="23" t="s">
        <v>914</v>
      </c>
      <c r="D467" s="25"/>
      <c r="E467" s="41"/>
      <c r="F467" s="27">
        <f>[1]Source!AL230</f>
        <v>1177.7</v>
      </c>
      <c r="G467" s="26" t="str">
        <f>[1]Source!DD230</f>
        <v/>
      </c>
      <c r="H467" s="41">
        <f>[1]Source!AW231</f>
        <v>1.081</v>
      </c>
      <c r="I467" s="27">
        <f>[1]Source!P230</f>
        <v>636.54999999999995</v>
      </c>
      <c r="J467" s="41">
        <f>IF([1]Source!BC231&lt;&gt; 0, [1]Source!BC231, 1)</f>
        <v>6.69</v>
      </c>
      <c r="K467" s="27">
        <f>[1]Source!P231</f>
        <v>4258.5200000000004</v>
      </c>
    </row>
    <row r="468" spans="1:29" ht="42.75" x14ac:dyDescent="0.2">
      <c r="A468" s="23" t="s">
        <v>460</v>
      </c>
      <c r="B468" s="23" t="str">
        <f>[1]Source!F232</f>
        <v>1.23-10-34</v>
      </c>
      <c r="C468" s="23" t="s">
        <v>462</v>
      </c>
      <c r="D468" s="25" t="str">
        <f>[1]Source!H232</f>
        <v>км</v>
      </c>
      <c r="E468" s="41">
        <f>[1]Source!I232</f>
        <v>5.0999999999999997E-2</v>
      </c>
      <c r="F468" s="27">
        <f>[1]Source!AK232</f>
        <v>37399.49</v>
      </c>
      <c r="G468" s="39" t="s">
        <v>1</v>
      </c>
      <c r="H468" s="41">
        <f>[1]Source!AW233</f>
        <v>1</v>
      </c>
      <c r="I468" s="27">
        <f>[1]Source!O232</f>
        <v>2061.87</v>
      </c>
      <c r="J468" s="41">
        <f>IF([1]Source!BC233&lt;&gt; 0, [1]Source!BC233, 1)</f>
        <v>14.6</v>
      </c>
      <c r="K468" s="27">
        <f>[1]Source!O233</f>
        <v>27847.599999999999</v>
      </c>
      <c r="Q468">
        <f>[1]Source!X232</f>
        <v>0</v>
      </c>
      <c r="R468">
        <f>[1]Source!X233</f>
        <v>0</v>
      </c>
      <c r="S468">
        <f>[1]Source!Y232</f>
        <v>0</v>
      </c>
      <c r="T468">
        <f>[1]Source!Y233</f>
        <v>0</v>
      </c>
      <c r="U468">
        <f>ROUND((175/100)*ROUND([1]Source!R232, 2), 2)</f>
        <v>0</v>
      </c>
      <c r="V468">
        <f>ROUND((160/100)*ROUND([1]Source!R233, 2), 2)</f>
        <v>0</v>
      </c>
      <c r="AC468">
        <v>3</v>
      </c>
    </row>
    <row r="469" spans="1:29" ht="14.25" x14ac:dyDescent="0.2">
      <c r="A469" s="23"/>
      <c r="B469" s="23"/>
      <c r="C469" s="23" t="s">
        <v>892</v>
      </c>
      <c r="D469" s="25" t="s">
        <v>893</v>
      </c>
      <c r="E469" s="41">
        <f>[1]Source!DN231</f>
        <v>112</v>
      </c>
      <c r="F469" s="27"/>
      <c r="G469" s="26"/>
      <c r="H469" s="41"/>
      <c r="I469" s="27">
        <f>SUM(Q462:Q468)</f>
        <v>295.93</v>
      </c>
      <c r="J469" s="41">
        <f>[1]Source!BZ231</f>
        <v>92</v>
      </c>
      <c r="K469" s="27">
        <f>SUM(R462:R468)</f>
        <v>9339.2199999999993</v>
      </c>
    </row>
    <row r="470" spans="1:29" ht="14.25" x14ac:dyDescent="0.2">
      <c r="A470" s="23"/>
      <c r="B470" s="23"/>
      <c r="C470" s="23" t="s">
        <v>894</v>
      </c>
      <c r="D470" s="25" t="s">
        <v>893</v>
      </c>
      <c r="E470" s="41">
        <f>[1]Source!DO231</f>
        <v>70</v>
      </c>
      <c r="F470" s="27"/>
      <c r="G470" s="26"/>
      <c r="H470" s="41"/>
      <c r="I470" s="27">
        <f>SUM(S462:S469)</f>
        <v>184.95</v>
      </c>
      <c r="J470" s="41">
        <f>[1]Source!CA231</f>
        <v>43</v>
      </c>
      <c r="K470" s="27">
        <f>SUM(T462:T469)</f>
        <v>4365.07</v>
      </c>
    </row>
    <row r="471" spans="1:29" ht="14.25" x14ac:dyDescent="0.2">
      <c r="A471" s="23"/>
      <c r="B471" s="23"/>
      <c r="C471" s="23" t="s">
        <v>895</v>
      </c>
      <c r="D471" s="25" t="s">
        <v>893</v>
      </c>
      <c r="E471" s="41">
        <f>175</f>
        <v>175</v>
      </c>
      <c r="F471" s="27"/>
      <c r="G471" s="26"/>
      <c r="H471" s="41"/>
      <c r="I471" s="27">
        <f>SUM(U462:U470)</f>
        <v>0.35</v>
      </c>
      <c r="J471" s="41">
        <f>160</f>
        <v>160</v>
      </c>
      <c r="K471" s="27">
        <f>SUM(V462:V470)</f>
        <v>12.29</v>
      </c>
    </row>
    <row r="472" spans="1:29" ht="14.25" x14ac:dyDescent="0.2">
      <c r="A472" s="29"/>
      <c r="B472" s="29"/>
      <c r="C472" s="29" t="s">
        <v>896</v>
      </c>
      <c r="D472" s="30" t="s">
        <v>897</v>
      </c>
      <c r="E472" s="31">
        <f>[1]Source!AQ230</f>
        <v>40.200000000000003</v>
      </c>
      <c r="F472" s="32"/>
      <c r="G472" s="33" t="str">
        <f>[1]Source!DI230</f>
        <v/>
      </c>
      <c r="H472" s="31">
        <f>[1]Source!AV231</f>
        <v>1.0669999999999999</v>
      </c>
      <c r="I472" s="32">
        <f>[1]Source!U230</f>
        <v>21.45</v>
      </c>
      <c r="J472" s="31"/>
      <c r="K472" s="32"/>
    </row>
    <row r="473" spans="1:29" ht="15" x14ac:dyDescent="0.25">
      <c r="C473" s="16" t="s">
        <v>898</v>
      </c>
      <c r="H473" s="55">
        <f>I464+I465+I467+I469+I470+I471+SUM(I468:I468)</f>
        <v>3449.89</v>
      </c>
      <c r="I473" s="55"/>
      <c r="J473" s="55">
        <f>K464+K465+K467+K469+K470+K471+SUM(K468:K468)</f>
        <v>56033.33</v>
      </c>
      <c r="K473" s="55"/>
      <c r="O473" s="34">
        <f>I464+I465+I467+I469+I470+I471+SUM(I468:I468)</f>
        <v>3449.89</v>
      </c>
      <c r="P473" s="34">
        <f>K464+K465+K467+K469+K470+K471+SUM(K468:K468)</f>
        <v>56033.33</v>
      </c>
    </row>
    <row r="476" spans="1:29" ht="15" x14ac:dyDescent="0.25">
      <c r="A476" s="58" t="str">
        <f>CONCATENATE("Итого по разделу: ",IF([1]Source!G235&lt;&gt;"Новый раздел", [1]Source!G235, ""))</f>
        <v>Итого по разделу: Внешний контур заземления</v>
      </c>
      <c r="B476" s="58"/>
      <c r="C476" s="58"/>
      <c r="D476" s="58"/>
      <c r="E476" s="58"/>
      <c r="F476" s="58"/>
      <c r="G476" s="58"/>
      <c r="H476" s="56">
        <f>SUM(O429:O475)</f>
        <v>5634.16</v>
      </c>
      <c r="I476" s="57"/>
      <c r="J476" s="56">
        <f>SUM(P429:P475)</f>
        <v>85246.5</v>
      </c>
      <c r="K476" s="57"/>
    </row>
    <row r="477" spans="1:29" hidden="1" x14ac:dyDescent="0.2">
      <c r="A477" t="s">
        <v>901</v>
      </c>
      <c r="I477">
        <f>SUM(W429:W476)</f>
        <v>0</v>
      </c>
      <c r="J477">
        <f>SUM(X429:X476)</f>
        <v>0</v>
      </c>
    </row>
    <row r="478" spans="1:29" hidden="1" x14ac:dyDescent="0.2">
      <c r="A478" t="s">
        <v>902</v>
      </c>
      <c r="I478">
        <f>SUM(Y429:Y477)</f>
        <v>0</v>
      </c>
      <c r="J478">
        <f>SUM(Z429:Z477)</f>
        <v>0</v>
      </c>
    </row>
    <row r="480" spans="1:29" ht="16.5" x14ac:dyDescent="0.25">
      <c r="A480" s="54" t="str">
        <f>CONCATENATE("Раздел: ",IF([1]Source!G265&lt;&gt;"Новый раздел", [1]Source!G265, ""))</f>
        <v>Раздел: Внутренний контур заземления</v>
      </c>
      <c r="B480" s="54"/>
      <c r="C480" s="54"/>
      <c r="D480" s="54"/>
      <c r="E480" s="54"/>
      <c r="F480" s="54"/>
      <c r="G480" s="54"/>
      <c r="H480" s="54"/>
      <c r="I480" s="54"/>
      <c r="J480" s="54"/>
      <c r="K480" s="54"/>
    </row>
    <row r="481" spans="1:29" ht="57" x14ac:dyDescent="0.2">
      <c r="A481" s="23">
        <v>47</v>
      </c>
      <c r="B481" s="23" t="str">
        <f>[1]Source!F269</f>
        <v>4.8-187-10</v>
      </c>
      <c r="C481" s="23" t="s">
        <v>467</v>
      </c>
      <c r="D481" s="25" t="str">
        <f>[1]Source!H269</f>
        <v>100 м</v>
      </c>
      <c r="E481" s="41">
        <f>[1]Source!I269</f>
        <v>0.5</v>
      </c>
      <c r="F481" s="27"/>
      <c r="G481" s="26"/>
      <c r="H481" s="41"/>
      <c r="I481" s="27"/>
      <c r="J481" s="41"/>
      <c r="K481" s="27"/>
      <c r="Q481">
        <f>[1]Source!X269</f>
        <v>295.93</v>
      </c>
      <c r="R481">
        <f>[1]Source!X270</f>
        <v>9339.2199999999993</v>
      </c>
      <c r="S481">
        <f>[1]Source!Y269</f>
        <v>184.95</v>
      </c>
      <c r="T481">
        <f>[1]Source!Y270</f>
        <v>4365.07</v>
      </c>
      <c r="U481">
        <f>ROUND((175/100)*ROUND([1]Source!R269, 2), 2)</f>
        <v>0.35</v>
      </c>
      <c r="V481">
        <f>ROUND((160/100)*ROUND([1]Source!R270, 2), 2)</f>
        <v>12.29</v>
      </c>
      <c r="AC481">
        <v>0</v>
      </c>
    </row>
    <row r="482" spans="1:29" x14ac:dyDescent="0.2">
      <c r="C482" s="35" t="str">
        <f>"Объем: "&amp;[1]Source!I269&amp;"=50/"&amp;"100"</f>
        <v>Объем: 0,5=50/100</v>
      </c>
    </row>
    <row r="483" spans="1:29" ht="14.25" x14ac:dyDescent="0.2">
      <c r="A483" s="23"/>
      <c r="B483" s="23"/>
      <c r="C483" s="23" t="s">
        <v>889</v>
      </c>
      <c r="D483" s="25"/>
      <c r="E483" s="41"/>
      <c r="F483" s="27">
        <f>[1]Source!AO269</f>
        <v>495.26</v>
      </c>
      <c r="G483" s="26" t="str">
        <f>[1]Source!DG269</f>
        <v/>
      </c>
      <c r="H483" s="41">
        <f>[1]Source!AV270</f>
        <v>1.0669999999999999</v>
      </c>
      <c r="I483" s="27">
        <f>[1]Source!S269</f>
        <v>264.22000000000003</v>
      </c>
      <c r="J483" s="41">
        <f>IF([1]Source!BA270&lt;&gt; 0, [1]Source!BA270, 1)</f>
        <v>38.42</v>
      </c>
      <c r="K483" s="27">
        <f>[1]Source!S270</f>
        <v>10151.33</v>
      </c>
    </row>
    <row r="484" spans="1:29" ht="14.25" x14ac:dyDescent="0.2">
      <c r="A484" s="23"/>
      <c r="B484" s="23"/>
      <c r="C484" s="23" t="s">
        <v>890</v>
      </c>
      <c r="D484" s="25"/>
      <c r="E484" s="41"/>
      <c r="F484" s="27">
        <f>[1]Source!AM269</f>
        <v>11.29</v>
      </c>
      <c r="G484" s="26" t="str">
        <f>[1]Source!DE269</f>
        <v/>
      </c>
      <c r="H484" s="41">
        <f>[1]Source!AV270</f>
        <v>1.0669999999999999</v>
      </c>
      <c r="I484" s="27">
        <f>[1]Source!Q269</f>
        <v>6.02</v>
      </c>
      <c r="J484" s="41">
        <f>IF([1]Source!BB270&lt;&gt; 0, [1]Source!BB270, 1)</f>
        <v>9.85</v>
      </c>
      <c r="K484" s="27">
        <f>[1]Source!Q270</f>
        <v>59.3</v>
      </c>
    </row>
    <row r="485" spans="1:29" ht="14.25" x14ac:dyDescent="0.2">
      <c r="A485" s="23"/>
      <c r="B485" s="23"/>
      <c r="C485" s="23" t="s">
        <v>891</v>
      </c>
      <c r="D485" s="25"/>
      <c r="E485" s="41"/>
      <c r="F485" s="27">
        <f>[1]Source!AN269</f>
        <v>0.38</v>
      </c>
      <c r="G485" s="26" t="str">
        <f>[1]Source!DF269</f>
        <v/>
      </c>
      <c r="H485" s="41">
        <f>[1]Source!AV270</f>
        <v>1.0669999999999999</v>
      </c>
      <c r="I485" s="28">
        <f>[1]Source!R269</f>
        <v>0.2</v>
      </c>
      <c r="J485" s="41">
        <f>IF([1]Source!BS270&lt;&gt; 0, [1]Source!BS270, 1)</f>
        <v>38.42</v>
      </c>
      <c r="K485" s="28">
        <f>[1]Source!R270</f>
        <v>7.68</v>
      </c>
    </row>
    <row r="486" spans="1:29" ht="14.25" x14ac:dyDescent="0.2">
      <c r="A486" s="23"/>
      <c r="B486" s="23"/>
      <c r="C486" s="23" t="s">
        <v>914</v>
      </c>
      <c r="D486" s="25"/>
      <c r="E486" s="41"/>
      <c r="F486" s="27">
        <f>[1]Source!AL269</f>
        <v>1177.7</v>
      </c>
      <c r="G486" s="26" t="str">
        <f>[1]Source!DD269</f>
        <v/>
      </c>
      <c r="H486" s="41">
        <f>[1]Source!AW270</f>
        <v>1.081</v>
      </c>
      <c r="I486" s="27">
        <f>[1]Source!P269</f>
        <v>636.54999999999995</v>
      </c>
      <c r="J486" s="41">
        <f>IF([1]Source!BC270&lt;&gt; 0, [1]Source!BC270, 1)</f>
        <v>6.69</v>
      </c>
      <c r="K486" s="27">
        <f>[1]Source!P270</f>
        <v>4258.5200000000004</v>
      </c>
    </row>
    <row r="487" spans="1:29" ht="14.25" x14ac:dyDescent="0.2">
      <c r="A487" s="23"/>
      <c r="B487" s="23"/>
      <c r="C487" s="23" t="s">
        <v>892</v>
      </c>
      <c r="D487" s="25" t="s">
        <v>893</v>
      </c>
      <c r="E487" s="41">
        <f>[1]Source!DN270</f>
        <v>112</v>
      </c>
      <c r="F487" s="27"/>
      <c r="G487" s="26"/>
      <c r="H487" s="41"/>
      <c r="I487" s="27">
        <f>SUM(Q481:Q486)</f>
        <v>295.93</v>
      </c>
      <c r="J487" s="41">
        <f>[1]Source!BZ270</f>
        <v>92</v>
      </c>
      <c r="K487" s="27">
        <f>SUM(R481:R486)</f>
        <v>9339.2199999999993</v>
      </c>
    </row>
    <row r="488" spans="1:29" ht="14.25" x14ac:dyDescent="0.2">
      <c r="A488" s="23"/>
      <c r="B488" s="23"/>
      <c r="C488" s="23" t="s">
        <v>894</v>
      </c>
      <c r="D488" s="25" t="s">
        <v>893</v>
      </c>
      <c r="E488" s="41">
        <f>[1]Source!DO270</f>
        <v>70</v>
      </c>
      <c r="F488" s="27"/>
      <c r="G488" s="26"/>
      <c r="H488" s="41"/>
      <c r="I488" s="27">
        <f>SUM(S481:S487)</f>
        <v>184.95</v>
      </c>
      <c r="J488" s="41">
        <f>[1]Source!CA270</f>
        <v>43</v>
      </c>
      <c r="K488" s="27">
        <f>SUM(T481:T487)</f>
        <v>4365.07</v>
      </c>
    </row>
    <row r="489" spans="1:29" ht="14.25" x14ac:dyDescent="0.2">
      <c r="A489" s="23"/>
      <c r="B489" s="23"/>
      <c r="C489" s="23" t="s">
        <v>895</v>
      </c>
      <c r="D489" s="25" t="s">
        <v>893</v>
      </c>
      <c r="E489" s="41">
        <f>175</f>
        <v>175</v>
      </c>
      <c r="F489" s="27"/>
      <c r="G489" s="26"/>
      <c r="H489" s="41"/>
      <c r="I489" s="27">
        <f>SUM(U481:U488)</f>
        <v>0.35</v>
      </c>
      <c r="J489" s="41">
        <f>160</f>
        <v>160</v>
      </c>
      <c r="K489" s="27">
        <f>SUM(V481:V488)</f>
        <v>12.29</v>
      </c>
    </row>
    <row r="490" spans="1:29" ht="14.25" x14ac:dyDescent="0.2">
      <c r="A490" s="29"/>
      <c r="B490" s="29"/>
      <c r="C490" s="29" t="s">
        <v>896</v>
      </c>
      <c r="D490" s="30" t="s">
        <v>897</v>
      </c>
      <c r="E490" s="31">
        <f>[1]Source!AQ269</f>
        <v>40.200000000000003</v>
      </c>
      <c r="F490" s="32"/>
      <c r="G490" s="33" t="str">
        <f>[1]Source!DI269</f>
        <v/>
      </c>
      <c r="H490" s="31">
        <f>[1]Source!AV270</f>
        <v>1.0669999999999999</v>
      </c>
      <c r="I490" s="32">
        <f>[1]Source!U269</f>
        <v>21.45</v>
      </c>
      <c r="J490" s="31"/>
      <c r="K490" s="32"/>
    </row>
    <row r="491" spans="1:29" ht="15" x14ac:dyDescent="0.25">
      <c r="C491" s="16" t="s">
        <v>898</v>
      </c>
      <c r="H491" s="55">
        <f>I483+I484+I486+I487+I488+I489+0</f>
        <v>1388.02</v>
      </c>
      <c r="I491" s="55"/>
      <c r="J491" s="55">
        <f>K483+K484+K486+K487+K488+K489+0</f>
        <v>28185.73</v>
      </c>
      <c r="K491" s="55"/>
      <c r="O491" s="34">
        <f>I483+I484+I486+I487+I488+I489+0</f>
        <v>1388.02</v>
      </c>
      <c r="P491" s="34">
        <f>K483+K484+K486+K487+K488+K489+0</f>
        <v>28185.73</v>
      </c>
    </row>
    <row r="493" spans="1:29" ht="42.75" x14ac:dyDescent="0.2">
      <c r="A493" s="23">
        <v>48</v>
      </c>
      <c r="B493" s="23" t="str">
        <f>[1]Source!F271</f>
        <v>1.23-10-32</v>
      </c>
      <c r="C493" s="23" t="s">
        <v>470</v>
      </c>
      <c r="D493" s="25" t="str">
        <f>[1]Source!H271</f>
        <v>км</v>
      </c>
      <c r="E493" s="41">
        <f>[1]Source!I271</f>
        <v>0.05</v>
      </c>
      <c r="F493" s="27">
        <f>[1]Source!AL271</f>
        <v>19694.259999999998</v>
      </c>
      <c r="G493" s="26" t="str">
        <f>[1]Source!DD271</f>
        <v/>
      </c>
      <c r="H493" s="41">
        <f>[1]Source!AW272</f>
        <v>1</v>
      </c>
      <c r="I493" s="27">
        <f>[1]Source!P271</f>
        <v>984.71</v>
      </c>
      <c r="J493" s="41">
        <f>IF([1]Source!BC272&lt;&gt; 0, [1]Source!BC272, 1)</f>
        <v>14.68</v>
      </c>
      <c r="K493" s="27">
        <f>[1]Source!P272</f>
        <v>14455.54</v>
      </c>
      <c r="Q493">
        <f>[1]Source!X271</f>
        <v>0</v>
      </c>
      <c r="R493">
        <f>[1]Source!X272</f>
        <v>0</v>
      </c>
      <c r="S493">
        <f>[1]Source!Y271</f>
        <v>0</v>
      </c>
      <c r="T493">
        <f>[1]Source!Y272</f>
        <v>0</v>
      </c>
      <c r="U493">
        <f>ROUND((175/100)*ROUND([1]Source!R271, 2), 2)</f>
        <v>0</v>
      </c>
      <c r="V493">
        <f>ROUND((160/100)*ROUND([1]Source!R272, 2), 2)</f>
        <v>0</v>
      </c>
      <c r="AC493">
        <v>3</v>
      </c>
    </row>
    <row r="494" spans="1:29" x14ac:dyDescent="0.2">
      <c r="A494" s="37"/>
      <c r="B494" s="37"/>
      <c r="C494" s="38" t="str">
        <f>"Объем: "&amp;[1]Source!I271&amp;"=50/"&amp;"1000"</f>
        <v>Объем: 0,05=50/1000</v>
      </c>
      <c r="D494" s="37"/>
      <c r="E494" s="37"/>
      <c r="F494" s="37"/>
      <c r="G494" s="37"/>
      <c r="H494" s="37"/>
      <c r="I494" s="37"/>
      <c r="J494" s="37"/>
      <c r="K494" s="37"/>
    </row>
    <row r="495" spans="1:29" ht="15" x14ac:dyDescent="0.25">
      <c r="C495" s="16" t="s">
        <v>898</v>
      </c>
      <c r="H495" s="55">
        <f>I493+0</f>
        <v>984.71</v>
      </c>
      <c r="I495" s="55"/>
      <c r="J495" s="55">
        <f>K493+0</f>
        <v>14455.54</v>
      </c>
      <c r="K495" s="55"/>
      <c r="O495" s="34">
        <f>I493+0</f>
        <v>984.71</v>
      </c>
      <c r="P495" s="34">
        <f>K493+0</f>
        <v>14455.54</v>
      </c>
    </row>
    <row r="497" spans="1:29" ht="42.75" x14ac:dyDescent="0.2">
      <c r="A497" s="23">
        <v>49</v>
      </c>
      <c r="B497" s="23" t="str">
        <f>[1]Source!F273</f>
        <v>4.8-187-7</v>
      </c>
      <c r="C497" s="23" t="s">
        <v>474</v>
      </c>
      <c r="D497" s="25" t="str">
        <f>[1]Source!H273</f>
        <v>100 м</v>
      </c>
      <c r="E497" s="41">
        <f>[1]Source!I273</f>
        <v>0.75</v>
      </c>
      <c r="F497" s="27"/>
      <c r="G497" s="26"/>
      <c r="H497" s="41"/>
      <c r="I497" s="27"/>
      <c r="J497" s="41"/>
      <c r="K497" s="27"/>
      <c r="Q497">
        <f>[1]Source!X273</f>
        <v>204.28</v>
      </c>
      <c r="R497">
        <f>[1]Source!X274</f>
        <v>6446.83</v>
      </c>
      <c r="S497">
        <f>[1]Source!Y273</f>
        <v>127.67</v>
      </c>
      <c r="T497">
        <f>[1]Source!Y274</f>
        <v>3013.19</v>
      </c>
      <c r="U497">
        <f>ROUND((175/100)*ROUND([1]Source!R273, 2), 2)</f>
        <v>4.0599999999999996</v>
      </c>
      <c r="V497">
        <f>ROUND((160/100)*ROUND([1]Source!R274, 2), 2)</f>
        <v>142.61000000000001</v>
      </c>
      <c r="AC497">
        <v>0</v>
      </c>
    </row>
    <row r="498" spans="1:29" x14ac:dyDescent="0.2">
      <c r="C498" s="35" t="str">
        <f>"Объем: "&amp;[1]Source!I273&amp;"=75/"&amp;"100"</f>
        <v>Объем: 0,75=75/100</v>
      </c>
    </row>
    <row r="499" spans="1:29" ht="14.25" x14ac:dyDescent="0.2">
      <c r="A499" s="23"/>
      <c r="B499" s="23"/>
      <c r="C499" s="23" t="s">
        <v>889</v>
      </c>
      <c r="D499" s="25"/>
      <c r="E499" s="41"/>
      <c r="F499" s="27">
        <f>[1]Source!AO273</f>
        <v>227.92</v>
      </c>
      <c r="G499" s="26" t="str">
        <f>[1]Source!DG273</f>
        <v/>
      </c>
      <c r="H499" s="41">
        <f>[1]Source!AV274</f>
        <v>1.0669999999999999</v>
      </c>
      <c r="I499" s="27">
        <f>[1]Source!S273</f>
        <v>182.39</v>
      </c>
      <c r="J499" s="41">
        <f>IF([1]Source!BA274&lt;&gt; 0, [1]Source!BA274, 1)</f>
        <v>38.42</v>
      </c>
      <c r="K499" s="27">
        <f>[1]Source!S274</f>
        <v>7007.42</v>
      </c>
    </row>
    <row r="500" spans="1:29" ht="14.25" x14ac:dyDescent="0.2">
      <c r="A500" s="23"/>
      <c r="B500" s="23"/>
      <c r="C500" s="23" t="s">
        <v>890</v>
      </c>
      <c r="D500" s="25"/>
      <c r="E500" s="41"/>
      <c r="F500" s="27">
        <f>[1]Source!AM273</f>
        <v>39.74</v>
      </c>
      <c r="G500" s="26" t="str">
        <f>[1]Source!DE273</f>
        <v/>
      </c>
      <c r="H500" s="41">
        <f>[1]Source!AV274</f>
        <v>1.0669999999999999</v>
      </c>
      <c r="I500" s="27">
        <f>[1]Source!Q273</f>
        <v>31.8</v>
      </c>
      <c r="J500" s="41">
        <f>IF([1]Source!BB274&lt;&gt; 0, [1]Source!BB274, 1)</f>
        <v>12.51</v>
      </c>
      <c r="K500" s="27">
        <f>[1]Source!Q274</f>
        <v>397.82</v>
      </c>
    </row>
    <row r="501" spans="1:29" ht="14.25" x14ac:dyDescent="0.2">
      <c r="A501" s="23"/>
      <c r="B501" s="23"/>
      <c r="C501" s="23" t="s">
        <v>891</v>
      </c>
      <c r="D501" s="25"/>
      <c r="E501" s="41"/>
      <c r="F501" s="27">
        <f>[1]Source!AN273</f>
        <v>2.9</v>
      </c>
      <c r="G501" s="26" t="str">
        <f>[1]Source!DF273</f>
        <v/>
      </c>
      <c r="H501" s="41">
        <f>[1]Source!AV274</f>
        <v>1.0669999999999999</v>
      </c>
      <c r="I501" s="28">
        <f>[1]Source!R273</f>
        <v>2.3199999999999998</v>
      </c>
      <c r="J501" s="41">
        <f>IF([1]Source!BS274&lt;&gt; 0, [1]Source!BS274, 1)</f>
        <v>38.42</v>
      </c>
      <c r="K501" s="28">
        <f>[1]Source!R274</f>
        <v>89.13</v>
      </c>
    </row>
    <row r="502" spans="1:29" ht="14.25" x14ac:dyDescent="0.2">
      <c r="A502" s="23"/>
      <c r="B502" s="23"/>
      <c r="C502" s="23" t="s">
        <v>914</v>
      </c>
      <c r="D502" s="25"/>
      <c r="E502" s="41"/>
      <c r="F502" s="27">
        <f>[1]Source!AL273</f>
        <v>392.29</v>
      </c>
      <c r="G502" s="26" t="str">
        <f>[1]Source!DD273</f>
        <v/>
      </c>
      <c r="H502" s="41">
        <f>[1]Source!AW274</f>
        <v>1.081</v>
      </c>
      <c r="I502" s="27">
        <f>[1]Source!P273</f>
        <v>318.05</v>
      </c>
      <c r="J502" s="41">
        <f>IF([1]Source!BC274&lt;&gt; 0, [1]Source!BC274, 1)</f>
        <v>3.17</v>
      </c>
      <c r="K502" s="27">
        <f>[1]Source!P274</f>
        <v>1008.22</v>
      </c>
    </row>
    <row r="503" spans="1:29" ht="14.25" x14ac:dyDescent="0.2">
      <c r="A503" s="23"/>
      <c r="B503" s="23"/>
      <c r="C503" s="23" t="s">
        <v>892</v>
      </c>
      <c r="D503" s="25" t="s">
        <v>893</v>
      </c>
      <c r="E503" s="41">
        <f>[1]Source!DN274</f>
        <v>112</v>
      </c>
      <c r="F503" s="27"/>
      <c r="G503" s="26"/>
      <c r="H503" s="41"/>
      <c r="I503" s="27">
        <f>SUM(Q497:Q502)</f>
        <v>204.28</v>
      </c>
      <c r="J503" s="41">
        <f>[1]Source!BZ274</f>
        <v>92</v>
      </c>
      <c r="K503" s="27">
        <f>SUM(R497:R502)</f>
        <v>6446.83</v>
      </c>
    </row>
    <row r="504" spans="1:29" ht="14.25" x14ac:dyDescent="0.2">
      <c r="A504" s="23"/>
      <c r="B504" s="23"/>
      <c r="C504" s="23" t="s">
        <v>894</v>
      </c>
      <c r="D504" s="25" t="s">
        <v>893</v>
      </c>
      <c r="E504" s="41">
        <f>[1]Source!DO274</f>
        <v>70</v>
      </c>
      <c r="F504" s="27"/>
      <c r="G504" s="26"/>
      <c r="H504" s="41"/>
      <c r="I504" s="27">
        <f>SUM(S497:S503)</f>
        <v>127.67</v>
      </c>
      <c r="J504" s="41">
        <f>[1]Source!CA274</f>
        <v>43</v>
      </c>
      <c r="K504" s="27">
        <f>SUM(T497:T503)</f>
        <v>3013.19</v>
      </c>
    </row>
    <row r="505" spans="1:29" ht="14.25" x14ac:dyDescent="0.2">
      <c r="A505" s="23"/>
      <c r="B505" s="23"/>
      <c r="C505" s="23" t="s">
        <v>895</v>
      </c>
      <c r="D505" s="25" t="s">
        <v>893</v>
      </c>
      <c r="E505" s="41">
        <f>175</f>
        <v>175</v>
      </c>
      <c r="F505" s="27"/>
      <c r="G505" s="26"/>
      <c r="H505" s="41"/>
      <c r="I505" s="27">
        <f>SUM(U497:U504)</f>
        <v>4.0599999999999996</v>
      </c>
      <c r="J505" s="41">
        <f>160</f>
        <v>160</v>
      </c>
      <c r="K505" s="27">
        <f>SUM(V497:V504)</f>
        <v>142.61000000000001</v>
      </c>
    </row>
    <row r="506" spans="1:29" ht="14.25" x14ac:dyDescent="0.2">
      <c r="A506" s="29"/>
      <c r="B506" s="29"/>
      <c r="C506" s="29" t="s">
        <v>896</v>
      </c>
      <c r="D506" s="30" t="s">
        <v>897</v>
      </c>
      <c r="E506" s="31">
        <f>[1]Source!AQ273</f>
        <v>18.5</v>
      </c>
      <c r="F506" s="32"/>
      <c r="G506" s="33" t="str">
        <f>[1]Source!DI273</f>
        <v/>
      </c>
      <c r="H506" s="31">
        <f>[1]Source!AV274</f>
        <v>1.0669999999999999</v>
      </c>
      <c r="I506" s="32">
        <f>[1]Source!U273</f>
        <v>14.8</v>
      </c>
      <c r="J506" s="31"/>
      <c r="K506" s="32"/>
    </row>
    <row r="507" spans="1:29" ht="15" x14ac:dyDescent="0.25">
      <c r="C507" s="16" t="s">
        <v>898</v>
      </c>
      <c r="H507" s="55">
        <f>I499+I500+I502+I503+I504+I505+0</f>
        <v>868.25</v>
      </c>
      <c r="I507" s="55"/>
      <c r="J507" s="55">
        <f>K499+K500+K502+K503+K504+K505+0</f>
        <v>18016.09</v>
      </c>
      <c r="K507" s="55"/>
      <c r="O507" s="34">
        <f>I499+I500+I502+I503+I504+I505+0</f>
        <v>868.25</v>
      </c>
      <c r="P507" s="34">
        <f>K499+K500+K502+K503+K504+K505+0</f>
        <v>18016.09</v>
      </c>
    </row>
    <row r="509" spans="1:29" ht="28.5" x14ac:dyDescent="0.2">
      <c r="A509" s="23">
        <v>50</v>
      </c>
      <c r="B509" s="23" t="str">
        <f>[1]Source!F275</f>
        <v>1.1-1-1090</v>
      </c>
      <c r="C509" s="23" t="s">
        <v>448</v>
      </c>
      <c r="D509" s="25" t="str">
        <f>[1]Source!H275</f>
        <v>т</v>
      </c>
      <c r="E509" s="41">
        <f>[1]Source!I275</f>
        <v>9.4200000000000006E-2</v>
      </c>
      <c r="F509" s="27">
        <f>[1]Source!AL275</f>
        <v>6500.22</v>
      </c>
      <c r="G509" s="26" t="str">
        <f>[1]Source!DD275</f>
        <v/>
      </c>
      <c r="H509" s="41">
        <f>[1]Source!AW276</f>
        <v>1</v>
      </c>
      <c r="I509" s="27">
        <f>[1]Source!P275</f>
        <v>612.32000000000005</v>
      </c>
      <c r="J509" s="41">
        <f>IF([1]Source!BC276&lt;&gt; 0, [1]Source!BC276, 1)</f>
        <v>4.45</v>
      </c>
      <c r="K509" s="27">
        <f>[1]Source!P276</f>
        <v>2724.82</v>
      </c>
      <c r="Q509">
        <f>[1]Source!X275</f>
        <v>0</v>
      </c>
      <c r="R509">
        <f>[1]Source!X276</f>
        <v>0</v>
      </c>
      <c r="S509">
        <f>[1]Source!Y275</f>
        <v>0</v>
      </c>
      <c r="T509">
        <f>[1]Source!Y276</f>
        <v>0</v>
      </c>
      <c r="U509">
        <f>ROUND((175/100)*ROUND([1]Source!R275, 2), 2)</f>
        <v>0</v>
      </c>
      <c r="V509">
        <f>ROUND((160/100)*ROUND([1]Source!R276, 2), 2)</f>
        <v>0</v>
      </c>
      <c r="AC509">
        <v>3</v>
      </c>
    </row>
    <row r="510" spans="1:29" x14ac:dyDescent="0.2">
      <c r="A510" s="37"/>
      <c r="B510" s="37"/>
      <c r="C510" s="38" t="str">
        <f>"Объем: "&amp;[1]Source!I275&amp;"=30*"&amp;"2,5*"&amp;"1,256/"&amp;"1000"</f>
        <v>Объем: 0,0942=30*2,5*1,256/1000</v>
      </c>
      <c r="D510" s="37"/>
      <c r="E510" s="37"/>
      <c r="F510" s="37"/>
      <c r="G510" s="37"/>
      <c r="H510" s="37"/>
      <c r="I510" s="37"/>
      <c r="J510" s="37"/>
      <c r="K510" s="37"/>
    </row>
    <row r="511" spans="1:29" ht="15" x14ac:dyDescent="0.25">
      <c r="C511" s="16" t="s">
        <v>898</v>
      </c>
      <c r="H511" s="55">
        <f>I509+0</f>
        <v>612.32000000000005</v>
      </c>
      <c r="I511" s="55"/>
      <c r="J511" s="55">
        <f>K509+0</f>
        <v>2724.82</v>
      </c>
      <c r="K511" s="55"/>
      <c r="O511" s="34">
        <f>I509+0</f>
        <v>612.32000000000005</v>
      </c>
      <c r="P511" s="34">
        <f>K509+0</f>
        <v>2724.82</v>
      </c>
    </row>
    <row r="514" spans="1:29" ht="15" x14ac:dyDescent="0.25">
      <c r="A514" s="58" t="str">
        <f>CONCATENATE("Итого по разделу: ",IF([1]Source!G278&lt;&gt;"Новый раздел", [1]Source!G278, ""))</f>
        <v>Итого по разделу: Внутренний контур заземления</v>
      </c>
      <c r="B514" s="58"/>
      <c r="C514" s="58"/>
      <c r="D514" s="58"/>
      <c r="E514" s="58"/>
      <c r="F514" s="58"/>
      <c r="G514" s="58"/>
      <c r="H514" s="56">
        <f>SUM(O480:O513)</f>
        <v>3853.3</v>
      </c>
      <c r="I514" s="57"/>
      <c r="J514" s="56">
        <f>SUM(P480:P513)</f>
        <v>63382.18</v>
      </c>
      <c r="K514" s="57"/>
    </row>
    <row r="515" spans="1:29" hidden="1" x14ac:dyDescent="0.2">
      <c r="A515" t="s">
        <v>901</v>
      </c>
      <c r="I515">
        <f>SUM(W480:W514)</f>
        <v>0</v>
      </c>
      <c r="J515">
        <f>SUM(X480:X514)</f>
        <v>0</v>
      </c>
    </row>
    <row r="516" spans="1:29" hidden="1" x14ac:dyDescent="0.2">
      <c r="A516" t="s">
        <v>902</v>
      </c>
      <c r="I516">
        <f>SUM(Y480:Y515)</f>
        <v>0</v>
      </c>
      <c r="J516">
        <f>SUM(Z480:Z515)</f>
        <v>0</v>
      </c>
    </row>
    <row r="518" spans="1:29" ht="16.5" x14ac:dyDescent="0.25">
      <c r="A518" s="54" t="str">
        <f>CONCATENATE("Раздел: ",IF([1]Source!G308&lt;&gt;"Новый раздел", [1]Source!G308, ""))</f>
        <v>Раздел: Оборудование</v>
      </c>
      <c r="B518" s="54"/>
      <c r="C518" s="54"/>
      <c r="D518" s="54"/>
      <c r="E518" s="54"/>
      <c r="F518" s="54"/>
      <c r="G518" s="54"/>
      <c r="H518" s="54"/>
      <c r="I518" s="54"/>
      <c r="J518" s="54"/>
      <c r="K518" s="54"/>
    </row>
    <row r="519" spans="1:29" ht="85.5" x14ac:dyDescent="0.2">
      <c r="A519" s="29">
        <v>51</v>
      </c>
      <c r="B519" s="29" t="s">
        <v>947</v>
      </c>
      <c r="C519" s="29" t="s">
        <v>946</v>
      </c>
      <c r="D519" s="30" t="str">
        <f>[1]Source!H312</f>
        <v>компл.</v>
      </c>
      <c r="E519" s="31">
        <f>[1]Source!I312</f>
        <v>1</v>
      </c>
      <c r="F519" s="32">
        <f>[1]Source!AL312</f>
        <v>2265353.96</v>
      </c>
      <c r="G519" s="33" t="str">
        <f>[1]Source!DD312</f>
        <v/>
      </c>
      <c r="H519" s="31">
        <f>[1]Source!AW313</f>
        <v>1</v>
      </c>
      <c r="I519" s="32">
        <f>[1]Source!P312</f>
        <v>2265353.96</v>
      </c>
      <c r="J519" s="31">
        <f>IF([1]Source!BC313&lt;&gt; 0, [1]Source!BC313, 1)</f>
        <v>7.2</v>
      </c>
      <c r="K519" s="32">
        <f>[1]Source!P313</f>
        <v>16310548.51</v>
      </c>
      <c r="Q519">
        <f>[1]Source!X312</f>
        <v>0</v>
      </c>
      <c r="R519">
        <f>[1]Source!X313</f>
        <v>0</v>
      </c>
      <c r="S519">
        <f>[1]Source!Y312</f>
        <v>0</v>
      </c>
      <c r="T519">
        <f>[1]Source!Y313</f>
        <v>0</v>
      </c>
      <c r="U519">
        <f>ROUND((175/100)*ROUND([1]Source!R312, 2), 2)</f>
        <v>0</v>
      </c>
      <c r="V519">
        <f>ROUND((160/100)*ROUND([1]Source!R313, 2), 2)</f>
        <v>0</v>
      </c>
      <c r="AC519">
        <v>5</v>
      </c>
    </row>
    <row r="520" spans="1:29" ht="15" x14ac:dyDescent="0.25">
      <c r="C520" s="16" t="s">
        <v>898</v>
      </c>
      <c r="H520" s="55">
        <f>I519+0</f>
        <v>2265353.96</v>
      </c>
      <c r="I520" s="55"/>
      <c r="J520" s="55">
        <f>K519+0</f>
        <v>16310548.51</v>
      </c>
      <c r="K520" s="55"/>
      <c r="O520" s="34">
        <f>I519+0</f>
        <v>2265353.96</v>
      </c>
      <c r="P520" s="34">
        <f>K519+0</f>
        <v>16310548.51</v>
      </c>
    </row>
    <row r="522" spans="1:29" ht="85.5" x14ac:dyDescent="0.2">
      <c r="A522" s="29">
        <v>52</v>
      </c>
      <c r="B522" s="29" t="str">
        <f>[1]Source!F314</f>
        <v>ООО "Славэлектромонтаж" КП № 44от 11.04.2024</v>
      </c>
      <c r="C522" s="29" t="s">
        <v>916</v>
      </c>
      <c r="D522" s="30" t="str">
        <f>[1]Source!H314</f>
        <v>шт.</v>
      </c>
      <c r="E522" s="31">
        <f>[1]Source!I314</f>
        <v>2</v>
      </c>
      <c r="F522" s="32">
        <f>[1]Source!AL314</f>
        <v>49164.65</v>
      </c>
      <c r="G522" s="33" t="str">
        <f>[1]Source!DD314</f>
        <v/>
      </c>
      <c r="H522" s="31">
        <f>[1]Source!AW315</f>
        <v>1</v>
      </c>
      <c r="I522" s="32">
        <f>[1]Source!P314</f>
        <v>98329.3</v>
      </c>
      <c r="J522" s="31">
        <f>IF([1]Source!BC315&lt;&gt; 0, [1]Source!BC315, 1)</f>
        <v>7.2</v>
      </c>
      <c r="K522" s="32">
        <f>[1]Source!P315</f>
        <v>707970.96</v>
      </c>
      <c r="Q522">
        <f>[1]Source!X314</f>
        <v>0</v>
      </c>
      <c r="R522">
        <f>[1]Source!X315</f>
        <v>0</v>
      </c>
      <c r="S522">
        <f>[1]Source!Y314</f>
        <v>0</v>
      </c>
      <c r="T522">
        <f>[1]Source!Y315</f>
        <v>0</v>
      </c>
      <c r="U522">
        <f>ROUND((175/100)*ROUND([1]Source!R314, 2), 2)</f>
        <v>0</v>
      </c>
      <c r="V522">
        <f>ROUND((160/100)*ROUND([1]Source!R315, 2), 2)</f>
        <v>0</v>
      </c>
      <c r="AC522">
        <v>5</v>
      </c>
    </row>
    <row r="523" spans="1:29" ht="15" x14ac:dyDescent="0.25">
      <c r="C523" s="16" t="s">
        <v>898</v>
      </c>
      <c r="H523" s="55">
        <f>I522+0</f>
        <v>98329.3</v>
      </c>
      <c r="I523" s="55"/>
      <c r="J523" s="55">
        <f>K522+0</f>
        <v>707970.96</v>
      </c>
      <c r="K523" s="55"/>
      <c r="O523" s="34">
        <f>I522+0</f>
        <v>98329.3</v>
      </c>
      <c r="P523" s="34">
        <f>K522+0</f>
        <v>707970.96</v>
      </c>
    </row>
    <row r="526" spans="1:29" ht="15" x14ac:dyDescent="0.25">
      <c r="A526" s="58" t="str">
        <f>CONCATENATE("Итого по разделу: ",IF([1]Source!G317&lt;&gt;"Новый раздел", [1]Source!G317, ""))</f>
        <v>Итого по разделу: Оборудование</v>
      </c>
      <c r="B526" s="58"/>
      <c r="C526" s="58"/>
      <c r="D526" s="58"/>
      <c r="E526" s="58"/>
      <c r="F526" s="58"/>
      <c r="G526" s="58"/>
      <c r="H526" s="56">
        <f>SUM(O518:O525)</f>
        <v>2363683.2599999998</v>
      </c>
      <c r="I526" s="57"/>
      <c r="J526" s="56">
        <f>SUM(P518:P525)</f>
        <v>17018519.469999999</v>
      </c>
      <c r="K526" s="57"/>
    </row>
    <row r="527" spans="1:29" hidden="1" x14ac:dyDescent="0.2">
      <c r="A527" t="s">
        <v>901</v>
      </c>
      <c r="I527">
        <f>SUM(W518:W526)</f>
        <v>0</v>
      </c>
      <c r="J527">
        <f>SUM(X518:X526)</f>
        <v>0</v>
      </c>
    </row>
    <row r="528" spans="1:29" hidden="1" x14ac:dyDescent="0.2">
      <c r="A528" t="s">
        <v>902</v>
      </c>
      <c r="I528">
        <f>SUM(Y518:Y527)</f>
        <v>0</v>
      </c>
      <c r="J528">
        <f>SUM(Z518:Z527)</f>
        <v>0</v>
      </c>
    </row>
    <row r="530" spans="1:29" ht="16.5" x14ac:dyDescent="0.25">
      <c r="A530" s="54" t="str">
        <f>CONCATENATE("Раздел: ",IF([1]Source!G347&lt;&gt;"Новый раздел", [1]Source!G347, ""))</f>
        <v>Раздел: Глубинный электрод</v>
      </c>
      <c r="B530" s="54"/>
      <c r="C530" s="54"/>
      <c r="D530" s="54"/>
      <c r="E530" s="54"/>
      <c r="F530" s="54"/>
      <c r="G530" s="54"/>
      <c r="H530" s="54"/>
      <c r="I530" s="54"/>
      <c r="J530" s="54"/>
      <c r="K530" s="54"/>
    </row>
    <row r="531" spans="1:29" ht="42.75" x14ac:dyDescent="0.2">
      <c r="A531" s="23">
        <v>53</v>
      </c>
      <c r="B531" s="23" t="str">
        <f>[1]Source!F351</f>
        <v>3.4-6-2</v>
      </c>
      <c r="C531" s="23" t="s">
        <v>491</v>
      </c>
      <c r="D531" s="25" t="str">
        <f>[1]Source!H351</f>
        <v>100 М БУРЕНИЯ</v>
      </c>
      <c r="E531" s="41">
        <f>[1]Source!I351</f>
        <v>0.6</v>
      </c>
      <c r="F531" s="27"/>
      <c r="G531" s="26"/>
      <c r="H531" s="41"/>
      <c r="I531" s="27"/>
      <c r="J531" s="41"/>
      <c r="K531" s="27"/>
      <c r="Q531">
        <f>[1]Source!X351</f>
        <v>104.64</v>
      </c>
      <c r="R531">
        <f>[1]Source!X352</f>
        <v>3276.74</v>
      </c>
      <c r="S531">
        <f>[1]Source!Y351</f>
        <v>82.42</v>
      </c>
      <c r="T531">
        <f>[1]Source!Y352</f>
        <v>1541.99</v>
      </c>
      <c r="U531">
        <f>ROUND((175/100)*ROUND([1]Source!R351, 2), 2)</f>
        <v>157.29</v>
      </c>
      <c r="V531">
        <f>ROUND((160/100)*ROUND([1]Source!R352, 2), 2)</f>
        <v>5525.1</v>
      </c>
      <c r="AC531">
        <v>0</v>
      </c>
    </row>
    <row r="532" spans="1:29" x14ac:dyDescent="0.2">
      <c r="C532" s="35" t="str">
        <f>"Объем: "&amp;[1]Source!I351&amp;"=15*"&amp;"4/"&amp;"100"</f>
        <v>Объем: 0,6=15*4/100</v>
      </c>
    </row>
    <row r="533" spans="1:29" ht="14.25" x14ac:dyDescent="0.2">
      <c r="A533" s="23"/>
      <c r="B533" s="23"/>
      <c r="C533" s="23" t="s">
        <v>889</v>
      </c>
      <c r="D533" s="25"/>
      <c r="E533" s="41"/>
      <c r="F533" s="27">
        <f>[1]Source!AO351</f>
        <v>114.08</v>
      </c>
      <c r="G533" s="26" t="str">
        <f>[1]Source!DG351</f>
        <v/>
      </c>
      <c r="H533" s="41">
        <f>[1]Source!AV352</f>
        <v>1.0469999999999999</v>
      </c>
      <c r="I533" s="27">
        <f>[1]Source!S351</f>
        <v>71.67</v>
      </c>
      <c r="J533" s="41">
        <f>IF([1]Source!BA352&lt;&gt; 0, [1]Source!BA352, 1)</f>
        <v>38.42</v>
      </c>
      <c r="K533" s="27">
        <f>[1]Source!S352</f>
        <v>2753.56</v>
      </c>
    </row>
    <row r="534" spans="1:29" ht="14.25" x14ac:dyDescent="0.2">
      <c r="A534" s="23"/>
      <c r="B534" s="23"/>
      <c r="C534" s="23" t="s">
        <v>890</v>
      </c>
      <c r="D534" s="25"/>
      <c r="E534" s="41"/>
      <c r="F534" s="27">
        <f>[1]Source!AM351</f>
        <v>1779.27</v>
      </c>
      <c r="G534" s="26" t="str">
        <f>[1]Source!DE351</f>
        <v/>
      </c>
      <c r="H534" s="41">
        <f>[1]Source!AV352</f>
        <v>1.0469999999999999</v>
      </c>
      <c r="I534" s="27">
        <f>[1]Source!Q351</f>
        <v>1117.74</v>
      </c>
      <c r="J534" s="41">
        <f>IF([1]Source!BB352&lt;&gt; 0, [1]Source!BB352, 1)</f>
        <v>11.69</v>
      </c>
      <c r="K534" s="27">
        <f>[1]Source!Q352</f>
        <v>13066.38</v>
      </c>
    </row>
    <row r="535" spans="1:29" ht="14.25" x14ac:dyDescent="0.2">
      <c r="A535" s="23"/>
      <c r="B535" s="23"/>
      <c r="C535" s="23" t="s">
        <v>891</v>
      </c>
      <c r="D535" s="25"/>
      <c r="E535" s="41"/>
      <c r="F535" s="27">
        <f>[1]Source!AN351</f>
        <v>143.07</v>
      </c>
      <c r="G535" s="26" t="str">
        <f>[1]Source!DF351</f>
        <v/>
      </c>
      <c r="H535" s="41">
        <f>[1]Source!AV352</f>
        <v>1.0469999999999999</v>
      </c>
      <c r="I535" s="28">
        <f>[1]Source!R351</f>
        <v>89.88</v>
      </c>
      <c r="J535" s="41">
        <f>IF([1]Source!BS352&lt;&gt; 0, [1]Source!BS352, 1)</f>
        <v>38.42</v>
      </c>
      <c r="K535" s="28">
        <f>[1]Source!R352</f>
        <v>3453.19</v>
      </c>
    </row>
    <row r="536" spans="1:29" ht="14.25" x14ac:dyDescent="0.2">
      <c r="A536" s="23" t="s">
        <v>496</v>
      </c>
      <c r="B536" s="23" t="str">
        <f>[1]Source!F353</f>
        <v>1.1-1-1465</v>
      </c>
      <c r="C536" s="23" t="s">
        <v>498</v>
      </c>
      <c r="D536" s="25" t="str">
        <f>[1]Source!H353</f>
        <v>шт.</v>
      </c>
      <c r="E536" s="41">
        <f>[1]Source!I353</f>
        <v>0.216</v>
      </c>
      <c r="F536" s="27">
        <f>[1]Source!AK353</f>
        <v>869.77</v>
      </c>
      <c r="G536" s="39" t="s">
        <v>1</v>
      </c>
      <c r="H536" s="41">
        <f>[1]Source!AW354</f>
        <v>1.079</v>
      </c>
      <c r="I536" s="27">
        <f>[1]Source!O353</f>
        <v>202.71</v>
      </c>
      <c r="J536" s="41">
        <f>IF([1]Source!BC354&lt;&gt; 0, [1]Source!BC354, 1)</f>
        <v>8.23</v>
      </c>
      <c r="K536" s="27">
        <f>[1]Source!O354</f>
        <v>1668.3</v>
      </c>
      <c r="Q536">
        <f>[1]Source!X353</f>
        <v>0</v>
      </c>
      <c r="R536">
        <f>[1]Source!X354</f>
        <v>0</v>
      </c>
      <c r="S536">
        <f>[1]Source!Y353</f>
        <v>0</v>
      </c>
      <c r="T536">
        <f>[1]Source!Y354</f>
        <v>0</v>
      </c>
      <c r="U536">
        <f>ROUND((175/100)*ROUND([1]Source!R353, 2), 2)</f>
        <v>0</v>
      </c>
      <c r="V536">
        <f>ROUND((160/100)*ROUND([1]Source!R354, 2), 2)</f>
        <v>0</v>
      </c>
      <c r="AC536">
        <v>3</v>
      </c>
    </row>
    <row r="537" spans="1:29" ht="14.25" x14ac:dyDescent="0.2">
      <c r="A537" s="23"/>
      <c r="B537" s="23"/>
      <c r="C537" s="23" t="s">
        <v>892</v>
      </c>
      <c r="D537" s="25" t="s">
        <v>893</v>
      </c>
      <c r="E537" s="41">
        <f>[1]Source!DN352</f>
        <v>146</v>
      </c>
      <c r="F537" s="27"/>
      <c r="G537" s="26"/>
      <c r="H537" s="41"/>
      <c r="I537" s="27">
        <f>SUM(Q531:Q536)</f>
        <v>104.64</v>
      </c>
      <c r="J537" s="41">
        <f>[1]Source!BZ352</f>
        <v>119</v>
      </c>
      <c r="K537" s="27">
        <f>SUM(R531:R536)</f>
        <v>3276.74</v>
      </c>
    </row>
    <row r="538" spans="1:29" ht="14.25" x14ac:dyDescent="0.2">
      <c r="A538" s="23"/>
      <c r="B538" s="23"/>
      <c r="C538" s="23" t="s">
        <v>894</v>
      </c>
      <c r="D538" s="25" t="s">
        <v>893</v>
      </c>
      <c r="E538" s="41">
        <f>[1]Source!DO352</f>
        <v>115</v>
      </c>
      <c r="F538" s="27"/>
      <c r="G538" s="26"/>
      <c r="H538" s="41"/>
      <c r="I538" s="27">
        <f>SUM(S531:S537)</f>
        <v>82.42</v>
      </c>
      <c r="J538" s="41">
        <f>[1]Source!CA352</f>
        <v>56</v>
      </c>
      <c r="K538" s="27">
        <f>SUM(T531:T537)</f>
        <v>1541.99</v>
      </c>
    </row>
    <row r="539" spans="1:29" ht="14.25" x14ac:dyDescent="0.2">
      <c r="A539" s="23"/>
      <c r="B539" s="23"/>
      <c r="C539" s="23" t="s">
        <v>895</v>
      </c>
      <c r="D539" s="25" t="s">
        <v>893</v>
      </c>
      <c r="E539" s="41">
        <f>175</f>
        <v>175</v>
      </c>
      <c r="F539" s="27"/>
      <c r="G539" s="26"/>
      <c r="H539" s="41"/>
      <c r="I539" s="27">
        <f>SUM(U531:U538)</f>
        <v>157.29</v>
      </c>
      <c r="J539" s="41">
        <f>160</f>
        <v>160</v>
      </c>
      <c r="K539" s="27">
        <f>SUM(V531:V538)</f>
        <v>5525.1</v>
      </c>
    </row>
    <row r="540" spans="1:29" ht="14.25" x14ac:dyDescent="0.2">
      <c r="A540" s="29"/>
      <c r="B540" s="29"/>
      <c r="C540" s="29" t="s">
        <v>896</v>
      </c>
      <c r="D540" s="30" t="s">
        <v>897</v>
      </c>
      <c r="E540" s="31">
        <f>[1]Source!AQ351</f>
        <v>9.0399999999999991</v>
      </c>
      <c r="F540" s="32"/>
      <c r="G540" s="33" t="str">
        <f>[1]Source!DI351</f>
        <v/>
      </c>
      <c r="H540" s="31">
        <f>[1]Source!AV352</f>
        <v>1.0469999999999999</v>
      </c>
      <c r="I540" s="32">
        <f>[1]Source!U351</f>
        <v>5.68</v>
      </c>
      <c r="J540" s="31"/>
      <c r="K540" s="32"/>
    </row>
    <row r="541" spans="1:29" ht="15" x14ac:dyDescent="0.25">
      <c r="C541" s="16" t="s">
        <v>898</v>
      </c>
      <c r="H541" s="55">
        <f>I533+I534+I537+I538+I539+SUM(I536:I536)</f>
        <v>1736.47</v>
      </c>
      <c r="I541" s="55"/>
      <c r="J541" s="55">
        <f>K533+K534+K537+K538+K539+SUM(K536:K536)</f>
        <v>27832.07</v>
      </c>
      <c r="K541" s="55"/>
      <c r="O541" s="34">
        <f>I533+I534+I537+I538+I539+SUM(I536:I536)</f>
        <v>1736.47</v>
      </c>
      <c r="P541" s="34">
        <f>K533+K534+K537+K538+K539+SUM(K536:K536)</f>
        <v>27832.07</v>
      </c>
    </row>
    <row r="543" spans="1:29" ht="85.5" x14ac:dyDescent="0.2">
      <c r="A543" s="23">
        <v>54</v>
      </c>
      <c r="B543" s="23" t="str">
        <f>[1]Source!F355</f>
        <v>3.4-9-41</v>
      </c>
      <c r="C543" s="23" t="s">
        <v>502</v>
      </c>
      <c r="D543" s="25" t="str">
        <f>[1]Source!H355</f>
        <v>10 м спуска и подъема труб</v>
      </c>
      <c r="E543" s="41">
        <f>[1]Source!I355</f>
        <v>6</v>
      </c>
      <c r="F543" s="27"/>
      <c r="G543" s="26"/>
      <c r="H543" s="41"/>
      <c r="I543" s="27"/>
      <c r="J543" s="41"/>
      <c r="K543" s="27"/>
      <c r="Q543">
        <f>[1]Source!X355</f>
        <v>101.53</v>
      </c>
      <c r="R543">
        <f>[1]Source!X356</f>
        <v>3179.36</v>
      </c>
      <c r="S543">
        <f>[1]Source!Y355</f>
        <v>79.97</v>
      </c>
      <c r="T543">
        <f>[1]Source!Y356</f>
        <v>1496.17</v>
      </c>
      <c r="U543">
        <f>ROUND((175/100)*ROUND([1]Source!R355, 2), 2)</f>
        <v>0</v>
      </c>
      <c r="V543">
        <f>ROUND((160/100)*ROUND([1]Source!R356, 2), 2)</f>
        <v>0</v>
      </c>
      <c r="AC543">
        <v>0</v>
      </c>
    </row>
    <row r="544" spans="1:29" x14ac:dyDescent="0.2">
      <c r="C544" s="35" t="str">
        <f>"Объем: "&amp;[1]Source!I355&amp;"=60/"&amp;"10"</f>
        <v>Объем: 6=60/10</v>
      </c>
    </row>
    <row r="545" spans="1:29" ht="14.25" x14ac:dyDescent="0.2">
      <c r="A545" s="23"/>
      <c r="B545" s="23"/>
      <c r="C545" s="23" t="s">
        <v>889</v>
      </c>
      <c r="D545" s="25"/>
      <c r="E545" s="41"/>
      <c r="F545" s="27">
        <f>[1]Source!AO355</f>
        <v>11.07</v>
      </c>
      <c r="G545" s="26" t="str">
        <f>[1]Source!DG355</f>
        <v/>
      </c>
      <c r="H545" s="41">
        <f>[1]Source!AV356</f>
        <v>1.0469999999999999</v>
      </c>
      <c r="I545" s="27">
        <f>[1]Source!S355</f>
        <v>69.540000000000006</v>
      </c>
      <c r="J545" s="41">
        <f>IF([1]Source!BA356&lt;&gt; 0, [1]Source!BA356, 1)</f>
        <v>38.42</v>
      </c>
      <c r="K545" s="27">
        <f>[1]Source!S356</f>
        <v>2671.73</v>
      </c>
    </row>
    <row r="546" spans="1:29" ht="14.25" x14ac:dyDescent="0.2">
      <c r="A546" s="23"/>
      <c r="B546" s="23"/>
      <c r="C546" s="23" t="s">
        <v>890</v>
      </c>
      <c r="D546" s="25"/>
      <c r="E546" s="41"/>
      <c r="F546" s="27">
        <f>[1]Source!AM355</f>
        <v>66.94</v>
      </c>
      <c r="G546" s="26" t="str">
        <f>[1]Source!DE355</f>
        <v/>
      </c>
      <c r="H546" s="41">
        <f>[1]Source!AV356</f>
        <v>1.0469999999999999</v>
      </c>
      <c r="I546" s="27">
        <f>[1]Source!Q355</f>
        <v>420.52</v>
      </c>
      <c r="J546" s="41">
        <f>IF([1]Source!BB356&lt;&gt; 0, [1]Source!BB356, 1)</f>
        <v>9.02</v>
      </c>
      <c r="K546" s="27">
        <f>[1]Source!Q356</f>
        <v>3793.09</v>
      </c>
    </row>
    <row r="547" spans="1:29" ht="14.25" x14ac:dyDescent="0.2">
      <c r="A547" s="23"/>
      <c r="B547" s="23"/>
      <c r="C547" s="23" t="s">
        <v>892</v>
      </c>
      <c r="D547" s="25" t="s">
        <v>893</v>
      </c>
      <c r="E547" s="41">
        <f>[1]Source!DN356</f>
        <v>146</v>
      </c>
      <c r="F547" s="27"/>
      <c r="G547" s="26"/>
      <c r="H547" s="41"/>
      <c r="I547" s="27">
        <f>SUM(Q543:Q546)</f>
        <v>101.53</v>
      </c>
      <c r="J547" s="41">
        <f>[1]Source!BZ356</f>
        <v>119</v>
      </c>
      <c r="K547" s="27">
        <f>SUM(R543:R546)</f>
        <v>3179.36</v>
      </c>
    </row>
    <row r="548" spans="1:29" ht="14.25" x14ac:dyDescent="0.2">
      <c r="A548" s="23"/>
      <c r="B548" s="23"/>
      <c r="C548" s="23" t="s">
        <v>894</v>
      </c>
      <c r="D548" s="25" t="s">
        <v>893</v>
      </c>
      <c r="E548" s="41">
        <f>[1]Source!DO356</f>
        <v>115</v>
      </c>
      <c r="F548" s="27"/>
      <c r="G548" s="26"/>
      <c r="H548" s="41"/>
      <c r="I548" s="27">
        <f>SUM(S543:S547)</f>
        <v>79.97</v>
      </c>
      <c r="J548" s="41">
        <f>[1]Source!CA356</f>
        <v>56</v>
      </c>
      <c r="K548" s="27">
        <f>SUM(T543:T547)</f>
        <v>1496.17</v>
      </c>
    </row>
    <row r="549" spans="1:29" ht="14.25" x14ac:dyDescent="0.2">
      <c r="A549" s="29"/>
      <c r="B549" s="29"/>
      <c r="C549" s="29" t="s">
        <v>896</v>
      </c>
      <c r="D549" s="30" t="s">
        <v>897</v>
      </c>
      <c r="E549" s="31">
        <f>[1]Source!AQ355</f>
        <v>0.99</v>
      </c>
      <c r="F549" s="32"/>
      <c r="G549" s="33" t="str">
        <f>[1]Source!DI355</f>
        <v/>
      </c>
      <c r="H549" s="31">
        <f>[1]Source!AV356</f>
        <v>1.0469999999999999</v>
      </c>
      <c r="I549" s="32">
        <f>[1]Source!U355</f>
        <v>6.22</v>
      </c>
      <c r="J549" s="31"/>
      <c r="K549" s="32"/>
    </row>
    <row r="550" spans="1:29" ht="15" x14ac:dyDescent="0.25">
      <c r="C550" s="16" t="s">
        <v>898</v>
      </c>
      <c r="H550" s="55">
        <f>I545+I546+I547+I548+0</f>
        <v>671.56</v>
      </c>
      <c r="I550" s="55"/>
      <c r="J550" s="55">
        <f>K545+K546+K547+K548+0</f>
        <v>11140.35</v>
      </c>
      <c r="K550" s="55"/>
      <c r="O550" s="34">
        <f>I545+I546+I547+I548+0</f>
        <v>671.56</v>
      </c>
      <c r="P550" s="34">
        <f>K545+K546+K547+K548+0</f>
        <v>11140.35</v>
      </c>
    </row>
    <row r="552" spans="1:29" ht="28.5" x14ac:dyDescent="0.2">
      <c r="A552" s="23">
        <v>55</v>
      </c>
      <c r="B552" s="23" t="str">
        <f>[1]Source!F357</f>
        <v>3.4-10-1</v>
      </c>
      <c r="C552" s="23" t="s">
        <v>507</v>
      </c>
      <c r="D552" s="25" t="str">
        <f>[1]Source!H357</f>
        <v>100 м труб</v>
      </c>
      <c r="E552" s="41">
        <f>[1]Source!I357</f>
        <v>0.6</v>
      </c>
      <c r="F552" s="27"/>
      <c r="G552" s="26"/>
      <c r="H552" s="41"/>
      <c r="I552" s="27"/>
      <c r="J552" s="41"/>
      <c r="K552" s="27"/>
      <c r="Q552">
        <f>[1]Source!X357</f>
        <v>180.27</v>
      </c>
      <c r="R552">
        <f>[1]Source!X358</f>
        <v>5645.03</v>
      </c>
      <c r="S552">
        <f>[1]Source!Y357</f>
        <v>141.99</v>
      </c>
      <c r="T552">
        <f>[1]Source!Y358</f>
        <v>2656.48</v>
      </c>
      <c r="U552">
        <f>ROUND((175/100)*ROUND([1]Source!R357, 2), 2)</f>
        <v>19.920000000000002</v>
      </c>
      <c r="V552">
        <f>ROUND((160/100)*ROUND([1]Source!R358, 2), 2)</f>
        <v>699.55</v>
      </c>
      <c r="AC552">
        <v>0</v>
      </c>
    </row>
    <row r="553" spans="1:29" x14ac:dyDescent="0.2">
      <c r="C553" s="35" t="str">
        <f>"Объем: "&amp;[1]Source!I357&amp;"=60/"&amp;"100"</f>
        <v>Объем: 0,6=60/100</v>
      </c>
    </row>
    <row r="554" spans="1:29" ht="14.25" x14ac:dyDescent="0.2">
      <c r="A554" s="23"/>
      <c r="B554" s="23"/>
      <c r="C554" s="23" t="s">
        <v>889</v>
      </c>
      <c r="D554" s="25"/>
      <c r="E554" s="41"/>
      <c r="F554" s="27">
        <f>[1]Source!AO357</f>
        <v>196.55</v>
      </c>
      <c r="G554" s="26" t="str">
        <f>[1]Source!DG357</f>
        <v/>
      </c>
      <c r="H554" s="41">
        <f>[1]Source!AV358</f>
        <v>1.0469999999999999</v>
      </c>
      <c r="I554" s="27">
        <f>[1]Source!S357</f>
        <v>123.47</v>
      </c>
      <c r="J554" s="41">
        <f>IF([1]Source!BA358&lt;&gt; 0, [1]Source!BA358, 1)</f>
        <v>38.42</v>
      </c>
      <c r="K554" s="27">
        <f>[1]Source!S358</f>
        <v>4743.72</v>
      </c>
    </row>
    <row r="555" spans="1:29" ht="14.25" x14ac:dyDescent="0.2">
      <c r="A555" s="23"/>
      <c r="B555" s="23"/>
      <c r="C555" s="23" t="s">
        <v>890</v>
      </c>
      <c r="D555" s="25"/>
      <c r="E555" s="41"/>
      <c r="F555" s="27">
        <f>[1]Source!AM357</f>
        <v>293.51</v>
      </c>
      <c r="G555" s="26" t="str">
        <f>[1]Source!DE357</f>
        <v/>
      </c>
      <c r="H555" s="41">
        <f>[1]Source!AV358</f>
        <v>1.0469999999999999</v>
      </c>
      <c r="I555" s="27">
        <f>[1]Source!Q357</f>
        <v>184.38</v>
      </c>
      <c r="J555" s="41">
        <f>IF([1]Source!BB358&lt;&gt; 0, [1]Source!BB358, 1)</f>
        <v>9.51</v>
      </c>
      <c r="K555" s="27">
        <f>[1]Source!Q358</f>
        <v>1753.45</v>
      </c>
    </row>
    <row r="556" spans="1:29" ht="14.25" x14ac:dyDescent="0.2">
      <c r="A556" s="23"/>
      <c r="B556" s="23"/>
      <c r="C556" s="23" t="s">
        <v>891</v>
      </c>
      <c r="D556" s="25"/>
      <c r="E556" s="41"/>
      <c r="F556" s="27">
        <f>[1]Source!AN357</f>
        <v>18.12</v>
      </c>
      <c r="G556" s="26" t="str">
        <f>[1]Source!DF357</f>
        <v/>
      </c>
      <c r="H556" s="41">
        <f>[1]Source!AV358</f>
        <v>1.0469999999999999</v>
      </c>
      <c r="I556" s="28">
        <f>[1]Source!R357</f>
        <v>11.38</v>
      </c>
      <c r="J556" s="41">
        <f>IF([1]Source!BS358&lt;&gt; 0, [1]Source!BS358, 1)</f>
        <v>38.42</v>
      </c>
      <c r="K556" s="28">
        <f>[1]Source!R358</f>
        <v>437.22</v>
      </c>
    </row>
    <row r="557" spans="1:29" ht="14.25" x14ac:dyDescent="0.2">
      <c r="A557" s="23"/>
      <c r="B557" s="23"/>
      <c r="C557" s="23" t="s">
        <v>914</v>
      </c>
      <c r="D557" s="25"/>
      <c r="E557" s="41"/>
      <c r="F557" s="27">
        <f>[1]Source!AL357</f>
        <v>51.92</v>
      </c>
      <c r="G557" s="26" t="str">
        <f>[1]Source!DD357</f>
        <v/>
      </c>
      <c r="H557" s="41">
        <f>[1]Source!AW358</f>
        <v>1.079</v>
      </c>
      <c r="I557" s="27">
        <f>[1]Source!P357</f>
        <v>33.61</v>
      </c>
      <c r="J557" s="41">
        <f>IF([1]Source!BC358&lt;&gt; 0, [1]Source!BC358, 1)</f>
        <v>21.9</v>
      </c>
      <c r="K557" s="27">
        <f>[1]Source!P358</f>
        <v>736.06</v>
      </c>
    </row>
    <row r="558" spans="1:29" ht="14.25" x14ac:dyDescent="0.2">
      <c r="A558" s="23"/>
      <c r="B558" s="23"/>
      <c r="C558" s="23" t="s">
        <v>892</v>
      </c>
      <c r="D558" s="25" t="s">
        <v>893</v>
      </c>
      <c r="E558" s="41">
        <f>[1]Source!DN358</f>
        <v>146</v>
      </c>
      <c r="F558" s="27"/>
      <c r="G558" s="26"/>
      <c r="H558" s="41"/>
      <c r="I558" s="27">
        <f>SUM(Q552:Q557)</f>
        <v>180.27</v>
      </c>
      <c r="J558" s="41">
        <f>[1]Source!BZ358</f>
        <v>119</v>
      </c>
      <c r="K558" s="27">
        <f>SUM(R552:R557)</f>
        <v>5645.03</v>
      </c>
    </row>
    <row r="559" spans="1:29" ht="14.25" x14ac:dyDescent="0.2">
      <c r="A559" s="23"/>
      <c r="B559" s="23"/>
      <c r="C559" s="23" t="s">
        <v>894</v>
      </c>
      <c r="D559" s="25" t="s">
        <v>893</v>
      </c>
      <c r="E559" s="41">
        <f>[1]Source!DO358</f>
        <v>115</v>
      </c>
      <c r="F559" s="27"/>
      <c r="G559" s="26"/>
      <c r="H559" s="41"/>
      <c r="I559" s="27">
        <f>SUM(S552:S558)</f>
        <v>141.99</v>
      </c>
      <c r="J559" s="41">
        <f>[1]Source!CA358</f>
        <v>56</v>
      </c>
      <c r="K559" s="27">
        <f>SUM(T552:T558)</f>
        <v>2656.48</v>
      </c>
    </row>
    <row r="560" spans="1:29" ht="14.25" x14ac:dyDescent="0.2">
      <c r="A560" s="23"/>
      <c r="B560" s="23"/>
      <c r="C560" s="23" t="s">
        <v>895</v>
      </c>
      <c r="D560" s="25" t="s">
        <v>893</v>
      </c>
      <c r="E560" s="41">
        <f>175</f>
        <v>175</v>
      </c>
      <c r="F560" s="27"/>
      <c r="G560" s="26"/>
      <c r="H560" s="41"/>
      <c r="I560" s="27">
        <f>SUM(U552:U559)</f>
        <v>19.920000000000002</v>
      </c>
      <c r="J560" s="41">
        <f>160</f>
        <v>160</v>
      </c>
      <c r="K560" s="27">
        <f>SUM(V552:V559)</f>
        <v>699.55</v>
      </c>
    </row>
    <row r="561" spans="1:29" ht="14.25" x14ac:dyDescent="0.2">
      <c r="A561" s="29"/>
      <c r="B561" s="29"/>
      <c r="C561" s="29" t="s">
        <v>896</v>
      </c>
      <c r="D561" s="30" t="s">
        <v>897</v>
      </c>
      <c r="E561" s="31">
        <f>[1]Source!AQ357</f>
        <v>13.9</v>
      </c>
      <c r="F561" s="32"/>
      <c r="G561" s="33" t="str">
        <f>[1]Source!DI357</f>
        <v/>
      </c>
      <c r="H561" s="31">
        <f>[1]Source!AV358</f>
        <v>1.0469999999999999</v>
      </c>
      <c r="I561" s="32">
        <f>[1]Source!U357</f>
        <v>8.73</v>
      </c>
      <c r="J561" s="31"/>
      <c r="K561" s="32"/>
    </row>
    <row r="562" spans="1:29" ht="15" x14ac:dyDescent="0.25">
      <c r="C562" s="16" t="s">
        <v>898</v>
      </c>
      <c r="H562" s="55">
        <f>I554+I555+I557+I558+I559+I560+0</f>
        <v>683.64</v>
      </c>
      <c r="I562" s="55"/>
      <c r="J562" s="55">
        <f>K554+K555+K557+K558+K559+K560+0</f>
        <v>16234.29</v>
      </c>
      <c r="K562" s="55"/>
      <c r="O562" s="34">
        <f>I554+I555+I557+I558+I559+I560+0</f>
        <v>683.64</v>
      </c>
      <c r="P562" s="34">
        <f>K554+K555+K557+K558+K559+K560+0</f>
        <v>16234.29</v>
      </c>
    </row>
    <row r="564" spans="1:29" ht="28.5" x14ac:dyDescent="0.2">
      <c r="A564" s="23">
        <v>56</v>
      </c>
      <c r="B564" s="23" t="str">
        <f>[1]Source!F359</f>
        <v>3.4-11-1</v>
      </c>
      <c r="C564" s="23" t="s">
        <v>512</v>
      </c>
      <c r="D564" s="25" t="str">
        <f>[1]Source!H359</f>
        <v>100 м труб</v>
      </c>
      <c r="E564" s="41">
        <f>[1]Source!I359</f>
        <v>0.6</v>
      </c>
      <c r="F564" s="27"/>
      <c r="G564" s="26"/>
      <c r="H564" s="41"/>
      <c r="I564" s="27"/>
      <c r="J564" s="41"/>
      <c r="K564" s="27"/>
      <c r="Q564">
        <f>[1]Source!X359</f>
        <v>15.04</v>
      </c>
      <c r="R564">
        <f>[1]Source!X360</f>
        <v>470.92</v>
      </c>
      <c r="S564">
        <f>[1]Source!Y359</f>
        <v>11.85</v>
      </c>
      <c r="T564">
        <f>[1]Source!Y360</f>
        <v>221.61</v>
      </c>
      <c r="U564">
        <f>ROUND((175/100)*ROUND([1]Source!R359, 2), 2)</f>
        <v>3.22</v>
      </c>
      <c r="V564">
        <f>ROUND((160/100)*ROUND([1]Source!R360, 2), 2)</f>
        <v>113.1</v>
      </c>
      <c r="AC564">
        <v>0</v>
      </c>
    </row>
    <row r="565" spans="1:29" x14ac:dyDescent="0.2">
      <c r="C565" s="35" t="str">
        <f>"Объем: "&amp;[1]Source!I359&amp;"=60/"&amp;"100"</f>
        <v>Объем: 0,6=60/100</v>
      </c>
    </row>
    <row r="566" spans="1:29" ht="14.25" x14ac:dyDescent="0.2">
      <c r="A566" s="23"/>
      <c r="B566" s="23"/>
      <c r="C566" s="23" t="s">
        <v>889</v>
      </c>
      <c r="D566" s="25"/>
      <c r="E566" s="41"/>
      <c r="F566" s="27">
        <f>[1]Source!AO359</f>
        <v>16.399999999999999</v>
      </c>
      <c r="G566" s="26" t="str">
        <f>[1]Source!DG359</f>
        <v/>
      </c>
      <c r="H566" s="41">
        <f>[1]Source!AV360</f>
        <v>1.0469999999999999</v>
      </c>
      <c r="I566" s="27">
        <f>[1]Source!S359</f>
        <v>10.3</v>
      </c>
      <c r="J566" s="41">
        <f>IF([1]Source!BA360&lt;&gt; 0, [1]Source!BA360, 1)</f>
        <v>38.42</v>
      </c>
      <c r="K566" s="27">
        <f>[1]Source!S360</f>
        <v>395.73</v>
      </c>
    </row>
    <row r="567" spans="1:29" ht="14.25" x14ac:dyDescent="0.2">
      <c r="A567" s="23"/>
      <c r="B567" s="23"/>
      <c r="C567" s="23" t="s">
        <v>890</v>
      </c>
      <c r="D567" s="25"/>
      <c r="E567" s="41"/>
      <c r="F567" s="27">
        <f>[1]Source!AM359</f>
        <v>15.81</v>
      </c>
      <c r="G567" s="26" t="str">
        <f>[1]Source!DE359</f>
        <v/>
      </c>
      <c r="H567" s="41">
        <f>[1]Source!AV360</f>
        <v>1.0469999999999999</v>
      </c>
      <c r="I567" s="27">
        <f>[1]Source!Q359</f>
        <v>9.93</v>
      </c>
      <c r="J567" s="41">
        <f>IF([1]Source!BB360&lt;&gt; 0, [1]Source!BB360, 1)</f>
        <v>15.21</v>
      </c>
      <c r="K567" s="27">
        <f>[1]Source!Q360</f>
        <v>151.04</v>
      </c>
    </row>
    <row r="568" spans="1:29" ht="14.25" x14ac:dyDescent="0.2">
      <c r="A568" s="23"/>
      <c r="B568" s="23"/>
      <c r="C568" s="23" t="s">
        <v>891</v>
      </c>
      <c r="D568" s="25"/>
      <c r="E568" s="41"/>
      <c r="F568" s="27">
        <f>[1]Source!AN359</f>
        <v>2.93</v>
      </c>
      <c r="G568" s="26" t="str">
        <f>[1]Source!DF359</f>
        <v/>
      </c>
      <c r="H568" s="41">
        <f>[1]Source!AV360</f>
        <v>1.0469999999999999</v>
      </c>
      <c r="I568" s="28">
        <f>[1]Source!R359</f>
        <v>1.84</v>
      </c>
      <c r="J568" s="41">
        <f>IF([1]Source!BS360&lt;&gt; 0, [1]Source!BS360, 1)</f>
        <v>38.42</v>
      </c>
      <c r="K568" s="28">
        <f>[1]Source!R360</f>
        <v>70.69</v>
      </c>
    </row>
    <row r="569" spans="1:29" ht="14.25" x14ac:dyDescent="0.2">
      <c r="A569" s="23"/>
      <c r="B569" s="23"/>
      <c r="C569" s="23" t="s">
        <v>914</v>
      </c>
      <c r="D569" s="25"/>
      <c r="E569" s="41"/>
      <c r="F569" s="27">
        <f>[1]Source!AL359</f>
        <v>8.7799999999999994</v>
      </c>
      <c r="G569" s="26" t="str">
        <f>[1]Source!DD359</f>
        <v/>
      </c>
      <c r="H569" s="41">
        <f>[1]Source!AW360</f>
        <v>1.079</v>
      </c>
      <c r="I569" s="27">
        <f>[1]Source!P359</f>
        <v>5.68</v>
      </c>
      <c r="J569" s="41">
        <f>IF([1]Source!BC360&lt;&gt; 0, [1]Source!BC360, 1)</f>
        <v>14.05</v>
      </c>
      <c r="K569" s="27">
        <f>[1]Source!P360</f>
        <v>79.8</v>
      </c>
    </row>
    <row r="570" spans="1:29" ht="14.25" x14ac:dyDescent="0.2">
      <c r="A570" s="23"/>
      <c r="B570" s="23"/>
      <c r="C570" s="23" t="s">
        <v>892</v>
      </c>
      <c r="D570" s="25" t="s">
        <v>893</v>
      </c>
      <c r="E570" s="41">
        <f>[1]Source!DN360</f>
        <v>146</v>
      </c>
      <c r="F570" s="27"/>
      <c r="G570" s="26"/>
      <c r="H570" s="41"/>
      <c r="I570" s="27">
        <f>SUM(Q564:Q569)</f>
        <v>15.04</v>
      </c>
      <c r="J570" s="41">
        <f>[1]Source!BZ360</f>
        <v>119</v>
      </c>
      <c r="K570" s="27">
        <f>SUM(R564:R569)</f>
        <v>470.92</v>
      </c>
    </row>
    <row r="571" spans="1:29" ht="14.25" x14ac:dyDescent="0.2">
      <c r="A571" s="23"/>
      <c r="B571" s="23"/>
      <c r="C571" s="23" t="s">
        <v>894</v>
      </c>
      <c r="D571" s="25" t="s">
        <v>893</v>
      </c>
      <c r="E571" s="41">
        <f>[1]Source!DO360</f>
        <v>115</v>
      </c>
      <c r="F571" s="27"/>
      <c r="G571" s="26"/>
      <c r="H571" s="41"/>
      <c r="I571" s="27">
        <f>SUM(S564:S570)</f>
        <v>11.85</v>
      </c>
      <c r="J571" s="41">
        <f>[1]Source!CA360</f>
        <v>56</v>
      </c>
      <c r="K571" s="27">
        <f>SUM(T564:T570)</f>
        <v>221.61</v>
      </c>
    </row>
    <row r="572" spans="1:29" ht="14.25" x14ac:dyDescent="0.2">
      <c r="A572" s="23"/>
      <c r="B572" s="23"/>
      <c r="C572" s="23" t="s">
        <v>895</v>
      </c>
      <c r="D572" s="25" t="s">
        <v>893</v>
      </c>
      <c r="E572" s="41">
        <f>175</f>
        <v>175</v>
      </c>
      <c r="F572" s="27"/>
      <c r="G572" s="26"/>
      <c r="H572" s="41"/>
      <c r="I572" s="27">
        <f>SUM(U564:U571)</f>
        <v>3.22</v>
      </c>
      <c r="J572" s="41">
        <f>160</f>
        <v>160</v>
      </c>
      <c r="K572" s="27">
        <f>SUM(V564:V571)</f>
        <v>113.1</v>
      </c>
    </row>
    <row r="573" spans="1:29" ht="14.25" x14ac:dyDescent="0.2">
      <c r="A573" s="29"/>
      <c r="B573" s="29"/>
      <c r="C573" s="29" t="s">
        <v>896</v>
      </c>
      <c r="D573" s="30" t="s">
        <v>897</v>
      </c>
      <c r="E573" s="31">
        <f>[1]Source!AQ359</f>
        <v>1.1599999999999999</v>
      </c>
      <c r="F573" s="32"/>
      <c r="G573" s="33" t="str">
        <f>[1]Source!DI359</f>
        <v/>
      </c>
      <c r="H573" s="31">
        <f>[1]Source!AV360</f>
        <v>1.0469999999999999</v>
      </c>
      <c r="I573" s="32">
        <f>[1]Source!U359</f>
        <v>0.73</v>
      </c>
      <c r="J573" s="31"/>
      <c r="K573" s="32"/>
    </row>
    <row r="574" spans="1:29" ht="15" x14ac:dyDescent="0.25">
      <c r="C574" s="16" t="s">
        <v>898</v>
      </c>
      <c r="H574" s="55">
        <f>I566+I567+I569+I570+I571+I572+0</f>
        <v>56.02</v>
      </c>
      <c r="I574" s="55"/>
      <c r="J574" s="55">
        <f>K566+K567+K569+K570+K571+K572+0</f>
        <v>1432.2</v>
      </c>
      <c r="K574" s="55"/>
      <c r="O574" s="34">
        <f>I566+I567+I569+I570+I571+I572+0</f>
        <v>56.02</v>
      </c>
      <c r="P574" s="34">
        <f>K566+K567+K569+K570+K571+K572+0</f>
        <v>1432.2</v>
      </c>
    </row>
    <row r="576" spans="1:29" ht="71.25" x14ac:dyDescent="0.2">
      <c r="A576" s="29">
        <v>57</v>
      </c>
      <c r="B576" s="29" t="str">
        <f>[1]Source!F361</f>
        <v>1.12-6-706</v>
      </c>
      <c r="C576" s="29" t="s">
        <v>516</v>
      </c>
      <c r="D576" s="30" t="str">
        <f>[1]Source!H361</f>
        <v>м</v>
      </c>
      <c r="E576" s="31">
        <f>[1]Source!I361</f>
        <v>60</v>
      </c>
      <c r="F576" s="32">
        <f>[1]Source!AL361</f>
        <v>142.53</v>
      </c>
      <c r="G576" s="33" t="str">
        <f>[1]Source!DD361</f>
        <v/>
      </c>
      <c r="H576" s="31">
        <f>[1]Source!AW362</f>
        <v>1</v>
      </c>
      <c r="I576" s="32">
        <f>[1]Source!P361</f>
        <v>8551.7999999999993</v>
      </c>
      <c r="J576" s="31">
        <f>IF([1]Source!BC362&lt;&gt; 0, [1]Source!BC362, 1)</f>
        <v>4.75</v>
      </c>
      <c r="K576" s="32">
        <f>[1]Source!P362</f>
        <v>40621.050000000003</v>
      </c>
      <c r="Q576">
        <f>[1]Source!X361</f>
        <v>0</v>
      </c>
      <c r="R576">
        <f>[1]Source!X362</f>
        <v>0</v>
      </c>
      <c r="S576">
        <f>[1]Source!Y361</f>
        <v>0</v>
      </c>
      <c r="T576">
        <f>[1]Source!Y362</f>
        <v>0</v>
      </c>
      <c r="U576">
        <f>ROUND((175/100)*ROUND([1]Source!R361, 2), 2)</f>
        <v>0</v>
      </c>
      <c r="V576">
        <f>ROUND((160/100)*ROUND([1]Source!R362, 2), 2)</f>
        <v>0</v>
      </c>
      <c r="AC576">
        <v>3</v>
      </c>
    </row>
    <row r="577" spans="1:29" ht="15" x14ac:dyDescent="0.25">
      <c r="C577" s="16" t="s">
        <v>898</v>
      </c>
      <c r="H577" s="55">
        <f>I576+0</f>
        <v>8551.7999999999993</v>
      </c>
      <c r="I577" s="55"/>
      <c r="J577" s="55">
        <f>K576+0</f>
        <v>40621.050000000003</v>
      </c>
      <c r="K577" s="55"/>
      <c r="O577" s="34">
        <f>I576+0</f>
        <v>8551.7999999999993</v>
      </c>
      <c r="P577" s="34">
        <f>K576+0</f>
        <v>40621.050000000003</v>
      </c>
    </row>
    <row r="579" spans="1:29" ht="71.25" x14ac:dyDescent="0.2">
      <c r="A579" s="23">
        <v>58</v>
      </c>
      <c r="B579" s="23" t="str">
        <f>[1]Source!F363</f>
        <v>3.4-16-2</v>
      </c>
      <c r="C579" s="23" t="s">
        <v>520</v>
      </c>
      <c r="D579" s="25" t="str">
        <f>[1]Source!H363</f>
        <v>10 м3 засыпаемого материала</v>
      </c>
      <c r="E579" s="41">
        <f>[1]Source!I363</f>
        <v>4.0000000000000001E-3</v>
      </c>
      <c r="F579" s="27"/>
      <c r="G579" s="26"/>
      <c r="H579" s="41"/>
      <c r="I579" s="27"/>
      <c r="J579" s="41"/>
      <c r="K579" s="27"/>
      <c r="Q579">
        <f>[1]Source!X363</f>
        <v>7.15</v>
      </c>
      <c r="R579">
        <f>[1]Source!X364</f>
        <v>224.03</v>
      </c>
      <c r="S579">
        <f>[1]Source!Y363</f>
        <v>5.64</v>
      </c>
      <c r="T579">
        <f>[1]Source!Y364</f>
        <v>105.43</v>
      </c>
      <c r="U579">
        <f>ROUND((175/100)*ROUND([1]Source!R363, 2), 2)</f>
        <v>0</v>
      </c>
      <c r="V579">
        <f>ROUND((160/100)*ROUND([1]Source!R364, 2), 2)</f>
        <v>0</v>
      </c>
      <c r="AC579">
        <v>0</v>
      </c>
    </row>
    <row r="580" spans="1:29" x14ac:dyDescent="0.2">
      <c r="C580" s="35" t="str">
        <f>"Объем: "&amp;[1]Source!I363&amp;"=1,5*"&amp;"3,14*"&amp;"(0,054-"&amp;"0,006)^"&amp;"2*"&amp;"4/"&amp;"10"</f>
        <v>Объем: 0,004=1,5*3,14*(0,054-0,006)^2*4/10</v>
      </c>
    </row>
    <row r="581" spans="1:29" ht="14.25" x14ac:dyDescent="0.2">
      <c r="A581" s="23"/>
      <c r="B581" s="23"/>
      <c r="C581" s="23" t="s">
        <v>889</v>
      </c>
      <c r="D581" s="25"/>
      <c r="E581" s="41"/>
      <c r="F581" s="27">
        <f>[1]Source!AO363</f>
        <v>1169.8699999999999</v>
      </c>
      <c r="G581" s="26" t="str">
        <f>[1]Source!DG363</f>
        <v/>
      </c>
      <c r="H581" s="41">
        <f>[1]Source!AV364</f>
        <v>1.0469999999999999</v>
      </c>
      <c r="I581" s="27">
        <f>[1]Source!S363</f>
        <v>4.9000000000000004</v>
      </c>
      <c r="J581" s="41">
        <f>IF([1]Source!BA364&lt;&gt; 0, [1]Source!BA364, 1)</f>
        <v>38.42</v>
      </c>
      <c r="K581" s="27">
        <f>[1]Source!S364</f>
        <v>188.26</v>
      </c>
    </row>
    <row r="582" spans="1:29" ht="14.25" x14ac:dyDescent="0.2">
      <c r="A582" s="23" t="s">
        <v>523</v>
      </c>
      <c r="B582" s="23" t="str">
        <f>[1]Source!F365</f>
        <v>1.1-1-162</v>
      </c>
      <c r="C582" s="23" t="s">
        <v>525</v>
      </c>
      <c r="D582" s="25" t="str">
        <f>[1]Source!H365</f>
        <v>кг</v>
      </c>
      <c r="E582" s="41">
        <f>[1]Source!I365</f>
        <v>4.0399999999999998E-2</v>
      </c>
      <c r="F582" s="27">
        <f>[1]Source!AK365</f>
        <v>5.07</v>
      </c>
      <c r="G582" s="39" t="s">
        <v>1</v>
      </c>
      <c r="H582" s="41">
        <f>[1]Source!AW366</f>
        <v>1.079</v>
      </c>
      <c r="I582" s="27">
        <f>[1]Source!O365</f>
        <v>0.22</v>
      </c>
      <c r="J582" s="41">
        <f>IF([1]Source!BC366&lt;&gt; 0, [1]Source!BC366, 1)</f>
        <v>7.84</v>
      </c>
      <c r="K582" s="27">
        <f>[1]Source!O366</f>
        <v>1.72</v>
      </c>
      <c r="Q582">
        <f>[1]Source!X365</f>
        <v>0</v>
      </c>
      <c r="R582">
        <f>[1]Source!X366</f>
        <v>0</v>
      </c>
      <c r="S582">
        <f>[1]Source!Y365</f>
        <v>0</v>
      </c>
      <c r="T582">
        <f>[1]Source!Y366</f>
        <v>0</v>
      </c>
      <c r="U582">
        <f>ROUND((175/100)*ROUND([1]Source!R365, 2), 2)</f>
        <v>0</v>
      </c>
      <c r="V582">
        <f>ROUND((160/100)*ROUND([1]Source!R366, 2), 2)</f>
        <v>0</v>
      </c>
      <c r="AC582">
        <v>3</v>
      </c>
    </row>
    <row r="583" spans="1:29" ht="14.25" x14ac:dyDescent="0.2">
      <c r="A583" s="23"/>
      <c r="B583" s="23"/>
      <c r="C583" s="23" t="s">
        <v>892</v>
      </c>
      <c r="D583" s="25" t="s">
        <v>893</v>
      </c>
      <c r="E583" s="41">
        <f>[1]Source!DN364</f>
        <v>146</v>
      </c>
      <c r="F583" s="27"/>
      <c r="G583" s="26"/>
      <c r="H583" s="41"/>
      <c r="I583" s="27">
        <f>SUM(Q579:Q582)</f>
        <v>7.15</v>
      </c>
      <c r="J583" s="41">
        <f>[1]Source!BZ364</f>
        <v>119</v>
      </c>
      <c r="K583" s="27">
        <f>SUM(R579:R582)</f>
        <v>224.03</v>
      </c>
    </row>
    <row r="584" spans="1:29" ht="14.25" x14ac:dyDescent="0.2">
      <c r="A584" s="23"/>
      <c r="B584" s="23"/>
      <c r="C584" s="23" t="s">
        <v>894</v>
      </c>
      <c r="D584" s="25" t="s">
        <v>893</v>
      </c>
      <c r="E584" s="41">
        <f>[1]Source!DO364</f>
        <v>115</v>
      </c>
      <c r="F584" s="27"/>
      <c r="G584" s="26"/>
      <c r="H584" s="41"/>
      <c r="I584" s="27">
        <f>SUM(S579:S583)</f>
        <v>5.64</v>
      </c>
      <c r="J584" s="41">
        <f>[1]Source!CA364</f>
        <v>56</v>
      </c>
      <c r="K584" s="27">
        <f>SUM(T579:T583)</f>
        <v>105.43</v>
      </c>
    </row>
    <row r="585" spans="1:29" ht="14.25" x14ac:dyDescent="0.2">
      <c r="A585" s="29"/>
      <c r="B585" s="29"/>
      <c r="C585" s="29" t="s">
        <v>896</v>
      </c>
      <c r="D585" s="30" t="s">
        <v>897</v>
      </c>
      <c r="E585" s="31">
        <f>[1]Source!AQ363</f>
        <v>92.7</v>
      </c>
      <c r="F585" s="32"/>
      <c r="G585" s="33" t="str">
        <f>[1]Source!DI363</f>
        <v/>
      </c>
      <c r="H585" s="31">
        <f>[1]Source!AV364</f>
        <v>1.0469999999999999</v>
      </c>
      <c r="I585" s="32">
        <f>[1]Source!U363</f>
        <v>0.39</v>
      </c>
      <c r="J585" s="31"/>
      <c r="K585" s="32"/>
    </row>
    <row r="586" spans="1:29" ht="15" x14ac:dyDescent="0.25">
      <c r="C586" s="16" t="s">
        <v>898</v>
      </c>
      <c r="H586" s="55">
        <f>I581+I583+I584+SUM(I582:I582)</f>
        <v>17.91</v>
      </c>
      <c r="I586" s="55"/>
      <c r="J586" s="55">
        <f>K581+K583+K584+SUM(K582:K582)</f>
        <v>519.44000000000005</v>
      </c>
      <c r="K586" s="55"/>
      <c r="O586" s="34">
        <f>I581+I583+I584+SUM(I582:I582)</f>
        <v>17.91</v>
      </c>
      <c r="P586" s="34">
        <f>K581+K583+K584+SUM(K582:K582)</f>
        <v>519.44000000000005</v>
      </c>
    </row>
    <row r="588" spans="1:29" ht="57" x14ac:dyDescent="0.2">
      <c r="A588" s="23">
        <v>59</v>
      </c>
      <c r="B588" s="23" t="str">
        <f>[1]Source!F367</f>
        <v>4.8-187-10</v>
      </c>
      <c r="C588" s="23" t="s">
        <v>529</v>
      </c>
      <c r="D588" s="25" t="str">
        <f>[1]Source!H367</f>
        <v>100 м</v>
      </c>
      <c r="E588" s="41">
        <f>[1]Source!I367</f>
        <v>0.68</v>
      </c>
      <c r="F588" s="27"/>
      <c r="G588" s="26"/>
      <c r="H588" s="41"/>
      <c r="I588" s="27"/>
      <c r="J588" s="41"/>
      <c r="K588" s="27"/>
      <c r="Q588">
        <f>[1]Source!X367</f>
        <v>402.46</v>
      </c>
      <c r="R588">
        <f>[1]Source!X368</f>
        <v>12701.37</v>
      </c>
      <c r="S588">
        <f>[1]Source!Y367</f>
        <v>251.54</v>
      </c>
      <c r="T588">
        <f>[1]Source!Y368</f>
        <v>5936.51</v>
      </c>
      <c r="U588">
        <f>ROUND((175/100)*ROUND([1]Source!R367, 2), 2)</f>
        <v>0.49</v>
      </c>
      <c r="V588">
        <f>ROUND((160/100)*ROUND([1]Source!R368, 2), 2)</f>
        <v>17.22</v>
      </c>
      <c r="AC588">
        <v>0</v>
      </c>
    </row>
    <row r="589" spans="1:29" x14ac:dyDescent="0.2">
      <c r="C589" s="35" t="str">
        <f>"Объем: "&amp;[1]Source!I367&amp;"=17*"&amp;"4/"&amp;"100"</f>
        <v>Объем: 0,68=17*4/100</v>
      </c>
    </row>
    <row r="590" spans="1:29" ht="14.25" x14ac:dyDescent="0.2">
      <c r="A590" s="23"/>
      <c r="B590" s="23"/>
      <c r="C590" s="23" t="s">
        <v>889</v>
      </c>
      <c r="D590" s="25"/>
      <c r="E590" s="41"/>
      <c r="F590" s="27">
        <f>[1]Source!AO367</f>
        <v>495.26</v>
      </c>
      <c r="G590" s="26" t="str">
        <f>[1]Source!DG367</f>
        <v/>
      </c>
      <c r="H590" s="41">
        <f>[1]Source!AV368</f>
        <v>1.0669999999999999</v>
      </c>
      <c r="I590" s="27">
        <f>[1]Source!S367</f>
        <v>359.34</v>
      </c>
      <c r="J590" s="41">
        <f>IF([1]Source!BA368&lt;&gt; 0, [1]Source!BA368, 1)</f>
        <v>38.42</v>
      </c>
      <c r="K590" s="27">
        <f>[1]Source!S368</f>
        <v>13805.84</v>
      </c>
    </row>
    <row r="591" spans="1:29" ht="14.25" x14ac:dyDescent="0.2">
      <c r="A591" s="23"/>
      <c r="B591" s="23"/>
      <c r="C591" s="23" t="s">
        <v>890</v>
      </c>
      <c r="D591" s="25"/>
      <c r="E591" s="41"/>
      <c r="F591" s="27">
        <f>[1]Source!AM367</f>
        <v>11.29</v>
      </c>
      <c r="G591" s="26" t="str">
        <f>[1]Source!DE367</f>
        <v/>
      </c>
      <c r="H591" s="41">
        <f>[1]Source!AV368</f>
        <v>1.0669999999999999</v>
      </c>
      <c r="I591" s="27">
        <f>[1]Source!Q367</f>
        <v>8.19</v>
      </c>
      <c r="J591" s="41">
        <f>IF([1]Source!BB368&lt;&gt; 0, [1]Source!BB368, 1)</f>
        <v>9.85</v>
      </c>
      <c r="K591" s="27">
        <f>[1]Source!Q368</f>
        <v>80.67</v>
      </c>
    </row>
    <row r="592" spans="1:29" ht="14.25" x14ac:dyDescent="0.2">
      <c r="A592" s="23"/>
      <c r="B592" s="23"/>
      <c r="C592" s="23" t="s">
        <v>891</v>
      </c>
      <c r="D592" s="25"/>
      <c r="E592" s="41"/>
      <c r="F592" s="27">
        <f>[1]Source!AN367</f>
        <v>0.38</v>
      </c>
      <c r="G592" s="26" t="str">
        <f>[1]Source!DF367</f>
        <v/>
      </c>
      <c r="H592" s="41">
        <f>[1]Source!AV368</f>
        <v>1.0669999999999999</v>
      </c>
      <c r="I592" s="28">
        <f>[1]Source!R367</f>
        <v>0.28000000000000003</v>
      </c>
      <c r="J592" s="41">
        <f>IF([1]Source!BS368&lt;&gt; 0, [1]Source!BS368, 1)</f>
        <v>38.42</v>
      </c>
      <c r="K592" s="28">
        <f>[1]Source!R368</f>
        <v>10.76</v>
      </c>
    </row>
    <row r="593" spans="1:29" ht="14.25" x14ac:dyDescent="0.2">
      <c r="A593" s="23"/>
      <c r="B593" s="23"/>
      <c r="C593" s="23" t="s">
        <v>914</v>
      </c>
      <c r="D593" s="25"/>
      <c r="E593" s="41"/>
      <c r="F593" s="27">
        <f>[1]Source!AL367</f>
        <v>1177.7</v>
      </c>
      <c r="G593" s="26" t="str">
        <f>[1]Source!DD367</f>
        <v/>
      </c>
      <c r="H593" s="41">
        <f>[1]Source!AW368</f>
        <v>1.081</v>
      </c>
      <c r="I593" s="27">
        <f>[1]Source!P367</f>
        <v>865.7</v>
      </c>
      <c r="J593" s="41">
        <f>IF([1]Source!BC368&lt;&gt; 0, [1]Source!BC368, 1)</f>
        <v>6.69</v>
      </c>
      <c r="K593" s="27">
        <f>[1]Source!P368</f>
        <v>5791.53</v>
      </c>
    </row>
    <row r="594" spans="1:29" ht="42.75" x14ac:dyDescent="0.2">
      <c r="A594" s="23" t="s">
        <v>530</v>
      </c>
      <c r="B594" s="23" t="str">
        <f>[1]Source!F369</f>
        <v>1.23-10-34</v>
      </c>
      <c r="C594" s="23" t="s">
        <v>462</v>
      </c>
      <c r="D594" s="25" t="str">
        <f>[1]Source!H369</f>
        <v>км</v>
      </c>
      <c r="E594" s="41">
        <f>[1]Source!I369</f>
        <v>6.9360000000000005E-2</v>
      </c>
      <c r="F594" s="27">
        <f>[1]Source!AK369</f>
        <v>37399.49</v>
      </c>
      <c r="G594" s="39" t="s">
        <v>1</v>
      </c>
      <c r="H594" s="41">
        <f>[1]Source!AW370</f>
        <v>1</v>
      </c>
      <c r="I594" s="27">
        <f>[1]Source!O369</f>
        <v>2804.14</v>
      </c>
      <c r="J594" s="41">
        <f>IF([1]Source!BC370&lt;&gt; 0, [1]Source!BC370, 1)</f>
        <v>14.6</v>
      </c>
      <c r="K594" s="27">
        <f>[1]Source!O370</f>
        <v>37872.839999999997</v>
      </c>
      <c r="Q594">
        <f>[1]Source!X369</f>
        <v>0</v>
      </c>
      <c r="R594">
        <f>[1]Source!X370</f>
        <v>0</v>
      </c>
      <c r="S594">
        <f>[1]Source!Y369</f>
        <v>0</v>
      </c>
      <c r="T594">
        <f>[1]Source!Y370</f>
        <v>0</v>
      </c>
      <c r="U594">
        <f>ROUND((175/100)*ROUND([1]Source!R369, 2), 2)</f>
        <v>0</v>
      </c>
      <c r="V594">
        <f>ROUND((160/100)*ROUND([1]Source!R370, 2), 2)</f>
        <v>0</v>
      </c>
      <c r="AC594">
        <v>3</v>
      </c>
    </row>
    <row r="595" spans="1:29" ht="14.25" x14ac:dyDescent="0.2">
      <c r="A595" s="23"/>
      <c r="B595" s="23"/>
      <c r="C595" s="23" t="s">
        <v>892</v>
      </c>
      <c r="D595" s="25" t="s">
        <v>893</v>
      </c>
      <c r="E595" s="41">
        <f>[1]Source!DN368</f>
        <v>112</v>
      </c>
      <c r="F595" s="27"/>
      <c r="G595" s="26"/>
      <c r="H595" s="41"/>
      <c r="I595" s="27">
        <f>SUM(Q588:Q594)</f>
        <v>402.46</v>
      </c>
      <c r="J595" s="41">
        <f>[1]Source!BZ368</f>
        <v>92</v>
      </c>
      <c r="K595" s="27">
        <f>SUM(R588:R594)</f>
        <v>12701.37</v>
      </c>
    </row>
    <row r="596" spans="1:29" ht="14.25" x14ac:dyDescent="0.2">
      <c r="A596" s="23"/>
      <c r="B596" s="23"/>
      <c r="C596" s="23" t="s">
        <v>894</v>
      </c>
      <c r="D596" s="25" t="s">
        <v>893</v>
      </c>
      <c r="E596" s="41">
        <f>[1]Source!DO368</f>
        <v>70</v>
      </c>
      <c r="F596" s="27"/>
      <c r="G596" s="26"/>
      <c r="H596" s="41"/>
      <c r="I596" s="27">
        <f>SUM(S588:S595)</f>
        <v>251.54</v>
      </c>
      <c r="J596" s="41">
        <f>[1]Source!CA368</f>
        <v>43</v>
      </c>
      <c r="K596" s="27">
        <f>SUM(T588:T595)</f>
        <v>5936.51</v>
      </c>
    </row>
    <row r="597" spans="1:29" ht="14.25" x14ac:dyDescent="0.2">
      <c r="A597" s="23"/>
      <c r="B597" s="23"/>
      <c r="C597" s="23" t="s">
        <v>895</v>
      </c>
      <c r="D597" s="25" t="s">
        <v>893</v>
      </c>
      <c r="E597" s="41">
        <f>175</f>
        <v>175</v>
      </c>
      <c r="F597" s="27"/>
      <c r="G597" s="26"/>
      <c r="H597" s="41"/>
      <c r="I597" s="27">
        <f>SUM(U588:U596)</f>
        <v>0.49</v>
      </c>
      <c r="J597" s="41">
        <f>160</f>
        <v>160</v>
      </c>
      <c r="K597" s="27">
        <f>SUM(V588:V596)</f>
        <v>17.22</v>
      </c>
    </row>
    <row r="598" spans="1:29" ht="14.25" x14ac:dyDescent="0.2">
      <c r="A598" s="29"/>
      <c r="B598" s="29"/>
      <c r="C598" s="29" t="s">
        <v>896</v>
      </c>
      <c r="D598" s="30" t="s">
        <v>897</v>
      </c>
      <c r="E598" s="31">
        <f>[1]Source!AQ367</f>
        <v>40.200000000000003</v>
      </c>
      <c r="F598" s="32"/>
      <c r="G598" s="33" t="str">
        <f>[1]Source!DI367</f>
        <v/>
      </c>
      <c r="H598" s="31">
        <f>[1]Source!AV368</f>
        <v>1.0669999999999999</v>
      </c>
      <c r="I598" s="32">
        <f>[1]Source!U367</f>
        <v>29.17</v>
      </c>
      <c r="J598" s="31"/>
      <c r="K598" s="32"/>
    </row>
    <row r="599" spans="1:29" ht="15" x14ac:dyDescent="0.25">
      <c r="C599" s="16" t="s">
        <v>898</v>
      </c>
      <c r="H599" s="55">
        <f>I590+I591+I593+I595+I596+I597+SUM(I594:I594)</f>
        <v>4691.8599999999997</v>
      </c>
      <c r="I599" s="55"/>
      <c r="J599" s="55">
        <f>K590+K591+K593+K595+K596+K597+SUM(K594:K594)</f>
        <v>76205.98</v>
      </c>
      <c r="K599" s="55"/>
      <c r="O599" s="34">
        <f>I590+I591+I593+I595+I596+I597+SUM(I594:I594)</f>
        <v>4691.8599999999997</v>
      </c>
      <c r="P599" s="34">
        <f>K590+K591+K593+K595+K596+K597+SUM(K594:K594)</f>
        <v>76205.98</v>
      </c>
    </row>
    <row r="602" spans="1:29" ht="15" x14ac:dyDescent="0.25">
      <c r="A602" s="58" t="str">
        <f>CONCATENATE("Итого по разделу: ",IF([1]Source!G372&lt;&gt;"Новый раздел", [1]Source!G372, ""))</f>
        <v>Итого по разделу: Глубинный электрод</v>
      </c>
      <c r="B602" s="58"/>
      <c r="C602" s="58"/>
      <c r="D602" s="58"/>
      <c r="E602" s="58"/>
      <c r="F602" s="58"/>
      <c r="G602" s="58"/>
      <c r="H602" s="56">
        <f>SUM(O530:O601)</f>
        <v>16409.259999999998</v>
      </c>
      <c r="I602" s="57"/>
      <c r="J602" s="56">
        <f>SUM(P530:P601)</f>
        <v>173985.38</v>
      </c>
      <c r="K602" s="57"/>
    </row>
    <row r="603" spans="1:29" hidden="1" x14ac:dyDescent="0.2">
      <c r="A603" t="s">
        <v>901</v>
      </c>
      <c r="I603">
        <f>SUM(W530:W602)</f>
        <v>0</v>
      </c>
      <c r="J603">
        <f>SUM(X530:X602)</f>
        <v>0</v>
      </c>
    </row>
    <row r="604" spans="1:29" hidden="1" x14ac:dyDescent="0.2">
      <c r="A604" t="s">
        <v>902</v>
      </c>
      <c r="I604">
        <f>SUM(Y530:Y603)</f>
        <v>0</v>
      </c>
      <c r="J604">
        <f>SUM(Z530:Z603)</f>
        <v>0</v>
      </c>
    </row>
    <row r="606" spans="1:29" ht="15" x14ac:dyDescent="0.25">
      <c r="A606" s="58" t="str">
        <f>CONCATENATE("Итого по локальной смете: ",IF([1]Source!G402&lt;&gt;"Новая локальная смета", [1]Source!G402, ""))</f>
        <v>Итого по локальной смете: Строительство ТП с тр-ми 2х250кВА</v>
      </c>
      <c r="B606" s="58"/>
      <c r="C606" s="58"/>
      <c r="D606" s="58"/>
      <c r="E606" s="58"/>
      <c r="F606" s="58"/>
      <c r="G606" s="58"/>
      <c r="H606" s="56">
        <f>SUM(O28:O605)</f>
        <v>2457524.34</v>
      </c>
      <c r="I606" s="57"/>
      <c r="J606" s="56">
        <f>SUM(P28:P605)</f>
        <v>18227223.030000001</v>
      </c>
      <c r="K606" s="57"/>
    </row>
    <row r="607" spans="1:29" hidden="1" x14ac:dyDescent="0.2">
      <c r="A607" t="s">
        <v>901</v>
      </c>
      <c r="I607">
        <f>SUM(W28:W606)</f>
        <v>0</v>
      </c>
      <c r="J607">
        <f>SUM(X28:X606)</f>
        <v>0</v>
      </c>
    </row>
    <row r="608" spans="1:29" hidden="1" x14ac:dyDescent="0.2">
      <c r="A608" t="s">
        <v>902</v>
      </c>
      <c r="I608">
        <f>SUM(Y28:Y607)</f>
        <v>0</v>
      </c>
      <c r="J608">
        <f>SUM(Z28:Z607)</f>
        <v>0</v>
      </c>
    </row>
    <row r="610" spans="1:11" ht="15" x14ac:dyDescent="0.25">
      <c r="A610" s="58" t="str">
        <f>CONCATENATE("Итого по смете: ",IF([1]Source!G439&lt;&gt;"Новый объект", [1]Source!G439, ""))</f>
        <v>Итого по смете: Внуково</v>
      </c>
      <c r="B610" s="58"/>
      <c r="C610" s="58"/>
      <c r="D610" s="58"/>
      <c r="E610" s="58"/>
      <c r="F610" s="58"/>
      <c r="G610" s="58"/>
      <c r="H610" s="56">
        <f>SUM(O1:O609)</f>
        <v>2457524.34</v>
      </c>
      <c r="I610" s="57"/>
      <c r="J610" s="56">
        <f>SUM(P1:P609)</f>
        <v>18227223.030000001</v>
      </c>
      <c r="K610" s="57"/>
    </row>
    <row r="611" spans="1:11" hidden="1" x14ac:dyDescent="0.2">
      <c r="A611" t="s">
        <v>901</v>
      </c>
      <c r="I611">
        <f>SUM(W1:W610)</f>
        <v>0</v>
      </c>
      <c r="J611">
        <f>SUM(X1:X610)</f>
        <v>0</v>
      </c>
    </row>
    <row r="612" spans="1:11" hidden="1" x14ac:dyDescent="0.2">
      <c r="A612" t="s">
        <v>902</v>
      </c>
      <c r="I612">
        <f>SUM(Y1:Y611)</f>
        <v>0</v>
      </c>
      <c r="J612">
        <f>SUM(Z1:Z611)</f>
        <v>0</v>
      </c>
    </row>
    <row r="615" spans="1:11" ht="14.25" x14ac:dyDescent="0.2">
      <c r="A615" s="60" t="s">
        <v>911</v>
      </c>
      <c r="B615" s="60"/>
      <c r="C615" s="36" t="str">
        <f>IF([1]Source!AC12&lt;&gt;"", [1]Source!AC12," ")</f>
        <v>Начальник сметного отдела</v>
      </c>
      <c r="D615" s="36"/>
      <c r="E615" s="36"/>
      <c r="F615" s="36"/>
      <c r="G615" s="36"/>
      <c r="H615" s="43" t="str">
        <f>IF([1]Source!AB12&lt;&gt;"", [1]Source!AB12," ")</f>
        <v>Колыхалова Е.К.</v>
      </c>
      <c r="I615" s="43"/>
      <c r="J615" s="43"/>
      <c r="K615" s="43"/>
    </row>
    <row r="616" spans="1:11" ht="14.25" x14ac:dyDescent="0.2">
      <c r="A616" s="12"/>
      <c r="B616" s="12"/>
      <c r="C616" s="49" t="s">
        <v>912</v>
      </c>
      <c r="D616" s="49"/>
      <c r="E616" s="49"/>
      <c r="F616" s="49"/>
      <c r="G616" s="49"/>
      <c r="H616" s="12"/>
      <c r="I616" s="12"/>
      <c r="J616" s="12"/>
      <c r="K616" s="12"/>
    </row>
    <row r="617" spans="1:11" ht="14.25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</row>
    <row r="618" spans="1:11" ht="14.25" x14ac:dyDescent="0.2">
      <c r="A618" s="60" t="s">
        <v>913</v>
      </c>
      <c r="B618" s="60"/>
      <c r="C618" s="36" t="str">
        <f>IF([1]Source!AE12&lt;&gt;"", [1]Source!AE12," ")</f>
        <v xml:space="preserve"> </v>
      </c>
      <c r="D618" s="36"/>
      <c r="E618" s="36"/>
      <c r="F618" s="36"/>
      <c r="G618" s="36"/>
      <c r="H618" s="43" t="str">
        <f>IF([1]Source!AD12&lt;&gt;"", [1]Source!AD12," ")</f>
        <v xml:space="preserve"> </v>
      </c>
      <c r="I618" s="43"/>
      <c r="J618" s="43"/>
      <c r="K618" s="43"/>
    </row>
    <row r="619" spans="1:11" ht="14.25" x14ac:dyDescent="0.2">
      <c r="A619" s="12"/>
      <c r="B619" s="12"/>
      <c r="C619" s="49" t="s">
        <v>912</v>
      </c>
      <c r="D619" s="49"/>
      <c r="E619" s="49"/>
      <c r="F619" s="49"/>
      <c r="G619" s="49"/>
      <c r="H619" s="12"/>
      <c r="I619" s="12"/>
      <c r="J619" s="12"/>
      <c r="K619" s="12"/>
    </row>
  </sheetData>
  <mergeCells count="171">
    <mergeCell ref="A618:B618"/>
    <mergeCell ref="H618:K618"/>
    <mergeCell ref="C619:G619"/>
    <mergeCell ref="A610:G610"/>
    <mergeCell ref="H610:I610"/>
    <mergeCell ref="J610:K610"/>
    <mergeCell ref="A615:B615"/>
    <mergeCell ref="H615:K615"/>
    <mergeCell ref="C616:G616"/>
    <mergeCell ref="H599:I599"/>
    <mergeCell ref="J599:K599"/>
    <mergeCell ref="A602:G602"/>
    <mergeCell ref="H602:I602"/>
    <mergeCell ref="J602:K602"/>
    <mergeCell ref="A606:G606"/>
    <mergeCell ref="H606:I606"/>
    <mergeCell ref="J606:K606"/>
    <mergeCell ref="H574:I574"/>
    <mergeCell ref="J574:K574"/>
    <mergeCell ref="H577:I577"/>
    <mergeCell ref="J577:K577"/>
    <mergeCell ref="H586:I586"/>
    <mergeCell ref="J586:K586"/>
    <mergeCell ref="A530:K530"/>
    <mergeCell ref="H541:I541"/>
    <mergeCell ref="J541:K541"/>
    <mergeCell ref="H550:I550"/>
    <mergeCell ref="J550:K550"/>
    <mergeCell ref="H562:I562"/>
    <mergeCell ref="J562:K562"/>
    <mergeCell ref="H520:I520"/>
    <mergeCell ref="J520:K520"/>
    <mergeCell ref="H523:I523"/>
    <mergeCell ref="J523:K523"/>
    <mergeCell ref="A526:G526"/>
    <mergeCell ref="H526:I526"/>
    <mergeCell ref="J526:K526"/>
    <mergeCell ref="H511:I511"/>
    <mergeCell ref="J511:K511"/>
    <mergeCell ref="A514:G514"/>
    <mergeCell ref="H514:I514"/>
    <mergeCell ref="J514:K514"/>
    <mergeCell ref="A518:K518"/>
    <mergeCell ref="H491:I491"/>
    <mergeCell ref="J491:K491"/>
    <mergeCell ref="H495:I495"/>
    <mergeCell ref="J495:K495"/>
    <mergeCell ref="H507:I507"/>
    <mergeCell ref="J507:K507"/>
    <mergeCell ref="H473:I473"/>
    <mergeCell ref="J473:K473"/>
    <mergeCell ref="A476:G476"/>
    <mergeCell ref="H476:I476"/>
    <mergeCell ref="J476:K476"/>
    <mergeCell ref="A480:K480"/>
    <mergeCell ref="H444:I444"/>
    <mergeCell ref="J444:K444"/>
    <mergeCell ref="H456:I456"/>
    <mergeCell ref="J456:K456"/>
    <mergeCell ref="H460:I460"/>
    <mergeCell ref="J460:K460"/>
    <mergeCell ref="A425:G425"/>
    <mergeCell ref="H425:I425"/>
    <mergeCell ref="J425:K425"/>
    <mergeCell ref="A429:K429"/>
    <mergeCell ref="H440:I440"/>
    <mergeCell ref="J440:K440"/>
    <mergeCell ref="H416:I416"/>
    <mergeCell ref="J416:K416"/>
    <mergeCell ref="H419:I419"/>
    <mergeCell ref="J419:K419"/>
    <mergeCell ref="H422:I422"/>
    <mergeCell ref="J422:K422"/>
    <mergeCell ref="H393:I393"/>
    <mergeCell ref="J393:K393"/>
    <mergeCell ref="H401:I401"/>
    <mergeCell ref="J401:K401"/>
    <mergeCell ref="H413:I413"/>
    <mergeCell ref="J413:K413"/>
    <mergeCell ref="A351:K351"/>
    <mergeCell ref="H361:I361"/>
    <mergeCell ref="J361:K361"/>
    <mergeCell ref="H373:I373"/>
    <mergeCell ref="J373:K373"/>
    <mergeCell ref="H385:I385"/>
    <mergeCell ref="J385:K385"/>
    <mergeCell ref="H331:I331"/>
    <mergeCell ref="J331:K331"/>
    <mergeCell ref="H344:I344"/>
    <mergeCell ref="J344:K344"/>
    <mergeCell ref="A347:G347"/>
    <mergeCell ref="H347:I347"/>
    <mergeCell ref="J347:K347"/>
    <mergeCell ref="H301:I301"/>
    <mergeCell ref="J301:K301"/>
    <mergeCell ref="H305:I305"/>
    <mergeCell ref="J305:K305"/>
    <mergeCell ref="H315:I315"/>
    <mergeCell ref="J315:K315"/>
    <mergeCell ref="H275:I275"/>
    <mergeCell ref="J275:K275"/>
    <mergeCell ref="H278:I278"/>
    <mergeCell ref="J278:K278"/>
    <mergeCell ref="H290:I290"/>
    <mergeCell ref="J290:K290"/>
    <mergeCell ref="H252:I252"/>
    <mergeCell ref="J252:K252"/>
    <mergeCell ref="H261:I261"/>
    <mergeCell ref="J261:K261"/>
    <mergeCell ref="H272:I272"/>
    <mergeCell ref="J272:K272"/>
    <mergeCell ref="H222:I222"/>
    <mergeCell ref="J222:K222"/>
    <mergeCell ref="H232:I232"/>
    <mergeCell ref="J232:K232"/>
    <mergeCell ref="H241:I241"/>
    <mergeCell ref="J241:K241"/>
    <mergeCell ref="H185:I185"/>
    <mergeCell ref="J185:K185"/>
    <mergeCell ref="H200:I200"/>
    <mergeCell ref="J200:K200"/>
    <mergeCell ref="H211:I211"/>
    <mergeCell ref="J211:K211"/>
    <mergeCell ref="H155:I155"/>
    <mergeCell ref="J155:K155"/>
    <mergeCell ref="H165:I165"/>
    <mergeCell ref="J165:K165"/>
    <mergeCell ref="H171:I171"/>
    <mergeCell ref="J171:K171"/>
    <mergeCell ref="H117:I117"/>
    <mergeCell ref="J117:K117"/>
    <mergeCell ref="H131:I131"/>
    <mergeCell ref="J131:K131"/>
    <mergeCell ref="H143:I143"/>
    <mergeCell ref="J143:K143"/>
    <mergeCell ref="H92:I92"/>
    <mergeCell ref="J92:K92"/>
    <mergeCell ref="H96:I96"/>
    <mergeCell ref="J96:K96"/>
    <mergeCell ref="H107:I107"/>
    <mergeCell ref="J107:K107"/>
    <mergeCell ref="H66:I66"/>
    <mergeCell ref="J66:K66"/>
    <mergeCell ref="H69:I69"/>
    <mergeCell ref="J69:K69"/>
    <mergeCell ref="H80:I80"/>
    <mergeCell ref="J80:K80"/>
    <mergeCell ref="H40:I40"/>
    <mergeCell ref="J40:K40"/>
    <mergeCell ref="H51:I51"/>
    <mergeCell ref="J51:K51"/>
    <mergeCell ref="H59:I59"/>
    <mergeCell ref="J59:K59"/>
    <mergeCell ref="E19:H19"/>
    <mergeCell ref="E20:H20"/>
    <mergeCell ref="E21:H21"/>
    <mergeCell ref="A24:K24"/>
    <mergeCell ref="A28:K28"/>
    <mergeCell ref="A30:K30"/>
    <mergeCell ref="E13:H13"/>
    <mergeCell ref="E14:H14"/>
    <mergeCell ref="E15:H15"/>
    <mergeCell ref="E16:H16"/>
    <mergeCell ref="E17:H17"/>
    <mergeCell ref="E18:H18"/>
    <mergeCell ref="J2:K2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184"/>
  <sheetViews>
    <sheetView view="pageBreakPreview" topLeftCell="A162" zoomScaleNormal="100" zoomScaleSheetLayoutView="100" workbookViewId="0">
      <selection activeCell="C193" sqref="C19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",IF(Source!F574&lt;&gt;"Новая локальная смета", Source!F574, ""))</f>
        <v>ЛОКАЛЬНАЯ СМЕТА № 02-01-02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IF(Source!G574&lt;&gt;"Новая локальная смета", Source!G574, "")</f>
        <v>Телемеханика БКТП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Source!J574)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143.88</v>
      </c>
      <c r="J14" s="15">
        <f>J15+J16+J17+J18</f>
        <v>1090.9100000000001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ROUND((Source!F779)/1000, 2)</f>
        <v>3.63</v>
      </c>
      <c r="J15" s="17">
        <f>ROUND((Source!P779)/1000, 2)</f>
        <v>36.619999999999997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ROUND((Source!F780)/1000, 2)</f>
        <v>3.83</v>
      </c>
      <c r="J16" s="17">
        <f>ROUND((Source!P780)/1000, 2)</f>
        <v>72.06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ROUND((Source!F771)/1000, 2)</f>
        <v>136.41999999999999</v>
      </c>
      <c r="J17" s="17">
        <f>ROUND((Source!P771)/1000, 2)</f>
        <v>982.23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ROUND((Source!F781+Source!F782)/1000, 2)</f>
        <v>0</v>
      </c>
      <c r="J18" s="17">
        <f>ROUND((Source!P781+Source!P782)/1000,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(Source!F777+ Source!F776)/1000</f>
        <v>0.57999999999999996</v>
      </c>
      <c r="J19" s="17">
        <f>((Source!P777 + Source!P776)/1000)</f>
        <v>22.25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Source!F784</f>
        <v>45.25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SUM(Y28:Y177)/1000</f>
        <v>0</v>
      </c>
      <c r="J22" s="17">
        <f>SUM(Z28:Z177)/1000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",IF(Source!G578&lt;&gt;"Новый раздел", Source!G578, ""))</f>
        <v>Раздел: Монтажные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57" x14ac:dyDescent="0.2">
      <c r="A30" s="23">
        <v>1</v>
      </c>
      <c r="B30" s="23" t="str">
        <f>Source!F582</f>
        <v>4.8-240-4</v>
      </c>
      <c r="C30" s="23" t="s">
        <v>546</v>
      </c>
      <c r="D30" s="25" t="str">
        <f>Source!H582</f>
        <v>1  ШТ.</v>
      </c>
      <c r="E30" s="24">
        <f>Source!I582</f>
        <v>1</v>
      </c>
      <c r="F30" s="27"/>
      <c r="G30" s="26"/>
      <c r="H30" s="24"/>
      <c r="I30" s="27"/>
      <c r="J30" s="24"/>
      <c r="K30" s="27"/>
      <c r="Q30">
        <f>Source!X582</f>
        <v>31.38</v>
      </c>
      <c r="R30">
        <f>Source!X583</f>
        <v>990.41</v>
      </c>
      <c r="S30">
        <f>Source!Y582</f>
        <v>19.61</v>
      </c>
      <c r="T30">
        <f>Source!Y583</f>
        <v>462.91</v>
      </c>
      <c r="U30">
        <f>ROUND((175/100)*ROUND(Source!R582, 2), 2)</f>
        <v>5.79</v>
      </c>
      <c r="V30">
        <f>ROUND((160/100)*ROUND(Source!R583, 2), 2)</f>
        <v>203.47</v>
      </c>
      <c r="AC30">
        <v>0</v>
      </c>
    </row>
    <row r="31" spans="1:42" ht="14.25" x14ac:dyDescent="0.2">
      <c r="A31" s="23"/>
      <c r="B31" s="23"/>
      <c r="C31" s="23" t="s">
        <v>889</v>
      </c>
      <c r="D31" s="25"/>
      <c r="E31" s="24"/>
      <c r="F31" s="27">
        <f>Source!AO582</f>
        <v>26.76</v>
      </c>
      <c r="G31" s="26" t="str">
        <f>Source!DG582</f>
        <v/>
      </c>
      <c r="H31" s="24">
        <f>Source!AV583</f>
        <v>1.0469999999999999</v>
      </c>
      <c r="I31" s="27">
        <f>Source!S582</f>
        <v>28.02</v>
      </c>
      <c r="J31" s="24">
        <f>IF(Source!BA583&lt;&gt; 0, Source!BA583, 1)</f>
        <v>38.42</v>
      </c>
      <c r="K31" s="27">
        <f>Source!S583</f>
        <v>1076.53</v>
      </c>
    </row>
    <row r="32" spans="1:42" ht="14.25" x14ac:dyDescent="0.2">
      <c r="A32" s="23"/>
      <c r="B32" s="23"/>
      <c r="C32" s="23" t="s">
        <v>890</v>
      </c>
      <c r="D32" s="25"/>
      <c r="E32" s="24"/>
      <c r="F32" s="27">
        <f>Source!AM582</f>
        <v>17.45</v>
      </c>
      <c r="G32" s="26" t="str">
        <f>Source!DE582</f>
        <v/>
      </c>
      <c r="H32" s="24">
        <f>Source!AV583</f>
        <v>1.0469999999999999</v>
      </c>
      <c r="I32" s="27">
        <f>Source!Q582</f>
        <v>18.27</v>
      </c>
      <c r="J32" s="24">
        <f>IF(Source!BB583&lt;&gt; 0, Source!BB583, 1)</f>
        <v>15.49</v>
      </c>
      <c r="K32" s="27">
        <f>Source!Q583</f>
        <v>283</v>
      </c>
    </row>
    <row r="33" spans="1:29" ht="14.25" x14ac:dyDescent="0.2">
      <c r="A33" s="23"/>
      <c r="B33" s="23"/>
      <c r="C33" s="23" t="s">
        <v>891</v>
      </c>
      <c r="D33" s="25"/>
      <c r="E33" s="24"/>
      <c r="F33" s="27">
        <f>Source!AN582</f>
        <v>3.16</v>
      </c>
      <c r="G33" s="26" t="str">
        <f>Source!DF582</f>
        <v/>
      </c>
      <c r="H33" s="24">
        <f>Source!AV583</f>
        <v>1.0469999999999999</v>
      </c>
      <c r="I33" s="28">
        <f>Source!R582</f>
        <v>3.31</v>
      </c>
      <c r="J33" s="24">
        <f>IF(Source!BS583&lt;&gt; 0, Source!BS583, 1)</f>
        <v>38.42</v>
      </c>
      <c r="K33" s="28">
        <f>Source!R583</f>
        <v>127.17</v>
      </c>
    </row>
    <row r="34" spans="1:29" ht="14.25" x14ac:dyDescent="0.2">
      <c r="A34" s="23"/>
      <c r="B34" s="23"/>
      <c r="C34" s="23" t="s">
        <v>914</v>
      </c>
      <c r="D34" s="25"/>
      <c r="E34" s="24"/>
      <c r="F34" s="27">
        <f>Source!AL582</f>
        <v>1.46</v>
      </c>
      <c r="G34" s="26" t="str">
        <f>Source!DD582</f>
        <v/>
      </c>
      <c r="H34" s="24">
        <f>Source!AW583</f>
        <v>1</v>
      </c>
      <c r="I34" s="27">
        <f>Source!P582</f>
        <v>1.46</v>
      </c>
      <c r="J34" s="24">
        <f>IF(Source!BC583&lt;&gt; 0, Source!BC583, 1)</f>
        <v>12</v>
      </c>
      <c r="K34" s="27">
        <f>Source!P583</f>
        <v>17.52</v>
      </c>
    </row>
    <row r="35" spans="1:29" ht="14.25" x14ac:dyDescent="0.2">
      <c r="A35" s="23"/>
      <c r="B35" s="23"/>
      <c r="C35" s="23" t="s">
        <v>892</v>
      </c>
      <c r="D35" s="25" t="s">
        <v>893</v>
      </c>
      <c r="E35" s="24">
        <f>Source!DN583</f>
        <v>112</v>
      </c>
      <c r="F35" s="27"/>
      <c r="G35" s="26"/>
      <c r="H35" s="24"/>
      <c r="I35" s="27">
        <f>SUM(Q30:Q34)</f>
        <v>31.38</v>
      </c>
      <c r="J35" s="24">
        <f>Source!BZ583</f>
        <v>92</v>
      </c>
      <c r="K35" s="27">
        <f>SUM(R30:R34)</f>
        <v>990.41</v>
      </c>
    </row>
    <row r="36" spans="1:29" ht="14.25" x14ac:dyDescent="0.2">
      <c r="A36" s="23"/>
      <c r="B36" s="23"/>
      <c r="C36" s="23" t="s">
        <v>894</v>
      </c>
      <c r="D36" s="25" t="s">
        <v>893</v>
      </c>
      <c r="E36" s="24">
        <f>Source!DO583</f>
        <v>70</v>
      </c>
      <c r="F36" s="27"/>
      <c r="G36" s="26"/>
      <c r="H36" s="24"/>
      <c r="I36" s="27">
        <f>SUM(S30:S35)</f>
        <v>19.61</v>
      </c>
      <c r="J36" s="24">
        <f>Source!CA583</f>
        <v>43</v>
      </c>
      <c r="K36" s="27">
        <f>SUM(T30:T35)</f>
        <v>462.91</v>
      </c>
    </row>
    <row r="37" spans="1:29" ht="14.25" x14ac:dyDescent="0.2">
      <c r="A37" s="23"/>
      <c r="B37" s="23"/>
      <c r="C37" s="23" t="s">
        <v>895</v>
      </c>
      <c r="D37" s="25" t="s">
        <v>893</v>
      </c>
      <c r="E37" s="24">
        <f>175</f>
        <v>175</v>
      </c>
      <c r="F37" s="27"/>
      <c r="G37" s="26"/>
      <c r="H37" s="24"/>
      <c r="I37" s="27">
        <f>SUM(U30:U36)</f>
        <v>5.79</v>
      </c>
      <c r="J37" s="24">
        <f>160</f>
        <v>160</v>
      </c>
      <c r="K37" s="27">
        <f>SUM(V30:V36)</f>
        <v>203.47</v>
      </c>
    </row>
    <row r="38" spans="1:29" ht="14.25" x14ac:dyDescent="0.2">
      <c r="A38" s="29"/>
      <c r="B38" s="29"/>
      <c r="C38" s="29" t="s">
        <v>896</v>
      </c>
      <c r="D38" s="30" t="s">
        <v>897</v>
      </c>
      <c r="E38" s="31">
        <f>Source!AQ582</f>
        <v>2.06</v>
      </c>
      <c r="F38" s="32"/>
      <c r="G38" s="33" t="str">
        <f>Source!DI582</f>
        <v/>
      </c>
      <c r="H38" s="31">
        <f>Source!AV583</f>
        <v>1.0469999999999999</v>
      </c>
      <c r="I38" s="32">
        <f>Source!U582</f>
        <v>2.16</v>
      </c>
      <c r="J38" s="31"/>
      <c r="K38" s="32"/>
    </row>
    <row r="39" spans="1:29" ht="15" x14ac:dyDescent="0.25">
      <c r="C39" s="16" t="s">
        <v>898</v>
      </c>
      <c r="H39" s="55">
        <f>I31+I32+I34+I35+I36+I37+0</f>
        <v>104.53</v>
      </c>
      <c r="I39" s="55"/>
      <c r="J39" s="55">
        <f>K31+K32+K34+K35+K36+K37+0</f>
        <v>3033.84</v>
      </c>
      <c r="K39" s="55"/>
      <c r="O39" s="34">
        <f>I31+I32+I34+I35+I36+I37+0</f>
        <v>104.53</v>
      </c>
      <c r="P39" s="34">
        <f>K31+K32+K34+K35+K36+K37+0</f>
        <v>3033.84</v>
      </c>
    </row>
    <row r="41" spans="1:29" ht="42.75" x14ac:dyDescent="0.2">
      <c r="A41" s="23">
        <v>2</v>
      </c>
      <c r="B41" s="23" t="str">
        <f>Source!F584</f>
        <v>4.10-81-4</v>
      </c>
      <c r="C41" s="23" t="s">
        <v>549</v>
      </c>
      <c r="D41" s="25" t="str">
        <f>Source!H584</f>
        <v>1  ШТ.</v>
      </c>
      <c r="E41" s="24">
        <f>Source!I584</f>
        <v>6</v>
      </c>
      <c r="F41" s="27"/>
      <c r="G41" s="26"/>
      <c r="H41" s="24"/>
      <c r="I41" s="27"/>
      <c r="J41" s="24"/>
      <c r="K41" s="27"/>
      <c r="Q41">
        <f>Source!X584</f>
        <v>74.58</v>
      </c>
      <c r="R41">
        <f>Source!X585</f>
        <v>2353.7199999999998</v>
      </c>
      <c r="S41">
        <f>Source!Y584</f>
        <v>46.61</v>
      </c>
      <c r="T41">
        <f>Source!Y585</f>
        <v>1100.1099999999999</v>
      </c>
      <c r="U41">
        <f>ROUND((175/100)*ROUND(Source!R584, 2), 2)</f>
        <v>0</v>
      </c>
      <c r="V41">
        <f>ROUND((160/100)*ROUND(Source!R585, 2), 2)</f>
        <v>0</v>
      </c>
      <c r="AC41">
        <v>0</v>
      </c>
    </row>
    <row r="42" spans="1:29" ht="14.25" x14ac:dyDescent="0.2">
      <c r="A42" s="23"/>
      <c r="B42" s="23"/>
      <c r="C42" s="23" t="s">
        <v>889</v>
      </c>
      <c r="D42" s="25"/>
      <c r="E42" s="24"/>
      <c r="F42" s="27">
        <f>Source!AO584</f>
        <v>10.6</v>
      </c>
      <c r="G42" s="26" t="str">
        <f>Source!DG584</f>
        <v/>
      </c>
      <c r="H42" s="24">
        <f>Source!AV585</f>
        <v>1.0469999999999999</v>
      </c>
      <c r="I42" s="27">
        <f>Source!S584</f>
        <v>66.59</v>
      </c>
      <c r="J42" s="24">
        <f>IF(Source!BA585&lt;&gt; 0, Source!BA585, 1)</f>
        <v>38.42</v>
      </c>
      <c r="K42" s="27">
        <f>Source!S585</f>
        <v>2558.39</v>
      </c>
    </row>
    <row r="43" spans="1:29" ht="14.25" x14ac:dyDescent="0.2">
      <c r="A43" s="23"/>
      <c r="B43" s="23"/>
      <c r="C43" s="23" t="s">
        <v>914</v>
      </c>
      <c r="D43" s="25"/>
      <c r="E43" s="24"/>
      <c r="F43" s="27">
        <f>Source!AL584</f>
        <v>1.05</v>
      </c>
      <c r="G43" s="26" t="str">
        <f>Source!DD584</f>
        <v/>
      </c>
      <c r="H43" s="24">
        <f>Source!AW585</f>
        <v>1</v>
      </c>
      <c r="I43" s="27">
        <f>Source!P584</f>
        <v>6.3</v>
      </c>
      <c r="J43" s="24">
        <f>IF(Source!BC585&lt;&gt; 0, Source!BC585, 1)</f>
        <v>9.74</v>
      </c>
      <c r="K43" s="27">
        <f>Source!P585</f>
        <v>61.36</v>
      </c>
    </row>
    <row r="44" spans="1:29" ht="14.25" x14ac:dyDescent="0.2">
      <c r="A44" s="23"/>
      <c r="B44" s="23"/>
      <c r="C44" s="23" t="s">
        <v>892</v>
      </c>
      <c r="D44" s="25" t="s">
        <v>893</v>
      </c>
      <c r="E44" s="24">
        <f>Source!DN585</f>
        <v>112</v>
      </c>
      <c r="F44" s="27"/>
      <c r="G44" s="26"/>
      <c r="H44" s="24"/>
      <c r="I44" s="27">
        <f>SUM(Q41:Q43)</f>
        <v>74.58</v>
      </c>
      <c r="J44" s="24">
        <f>Source!BZ585</f>
        <v>92</v>
      </c>
      <c r="K44" s="27">
        <f>SUM(R41:R43)</f>
        <v>2353.7199999999998</v>
      </c>
    </row>
    <row r="45" spans="1:29" ht="14.25" x14ac:dyDescent="0.2">
      <c r="A45" s="23"/>
      <c r="B45" s="23"/>
      <c r="C45" s="23" t="s">
        <v>894</v>
      </c>
      <c r="D45" s="25" t="s">
        <v>893</v>
      </c>
      <c r="E45" s="24">
        <f>Source!DO585</f>
        <v>70</v>
      </c>
      <c r="F45" s="27"/>
      <c r="G45" s="26"/>
      <c r="H45" s="24"/>
      <c r="I45" s="27">
        <f>SUM(S41:S44)</f>
        <v>46.61</v>
      </c>
      <c r="J45" s="24">
        <f>Source!CA585</f>
        <v>43</v>
      </c>
      <c r="K45" s="27">
        <f>SUM(T41:T44)</f>
        <v>1100.1099999999999</v>
      </c>
    </row>
    <row r="46" spans="1:29" ht="14.25" x14ac:dyDescent="0.2">
      <c r="A46" s="29"/>
      <c r="B46" s="29"/>
      <c r="C46" s="29" t="s">
        <v>896</v>
      </c>
      <c r="D46" s="30" t="s">
        <v>897</v>
      </c>
      <c r="E46" s="31">
        <f>Source!AQ584</f>
        <v>0.84</v>
      </c>
      <c r="F46" s="32"/>
      <c r="G46" s="33" t="str">
        <f>Source!DI584</f>
        <v/>
      </c>
      <c r="H46" s="31">
        <f>Source!AV585</f>
        <v>1.0469999999999999</v>
      </c>
      <c r="I46" s="32">
        <f>Source!U584</f>
        <v>5.28</v>
      </c>
      <c r="J46" s="31"/>
      <c r="K46" s="32"/>
    </row>
    <row r="47" spans="1:29" ht="15" x14ac:dyDescent="0.25">
      <c r="C47" s="16" t="s">
        <v>898</v>
      </c>
      <c r="H47" s="55">
        <f>I42+I43+I44+I45+0</f>
        <v>194.08</v>
      </c>
      <c r="I47" s="55"/>
      <c r="J47" s="55">
        <f>K42+K43+K44+K45+0</f>
        <v>6073.58</v>
      </c>
      <c r="K47" s="55"/>
      <c r="O47" s="34">
        <f>I42+I43+I44+I45+0</f>
        <v>194.08</v>
      </c>
      <c r="P47" s="34">
        <f>K42+K43+K44+K45+0</f>
        <v>6073.58</v>
      </c>
    </row>
    <row r="49" spans="1:29" ht="42.75" x14ac:dyDescent="0.2">
      <c r="A49" s="23">
        <v>3</v>
      </c>
      <c r="B49" s="23" t="str">
        <f>Source!F586</f>
        <v>4.11-12-1</v>
      </c>
      <c r="C49" s="23" t="s">
        <v>554</v>
      </c>
      <c r="D49" s="25" t="str">
        <f>Source!H586</f>
        <v>1  ШТ.</v>
      </c>
      <c r="E49" s="24">
        <f>Source!I586</f>
        <v>1</v>
      </c>
      <c r="F49" s="27"/>
      <c r="G49" s="26"/>
      <c r="H49" s="24"/>
      <c r="I49" s="27"/>
      <c r="J49" s="24"/>
      <c r="K49" s="27"/>
      <c r="Q49">
        <f>Source!X586</f>
        <v>13.66</v>
      </c>
      <c r="R49">
        <f>Source!X587</f>
        <v>431.22</v>
      </c>
      <c r="S49">
        <f>Source!Y586</f>
        <v>8.5399999999999991</v>
      </c>
      <c r="T49">
        <f>Source!Y587</f>
        <v>192.18</v>
      </c>
      <c r="U49">
        <f>ROUND((175/100)*ROUND(Source!R586, 2), 2)</f>
        <v>0.14000000000000001</v>
      </c>
      <c r="V49">
        <f>ROUND((160/100)*ROUND(Source!R587, 2), 2)</f>
        <v>4.91</v>
      </c>
      <c r="AC49">
        <v>0</v>
      </c>
    </row>
    <row r="50" spans="1:29" ht="14.25" x14ac:dyDescent="0.2">
      <c r="A50" s="23"/>
      <c r="B50" s="23"/>
      <c r="C50" s="23" t="s">
        <v>889</v>
      </c>
      <c r="D50" s="25"/>
      <c r="E50" s="24"/>
      <c r="F50" s="27">
        <f>Source!AO586</f>
        <v>11.65</v>
      </c>
      <c r="G50" s="26" t="str">
        <f>Source!DG586</f>
        <v/>
      </c>
      <c r="H50" s="24">
        <f>Source!AV587</f>
        <v>1.0469999999999999</v>
      </c>
      <c r="I50" s="27">
        <f>Source!S586</f>
        <v>12.2</v>
      </c>
      <c r="J50" s="24">
        <f>IF(Source!BA587&lt;&gt; 0, Source!BA587, 1)</f>
        <v>38.42</v>
      </c>
      <c r="K50" s="27">
        <f>Source!S587</f>
        <v>468.72</v>
      </c>
    </row>
    <row r="51" spans="1:29" ht="14.25" x14ac:dyDescent="0.2">
      <c r="A51" s="23"/>
      <c r="B51" s="23"/>
      <c r="C51" s="23" t="s">
        <v>890</v>
      </c>
      <c r="D51" s="25"/>
      <c r="E51" s="24"/>
      <c r="F51" s="27">
        <f>Source!AM586</f>
        <v>0.5</v>
      </c>
      <c r="G51" s="26" t="str">
        <f>Source!DE586</f>
        <v/>
      </c>
      <c r="H51" s="24">
        <f>Source!AV587</f>
        <v>1.0469999999999999</v>
      </c>
      <c r="I51" s="27">
        <f>Source!Q586</f>
        <v>0.52</v>
      </c>
      <c r="J51" s="24">
        <f>IF(Source!BB587&lt;&gt; 0, Source!BB587, 1)</f>
        <v>13.62</v>
      </c>
      <c r="K51" s="27">
        <f>Source!Q587</f>
        <v>7.08</v>
      </c>
    </row>
    <row r="52" spans="1:29" ht="14.25" x14ac:dyDescent="0.2">
      <c r="A52" s="23"/>
      <c r="B52" s="23"/>
      <c r="C52" s="23" t="s">
        <v>891</v>
      </c>
      <c r="D52" s="25"/>
      <c r="E52" s="24"/>
      <c r="F52" s="27">
        <f>Source!AN586</f>
        <v>0.08</v>
      </c>
      <c r="G52" s="26" t="str">
        <f>Source!DF586</f>
        <v/>
      </c>
      <c r="H52" s="24">
        <f>Source!AV587</f>
        <v>1.0469999999999999</v>
      </c>
      <c r="I52" s="28">
        <f>Source!R586</f>
        <v>0.08</v>
      </c>
      <c r="J52" s="24">
        <f>IF(Source!BS587&lt;&gt; 0, Source!BS587, 1)</f>
        <v>38.42</v>
      </c>
      <c r="K52" s="28">
        <f>Source!R587</f>
        <v>3.07</v>
      </c>
    </row>
    <row r="53" spans="1:29" ht="14.25" x14ac:dyDescent="0.2">
      <c r="A53" s="23"/>
      <c r="B53" s="23"/>
      <c r="C53" s="23" t="s">
        <v>892</v>
      </c>
      <c r="D53" s="25" t="s">
        <v>893</v>
      </c>
      <c r="E53" s="24">
        <f>Source!DN587</f>
        <v>112</v>
      </c>
      <c r="F53" s="27"/>
      <c r="G53" s="26"/>
      <c r="H53" s="24"/>
      <c r="I53" s="27">
        <f>SUM(Q49:Q52)</f>
        <v>13.66</v>
      </c>
      <c r="J53" s="24">
        <f>Source!BZ587</f>
        <v>92</v>
      </c>
      <c r="K53" s="27">
        <f>SUM(R49:R52)</f>
        <v>431.22</v>
      </c>
    </row>
    <row r="54" spans="1:29" ht="14.25" x14ac:dyDescent="0.2">
      <c r="A54" s="23"/>
      <c r="B54" s="23"/>
      <c r="C54" s="23" t="s">
        <v>894</v>
      </c>
      <c r="D54" s="25" t="s">
        <v>893</v>
      </c>
      <c r="E54" s="24">
        <f>Source!DO587</f>
        <v>70</v>
      </c>
      <c r="F54" s="27"/>
      <c r="G54" s="26"/>
      <c r="H54" s="24"/>
      <c r="I54" s="27">
        <f>SUM(S49:S53)</f>
        <v>8.5399999999999991</v>
      </c>
      <c r="J54" s="24">
        <f>Source!CA587</f>
        <v>41</v>
      </c>
      <c r="K54" s="27">
        <f>SUM(T49:T53)</f>
        <v>192.18</v>
      </c>
    </row>
    <row r="55" spans="1:29" ht="14.25" x14ac:dyDescent="0.2">
      <c r="A55" s="23"/>
      <c r="B55" s="23"/>
      <c r="C55" s="23" t="s">
        <v>895</v>
      </c>
      <c r="D55" s="25" t="s">
        <v>893</v>
      </c>
      <c r="E55" s="24">
        <f>175</f>
        <v>175</v>
      </c>
      <c r="F55" s="27"/>
      <c r="G55" s="26"/>
      <c r="H55" s="24"/>
      <c r="I55" s="27">
        <f>SUM(U49:U54)</f>
        <v>0.14000000000000001</v>
      </c>
      <c r="J55" s="24">
        <f>160</f>
        <v>160</v>
      </c>
      <c r="K55" s="27">
        <f>SUM(V49:V54)</f>
        <v>4.91</v>
      </c>
    </row>
    <row r="56" spans="1:29" ht="14.25" x14ac:dyDescent="0.2">
      <c r="A56" s="29"/>
      <c r="B56" s="29"/>
      <c r="C56" s="29" t="s">
        <v>896</v>
      </c>
      <c r="D56" s="30" t="s">
        <v>897</v>
      </c>
      <c r="E56" s="31">
        <f>Source!AQ586</f>
        <v>1.03</v>
      </c>
      <c r="F56" s="32"/>
      <c r="G56" s="33" t="str">
        <f>Source!DI586</f>
        <v/>
      </c>
      <c r="H56" s="31">
        <f>Source!AV587</f>
        <v>1.0469999999999999</v>
      </c>
      <c r="I56" s="32">
        <f>Source!U586</f>
        <v>1.08</v>
      </c>
      <c r="J56" s="31"/>
      <c r="K56" s="32"/>
    </row>
    <row r="57" spans="1:29" ht="15" x14ac:dyDescent="0.25">
      <c r="C57" s="16" t="s">
        <v>898</v>
      </c>
      <c r="H57" s="55">
        <f>I50+I51+I53+I54+I55+0</f>
        <v>35.06</v>
      </c>
      <c r="I57" s="55"/>
      <c r="J57" s="55">
        <f>K50+K51+K53+K54+K55+0</f>
        <v>1104.1099999999999</v>
      </c>
      <c r="K57" s="55"/>
      <c r="O57" s="34">
        <f>I50+I51+I53+I54+I55+0</f>
        <v>35.06</v>
      </c>
      <c r="P57" s="34">
        <f>K50+K51+K53+K54+K55+0</f>
        <v>1104.1099999999999</v>
      </c>
    </row>
    <row r="59" spans="1:29" ht="42.75" x14ac:dyDescent="0.2">
      <c r="A59" s="23">
        <v>4</v>
      </c>
      <c r="B59" s="23" t="str">
        <f>Source!F588</f>
        <v>4.8-80-1</v>
      </c>
      <c r="C59" s="23" t="s">
        <v>559</v>
      </c>
      <c r="D59" s="25" t="str">
        <f>Source!H588</f>
        <v>100 М КАБЕЛЯ</v>
      </c>
      <c r="E59" s="24">
        <f>Source!I588</f>
        <v>2.86</v>
      </c>
      <c r="F59" s="27"/>
      <c r="G59" s="26"/>
      <c r="H59" s="24"/>
      <c r="I59" s="27"/>
      <c r="J59" s="24"/>
      <c r="K59" s="27"/>
      <c r="Q59">
        <f>Source!X588</f>
        <v>450.53</v>
      </c>
      <c r="R59">
        <f>Source!X589</f>
        <v>14218.44</v>
      </c>
      <c r="S59">
        <f>Source!Y588</f>
        <v>281.58</v>
      </c>
      <c r="T59">
        <f>Source!Y589</f>
        <v>6645.58</v>
      </c>
      <c r="U59">
        <f>ROUND((175/100)*ROUND(Source!R588, 2), 2)</f>
        <v>23.61</v>
      </c>
      <c r="V59">
        <f>ROUND((160/100)*ROUND(Source!R589, 2), 2)</f>
        <v>829.26</v>
      </c>
      <c r="AC59">
        <v>0</v>
      </c>
    </row>
    <row r="60" spans="1:29" x14ac:dyDescent="0.2">
      <c r="C60" s="35" t="str">
        <f>"Объем: "&amp;Source!I588&amp;"=286/"&amp;"100"</f>
        <v>Объем: 2,86=286/100</v>
      </c>
    </row>
    <row r="61" spans="1:29" ht="14.25" x14ac:dyDescent="0.2">
      <c r="A61" s="23"/>
      <c r="B61" s="23"/>
      <c r="C61" s="23" t="s">
        <v>889</v>
      </c>
      <c r="D61" s="25"/>
      <c r="E61" s="24"/>
      <c r="F61" s="27">
        <f>Source!AO588</f>
        <v>131.82</v>
      </c>
      <c r="G61" s="26" t="str">
        <f>Source!DG588</f>
        <v/>
      </c>
      <c r="H61" s="24">
        <f>Source!AV589</f>
        <v>1.0669999999999999</v>
      </c>
      <c r="I61" s="27">
        <f>Source!S588</f>
        <v>402.26</v>
      </c>
      <c r="J61" s="24">
        <f>IF(Source!BA589&lt;&gt; 0, Source!BA589, 1)</f>
        <v>38.42</v>
      </c>
      <c r="K61" s="27">
        <f>Source!S589</f>
        <v>15454.83</v>
      </c>
    </row>
    <row r="62" spans="1:29" ht="14.25" x14ac:dyDescent="0.2">
      <c r="A62" s="23"/>
      <c r="B62" s="23"/>
      <c r="C62" s="23" t="s">
        <v>890</v>
      </c>
      <c r="D62" s="25"/>
      <c r="E62" s="24"/>
      <c r="F62" s="27">
        <f>Source!AM588</f>
        <v>36.36</v>
      </c>
      <c r="G62" s="26" t="str">
        <f>Source!DE588</f>
        <v/>
      </c>
      <c r="H62" s="24">
        <f>Source!AV589</f>
        <v>1.0669999999999999</v>
      </c>
      <c r="I62" s="27">
        <f>Source!Q588</f>
        <v>110.96</v>
      </c>
      <c r="J62" s="24">
        <f>IF(Source!BB589&lt;&gt; 0, Source!BB589, 1)</f>
        <v>12.74</v>
      </c>
      <c r="K62" s="27">
        <f>Source!Q589</f>
        <v>1413.63</v>
      </c>
    </row>
    <row r="63" spans="1:29" ht="14.25" x14ac:dyDescent="0.2">
      <c r="A63" s="23"/>
      <c r="B63" s="23"/>
      <c r="C63" s="23" t="s">
        <v>891</v>
      </c>
      <c r="D63" s="25"/>
      <c r="E63" s="24"/>
      <c r="F63" s="27">
        <f>Source!AN588</f>
        <v>4.42</v>
      </c>
      <c r="G63" s="26" t="str">
        <f>Source!DF588</f>
        <v/>
      </c>
      <c r="H63" s="24">
        <f>Source!AV589</f>
        <v>1.0669999999999999</v>
      </c>
      <c r="I63" s="28">
        <f>Source!R588</f>
        <v>13.49</v>
      </c>
      <c r="J63" s="24">
        <f>IF(Source!BS589&lt;&gt; 0, Source!BS589, 1)</f>
        <v>38.42</v>
      </c>
      <c r="K63" s="28">
        <f>Source!R589</f>
        <v>518.29</v>
      </c>
    </row>
    <row r="64" spans="1:29" ht="14.25" x14ac:dyDescent="0.2">
      <c r="A64" s="23"/>
      <c r="B64" s="23"/>
      <c r="C64" s="23" t="s">
        <v>914</v>
      </c>
      <c r="D64" s="25"/>
      <c r="E64" s="24"/>
      <c r="F64" s="27">
        <f>Source!AL588</f>
        <v>52.94</v>
      </c>
      <c r="G64" s="26" t="str">
        <f>Source!DD588</f>
        <v/>
      </c>
      <c r="H64" s="24">
        <f>Source!AW589</f>
        <v>1.081</v>
      </c>
      <c r="I64" s="27">
        <f>Source!P588</f>
        <v>163.66999999999999</v>
      </c>
      <c r="J64" s="24">
        <f>IF(Source!BC589&lt;&gt; 0, Source!BC589, 1)</f>
        <v>17.38</v>
      </c>
      <c r="K64" s="27">
        <f>Source!P589</f>
        <v>2844.58</v>
      </c>
    </row>
    <row r="65" spans="1:29" ht="14.25" x14ac:dyDescent="0.2">
      <c r="A65" s="23"/>
      <c r="B65" s="23"/>
      <c r="C65" s="23" t="s">
        <v>892</v>
      </c>
      <c r="D65" s="25" t="s">
        <v>893</v>
      </c>
      <c r="E65" s="24">
        <f>Source!DN589</f>
        <v>112</v>
      </c>
      <c r="F65" s="27"/>
      <c r="G65" s="26"/>
      <c r="H65" s="24"/>
      <c r="I65" s="27">
        <f>SUM(Q59:Q64)</f>
        <v>450.53</v>
      </c>
      <c r="J65" s="24">
        <f>Source!BZ589</f>
        <v>92</v>
      </c>
      <c r="K65" s="27">
        <f>SUM(R59:R64)</f>
        <v>14218.44</v>
      </c>
    </row>
    <row r="66" spans="1:29" ht="14.25" x14ac:dyDescent="0.2">
      <c r="A66" s="23"/>
      <c r="B66" s="23"/>
      <c r="C66" s="23" t="s">
        <v>894</v>
      </c>
      <c r="D66" s="25" t="s">
        <v>893</v>
      </c>
      <c r="E66" s="24">
        <f>Source!DO589</f>
        <v>70</v>
      </c>
      <c r="F66" s="27"/>
      <c r="G66" s="26"/>
      <c r="H66" s="24"/>
      <c r="I66" s="27">
        <f>SUM(S59:S65)</f>
        <v>281.58</v>
      </c>
      <c r="J66" s="24">
        <f>Source!CA589</f>
        <v>43</v>
      </c>
      <c r="K66" s="27">
        <f>SUM(T59:T65)</f>
        <v>6645.58</v>
      </c>
    </row>
    <row r="67" spans="1:29" ht="14.25" x14ac:dyDescent="0.2">
      <c r="A67" s="23"/>
      <c r="B67" s="23"/>
      <c r="C67" s="23" t="s">
        <v>895</v>
      </c>
      <c r="D67" s="25" t="s">
        <v>893</v>
      </c>
      <c r="E67" s="24">
        <f>175</f>
        <v>175</v>
      </c>
      <c r="F67" s="27"/>
      <c r="G67" s="26"/>
      <c r="H67" s="24"/>
      <c r="I67" s="27">
        <f>SUM(U59:U66)</f>
        <v>23.61</v>
      </c>
      <c r="J67" s="24">
        <f>160</f>
        <v>160</v>
      </c>
      <c r="K67" s="27">
        <f>SUM(V59:V66)</f>
        <v>829.26</v>
      </c>
    </row>
    <row r="68" spans="1:29" ht="14.25" x14ac:dyDescent="0.2">
      <c r="A68" s="29"/>
      <c r="B68" s="29"/>
      <c r="C68" s="29" t="s">
        <v>896</v>
      </c>
      <c r="D68" s="30" t="s">
        <v>897</v>
      </c>
      <c r="E68" s="31">
        <f>Source!AQ588</f>
        <v>10.7</v>
      </c>
      <c r="F68" s="32"/>
      <c r="G68" s="33" t="str">
        <f>Source!DI588</f>
        <v/>
      </c>
      <c r="H68" s="31">
        <f>Source!AV589</f>
        <v>1.0669999999999999</v>
      </c>
      <c r="I68" s="32">
        <f>Source!U588</f>
        <v>32.65</v>
      </c>
      <c r="J68" s="31"/>
      <c r="K68" s="32"/>
    </row>
    <row r="69" spans="1:29" ht="15" x14ac:dyDescent="0.25">
      <c r="C69" s="16" t="s">
        <v>898</v>
      </c>
      <c r="H69" s="55">
        <f>I61+I62+I64+I65+I66+I67+0</f>
        <v>1432.61</v>
      </c>
      <c r="I69" s="55"/>
      <c r="J69" s="55">
        <f>K61+K62+K64+K65+K66+K67+0</f>
        <v>41406.32</v>
      </c>
      <c r="K69" s="55"/>
      <c r="O69" s="34">
        <f>I61+I62+I64+I65+I66+I67+0</f>
        <v>1432.61</v>
      </c>
      <c r="P69" s="34">
        <f>K61+K62+K64+K65+K66+K67+0</f>
        <v>41406.32</v>
      </c>
    </row>
    <row r="71" spans="1:29" ht="28.5" x14ac:dyDescent="0.2">
      <c r="A71" s="23">
        <v>5</v>
      </c>
      <c r="B71" s="23" t="str">
        <f>Source!F590</f>
        <v>4.8-280-2</v>
      </c>
      <c r="C71" s="23" t="s">
        <v>563</v>
      </c>
      <c r="D71" s="25" t="str">
        <f>Source!H590</f>
        <v>100 м</v>
      </c>
      <c r="E71" s="24">
        <f>Source!I590</f>
        <v>0.02</v>
      </c>
      <c r="F71" s="27"/>
      <c r="G71" s="26"/>
      <c r="H71" s="24"/>
      <c r="I71" s="27"/>
      <c r="J71" s="24"/>
      <c r="K71" s="27"/>
      <c r="Q71">
        <f>Source!X590</f>
        <v>11.52</v>
      </c>
      <c r="R71">
        <f>Source!X591</f>
        <v>363.71</v>
      </c>
      <c r="S71">
        <f>Source!Y590</f>
        <v>7.2</v>
      </c>
      <c r="T71">
        <f>Source!Y591</f>
        <v>170</v>
      </c>
      <c r="U71">
        <f>ROUND((175/100)*ROUND(Source!R590, 2), 2)</f>
        <v>0.14000000000000001</v>
      </c>
      <c r="V71">
        <f>ROUND((160/100)*ROUND(Source!R591, 2), 2)</f>
        <v>4.91</v>
      </c>
      <c r="AC71">
        <v>0</v>
      </c>
    </row>
    <row r="72" spans="1:29" x14ac:dyDescent="0.2">
      <c r="C72" s="35" t="str">
        <f>"Объем: "&amp;Source!I590&amp;"=2/"&amp;"100"</f>
        <v>Объем: 0,02=2/100</v>
      </c>
    </row>
    <row r="73" spans="1:29" ht="14.25" x14ac:dyDescent="0.2">
      <c r="A73" s="23"/>
      <c r="B73" s="23"/>
      <c r="C73" s="23" t="s">
        <v>889</v>
      </c>
      <c r="D73" s="25"/>
      <c r="E73" s="24"/>
      <c r="F73" s="27">
        <f>Source!AO590</f>
        <v>491.35</v>
      </c>
      <c r="G73" s="26" t="str">
        <f>Source!DG590</f>
        <v/>
      </c>
      <c r="H73" s="24">
        <f>Source!AV591</f>
        <v>1.0469999999999999</v>
      </c>
      <c r="I73" s="27">
        <f>Source!S590</f>
        <v>10.29</v>
      </c>
      <c r="J73" s="24">
        <f>IF(Source!BA591&lt;&gt; 0, Source!BA591, 1)</f>
        <v>38.42</v>
      </c>
      <c r="K73" s="27">
        <f>Source!S591</f>
        <v>395.34</v>
      </c>
    </row>
    <row r="74" spans="1:29" ht="14.25" x14ac:dyDescent="0.2">
      <c r="A74" s="23"/>
      <c r="B74" s="23"/>
      <c r="C74" s="23" t="s">
        <v>890</v>
      </c>
      <c r="D74" s="25"/>
      <c r="E74" s="24"/>
      <c r="F74" s="27">
        <f>Source!AM590</f>
        <v>29.47</v>
      </c>
      <c r="G74" s="26" t="str">
        <f>Source!DE590</f>
        <v/>
      </c>
      <c r="H74" s="24">
        <f>Source!AV591</f>
        <v>1.0469999999999999</v>
      </c>
      <c r="I74" s="27">
        <f>Source!Q590</f>
        <v>0.62</v>
      </c>
      <c r="J74" s="24">
        <f>IF(Source!BB591&lt;&gt; 0, Source!BB591, 1)</f>
        <v>13.55</v>
      </c>
      <c r="K74" s="27">
        <f>Source!Q591</f>
        <v>8.4</v>
      </c>
    </row>
    <row r="75" spans="1:29" ht="14.25" x14ac:dyDescent="0.2">
      <c r="A75" s="23"/>
      <c r="B75" s="23"/>
      <c r="C75" s="23" t="s">
        <v>891</v>
      </c>
      <c r="D75" s="25"/>
      <c r="E75" s="24"/>
      <c r="F75" s="27">
        <f>Source!AN590</f>
        <v>3.94</v>
      </c>
      <c r="G75" s="26" t="str">
        <f>Source!DF590</f>
        <v/>
      </c>
      <c r="H75" s="24">
        <f>Source!AV591</f>
        <v>1.0469999999999999</v>
      </c>
      <c r="I75" s="28">
        <f>Source!R590</f>
        <v>0.08</v>
      </c>
      <c r="J75" s="24">
        <f>IF(Source!BS591&lt;&gt; 0, Source!BS591, 1)</f>
        <v>38.42</v>
      </c>
      <c r="K75" s="28">
        <f>Source!R591</f>
        <v>3.07</v>
      </c>
    </row>
    <row r="76" spans="1:29" ht="14.25" x14ac:dyDescent="0.2">
      <c r="A76" s="23"/>
      <c r="B76" s="23"/>
      <c r="C76" s="23" t="s">
        <v>914</v>
      </c>
      <c r="D76" s="25"/>
      <c r="E76" s="24"/>
      <c r="F76" s="27">
        <f>Source!AL590</f>
        <v>1844.59</v>
      </c>
      <c r="G76" s="26" t="str">
        <f>Source!DD590</f>
        <v/>
      </c>
      <c r="H76" s="24">
        <f>Source!AW591</f>
        <v>1</v>
      </c>
      <c r="I76" s="27">
        <f>Source!P590</f>
        <v>36.89</v>
      </c>
      <c r="J76" s="24">
        <f>IF(Source!BC591&lt;&gt; 0, Source!BC591, 1)</f>
        <v>9.74</v>
      </c>
      <c r="K76" s="27">
        <f>Source!P591</f>
        <v>359.31</v>
      </c>
    </row>
    <row r="77" spans="1:29" ht="14.25" x14ac:dyDescent="0.2">
      <c r="A77" s="23"/>
      <c r="B77" s="23"/>
      <c r="C77" s="23" t="s">
        <v>892</v>
      </c>
      <c r="D77" s="25" t="s">
        <v>893</v>
      </c>
      <c r="E77" s="24">
        <f>Source!DN591</f>
        <v>112</v>
      </c>
      <c r="F77" s="27"/>
      <c r="G77" s="26"/>
      <c r="H77" s="24"/>
      <c r="I77" s="27">
        <f>SUM(Q71:Q76)</f>
        <v>11.52</v>
      </c>
      <c r="J77" s="24">
        <f>Source!BZ591</f>
        <v>92</v>
      </c>
      <c r="K77" s="27">
        <f>SUM(R71:R76)</f>
        <v>363.71</v>
      </c>
    </row>
    <row r="78" spans="1:29" ht="14.25" x14ac:dyDescent="0.2">
      <c r="A78" s="23"/>
      <c r="B78" s="23"/>
      <c r="C78" s="23" t="s">
        <v>894</v>
      </c>
      <c r="D78" s="25" t="s">
        <v>893</v>
      </c>
      <c r="E78" s="24">
        <f>Source!DO591</f>
        <v>70</v>
      </c>
      <c r="F78" s="27"/>
      <c r="G78" s="26"/>
      <c r="H78" s="24"/>
      <c r="I78" s="27">
        <f>SUM(S71:S77)</f>
        <v>7.2</v>
      </c>
      <c r="J78" s="24">
        <f>Source!CA591</f>
        <v>43</v>
      </c>
      <c r="K78" s="27">
        <f>SUM(T71:T77)</f>
        <v>170</v>
      </c>
    </row>
    <row r="79" spans="1:29" ht="14.25" x14ac:dyDescent="0.2">
      <c r="A79" s="23"/>
      <c r="B79" s="23"/>
      <c r="C79" s="23" t="s">
        <v>895</v>
      </c>
      <c r="D79" s="25" t="s">
        <v>893</v>
      </c>
      <c r="E79" s="24">
        <f>175</f>
        <v>175</v>
      </c>
      <c r="F79" s="27"/>
      <c r="G79" s="26"/>
      <c r="H79" s="24"/>
      <c r="I79" s="27">
        <f>SUM(U71:U78)</f>
        <v>0.14000000000000001</v>
      </c>
      <c r="J79" s="24">
        <f>160</f>
        <v>160</v>
      </c>
      <c r="K79" s="27">
        <f>SUM(V71:V78)</f>
        <v>4.91</v>
      </c>
    </row>
    <row r="80" spans="1:29" ht="14.25" x14ac:dyDescent="0.2">
      <c r="A80" s="29"/>
      <c r="B80" s="29"/>
      <c r="C80" s="29" t="s">
        <v>896</v>
      </c>
      <c r="D80" s="30" t="s">
        <v>897</v>
      </c>
      <c r="E80" s="31">
        <f>Source!AQ590</f>
        <v>40.67</v>
      </c>
      <c r="F80" s="32"/>
      <c r="G80" s="33" t="str">
        <f>Source!DI590</f>
        <v/>
      </c>
      <c r="H80" s="31">
        <f>Source!AV591</f>
        <v>1.0469999999999999</v>
      </c>
      <c r="I80" s="32">
        <f>Source!U590</f>
        <v>0.85</v>
      </c>
      <c r="J80" s="31"/>
      <c r="K80" s="32"/>
    </row>
    <row r="81" spans="1:29" ht="15" x14ac:dyDescent="0.25">
      <c r="C81" s="16" t="s">
        <v>898</v>
      </c>
      <c r="H81" s="55">
        <f>I73+I74+I76+I77+I78+I79+0</f>
        <v>66.66</v>
      </c>
      <c r="I81" s="55"/>
      <c r="J81" s="55">
        <f>K73+K74+K76+K77+K78+K79+0</f>
        <v>1301.67</v>
      </c>
      <c r="K81" s="55"/>
      <c r="O81" s="34">
        <f>I73+I74+I76+I77+I78+I79+0</f>
        <v>66.66</v>
      </c>
      <c r="P81" s="34">
        <f>K73+K74+K76+K77+K78+K79+0</f>
        <v>1301.67</v>
      </c>
    </row>
    <row r="83" spans="1:29" ht="71.25" x14ac:dyDescent="0.2">
      <c r="A83" s="23">
        <v>6</v>
      </c>
      <c r="B83" s="23" t="str">
        <f>Source!F592</f>
        <v>4.8-288-1</v>
      </c>
      <c r="C83" s="23" t="s">
        <v>568</v>
      </c>
      <c r="D83" s="25" t="str">
        <f>Source!H592</f>
        <v>100 м</v>
      </c>
      <c r="E83" s="24">
        <f>Source!I592</f>
        <v>0.2</v>
      </c>
      <c r="F83" s="27"/>
      <c r="G83" s="26"/>
      <c r="H83" s="24"/>
      <c r="I83" s="27"/>
      <c r="J83" s="24"/>
      <c r="K83" s="27"/>
      <c r="Q83">
        <f>Source!X592</f>
        <v>43.41</v>
      </c>
      <c r="R83">
        <f>Source!X593</f>
        <v>1370.03</v>
      </c>
      <c r="S83">
        <f>Source!Y592</f>
        <v>27.13</v>
      </c>
      <c r="T83">
        <f>Source!Y593</f>
        <v>640.34</v>
      </c>
      <c r="U83">
        <f>ROUND((175/100)*ROUND(Source!R592, 2), 2)</f>
        <v>2</v>
      </c>
      <c r="V83">
        <f>ROUND((160/100)*ROUND(Source!R593, 2), 2)</f>
        <v>70.08</v>
      </c>
      <c r="AC83">
        <v>0</v>
      </c>
    </row>
    <row r="84" spans="1:29" x14ac:dyDescent="0.2">
      <c r="C84" s="35" t="str">
        <f>"Объем: "&amp;Source!I592&amp;"=20/"&amp;"100"</f>
        <v>Объем: 0,2=20/100</v>
      </c>
    </row>
    <row r="85" spans="1:29" ht="14.25" x14ac:dyDescent="0.2">
      <c r="A85" s="23"/>
      <c r="B85" s="23"/>
      <c r="C85" s="23" t="s">
        <v>889</v>
      </c>
      <c r="D85" s="25"/>
      <c r="E85" s="24"/>
      <c r="F85" s="27">
        <f>Source!AO592</f>
        <v>185.09</v>
      </c>
      <c r="G85" s="26" t="str">
        <f>Source!DG592</f>
        <v/>
      </c>
      <c r="H85" s="24">
        <f>Source!AV593</f>
        <v>1.0469999999999999</v>
      </c>
      <c r="I85" s="27">
        <f>Source!S592</f>
        <v>38.76</v>
      </c>
      <c r="J85" s="24">
        <f>IF(Source!BA593&lt;&gt; 0, Source!BA593, 1)</f>
        <v>38.42</v>
      </c>
      <c r="K85" s="27">
        <f>Source!S593</f>
        <v>1489.16</v>
      </c>
    </row>
    <row r="86" spans="1:29" ht="14.25" x14ac:dyDescent="0.2">
      <c r="A86" s="23"/>
      <c r="B86" s="23"/>
      <c r="C86" s="23" t="s">
        <v>890</v>
      </c>
      <c r="D86" s="25"/>
      <c r="E86" s="24"/>
      <c r="F86" s="27">
        <f>Source!AM592</f>
        <v>32.74</v>
      </c>
      <c r="G86" s="26" t="str">
        <f>Source!DE592</f>
        <v/>
      </c>
      <c r="H86" s="24">
        <f>Source!AV593</f>
        <v>1.0469999999999999</v>
      </c>
      <c r="I86" s="27">
        <f>Source!Q592</f>
        <v>6.86</v>
      </c>
      <c r="J86" s="24">
        <f>IF(Source!BB593&lt;&gt; 0, Source!BB593, 1)</f>
        <v>14.5</v>
      </c>
      <c r="K86" s="27">
        <f>Source!Q593</f>
        <v>99.47</v>
      </c>
    </row>
    <row r="87" spans="1:29" ht="14.25" x14ac:dyDescent="0.2">
      <c r="A87" s="23"/>
      <c r="B87" s="23"/>
      <c r="C87" s="23" t="s">
        <v>891</v>
      </c>
      <c r="D87" s="25"/>
      <c r="E87" s="24"/>
      <c r="F87" s="27">
        <f>Source!AN592</f>
        <v>5.46</v>
      </c>
      <c r="G87" s="26" t="str">
        <f>Source!DF592</f>
        <v/>
      </c>
      <c r="H87" s="24">
        <f>Source!AV593</f>
        <v>1.0469999999999999</v>
      </c>
      <c r="I87" s="28">
        <f>Source!R592</f>
        <v>1.1399999999999999</v>
      </c>
      <c r="J87" s="24">
        <f>IF(Source!BS593&lt;&gt; 0, Source!BS593, 1)</f>
        <v>38.42</v>
      </c>
      <c r="K87" s="28">
        <f>Source!R593</f>
        <v>43.8</v>
      </c>
    </row>
    <row r="88" spans="1:29" ht="14.25" x14ac:dyDescent="0.2">
      <c r="A88" s="23"/>
      <c r="B88" s="23"/>
      <c r="C88" s="23" t="s">
        <v>914</v>
      </c>
      <c r="D88" s="25"/>
      <c r="E88" s="24"/>
      <c r="F88" s="27">
        <f>Source!AL592</f>
        <v>343.03</v>
      </c>
      <c r="G88" s="26" t="str">
        <f>Source!DD592</f>
        <v/>
      </c>
      <c r="H88" s="24">
        <f>Source!AW593</f>
        <v>1</v>
      </c>
      <c r="I88" s="27">
        <f>Source!P592</f>
        <v>68.61</v>
      </c>
      <c r="J88" s="24">
        <f>IF(Source!BC593&lt;&gt; 0, Source!BC593, 1)</f>
        <v>9.74</v>
      </c>
      <c r="K88" s="27">
        <f>Source!P593</f>
        <v>668.26</v>
      </c>
    </row>
    <row r="89" spans="1:29" ht="14.25" x14ac:dyDescent="0.2">
      <c r="A89" s="23"/>
      <c r="B89" s="23"/>
      <c r="C89" s="23" t="s">
        <v>892</v>
      </c>
      <c r="D89" s="25" t="s">
        <v>893</v>
      </c>
      <c r="E89" s="24">
        <f>Source!DN593</f>
        <v>112</v>
      </c>
      <c r="F89" s="27"/>
      <c r="G89" s="26"/>
      <c r="H89" s="24"/>
      <c r="I89" s="27">
        <f>SUM(Q83:Q88)</f>
        <v>43.41</v>
      </c>
      <c r="J89" s="24">
        <f>Source!BZ593</f>
        <v>92</v>
      </c>
      <c r="K89" s="27">
        <f>SUM(R83:R88)</f>
        <v>1370.03</v>
      </c>
    </row>
    <row r="90" spans="1:29" ht="14.25" x14ac:dyDescent="0.2">
      <c r="A90" s="23"/>
      <c r="B90" s="23"/>
      <c r="C90" s="23" t="s">
        <v>894</v>
      </c>
      <c r="D90" s="25" t="s">
        <v>893</v>
      </c>
      <c r="E90" s="24">
        <f>Source!DO593</f>
        <v>70</v>
      </c>
      <c r="F90" s="27"/>
      <c r="G90" s="26"/>
      <c r="H90" s="24"/>
      <c r="I90" s="27">
        <f>SUM(S83:S89)</f>
        <v>27.13</v>
      </c>
      <c r="J90" s="24">
        <f>Source!CA593</f>
        <v>43</v>
      </c>
      <c r="K90" s="27">
        <f>SUM(T83:T89)</f>
        <v>640.34</v>
      </c>
    </row>
    <row r="91" spans="1:29" ht="14.25" x14ac:dyDescent="0.2">
      <c r="A91" s="23"/>
      <c r="B91" s="23"/>
      <c r="C91" s="23" t="s">
        <v>895</v>
      </c>
      <c r="D91" s="25" t="s">
        <v>893</v>
      </c>
      <c r="E91" s="24">
        <f>175</f>
        <v>175</v>
      </c>
      <c r="F91" s="27"/>
      <c r="G91" s="26"/>
      <c r="H91" s="24"/>
      <c r="I91" s="27">
        <f>SUM(U83:U90)</f>
        <v>2</v>
      </c>
      <c r="J91" s="24">
        <f>160</f>
        <v>160</v>
      </c>
      <c r="K91" s="27">
        <f>SUM(V83:V90)</f>
        <v>70.08</v>
      </c>
    </row>
    <row r="92" spans="1:29" ht="14.25" x14ac:dyDescent="0.2">
      <c r="A92" s="29"/>
      <c r="B92" s="29"/>
      <c r="C92" s="29" t="s">
        <v>896</v>
      </c>
      <c r="D92" s="30" t="s">
        <v>897</v>
      </c>
      <c r="E92" s="31">
        <f>Source!AQ592</f>
        <v>14.37</v>
      </c>
      <c r="F92" s="32"/>
      <c r="G92" s="33" t="str">
        <f>Source!DI592</f>
        <v/>
      </c>
      <c r="H92" s="31">
        <f>Source!AV593</f>
        <v>1.0469999999999999</v>
      </c>
      <c r="I92" s="32">
        <f>Source!U592</f>
        <v>3.01</v>
      </c>
      <c r="J92" s="31"/>
      <c r="K92" s="32"/>
    </row>
    <row r="93" spans="1:29" ht="15" x14ac:dyDescent="0.25">
      <c r="C93" s="16" t="s">
        <v>898</v>
      </c>
      <c r="H93" s="55">
        <f>I85+I86+I88+I89+I90+I91+0</f>
        <v>186.77</v>
      </c>
      <c r="I93" s="55"/>
      <c r="J93" s="55">
        <f>K85+K86+K88+K89+K90+K91+0</f>
        <v>4337.34</v>
      </c>
      <c r="K93" s="55"/>
      <c r="O93" s="34">
        <f>I85+I86+I88+I89+I90+I91+0</f>
        <v>186.77</v>
      </c>
      <c r="P93" s="34">
        <f>K85+K86+K88+K89+K90+K91+0</f>
        <v>4337.34</v>
      </c>
    </row>
    <row r="95" spans="1:29" ht="71.25" x14ac:dyDescent="0.2">
      <c r="A95" s="23">
        <v>7</v>
      </c>
      <c r="B95" s="23" t="str">
        <f>Source!F594</f>
        <v>4.8-80-1</v>
      </c>
      <c r="C95" s="23" t="s">
        <v>572</v>
      </c>
      <c r="D95" s="25" t="str">
        <f>Source!H594</f>
        <v>100 М КАБЕЛЯ</v>
      </c>
      <c r="E95" s="24">
        <f>Source!I594</f>
        <v>0.02</v>
      </c>
      <c r="F95" s="27"/>
      <c r="G95" s="26"/>
      <c r="H95" s="24"/>
      <c r="I95" s="27"/>
      <c r="J95" s="24"/>
      <c r="K95" s="27"/>
      <c r="Q95">
        <f>Source!X594</f>
        <v>3.15</v>
      </c>
      <c r="R95">
        <f>Source!X595</f>
        <v>99.32</v>
      </c>
      <c r="S95">
        <f>Source!Y594</f>
        <v>1.97</v>
      </c>
      <c r="T95">
        <f>Source!Y595</f>
        <v>46.42</v>
      </c>
      <c r="U95">
        <f>ROUND((175/100)*ROUND(Source!R594, 2), 2)</f>
        <v>0.16</v>
      </c>
      <c r="V95">
        <f>ROUND((160/100)*ROUND(Source!R595, 2), 2)</f>
        <v>5.54</v>
      </c>
      <c r="AC95">
        <v>0</v>
      </c>
    </row>
    <row r="96" spans="1:29" x14ac:dyDescent="0.2">
      <c r="C96" s="35" t="str">
        <f>"Объем: "&amp;Source!I594&amp;"=2/"&amp;"100"</f>
        <v>Объем: 0,02=2/100</v>
      </c>
    </row>
    <row r="97" spans="1:16" ht="14.25" x14ac:dyDescent="0.2">
      <c r="A97" s="23"/>
      <c r="B97" s="23"/>
      <c r="C97" s="23" t="s">
        <v>889</v>
      </c>
      <c r="D97" s="25"/>
      <c r="E97" s="24"/>
      <c r="F97" s="27">
        <f>Source!AO594</f>
        <v>131.82</v>
      </c>
      <c r="G97" s="26" t="str">
        <f>Source!DG594</f>
        <v/>
      </c>
      <c r="H97" s="24">
        <f>Source!AV595</f>
        <v>1.0669999999999999</v>
      </c>
      <c r="I97" s="27">
        <f>Source!S594</f>
        <v>2.81</v>
      </c>
      <c r="J97" s="24">
        <f>IF(Source!BA595&lt;&gt; 0, Source!BA595, 1)</f>
        <v>38.42</v>
      </c>
      <c r="K97" s="27">
        <f>Source!S595</f>
        <v>107.96</v>
      </c>
    </row>
    <row r="98" spans="1:16" ht="14.25" x14ac:dyDescent="0.2">
      <c r="A98" s="23"/>
      <c r="B98" s="23"/>
      <c r="C98" s="23" t="s">
        <v>890</v>
      </c>
      <c r="D98" s="25"/>
      <c r="E98" s="24"/>
      <c r="F98" s="27">
        <f>Source!AM594</f>
        <v>36.36</v>
      </c>
      <c r="G98" s="26" t="str">
        <f>Source!DE594</f>
        <v/>
      </c>
      <c r="H98" s="24">
        <f>Source!AV595</f>
        <v>1.0669999999999999</v>
      </c>
      <c r="I98" s="27">
        <f>Source!Q594</f>
        <v>0.78</v>
      </c>
      <c r="J98" s="24">
        <f>IF(Source!BB595&lt;&gt; 0, Source!BB595, 1)</f>
        <v>12.74</v>
      </c>
      <c r="K98" s="27">
        <f>Source!Q595</f>
        <v>9.94</v>
      </c>
    </row>
    <row r="99" spans="1:16" ht="14.25" x14ac:dyDescent="0.2">
      <c r="A99" s="23"/>
      <c r="B99" s="23"/>
      <c r="C99" s="23" t="s">
        <v>891</v>
      </c>
      <c r="D99" s="25"/>
      <c r="E99" s="24"/>
      <c r="F99" s="27">
        <f>Source!AN594</f>
        <v>4.42</v>
      </c>
      <c r="G99" s="26" t="str">
        <f>Source!DF594</f>
        <v/>
      </c>
      <c r="H99" s="24">
        <f>Source!AV595</f>
        <v>1.0669999999999999</v>
      </c>
      <c r="I99" s="28">
        <f>Source!R594</f>
        <v>0.09</v>
      </c>
      <c r="J99" s="24">
        <f>IF(Source!BS595&lt;&gt; 0, Source!BS595, 1)</f>
        <v>38.42</v>
      </c>
      <c r="K99" s="28">
        <f>Source!R595</f>
        <v>3.46</v>
      </c>
    </row>
    <row r="100" spans="1:16" ht="14.25" x14ac:dyDescent="0.2">
      <c r="A100" s="23"/>
      <c r="B100" s="23"/>
      <c r="C100" s="23" t="s">
        <v>914</v>
      </c>
      <c r="D100" s="25"/>
      <c r="E100" s="24"/>
      <c r="F100" s="27">
        <f>Source!AL594</f>
        <v>52.94</v>
      </c>
      <c r="G100" s="26" t="str">
        <f>Source!DD594</f>
        <v/>
      </c>
      <c r="H100" s="24">
        <f>Source!AW595</f>
        <v>1.081</v>
      </c>
      <c r="I100" s="27">
        <f>Source!P594</f>
        <v>1.1399999999999999</v>
      </c>
      <c r="J100" s="24">
        <f>IF(Source!BC595&lt;&gt; 0, Source!BC595, 1)</f>
        <v>17.38</v>
      </c>
      <c r="K100" s="27">
        <f>Source!P595</f>
        <v>19.809999999999999</v>
      </c>
    </row>
    <row r="101" spans="1:16" ht="14.25" x14ac:dyDescent="0.2">
      <c r="A101" s="23"/>
      <c r="B101" s="23"/>
      <c r="C101" s="23" t="s">
        <v>892</v>
      </c>
      <c r="D101" s="25" t="s">
        <v>893</v>
      </c>
      <c r="E101" s="24">
        <f>Source!DN595</f>
        <v>112</v>
      </c>
      <c r="F101" s="27"/>
      <c r="G101" s="26"/>
      <c r="H101" s="24"/>
      <c r="I101" s="27">
        <f>SUM(Q95:Q100)</f>
        <v>3.15</v>
      </c>
      <c r="J101" s="24">
        <f>Source!BZ595</f>
        <v>92</v>
      </c>
      <c r="K101" s="27">
        <f>SUM(R95:R100)</f>
        <v>99.32</v>
      </c>
    </row>
    <row r="102" spans="1:16" ht="14.25" x14ac:dyDescent="0.2">
      <c r="A102" s="23"/>
      <c r="B102" s="23"/>
      <c r="C102" s="23" t="s">
        <v>894</v>
      </c>
      <c r="D102" s="25" t="s">
        <v>893</v>
      </c>
      <c r="E102" s="24">
        <f>Source!DO595</f>
        <v>70</v>
      </c>
      <c r="F102" s="27"/>
      <c r="G102" s="26"/>
      <c r="H102" s="24"/>
      <c r="I102" s="27">
        <f>SUM(S95:S101)</f>
        <v>1.97</v>
      </c>
      <c r="J102" s="24">
        <f>Source!CA595</f>
        <v>43</v>
      </c>
      <c r="K102" s="27">
        <f>SUM(T95:T101)</f>
        <v>46.42</v>
      </c>
    </row>
    <row r="103" spans="1:16" ht="14.25" x14ac:dyDescent="0.2">
      <c r="A103" s="23"/>
      <c r="B103" s="23"/>
      <c r="C103" s="23" t="s">
        <v>895</v>
      </c>
      <c r="D103" s="25" t="s">
        <v>893</v>
      </c>
      <c r="E103" s="24">
        <f>175</f>
        <v>175</v>
      </c>
      <c r="F103" s="27"/>
      <c r="G103" s="26"/>
      <c r="H103" s="24"/>
      <c r="I103" s="27">
        <f>SUM(U95:U102)</f>
        <v>0.16</v>
      </c>
      <c r="J103" s="24">
        <f>160</f>
        <v>160</v>
      </c>
      <c r="K103" s="27">
        <f>SUM(V95:V102)</f>
        <v>5.54</v>
      </c>
    </row>
    <row r="104" spans="1:16" ht="14.25" x14ac:dyDescent="0.2">
      <c r="A104" s="29"/>
      <c r="B104" s="29"/>
      <c r="C104" s="29" t="s">
        <v>896</v>
      </c>
      <c r="D104" s="30" t="s">
        <v>897</v>
      </c>
      <c r="E104" s="31">
        <f>Source!AQ594</f>
        <v>10.7</v>
      </c>
      <c r="F104" s="32"/>
      <c r="G104" s="33" t="str">
        <f>Source!DI594</f>
        <v/>
      </c>
      <c r="H104" s="31">
        <f>Source!AV595</f>
        <v>1.0669999999999999</v>
      </c>
      <c r="I104" s="32">
        <f>Source!U594</f>
        <v>0.23</v>
      </c>
      <c r="J104" s="31"/>
      <c r="K104" s="32"/>
    </row>
    <row r="105" spans="1:16" ht="15" x14ac:dyDescent="0.25">
      <c r="C105" s="16" t="s">
        <v>898</v>
      </c>
      <c r="H105" s="55">
        <f>I97+I98+I100+I101+I102+I103+0</f>
        <v>10.01</v>
      </c>
      <c r="I105" s="55"/>
      <c r="J105" s="55">
        <f>K97+K98+K100+K101+K102+K103+0</f>
        <v>288.99</v>
      </c>
      <c r="K105" s="55"/>
      <c r="O105" s="34">
        <f>I97+I98+I100+I101+I102+I103+0</f>
        <v>10.01</v>
      </c>
      <c r="P105" s="34">
        <f>K97+K98+K100+K101+K102+K103+0</f>
        <v>288.99</v>
      </c>
    </row>
    <row r="108" spans="1:16" ht="15" x14ac:dyDescent="0.25">
      <c r="A108" s="58" t="str">
        <f>CONCATENATE("Итого по разделу: ",IF(Source!G597&lt;&gt;"Новый раздел", Source!G597, ""))</f>
        <v>Итого по разделу: Монтажные работы</v>
      </c>
      <c r="B108" s="58"/>
      <c r="C108" s="58"/>
      <c r="D108" s="58"/>
      <c r="E108" s="58"/>
      <c r="F108" s="58"/>
      <c r="G108" s="58"/>
      <c r="H108" s="56">
        <f>SUM(O29:O107)</f>
        <v>2029.72</v>
      </c>
      <c r="I108" s="57"/>
      <c r="J108" s="56">
        <f>SUM(P29:P107)</f>
        <v>57545.85</v>
      </c>
      <c r="K108" s="57"/>
    </row>
    <row r="109" spans="1:16" hidden="1" x14ac:dyDescent="0.2">
      <c r="A109" t="s">
        <v>901</v>
      </c>
      <c r="I109">
        <f>SUM(W29:W108)</f>
        <v>0</v>
      </c>
      <c r="J109">
        <f>SUM(X29:X108)</f>
        <v>0</v>
      </c>
    </row>
    <row r="110" spans="1:16" hidden="1" x14ac:dyDescent="0.2">
      <c r="A110" t="s">
        <v>902</v>
      </c>
      <c r="I110">
        <f>SUM(Y29:Y109)</f>
        <v>0</v>
      </c>
      <c r="J110">
        <f>SUM(Z29:Z109)</f>
        <v>0</v>
      </c>
    </row>
    <row r="112" spans="1:16" ht="16.5" x14ac:dyDescent="0.25">
      <c r="A112" s="54" t="str">
        <f>CONCATENATE("Раздел: ",IF(Source!G627&lt;&gt;"Новый раздел", Source!G627, ""))</f>
        <v>Раздел: Информационная безопасность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29" ht="96.75" x14ac:dyDescent="0.2">
      <c r="A113" s="29">
        <v>8</v>
      </c>
      <c r="B113" s="29" t="str">
        <f>Source!F631</f>
        <v>КП №04-4121 ООО "ИТ Компания Д-Системс"</v>
      </c>
      <c r="C113" s="29" t="s">
        <v>917</v>
      </c>
      <c r="D113" s="30" t="str">
        <f>Source!H631</f>
        <v>шт.</v>
      </c>
      <c r="E113" s="31">
        <f>Source!I631</f>
        <v>1</v>
      </c>
      <c r="F113" s="32">
        <f>Source!AL631</f>
        <v>28610.080000000002</v>
      </c>
      <c r="G113" s="33" t="str">
        <f>Source!DD631</f>
        <v/>
      </c>
      <c r="H113" s="31">
        <f>Source!AW632</f>
        <v>1</v>
      </c>
      <c r="I113" s="32">
        <f>Source!P631</f>
        <v>28610.080000000002</v>
      </c>
      <c r="J113" s="31">
        <f>IF(Source!BC632&lt;&gt; 0, Source!BC632, 1)</f>
        <v>7.2</v>
      </c>
      <c r="K113" s="32">
        <f>Source!P632</f>
        <v>205992.58</v>
      </c>
      <c r="Q113">
        <f>Source!X631</f>
        <v>0</v>
      </c>
      <c r="R113">
        <f>Source!X632</f>
        <v>0</v>
      </c>
      <c r="S113">
        <f>Source!Y631</f>
        <v>0</v>
      </c>
      <c r="T113">
        <f>Source!Y632</f>
        <v>0</v>
      </c>
      <c r="U113">
        <f>ROUND((175/100)*ROUND(Source!R631, 2), 2)</f>
        <v>0</v>
      </c>
      <c r="V113">
        <f>ROUND((160/100)*ROUND(Source!R632, 2), 2)</f>
        <v>0</v>
      </c>
      <c r="AC113">
        <v>5</v>
      </c>
    </row>
    <row r="114" spans="1:29" ht="15" x14ac:dyDescent="0.25">
      <c r="C114" s="16" t="s">
        <v>898</v>
      </c>
      <c r="H114" s="55">
        <f>I113+0</f>
        <v>28610.080000000002</v>
      </c>
      <c r="I114" s="55"/>
      <c r="J114" s="55">
        <f>K113+0</f>
        <v>205992.58</v>
      </c>
      <c r="K114" s="55"/>
      <c r="O114" s="34">
        <f>I113+0</f>
        <v>28610.080000000002</v>
      </c>
      <c r="P114" s="34">
        <f>K113+0</f>
        <v>205992.58</v>
      </c>
    </row>
    <row r="117" spans="1:29" ht="15" x14ac:dyDescent="0.25">
      <c r="A117" s="58" t="str">
        <f>CONCATENATE("Итого по разделу: ",IF(Source!G634&lt;&gt;"Новый раздел", Source!G634, ""))</f>
        <v>Итого по разделу: Информационная безопасность</v>
      </c>
      <c r="B117" s="58"/>
      <c r="C117" s="58"/>
      <c r="D117" s="58"/>
      <c r="E117" s="58"/>
      <c r="F117" s="58"/>
      <c r="G117" s="58"/>
      <c r="H117" s="56">
        <f>SUM(O112:O116)</f>
        <v>28610.080000000002</v>
      </c>
      <c r="I117" s="57"/>
      <c r="J117" s="56">
        <f>SUM(P112:P116)</f>
        <v>205992.58</v>
      </c>
      <c r="K117" s="57"/>
    </row>
    <row r="118" spans="1:29" hidden="1" x14ac:dyDescent="0.2">
      <c r="A118" t="s">
        <v>901</v>
      </c>
      <c r="I118">
        <f>SUM(W112:W117)</f>
        <v>0</v>
      </c>
      <c r="J118">
        <f>SUM(X112:X117)</f>
        <v>0</v>
      </c>
    </row>
    <row r="119" spans="1:29" hidden="1" x14ac:dyDescent="0.2">
      <c r="A119" t="s">
        <v>902</v>
      </c>
      <c r="I119">
        <f>SUM(Y112:Y118)</f>
        <v>0</v>
      </c>
      <c r="J119">
        <f>SUM(Z112:Z118)</f>
        <v>0</v>
      </c>
    </row>
    <row r="121" spans="1:29" ht="16.5" x14ac:dyDescent="0.25">
      <c r="A121" s="54" t="str">
        <f>CONCATENATE("Раздел: ",IF(Source!G664&lt;&gt;"Новый раздел", Source!G664, ""))</f>
        <v>Раздел: Оборудование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</row>
    <row r="122" spans="1:29" ht="85.5" x14ac:dyDescent="0.2">
      <c r="A122" s="29">
        <v>9</v>
      </c>
      <c r="B122" s="29" t="str">
        <f>Source!F668</f>
        <v>КП №04-4121 ООО "ИТ Компания Д-Системс"</v>
      </c>
      <c r="C122" s="29" t="s">
        <v>918</v>
      </c>
      <c r="D122" s="30" t="str">
        <f>Source!H668</f>
        <v>шт.</v>
      </c>
      <c r="E122" s="31">
        <f>Source!I668</f>
        <v>1</v>
      </c>
      <c r="F122" s="32">
        <f>Source!AL668</f>
        <v>99344.87</v>
      </c>
      <c r="G122" s="33" t="str">
        <f>Source!DD668</f>
        <v/>
      </c>
      <c r="H122" s="31">
        <f>Source!AW669</f>
        <v>1</v>
      </c>
      <c r="I122" s="32">
        <f>Source!P668</f>
        <v>99344.87</v>
      </c>
      <c r="J122" s="31">
        <f>IF(Source!BC669&lt;&gt; 0, Source!BC669, 1)</f>
        <v>7.2</v>
      </c>
      <c r="K122" s="32">
        <f>Source!P669</f>
        <v>715283.06</v>
      </c>
      <c r="Q122">
        <f>Source!X668</f>
        <v>0</v>
      </c>
      <c r="R122">
        <f>Source!X669</f>
        <v>0</v>
      </c>
      <c r="S122">
        <f>Source!Y668</f>
        <v>0</v>
      </c>
      <c r="T122">
        <f>Source!Y669</f>
        <v>0</v>
      </c>
      <c r="U122">
        <f>ROUND((175/100)*ROUND(Source!R668, 2), 2)</f>
        <v>0</v>
      </c>
      <c r="V122">
        <f>ROUND((160/100)*ROUND(Source!R669, 2), 2)</f>
        <v>0</v>
      </c>
      <c r="AC122">
        <v>5</v>
      </c>
    </row>
    <row r="123" spans="1:29" ht="15" x14ac:dyDescent="0.25">
      <c r="C123" s="16" t="s">
        <v>898</v>
      </c>
      <c r="H123" s="55">
        <f>I122+0</f>
        <v>99344.87</v>
      </c>
      <c r="I123" s="55"/>
      <c r="J123" s="55">
        <f>K122+0</f>
        <v>715283.06</v>
      </c>
      <c r="K123" s="55"/>
      <c r="O123" s="34">
        <f>I122+0</f>
        <v>99344.87</v>
      </c>
      <c r="P123" s="34">
        <f>K122+0</f>
        <v>715283.06</v>
      </c>
    </row>
    <row r="125" spans="1:29" ht="171" x14ac:dyDescent="0.2">
      <c r="A125" s="29">
        <v>10</v>
      </c>
      <c r="B125" s="29" t="str">
        <f>Source!F670</f>
        <v>13.1-2-141</v>
      </c>
      <c r="C125" s="29" t="s">
        <v>861</v>
      </c>
      <c r="D125" s="30" t="str">
        <f>Source!H670</f>
        <v>шт.</v>
      </c>
      <c r="E125" s="31">
        <f>Source!I670</f>
        <v>6</v>
      </c>
      <c r="F125" s="32">
        <f>Source!AL670</f>
        <v>34.94</v>
      </c>
      <c r="G125" s="33" t="str">
        <f>Source!DD670</f>
        <v/>
      </c>
      <c r="H125" s="31">
        <f>Source!AW671</f>
        <v>1</v>
      </c>
      <c r="I125" s="32">
        <f>Source!P670</f>
        <v>209.64</v>
      </c>
      <c r="J125" s="31">
        <f>IF(Source!BC671&lt;&gt; 0, Source!BC671, 1)</f>
        <v>7.2</v>
      </c>
      <c r="K125" s="32">
        <f>Source!P671</f>
        <v>1509.41</v>
      </c>
      <c r="Q125">
        <f>Source!X670</f>
        <v>0</v>
      </c>
      <c r="R125">
        <f>Source!X671</f>
        <v>0</v>
      </c>
      <c r="S125">
        <f>Source!Y670</f>
        <v>0</v>
      </c>
      <c r="T125">
        <f>Source!Y671</f>
        <v>0</v>
      </c>
      <c r="U125">
        <f>ROUND((175/100)*ROUND(Source!R670, 2), 2)</f>
        <v>0</v>
      </c>
      <c r="V125">
        <f>ROUND((160/100)*ROUND(Source!R671, 2), 2)</f>
        <v>0</v>
      </c>
      <c r="AC125">
        <v>5</v>
      </c>
    </row>
    <row r="126" spans="1:29" ht="15" x14ac:dyDescent="0.25">
      <c r="C126" s="16" t="s">
        <v>898</v>
      </c>
      <c r="H126" s="55">
        <f>I125+0</f>
        <v>209.64</v>
      </c>
      <c r="I126" s="55"/>
      <c r="J126" s="55">
        <f>K125+0</f>
        <v>1509.41</v>
      </c>
      <c r="K126" s="55"/>
      <c r="O126" s="34">
        <f>I125+0</f>
        <v>209.64</v>
      </c>
      <c r="P126" s="34">
        <f>K125+0</f>
        <v>1509.41</v>
      </c>
    </row>
    <row r="128" spans="1:29" ht="85.5" x14ac:dyDescent="0.2">
      <c r="A128" s="29">
        <v>11</v>
      </c>
      <c r="B128" s="29" t="str">
        <f>Source!F672</f>
        <v>КП №04-4121 ООО "ИТ Компания Д-Системс"</v>
      </c>
      <c r="C128" s="29" t="s">
        <v>919</v>
      </c>
      <c r="D128" s="30" t="str">
        <f>Source!H672</f>
        <v>шт.</v>
      </c>
      <c r="E128" s="31">
        <f>Source!I672</f>
        <v>1</v>
      </c>
      <c r="F128" s="32">
        <f>Source!AL672</f>
        <v>8256.85</v>
      </c>
      <c r="G128" s="33" t="str">
        <f>Source!DD672</f>
        <v/>
      </c>
      <c r="H128" s="31">
        <f>Source!AW673</f>
        <v>1</v>
      </c>
      <c r="I128" s="32">
        <f>Source!P672</f>
        <v>8256.85</v>
      </c>
      <c r="J128" s="31">
        <f>IF(Source!BC673&lt;&gt; 0, Source!BC673, 1)</f>
        <v>7.2</v>
      </c>
      <c r="K128" s="32">
        <f>Source!P673</f>
        <v>59449.32</v>
      </c>
      <c r="Q128">
        <f>Source!X672</f>
        <v>0</v>
      </c>
      <c r="R128">
        <f>Source!X673</f>
        <v>0</v>
      </c>
      <c r="S128">
        <f>Source!Y672</f>
        <v>0</v>
      </c>
      <c r="T128">
        <f>Source!Y673</f>
        <v>0</v>
      </c>
      <c r="U128">
        <f>ROUND((175/100)*ROUND(Source!R672, 2), 2)</f>
        <v>0</v>
      </c>
      <c r="V128">
        <f>ROUND((160/100)*ROUND(Source!R673, 2), 2)</f>
        <v>0</v>
      </c>
      <c r="AC128">
        <v>5</v>
      </c>
    </row>
    <row r="129" spans="1:29" ht="15" x14ac:dyDescent="0.25">
      <c r="C129" s="16" t="s">
        <v>898</v>
      </c>
      <c r="H129" s="55">
        <f>I128+0</f>
        <v>8256.85</v>
      </c>
      <c r="I129" s="55"/>
      <c r="J129" s="55">
        <f>K128+0</f>
        <v>59449.32</v>
      </c>
      <c r="K129" s="55"/>
      <c r="O129" s="34">
        <f>I128+0</f>
        <v>8256.85</v>
      </c>
      <c r="P129" s="34">
        <f>K128+0</f>
        <v>59449.32</v>
      </c>
    </row>
    <row r="132" spans="1:29" ht="15" x14ac:dyDescent="0.25">
      <c r="A132" s="58" t="str">
        <f>CONCATENATE("Итого по разделу: ",IF(Source!G675&lt;&gt;"Новый раздел", Source!G675, ""))</f>
        <v>Итого по разделу: Оборудование</v>
      </c>
      <c r="B132" s="58"/>
      <c r="C132" s="58"/>
      <c r="D132" s="58"/>
      <c r="E132" s="58"/>
      <c r="F132" s="58"/>
      <c r="G132" s="58"/>
      <c r="H132" s="56">
        <f>SUM(O121:O131)</f>
        <v>107811.36</v>
      </c>
      <c r="I132" s="57"/>
      <c r="J132" s="56">
        <f>SUM(P121:P131)</f>
        <v>776241.79</v>
      </c>
      <c r="K132" s="57"/>
    </row>
    <row r="133" spans="1:29" hidden="1" x14ac:dyDescent="0.2">
      <c r="A133" t="s">
        <v>901</v>
      </c>
      <c r="I133">
        <f>SUM(W121:W132)</f>
        <v>0</v>
      </c>
      <c r="J133">
        <f>SUM(X121:X132)</f>
        <v>0</v>
      </c>
    </row>
    <row r="134" spans="1:29" hidden="1" x14ac:dyDescent="0.2">
      <c r="A134" t="s">
        <v>902</v>
      </c>
      <c r="I134">
        <f>SUM(Y121:Y133)</f>
        <v>0</v>
      </c>
      <c r="J134">
        <f>SUM(Z121:Z133)</f>
        <v>0</v>
      </c>
    </row>
    <row r="136" spans="1:29" ht="16.5" x14ac:dyDescent="0.25">
      <c r="A136" s="54" t="str">
        <f>CONCATENATE("Раздел: ",IF(Source!G705&lt;&gt;"Новый раздел", Source!G705, ""))</f>
        <v>Раздел: Материалы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</row>
    <row r="137" spans="1:29" ht="85.5" x14ac:dyDescent="0.2">
      <c r="A137" s="29">
        <v>12</v>
      </c>
      <c r="B137" s="29" t="str">
        <f>Source!F709</f>
        <v>КП №04-4121 ООО "ИТ Компания Д-Системс"</v>
      </c>
      <c r="C137" s="29" t="s">
        <v>920</v>
      </c>
      <c r="D137" s="30" t="str">
        <f>Source!H709</f>
        <v>м</v>
      </c>
      <c r="E137" s="31">
        <f>Source!I709</f>
        <v>60</v>
      </c>
      <c r="F137" s="32">
        <f>Source!AL709</f>
        <v>23.26</v>
      </c>
      <c r="G137" s="33" t="str">
        <f>Source!DD709</f>
        <v/>
      </c>
      <c r="H137" s="31">
        <f>Source!AW710</f>
        <v>1</v>
      </c>
      <c r="I137" s="32">
        <f>Source!P709</f>
        <v>1395.6</v>
      </c>
      <c r="J137" s="31">
        <f>IF(Source!BC710&lt;&gt; 0, Source!BC710, 1)</f>
        <v>9.74</v>
      </c>
      <c r="K137" s="32">
        <f>Source!P710</f>
        <v>13593.14</v>
      </c>
      <c r="Q137">
        <f>Source!X709</f>
        <v>0</v>
      </c>
      <c r="R137">
        <f>Source!X710</f>
        <v>0</v>
      </c>
      <c r="S137">
        <f>Source!Y709</f>
        <v>0</v>
      </c>
      <c r="T137">
        <f>Source!Y710</f>
        <v>0</v>
      </c>
      <c r="U137">
        <f>ROUND((175/100)*ROUND(Source!R709, 2), 2)</f>
        <v>0</v>
      </c>
      <c r="V137">
        <f>ROUND((160/100)*ROUND(Source!R710, 2), 2)</f>
        <v>0</v>
      </c>
      <c r="AC137">
        <v>3</v>
      </c>
    </row>
    <row r="138" spans="1:29" ht="15" x14ac:dyDescent="0.25">
      <c r="C138" s="16" t="s">
        <v>898</v>
      </c>
      <c r="H138" s="55">
        <f>I137+0</f>
        <v>1395.6</v>
      </c>
      <c r="I138" s="55"/>
      <c r="J138" s="55">
        <f>K137+0</f>
        <v>13593.14</v>
      </c>
      <c r="K138" s="55"/>
      <c r="O138" s="34">
        <f>I137+0</f>
        <v>1395.6</v>
      </c>
      <c r="P138" s="34">
        <f>K137+0</f>
        <v>13593.14</v>
      </c>
    </row>
    <row r="140" spans="1:29" ht="57" x14ac:dyDescent="0.2">
      <c r="A140" s="29">
        <v>13</v>
      </c>
      <c r="B140" s="29" t="str">
        <f>Source!F711</f>
        <v>1.23-9-17</v>
      </c>
      <c r="C140" s="29" t="s">
        <v>586</v>
      </c>
      <c r="D140" s="30" t="str">
        <f>Source!H711</f>
        <v>км</v>
      </c>
      <c r="E140" s="31">
        <f>Source!I711</f>
        <v>2.5999999999999999E-2</v>
      </c>
      <c r="F140" s="32">
        <f>Source!AL711</f>
        <v>10685.67</v>
      </c>
      <c r="G140" s="33" t="str">
        <f>Source!DD711</f>
        <v/>
      </c>
      <c r="H140" s="31">
        <f>Source!AW712</f>
        <v>1</v>
      </c>
      <c r="I140" s="32">
        <f>Source!P711</f>
        <v>277.83</v>
      </c>
      <c r="J140" s="31">
        <f>IF(Source!BC712&lt;&gt; 0, Source!BC712, 1)</f>
        <v>9.2200000000000006</v>
      </c>
      <c r="K140" s="32">
        <f>Source!P712</f>
        <v>2561.59</v>
      </c>
      <c r="Q140">
        <f>Source!X711</f>
        <v>0</v>
      </c>
      <c r="R140">
        <f>Source!X712</f>
        <v>0</v>
      </c>
      <c r="S140">
        <f>Source!Y711</f>
        <v>0</v>
      </c>
      <c r="T140">
        <f>Source!Y712</f>
        <v>0</v>
      </c>
      <c r="U140">
        <f>ROUND((175/100)*ROUND(Source!R711, 2), 2)</f>
        <v>0</v>
      </c>
      <c r="V140">
        <f>ROUND((160/100)*ROUND(Source!R712, 2), 2)</f>
        <v>0</v>
      </c>
      <c r="AC140">
        <v>3</v>
      </c>
    </row>
    <row r="141" spans="1:29" ht="15" x14ac:dyDescent="0.25">
      <c r="C141" s="16" t="s">
        <v>898</v>
      </c>
      <c r="H141" s="55">
        <f>I140+0</f>
        <v>277.83</v>
      </c>
      <c r="I141" s="55"/>
      <c r="J141" s="55">
        <f>K140+0</f>
        <v>2561.59</v>
      </c>
      <c r="K141" s="55"/>
      <c r="O141" s="34">
        <f>I140+0</f>
        <v>277.83</v>
      </c>
      <c r="P141" s="34">
        <f>K140+0</f>
        <v>2561.59</v>
      </c>
    </row>
    <row r="143" spans="1:29" ht="99.75" x14ac:dyDescent="0.2">
      <c r="A143" s="29">
        <v>14</v>
      </c>
      <c r="B143" s="29" t="str">
        <f>Source!F713</f>
        <v>1.23-1-354</v>
      </c>
      <c r="C143" s="29" t="s">
        <v>589</v>
      </c>
      <c r="D143" s="30" t="str">
        <f>Source!H713</f>
        <v>км</v>
      </c>
      <c r="E143" s="31">
        <f>Source!I713</f>
        <v>1.6E-2</v>
      </c>
      <c r="F143" s="32">
        <f>Source!AL713</f>
        <v>8948.14</v>
      </c>
      <c r="G143" s="33" t="str">
        <f>Source!DD713</f>
        <v/>
      </c>
      <c r="H143" s="31">
        <f>Source!AW714</f>
        <v>1</v>
      </c>
      <c r="I143" s="32">
        <f>Source!P713</f>
        <v>143.16999999999999</v>
      </c>
      <c r="J143" s="31">
        <f>IF(Source!BC714&lt;&gt; 0, Source!BC714, 1)</f>
        <v>8.23</v>
      </c>
      <c r="K143" s="32">
        <f>Source!P714</f>
        <v>1178.29</v>
      </c>
      <c r="Q143">
        <f>Source!X713</f>
        <v>0</v>
      </c>
      <c r="R143">
        <f>Source!X714</f>
        <v>0</v>
      </c>
      <c r="S143">
        <f>Source!Y713</f>
        <v>0</v>
      </c>
      <c r="T143">
        <f>Source!Y714</f>
        <v>0</v>
      </c>
      <c r="U143">
        <f>ROUND((175/100)*ROUND(Source!R713, 2), 2)</f>
        <v>0</v>
      </c>
      <c r="V143">
        <f>ROUND((160/100)*ROUND(Source!R714, 2), 2)</f>
        <v>0</v>
      </c>
      <c r="AC143">
        <v>3</v>
      </c>
    </row>
    <row r="144" spans="1:29" ht="15" x14ac:dyDescent="0.25">
      <c r="C144" s="16" t="s">
        <v>898</v>
      </c>
      <c r="H144" s="55">
        <f>I143+0</f>
        <v>143.16999999999999</v>
      </c>
      <c r="I144" s="55"/>
      <c r="J144" s="55">
        <f>K143+0</f>
        <v>1178.29</v>
      </c>
      <c r="K144" s="55"/>
      <c r="O144" s="34">
        <f>I143+0</f>
        <v>143.16999999999999</v>
      </c>
      <c r="P144" s="34">
        <f>K143+0</f>
        <v>1178.29</v>
      </c>
    </row>
    <row r="146" spans="1:29" ht="99.75" x14ac:dyDescent="0.2">
      <c r="A146" s="29">
        <v>15</v>
      </c>
      <c r="B146" s="29" t="str">
        <f>Source!F715</f>
        <v>1.23-1-356</v>
      </c>
      <c r="C146" s="29" t="s">
        <v>592</v>
      </c>
      <c r="D146" s="30" t="str">
        <f>Source!H715</f>
        <v>км</v>
      </c>
      <c r="E146" s="31">
        <f>Source!I715</f>
        <v>1.6E-2</v>
      </c>
      <c r="F146" s="32">
        <f>Source!AL715</f>
        <v>12905.27</v>
      </c>
      <c r="G146" s="33" t="str">
        <f>Source!DD715</f>
        <v/>
      </c>
      <c r="H146" s="31">
        <f>Source!AW716</f>
        <v>1</v>
      </c>
      <c r="I146" s="32">
        <f>Source!P715</f>
        <v>206.48</v>
      </c>
      <c r="J146" s="31">
        <f>IF(Source!BC716&lt;&gt; 0, Source!BC716, 1)</f>
        <v>9.8800000000000008</v>
      </c>
      <c r="K146" s="32">
        <f>Source!P716</f>
        <v>2040.02</v>
      </c>
      <c r="Q146">
        <f>Source!X715</f>
        <v>0</v>
      </c>
      <c r="R146">
        <f>Source!X716</f>
        <v>0</v>
      </c>
      <c r="S146">
        <f>Source!Y715</f>
        <v>0</v>
      </c>
      <c r="T146">
        <f>Source!Y716</f>
        <v>0</v>
      </c>
      <c r="U146">
        <f>ROUND((175/100)*ROUND(Source!R715, 2), 2)</f>
        <v>0</v>
      </c>
      <c r="V146">
        <f>ROUND((160/100)*ROUND(Source!R716, 2), 2)</f>
        <v>0</v>
      </c>
      <c r="AC146">
        <v>3</v>
      </c>
    </row>
    <row r="147" spans="1:29" ht="15" x14ac:dyDescent="0.25">
      <c r="C147" s="16" t="s">
        <v>898</v>
      </c>
      <c r="H147" s="55">
        <f>I146+0</f>
        <v>206.48</v>
      </c>
      <c r="I147" s="55"/>
      <c r="J147" s="55">
        <f>K146+0</f>
        <v>2040.02</v>
      </c>
      <c r="K147" s="55"/>
      <c r="O147" s="34">
        <f>I146+0</f>
        <v>206.48</v>
      </c>
      <c r="P147" s="34">
        <f>K146+0</f>
        <v>2040.02</v>
      </c>
    </row>
    <row r="149" spans="1:29" ht="112.5" x14ac:dyDescent="0.2">
      <c r="A149" s="29">
        <v>16</v>
      </c>
      <c r="B149" s="29" t="str">
        <f>Source!F717</f>
        <v>КП №04-4121 ООО "ИТ Компания Д-Системс"</v>
      </c>
      <c r="C149" s="29" t="s">
        <v>921</v>
      </c>
      <c r="D149" s="30" t="str">
        <f>Source!H717</f>
        <v>м</v>
      </c>
      <c r="E149" s="31">
        <f>Source!I717</f>
        <v>10</v>
      </c>
      <c r="F149" s="32">
        <f>Source!AL717</f>
        <v>15.58</v>
      </c>
      <c r="G149" s="33" t="str">
        <f>Source!DD717</f>
        <v/>
      </c>
      <c r="H149" s="31">
        <f>Source!AW718</f>
        <v>1</v>
      </c>
      <c r="I149" s="32">
        <f>Source!P717</f>
        <v>155.80000000000001</v>
      </c>
      <c r="J149" s="31">
        <f>IF(Source!BC718&lt;&gt; 0, Source!BC718, 1)</f>
        <v>9.74</v>
      </c>
      <c r="K149" s="32">
        <f>Source!P718</f>
        <v>1517.49</v>
      </c>
      <c r="Q149">
        <f>Source!X717</f>
        <v>0</v>
      </c>
      <c r="R149">
        <f>Source!X718</f>
        <v>0</v>
      </c>
      <c r="S149">
        <f>Source!Y717</f>
        <v>0</v>
      </c>
      <c r="T149">
        <f>Source!Y718</f>
        <v>0</v>
      </c>
      <c r="U149">
        <f>ROUND((175/100)*ROUND(Source!R717, 2), 2)</f>
        <v>0</v>
      </c>
      <c r="V149">
        <f>ROUND((160/100)*ROUND(Source!R718, 2), 2)</f>
        <v>0</v>
      </c>
      <c r="AC149">
        <v>3</v>
      </c>
    </row>
    <row r="150" spans="1:29" ht="15" x14ac:dyDescent="0.25">
      <c r="C150" s="16" t="s">
        <v>898</v>
      </c>
      <c r="H150" s="55">
        <f>I149+0</f>
        <v>155.80000000000001</v>
      </c>
      <c r="I150" s="55"/>
      <c r="J150" s="55">
        <f>K149+0</f>
        <v>1517.49</v>
      </c>
      <c r="K150" s="55"/>
      <c r="O150" s="34">
        <f>I149+0</f>
        <v>155.80000000000001</v>
      </c>
      <c r="P150" s="34">
        <f>K149+0</f>
        <v>1517.49</v>
      </c>
    </row>
    <row r="152" spans="1:29" ht="99.75" x14ac:dyDescent="0.2">
      <c r="A152" s="29">
        <v>17</v>
      </c>
      <c r="B152" s="29" t="str">
        <f>Source!F719</f>
        <v>1.23-8-389</v>
      </c>
      <c r="C152" s="29" t="s">
        <v>597</v>
      </c>
      <c r="D152" s="30" t="str">
        <f>Source!H719</f>
        <v>км</v>
      </c>
      <c r="E152" s="31">
        <f>Source!I719</f>
        <v>0.14799999999999999</v>
      </c>
      <c r="F152" s="32">
        <f>Source!AL719</f>
        <v>6747.27</v>
      </c>
      <c r="G152" s="33" t="str">
        <f>Source!DD719</f>
        <v/>
      </c>
      <c r="H152" s="31">
        <f>Source!AW720</f>
        <v>1</v>
      </c>
      <c r="I152" s="32">
        <f>Source!P719</f>
        <v>998.6</v>
      </c>
      <c r="J152" s="31">
        <f>IF(Source!BC720&lt;&gt; 0, Source!BC720, 1)</f>
        <v>7.38</v>
      </c>
      <c r="K152" s="32">
        <f>Source!P720</f>
        <v>7369.67</v>
      </c>
      <c r="Q152">
        <f>Source!X719</f>
        <v>0</v>
      </c>
      <c r="R152">
        <f>Source!X720</f>
        <v>0</v>
      </c>
      <c r="S152">
        <f>Source!Y719</f>
        <v>0</v>
      </c>
      <c r="T152">
        <f>Source!Y720</f>
        <v>0</v>
      </c>
      <c r="U152">
        <f>ROUND((175/100)*ROUND(Source!R719, 2), 2)</f>
        <v>0</v>
      </c>
      <c r="V152">
        <f>ROUND((160/100)*ROUND(Source!R720, 2), 2)</f>
        <v>0</v>
      </c>
      <c r="AC152">
        <v>3</v>
      </c>
    </row>
    <row r="153" spans="1:29" ht="15" x14ac:dyDescent="0.25">
      <c r="C153" s="16" t="s">
        <v>898</v>
      </c>
      <c r="H153" s="55">
        <f>I152+0</f>
        <v>998.6</v>
      </c>
      <c r="I153" s="55"/>
      <c r="J153" s="55">
        <f>K152+0</f>
        <v>7369.67</v>
      </c>
      <c r="K153" s="55"/>
      <c r="O153" s="34">
        <f>I152+0</f>
        <v>998.6</v>
      </c>
      <c r="P153" s="34">
        <f>K152+0</f>
        <v>7369.67</v>
      </c>
    </row>
    <row r="155" spans="1:29" ht="99.75" x14ac:dyDescent="0.2">
      <c r="A155" s="29">
        <v>18</v>
      </c>
      <c r="B155" s="29" t="str">
        <f>Source!F721</f>
        <v>1.23-8-407</v>
      </c>
      <c r="C155" s="29" t="s">
        <v>600</v>
      </c>
      <c r="D155" s="30" t="str">
        <f>Source!H721</f>
        <v>км</v>
      </c>
      <c r="E155" s="31">
        <f>Source!I721</f>
        <v>0.01</v>
      </c>
      <c r="F155" s="32">
        <f>Source!AL721</f>
        <v>13733.12</v>
      </c>
      <c r="G155" s="33" t="str">
        <f>Source!DD721</f>
        <v/>
      </c>
      <c r="H155" s="31">
        <f>Source!AW722</f>
        <v>1</v>
      </c>
      <c r="I155" s="32">
        <f>Source!P721</f>
        <v>137.33000000000001</v>
      </c>
      <c r="J155" s="31">
        <f>IF(Source!BC722&lt;&gt; 0, Source!BC722, 1)</f>
        <v>5.76</v>
      </c>
      <c r="K155" s="32">
        <f>Source!P722</f>
        <v>791.02</v>
      </c>
      <c r="Q155">
        <f>Source!X721</f>
        <v>0</v>
      </c>
      <c r="R155">
        <f>Source!X722</f>
        <v>0</v>
      </c>
      <c r="S155">
        <f>Source!Y721</f>
        <v>0</v>
      </c>
      <c r="T155">
        <f>Source!Y722</f>
        <v>0</v>
      </c>
      <c r="U155">
        <f>ROUND((175/100)*ROUND(Source!R721, 2), 2)</f>
        <v>0</v>
      </c>
      <c r="V155">
        <f>ROUND((160/100)*ROUND(Source!R722, 2), 2)</f>
        <v>0</v>
      </c>
      <c r="AC155">
        <v>3</v>
      </c>
    </row>
    <row r="156" spans="1:29" ht="15" x14ac:dyDescent="0.25">
      <c r="C156" s="16" t="s">
        <v>898</v>
      </c>
      <c r="H156" s="55">
        <f>I155+0</f>
        <v>137.33000000000001</v>
      </c>
      <c r="I156" s="55"/>
      <c r="J156" s="55">
        <f>K155+0</f>
        <v>791.02</v>
      </c>
      <c r="K156" s="55"/>
      <c r="O156" s="34">
        <f>I155+0</f>
        <v>137.33000000000001</v>
      </c>
      <c r="P156" s="34">
        <f>K155+0</f>
        <v>791.02</v>
      </c>
    </row>
    <row r="158" spans="1:29" ht="42.75" x14ac:dyDescent="0.2">
      <c r="A158" s="29">
        <v>19</v>
      </c>
      <c r="B158" s="29" t="str">
        <f>Source!F723</f>
        <v>1.23-10-32</v>
      </c>
      <c r="C158" s="29" t="s">
        <v>470</v>
      </c>
      <c r="D158" s="30" t="str">
        <f>Source!H723</f>
        <v>км</v>
      </c>
      <c r="E158" s="31">
        <f>Source!I723</f>
        <v>2E-3</v>
      </c>
      <c r="F158" s="32">
        <f>Source!AL723</f>
        <v>19694.259999999998</v>
      </c>
      <c r="G158" s="33" t="str">
        <f>Source!DD723</f>
        <v/>
      </c>
      <c r="H158" s="31">
        <f>Source!AW724</f>
        <v>1</v>
      </c>
      <c r="I158" s="32">
        <f>Source!P723</f>
        <v>39.39</v>
      </c>
      <c r="J158" s="31">
        <f>IF(Source!BC724&lt;&gt; 0, Source!BC724, 1)</f>
        <v>14.68</v>
      </c>
      <c r="K158" s="32">
        <f>Source!P724</f>
        <v>578.25</v>
      </c>
      <c r="Q158">
        <f>Source!X723</f>
        <v>0</v>
      </c>
      <c r="R158">
        <f>Source!X724</f>
        <v>0</v>
      </c>
      <c r="S158">
        <f>Source!Y723</f>
        <v>0</v>
      </c>
      <c r="T158">
        <f>Source!Y724</f>
        <v>0</v>
      </c>
      <c r="U158">
        <f>ROUND((175/100)*ROUND(Source!R723, 2), 2)</f>
        <v>0</v>
      </c>
      <c r="V158">
        <f>ROUND((160/100)*ROUND(Source!R724, 2), 2)</f>
        <v>0</v>
      </c>
      <c r="AC158">
        <v>3</v>
      </c>
    </row>
    <row r="159" spans="1:29" ht="15" x14ac:dyDescent="0.25">
      <c r="C159" s="16" t="s">
        <v>898</v>
      </c>
      <c r="H159" s="55">
        <f>I158+0</f>
        <v>39.39</v>
      </c>
      <c r="I159" s="55"/>
      <c r="J159" s="55">
        <f>K158+0</f>
        <v>578.25</v>
      </c>
      <c r="K159" s="55"/>
      <c r="O159" s="34">
        <f>I158+0</f>
        <v>39.39</v>
      </c>
      <c r="P159" s="34">
        <f>K158+0</f>
        <v>578.25</v>
      </c>
    </row>
    <row r="161" spans="1:29" ht="14.25" x14ac:dyDescent="0.2">
      <c r="A161" s="29">
        <v>20</v>
      </c>
      <c r="B161" s="29" t="str">
        <f>Source!F725</f>
        <v>1.1-1-3834</v>
      </c>
      <c r="C161" s="29" t="s">
        <v>603</v>
      </c>
      <c r="D161" s="30" t="str">
        <f>Source!H725</f>
        <v>м</v>
      </c>
      <c r="E161" s="31">
        <f>Source!I725</f>
        <v>2</v>
      </c>
      <c r="F161" s="32">
        <f>Source!AL725</f>
        <v>42.49</v>
      </c>
      <c r="G161" s="33" t="str">
        <f>Source!DD725</f>
        <v/>
      </c>
      <c r="H161" s="31">
        <f>Source!AW726</f>
        <v>1</v>
      </c>
      <c r="I161" s="32">
        <f>Source!P725</f>
        <v>84.98</v>
      </c>
      <c r="J161" s="31">
        <f>IF(Source!BC726&lt;&gt; 0, Source!BC726, 1)</f>
        <v>28.36</v>
      </c>
      <c r="K161" s="32">
        <f>Source!P726</f>
        <v>2410.0300000000002</v>
      </c>
      <c r="Q161">
        <f>Source!X725</f>
        <v>0</v>
      </c>
      <c r="R161">
        <f>Source!X726</f>
        <v>0</v>
      </c>
      <c r="S161">
        <f>Source!Y725</f>
        <v>0</v>
      </c>
      <c r="T161">
        <f>Source!Y726</f>
        <v>0</v>
      </c>
      <c r="U161">
        <f>ROUND((175/100)*ROUND(Source!R725, 2), 2)</f>
        <v>0</v>
      </c>
      <c r="V161">
        <f>ROUND((160/100)*ROUND(Source!R726, 2), 2)</f>
        <v>0</v>
      </c>
      <c r="AC161">
        <v>3</v>
      </c>
    </row>
    <row r="162" spans="1:29" ht="15" x14ac:dyDescent="0.25">
      <c r="C162" s="16" t="s">
        <v>898</v>
      </c>
      <c r="H162" s="55">
        <f>I161+0</f>
        <v>84.98</v>
      </c>
      <c r="I162" s="55"/>
      <c r="J162" s="55">
        <f>K161+0</f>
        <v>2410.0300000000002</v>
      </c>
      <c r="K162" s="55"/>
      <c r="O162" s="34">
        <f>I161+0</f>
        <v>84.98</v>
      </c>
      <c r="P162" s="34">
        <f>K161+0</f>
        <v>2410.0300000000002</v>
      </c>
    </row>
    <row r="164" spans="1:29" ht="42.75" x14ac:dyDescent="0.2">
      <c r="A164" s="29">
        <v>21</v>
      </c>
      <c r="B164" s="29" t="str">
        <f>Source!F727</f>
        <v>1.12-5-371</v>
      </c>
      <c r="C164" s="29" t="s">
        <v>606</v>
      </c>
      <c r="D164" s="30" t="str">
        <f>Source!H727</f>
        <v>м</v>
      </c>
      <c r="E164" s="31">
        <f>Source!I727</f>
        <v>20</v>
      </c>
      <c r="F164" s="32">
        <f>Source!AL727</f>
        <v>2.67</v>
      </c>
      <c r="G164" s="33" t="str">
        <f>Source!DD727</f>
        <v/>
      </c>
      <c r="H164" s="31">
        <f>Source!AW728</f>
        <v>1</v>
      </c>
      <c r="I164" s="32">
        <f>Source!P727</f>
        <v>53.4</v>
      </c>
      <c r="J164" s="31">
        <f>IF(Source!BC728&lt;&gt; 0, Source!BC728, 1)</f>
        <v>4.49</v>
      </c>
      <c r="K164" s="32">
        <f>Source!P728</f>
        <v>239.77</v>
      </c>
      <c r="Q164">
        <f>Source!X727</f>
        <v>0</v>
      </c>
      <c r="R164">
        <f>Source!X728</f>
        <v>0</v>
      </c>
      <c r="S164">
        <f>Source!Y727</f>
        <v>0</v>
      </c>
      <c r="T164">
        <f>Source!Y728</f>
        <v>0</v>
      </c>
      <c r="U164">
        <f>ROUND((175/100)*ROUND(Source!R727, 2), 2)</f>
        <v>0</v>
      </c>
      <c r="V164">
        <f>ROUND((160/100)*ROUND(Source!R728, 2), 2)</f>
        <v>0</v>
      </c>
      <c r="AC164">
        <v>3</v>
      </c>
    </row>
    <row r="165" spans="1:29" ht="15" x14ac:dyDescent="0.25">
      <c r="C165" s="16" t="s">
        <v>898</v>
      </c>
      <c r="H165" s="55">
        <f>I164+0</f>
        <v>53.4</v>
      </c>
      <c r="I165" s="55"/>
      <c r="J165" s="55">
        <f>K164+0</f>
        <v>239.77</v>
      </c>
      <c r="K165" s="55"/>
      <c r="O165" s="34">
        <f>I164+0</f>
        <v>53.4</v>
      </c>
      <c r="P165" s="34">
        <f>K164+0</f>
        <v>239.77</v>
      </c>
    </row>
    <row r="167" spans="1:29" ht="85.5" x14ac:dyDescent="0.2">
      <c r="A167" s="29">
        <v>22</v>
      </c>
      <c r="B167" s="29" t="str">
        <f>Source!F729</f>
        <v>КП №04-4121 ООО "ИТ Компания Д-Системс"</v>
      </c>
      <c r="C167" s="29" t="s">
        <v>922</v>
      </c>
      <c r="D167" s="30" t="str">
        <f>Source!H729</f>
        <v>шт.</v>
      </c>
      <c r="E167" s="31">
        <f>Source!I729</f>
        <v>1</v>
      </c>
      <c r="F167" s="32">
        <f>Source!AL729</f>
        <v>1936.62</v>
      </c>
      <c r="G167" s="33" t="str">
        <f>Source!DD729</f>
        <v/>
      </c>
      <c r="H167" s="31">
        <f>Source!AW730</f>
        <v>1</v>
      </c>
      <c r="I167" s="32">
        <f>Source!P729</f>
        <v>1936.62</v>
      </c>
      <c r="J167" s="31">
        <f>IF(Source!BC730&lt;&gt; 0, Source!BC730, 1)</f>
        <v>9.74</v>
      </c>
      <c r="K167" s="32">
        <f>Source!P730</f>
        <v>18862.68</v>
      </c>
      <c r="Q167">
        <f>Source!X729</f>
        <v>0</v>
      </c>
      <c r="R167">
        <f>Source!X730</f>
        <v>0</v>
      </c>
      <c r="S167">
        <f>Source!Y729</f>
        <v>0</v>
      </c>
      <c r="T167">
        <f>Source!Y730</f>
        <v>0</v>
      </c>
      <c r="U167">
        <f>ROUND((175/100)*ROUND(Source!R729, 2), 2)</f>
        <v>0</v>
      </c>
      <c r="V167">
        <f>ROUND((160/100)*ROUND(Source!R730, 2), 2)</f>
        <v>0</v>
      </c>
      <c r="AC167">
        <v>3</v>
      </c>
    </row>
    <row r="168" spans="1:29" ht="15" x14ac:dyDescent="0.25">
      <c r="C168" s="16" t="s">
        <v>898</v>
      </c>
      <c r="H168" s="55">
        <f>I167+0</f>
        <v>1936.62</v>
      </c>
      <c r="I168" s="55"/>
      <c r="J168" s="55">
        <f>K167+0</f>
        <v>18862.68</v>
      </c>
      <c r="K168" s="55"/>
      <c r="O168" s="34">
        <f>I167+0</f>
        <v>1936.62</v>
      </c>
      <c r="P168" s="34">
        <f>K167+0</f>
        <v>18862.68</v>
      </c>
    </row>
    <row r="171" spans="1:29" ht="15" x14ac:dyDescent="0.25">
      <c r="A171" s="58" t="str">
        <f>CONCATENATE("Итого по разделу: ",IF(Source!G732&lt;&gt;"Новый раздел", Source!G732, ""))</f>
        <v>Итого по разделу: Материалы</v>
      </c>
      <c r="B171" s="58"/>
      <c r="C171" s="58"/>
      <c r="D171" s="58"/>
      <c r="E171" s="58"/>
      <c r="F171" s="58"/>
      <c r="G171" s="58"/>
      <c r="H171" s="56">
        <f>SUM(O136:O170)</f>
        <v>5429.2</v>
      </c>
      <c r="I171" s="57"/>
      <c r="J171" s="56">
        <f>SUM(P136:P170)</f>
        <v>51141.95</v>
      </c>
      <c r="K171" s="57"/>
    </row>
    <row r="172" spans="1:29" hidden="1" x14ac:dyDescent="0.2">
      <c r="A172" t="s">
        <v>901</v>
      </c>
      <c r="I172">
        <f>SUM(W136:W171)</f>
        <v>0</v>
      </c>
      <c r="J172">
        <f>SUM(X136:X171)</f>
        <v>0</v>
      </c>
    </row>
    <row r="173" spans="1:29" hidden="1" x14ac:dyDescent="0.2">
      <c r="A173" t="s">
        <v>902</v>
      </c>
      <c r="I173">
        <f>SUM(Y136:Y172)</f>
        <v>0</v>
      </c>
      <c r="J173">
        <f>SUM(Z136:Z172)</f>
        <v>0</v>
      </c>
    </row>
    <row r="175" spans="1:29" ht="15" x14ac:dyDescent="0.25">
      <c r="A175" s="58" t="str">
        <f>CONCATENATE("Итого по локальной смете: ",IF(Source!G762&lt;&gt;"Новая локальная смета", Source!G762, ""))</f>
        <v>Итого по локальной смете: Телемеханика БКТП</v>
      </c>
      <c r="B175" s="58"/>
      <c r="C175" s="58"/>
      <c r="D175" s="58"/>
      <c r="E175" s="58"/>
      <c r="F175" s="58"/>
      <c r="G175" s="58"/>
      <c r="H175" s="56">
        <f>SUM(O28:O174)</f>
        <v>143880.35999999999</v>
      </c>
      <c r="I175" s="57"/>
      <c r="J175" s="56">
        <f>SUM(P28:P174)</f>
        <v>1090922.17</v>
      </c>
      <c r="K175" s="57"/>
    </row>
    <row r="176" spans="1:29" hidden="1" x14ac:dyDescent="0.2">
      <c r="A176" t="s">
        <v>901</v>
      </c>
      <c r="I176">
        <f>SUM(W28:W175)</f>
        <v>0</v>
      </c>
      <c r="J176">
        <f>SUM(X28:X175)</f>
        <v>0</v>
      </c>
    </row>
    <row r="177" spans="1:11" hidden="1" x14ac:dyDescent="0.2">
      <c r="A177" t="s">
        <v>902</v>
      </c>
      <c r="I177">
        <f>SUM(Y28:Y176)</f>
        <v>0</v>
      </c>
      <c r="J177">
        <f>SUM(Z28:Z176)</f>
        <v>0</v>
      </c>
    </row>
    <row r="180" spans="1:11" ht="14.25" x14ac:dyDescent="0.2">
      <c r="A180" s="60" t="s">
        <v>911</v>
      </c>
      <c r="B180" s="60"/>
      <c r="C180" s="36" t="str">
        <f>IF(Source!AC12&lt;&gt;"", Source!AC12," ")</f>
        <v>Начальник сметного отдела</v>
      </c>
      <c r="D180" s="36"/>
      <c r="E180" s="36"/>
      <c r="F180" s="36"/>
      <c r="G180" s="36"/>
      <c r="H180" s="43" t="str">
        <f>IF(Source!AB12&lt;&gt;"", Source!AB12," ")</f>
        <v>Колыхалова Е.К.</v>
      </c>
      <c r="I180" s="43"/>
      <c r="J180" s="43"/>
      <c r="K180" s="43"/>
    </row>
    <row r="181" spans="1:11" ht="14.25" x14ac:dyDescent="0.2">
      <c r="A181" s="12"/>
      <c r="B181" s="12"/>
      <c r="C181" s="49" t="s">
        <v>912</v>
      </c>
      <c r="D181" s="49"/>
      <c r="E181" s="49"/>
      <c r="F181" s="49"/>
      <c r="G181" s="49"/>
      <c r="H181" s="12"/>
      <c r="I181" s="12"/>
      <c r="J181" s="12"/>
      <c r="K181" s="12"/>
    </row>
    <row r="182" spans="1:11" ht="14.25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</row>
    <row r="183" spans="1:11" ht="14.25" x14ac:dyDescent="0.2">
      <c r="A183" s="60" t="s">
        <v>913</v>
      </c>
      <c r="B183" s="60"/>
      <c r="C183" s="36" t="str">
        <f>IF(Source!AE12&lt;&gt;"", Source!AE12," ")</f>
        <v xml:space="preserve"> </v>
      </c>
      <c r="D183" s="36"/>
      <c r="E183" s="36"/>
      <c r="F183" s="36"/>
      <c r="G183" s="36"/>
      <c r="H183" s="43" t="str">
        <f>IF(Source!AD12&lt;&gt;"", Source!AD12," ")</f>
        <v xml:space="preserve"> </v>
      </c>
      <c r="I183" s="43"/>
      <c r="J183" s="43"/>
      <c r="K183" s="43"/>
    </row>
    <row r="184" spans="1:11" ht="14.25" x14ac:dyDescent="0.2">
      <c r="A184" s="12"/>
      <c r="B184" s="12"/>
      <c r="C184" s="49" t="s">
        <v>912</v>
      </c>
      <c r="D184" s="49"/>
      <c r="E184" s="49"/>
      <c r="F184" s="49"/>
      <c r="G184" s="49"/>
      <c r="H184" s="12"/>
      <c r="I184" s="12"/>
      <c r="J184" s="12"/>
      <c r="K184" s="12"/>
    </row>
  </sheetData>
  <mergeCells count="86">
    <mergeCell ref="C184:G184"/>
    <mergeCell ref="A180:B180"/>
    <mergeCell ref="H180:K180"/>
    <mergeCell ref="C181:G181"/>
    <mergeCell ref="J175:K175"/>
    <mergeCell ref="H175:I175"/>
    <mergeCell ref="A175:G175"/>
    <mergeCell ref="A183:B183"/>
    <mergeCell ref="H183:K183"/>
    <mergeCell ref="H168:I168"/>
    <mergeCell ref="J168:K168"/>
    <mergeCell ref="J171:K171"/>
    <mergeCell ref="H171:I171"/>
    <mergeCell ref="A171:G171"/>
    <mergeCell ref="H162:I162"/>
    <mergeCell ref="J162:K162"/>
    <mergeCell ref="H165:I165"/>
    <mergeCell ref="J165:K165"/>
    <mergeCell ref="H150:I150"/>
    <mergeCell ref="J150:K150"/>
    <mergeCell ref="H153:I153"/>
    <mergeCell ref="J153:K153"/>
    <mergeCell ref="H156:I156"/>
    <mergeCell ref="J156:K156"/>
    <mergeCell ref="A132:G132"/>
    <mergeCell ref="A136:K136"/>
    <mergeCell ref="H138:I138"/>
    <mergeCell ref="J138:K138"/>
    <mergeCell ref="H159:I159"/>
    <mergeCell ref="J159:K159"/>
    <mergeCell ref="H144:I144"/>
    <mergeCell ref="J144:K144"/>
    <mergeCell ref="H147:I147"/>
    <mergeCell ref="J147:K147"/>
    <mergeCell ref="J132:K132"/>
    <mergeCell ref="H132:I132"/>
    <mergeCell ref="H114:I114"/>
    <mergeCell ref="J114:K114"/>
    <mergeCell ref="J117:K117"/>
    <mergeCell ref="H117:I117"/>
    <mergeCell ref="H141:I141"/>
    <mergeCell ref="J141:K141"/>
    <mergeCell ref="H123:I123"/>
    <mergeCell ref="J123:K123"/>
    <mergeCell ref="H126:I126"/>
    <mergeCell ref="J126:K126"/>
    <mergeCell ref="H129:I129"/>
    <mergeCell ref="J129:K129"/>
    <mergeCell ref="E22:H22"/>
    <mergeCell ref="A25:K25"/>
    <mergeCell ref="A117:G117"/>
    <mergeCell ref="A121:K121"/>
    <mergeCell ref="H105:I105"/>
    <mergeCell ref="J105:K105"/>
    <mergeCell ref="J108:K108"/>
    <mergeCell ref="H108:I108"/>
    <mergeCell ref="A108:G108"/>
    <mergeCell ref="A112:K112"/>
    <mergeCell ref="H69:I69"/>
    <mergeCell ref="J69:K69"/>
    <mergeCell ref="H81:I81"/>
    <mergeCell ref="J81:K81"/>
    <mergeCell ref="H93:I93"/>
    <mergeCell ref="J93:K93"/>
    <mergeCell ref="H39:I39"/>
    <mergeCell ref="J39:K39"/>
    <mergeCell ref="H47:I47"/>
    <mergeCell ref="J47:K47"/>
    <mergeCell ref="H57:I57"/>
    <mergeCell ref="J57:K57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E20:H20"/>
    <mergeCell ref="E21:H2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232"/>
  <sheetViews>
    <sheetView view="pageBreakPreview" topLeftCell="A182" zoomScaleNormal="100" zoomScaleSheetLayoutView="100" workbookViewId="0">
      <selection activeCell="C169" sqref="C16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",IF(Source!F801&lt;&gt;"Новая локальная смета", Source!F801, ""))</f>
        <v>ЛОКАЛЬНАЯ СМЕТА № 02-01-03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IF(Source!G801&lt;&gt;"Новая локальная смета", Source!G801, "")</f>
        <v>Прокладка КЛ-10кВ в траншее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Source!J801)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22.66</v>
      </c>
      <c r="J14" s="15">
        <f>J15+J16+J17+J18</f>
        <v>275.52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ROUND((Source!F973)/1000, 2)</f>
        <v>5.0199999999999996</v>
      </c>
      <c r="J15" s="17">
        <f>ROUND((Source!P973)/1000, 2)</f>
        <v>66.7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ROUND((Source!F974)/1000, 2)</f>
        <v>17.64</v>
      </c>
      <c r="J16" s="17">
        <f>ROUND((Source!P974)/1000, 2)</f>
        <v>208.82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ROUND((Source!F965)/1000, 2)</f>
        <v>0</v>
      </c>
      <c r="J17" s="17">
        <f>ROUND((Source!P965)/1000,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ROUND((Source!F975+Source!F976)/1000, 2)</f>
        <v>0</v>
      </c>
      <c r="J18" s="17">
        <f>ROUND((Source!P975+Source!P976)/1000,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(Source!F971+ Source!F970)/1000</f>
        <v>1.31</v>
      </c>
      <c r="J19" s="17">
        <f>((Source!P971 + Source!P970)/1000)</f>
        <v>50.22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Source!F978</f>
        <v>99.52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SUM(Y28:Y225)/1000</f>
        <v>0</v>
      </c>
      <c r="J22" s="17">
        <f>SUM(Z28:Z225)/1000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",IF(Source!G805&lt;&gt;"Новый раздел", Source!G805, ""))</f>
        <v>Раздел: Строительные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42.75" x14ac:dyDescent="0.2">
      <c r="A30" s="23">
        <v>1</v>
      </c>
      <c r="B30" s="23" t="str">
        <f>Source!F809</f>
        <v>3.1-51-1</v>
      </c>
      <c r="C30" s="23" t="s">
        <v>613</v>
      </c>
      <c r="D30" s="25" t="str">
        <f>Source!H809</f>
        <v>100 м3 грунта</v>
      </c>
      <c r="E30" s="24">
        <f>Source!I809</f>
        <v>5.5300000000000002E-2</v>
      </c>
      <c r="F30" s="27"/>
      <c r="G30" s="26"/>
      <c r="H30" s="24"/>
      <c r="I30" s="27"/>
      <c r="J30" s="24"/>
      <c r="K30" s="27"/>
      <c r="Q30">
        <f>Source!X809</f>
        <v>148.02000000000001</v>
      </c>
      <c r="R30">
        <f>Source!X810</f>
        <v>4711.9799999999996</v>
      </c>
      <c r="S30">
        <f>Source!Y809</f>
        <v>108.55</v>
      </c>
      <c r="T30">
        <f>Source!Y810</f>
        <v>2220.59</v>
      </c>
      <c r="U30">
        <f>ROUND((175/100)*ROUND(Source!R809, 2), 2)</f>
        <v>0</v>
      </c>
      <c r="V30">
        <f>ROUND((160/100)*ROUND(Source!R810, 2), 2)</f>
        <v>0</v>
      </c>
      <c r="AC30">
        <v>0</v>
      </c>
    </row>
    <row r="31" spans="1:42" x14ac:dyDescent="0.2">
      <c r="C31" s="35" t="str">
        <f>"Объем: "&amp;Source!I809&amp;"=5,53/"&amp;"100"</f>
        <v>Объем: 0,0553=5,53/100</v>
      </c>
    </row>
    <row r="32" spans="1:42" ht="14.25" x14ac:dyDescent="0.2">
      <c r="A32" s="23"/>
      <c r="B32" s="23"/>
      <c r="C32" s="23" t="s">
        <v>889</v>
      </c>
      <c r="D32" s="25"/>
      <c r="E32" s="24"/>
      <c r="F32" s="27">
        <f>Source!AO809</f>
        <v>2042.62</v>
      </c>
      <c r="G32" s="26" t="str">
        <f>Source!DG809</f>
        <v/>
      </c>
      <c r="H32" s="24">
        <f>Source!AV810</f>
        <v>1.248</v>
      </c>
      <c r="I32" s="27">
        <f>Source!S809</f>
        <v>140.97</v>
      </c>
      <c r="J32" s="24">
        <f>IF(Source!BA810&lt;&gt; 0, Source!BA810, 1)</f>
        <v>38.42</v>
      </c>
      <c r="K32" s="27">
        <f>Source!S810</f>
        <v>5416.07</v>
      </c>
    </row>
    <row r="33" spans="1:29" ht="14.25" x14ac:dyDescent="0.2">
      <c r="A33" s="23"/>
      <c r="B33" s="23"/>
      <c r="C33" s="23" t="s">
        <v>892</v>
      </c>
      <c r="D33" s="25" t="s">
        <v>893</v>
      </c>
      <c r="E33" s="24">
        <f>Source!DN810</f>
        <v>105</v>
      </c>
      <c r="F33" s="27"/>
      <c r="G33" s="26"/>
      <c r="H33" s="24"/>
      <c r="I33" s="27">
        <f>SUM(Q30:Q32)</f>
        <v>148.02000000000001</v>
      </c>
      <c r="J33" s="24">
        <f>Source!BZ810</f>
        <v>87</v>
      </c>
      <c r="K33" s="27">
        <f>SUM(R30:R32)</f>
        <v>4711.9799999999996</v>
      </c>
    </row>
    <row r="34" spans="1:29" ht="14.25" x14ac:dyDescent="0.2">
      <c r="A34" s="23"/>
      <c r="B34" s="23"/>
      <c r="C34" s="23" t="s">
        <v>894</v>
      </c>
      <c r="D34" s="25" t="s">
        <v>893</v>
      </c>
      <c r="E34" s="24">
        <f>Source!DO810</f>
        <v>77</v>
      </c>
      <c r="F34" s="27"/>
      <c r="G34" s="26"/>
      <c r="H34" s="24"/>
      <c r="I34" s="27">
        <f>SUM(S30:S33)</f>
        <v>108.55</v>
      </c>
      <c r="J34" s="24">
        <f>Source!CA810</f>
        <v>41</v>
      </c>
      <c r="K34" s="27">
        <f>SUM(T30:T33)</f>
        <v>2220.59</v>
      </c>
    </row>
    <row r="35" spans="1:29" ht="14.25" x14ac:dyDescent="0.2">
      <c r="A35" s="29"/>
      <c r="B35" s="29"/>
      <c r="C35" s="29" t="s">
        <v>896</v>
      </c>
      <c r="D35" s="30" t="s">
        <v>897</v>
      </c>
      <c r="E35" s="31">
        <f>Source!AQ809</f>
        <v>192.7</v>
      </c>
      <c r="F35" s="32"/>
      <c r="G35" s="33" t="str">
        <f>Source!DI809</f>
        <v/>
      </c>
      <c r="H35" s="31">
        <f>Source!AV810</f>
        <v>1.248</v>
      </c>
      <c r="I35" s="32">
        <f>Source!U809</f>
        <v>13.3</v>
      </c>
      <c r="J35" s="31"/>
      <c r="K35" s="32"/>
    </row>
    <row r="36" spans="1:29" ht="15" x14ac:dyDescent="0.25">
      <c r="C36" s="16" t="s">
        <v>898</v>
      </c>
      <c r="H36" s="55">
        <f>I32+I33+I34+0</f>
        <v>397.54</v>
      </c>
      <c r="I36" s="55"/>
      <c r="J36" s="55">
        <f>K32+K33+K34+0</f>
        <v>12348.64</v>
      </c>
      <c r="K36" s="55"/>
      <c r="O36" s="34">
        <f>I32+I33+I34+0</f>
        <v>397.54</v>
      </c>
      <c r="P36" s="34">
        <f>K32+K33+K34+0</f>
        <v>12348.64</v>
      </c>
    </row>
    <row r="38" spans="1:29" ht="57" x14ac:dyDescent="0.2">
      <c r="A38" s="23">
        <v>2</v>
      </c>
      <c r="B38" s="23" t="str">
        <f>Source!F811</f>
        <v>3.1-3-2</v>
      </c>
      <c r="C38" s="23" t="s">
        <v>615</v>
      </c>
      <c r="D38" s="25" t="str">
        <f>Source!H811</f>
        <v>100 м3 грунта</v>
      </c>
      <c r="E38" s="24">
        <f>Source!I811</f>
        <v>7.3499999999999996E-2</v>
      </c>
      <c r="F38" s="27"/>
      <c r="G38" s="26"/>
      <c r="H38" s="24"/>
      <c r="I38" s="27"/>
      <c r="J38" s="24"/>
      <c r="K38" s="27"/>
      <c r="Q38">
        <f>Source!X811</f>
        <v>1.05</v>
      </c>
      <c r="R38">
        <f>Source!X812</f>
        <v>38.64</v>
      </c>
      <c r="S38">
        <f>Source!Y811</f>
        <v>0.82</v>
      </c>
      <c r="T38">
        <f>Source!Y812</f>
        <v>20.97</v>
      </c>
      <c r="U38">
        <f>ROUND((175/100)*ROUND(Source!R811, 2), 2)</f>
        <v>14.09</v>
      </c>
      <c r="V38">
        <f>ROUND((160/100)*ROUND(Source!R812, 2), 2)</f>
        <v>494.85</v>
      </c>
      <c r="AC38">
        <v>0</v>
      </c>
    </row>
    <row r="39" spans="1:29" x14ac:dyDescent="0.2">
      <c r="C39" s="35" t="str">
        <f>"Объем: "&amp;Source!I811&amp;"=7,35/"&amp;"100"</f>
        <v>Объем: 0,0735=7,35/100</v>
      </c>
    </row>
    <row r="40" spans="1:29" ht="14.25" x14ac:dyDescent="0.2">
      <c r="A40" s="23"/>
      <c r="B40" s="23"/>
      <c r="C40" s="23" t="s">
        <v>889</v>
      </c>
      <c r="D40" s="25"/>
      <c r="E40" s="24"/>
      <c r="F40" s="27">
        <f>Source!AO811</f>
        <v>12.16</v>
      </c>
      <c r="G40" s="26" t="str">
        <f>Source!DG811</f>
        <v/>
      </c>
      <c r="H40" s="24">
        <f>Source!AV812</f>
        <v>1.1919999999999999</v>
      </c>
      <c r="I40" s="27">
        <f>Source!S811</f>
        <v>1.07</v>
      </c>
      <c r="J40" s="24">
        <f>IF(Source!BA812&lt;&gt; 0, Source!BA812, 1)</f>
        <v>38.42</v>
      </c>
      <c r="K40" s="27">
        <f>Source!S812</f>
        <v>41.11</v>
      </c>
    </row>
    <row r="41" spans="1:29" ht="14.25" x14ac:dyDescent="0.2">
      <c r="A41" s="23"/>
      <c r="B41" s="23"/>
      <c r="C41" s="23" t="s">
        <v>890</v>
      </c>
      <c r="D41" s="25"/>
      <c r="E41" s="24"/>
      <c r="F41" s="27">
        <f>Source!AM811</f>
        <v>932.06</v>
      </c>
      <c r="G41" s="26" t="str">
        <f>Source!DE811</f>
        <v/>
      </c>
      <c r="H41" s="24">
        <f>Source!AV812</f>
        <v>1.1919999999999999</v>
      </c>
      <c r="I41" s="27">
        <f>Source!Q811</f>
        <v>81.66</v>
      </c>
      <c r="J41" s="24">
        <f>IF(Source!BB812&lt;&gt; 0, Source!BB812, 1)</f>
        <v>12.79</v>
      </c>
      <c r="K41" s="27">
        <f>Source!Q812</f>
        <v>1044.43</v>
      </c>
    </row>
    <row r="42" spans="1:29" ht="14.25" x14ac:dyDescent="0.2">
      <c r="A42" s="23"/>
      <c r="B42" s="23"/>
      <c r="C42" s="23" t="s">
        <v>891</v>
      </c>
      <c r="D42" s="25"/>
      <c r="E42" s="24"/>
      <c r="F42" s="27">
        <f>Source!AN811</f>
        <v>91.89</v>
      </c>
      <c r="G42" s="26" t="str">
        <f>Source!DF811</f>
        <v/>
      </c>
      <c r="H42" s="24">
        <f>Source!AV812</f>
        <v>1.1919999999999999</v>
      </c>
      <c r="I42" s="28">
        <f>Source!R811</f>
        <v>8.0500000000000007</v>
      </c>
      <c r="J42" s="24">
        <f>IF(Source!BS812&lt;&gt; 0, Source!BS812, 1)</f>
        <v>38.42</v>
      </c>
      <c r="K42" s="28">
        <f>Source!R812</f>
        <v>309.27999999999997</v>
      </c>
    </row>
    <row r="43" spans="1:29" ht="14.25" x14ac:dyDescent="0.2">
      <c r="A43" s="23"/>
      <c r="B43" s="23"/>
      <c r="C43" s="23" t="s">
        <v>892</v>
      </c>
      <c r="D43" s="25" t="s">
        <v>893</v>
      </c>
      <c r="E43" s="24">
        <f>Source!DN812</f>
        <v>98</v>
      </c>
      <c r="F43" s="27"/>
      <c r="G43" s="26"/>
      <c r="H43" s="24"/>
      <c r="I43" s="27">
        <f>SUM(Q38:Q42)</f>
        <v>1.05</v>
      </c>
      <c r="J43" s="24">
        <f>Source!BZ812</f>
        <v>94</v>
      </c>
      <c r="K43" s="27">
        <f>SUM(R38:R42)</f>
        <v>38.64</v>
      </c>
    </row>
    <row r="44" spans="1:29" ht="14.25" x14ac:dyDescent="0.2">
      <c r="A44" s="23"/>
      <c r="B44" s="23"/>
      <c r="C44" s="23" t="s">
        <v>894</v>
      </c>
      <c r="D44" s="25" t="s">
        <v>893</v>
      </c>
      <c r="E44" s="24">
        <f>Source!DO812</f>
        <v>77</v>
      </c>
      <c r="F44" s="27"/>
      <c r="G44" s="26"/>
      <c r="H44" s="24"/>
      <c r="I44" s="27">
        <f>SUM(S38:S43)</f>
        <v>0.82</v>
      </c>
      <c r="J44" s="24">
        <f>Source!CA812</f>
        <v>51</v>
      </c>
      <c r="K44" s="27">
        <f>SUM(T38:T43)</f>
        <v>20.97</v>
      </c>
    </row>
    <row r="45" spans="1:29" ht="14.25" x14ac:dyDescent="0.2">
      <c r="A45" s="23"/>
      <c r="B45" s="23"/>
      <c r="C45" s="23" t="s">
        <v>895</v>
      </c>
      <c r="D45" s="25" t="s">
        <v>893</v>
      </c>
      <c r="E45" s="24">
        <f>175</f>
        <v>175</v>
      </c>
      <c r="F45" s="27"/>
      <c r="G45" s="26"/>
      <c r="H45" s="24"/>
      <c r="I45" s="27">
        <f>SUM(U38:U44)</f>
        <v>14.09</v>
      </c>
      <c r="J45" s="24">
        <f>160</f>
        <v>160</v>
      </c>
      <c r="K45" s="27">
        <f>SUM(V38:V44)</f>
        <v>494.85</v>
      </c>
    </row>
    <row r="46" spans="1:29" ht="14.25" x14ac:dyDescent="0.2">
      <c r="A46" s="29"/>
      <c r="B46" s="29"/>
      <c r="C46" s="29" t="s">
        <v>896</v>
      </c>
      <c r="D46" s="30" t="s">
        <v>897</v>
      </c>
      <c r="E46" s="31">
        <f>Source!AQ811</f>
        <v>1.19</v>
      </c>
      <c r="F46" s="32"/>
      <c r="G46" s="33" t="str">
        <f>Source!DI811</f>
        <v/>
      </c>
      <c r="H46" s="31">
        <f>Source!AV812</f>
        <v>1.1919999999999999</v>
      </c>
      <c r="I46" s="32">
        <f>Source!U811</f>
        <v>0.1</v>
      </c>
      <c r="J46" s="31"/>
      <c r="K46" s="32"/>
    </row>
    <row r="47" spans="1:29" ht="15" x14ac:dyDescent="0.25">
      <c r="C47" s="16" t="s">
        <v>898</v>
      </c>
      <c r="H47" s="55">
        <f>I40+I41+I43+I44+I45+0</f>
        <v>98.69</v>
      </c>
      <c r="I47" s="55"/>
      <c r="J47" s="55">
        <f>K40+K41+K43+K44+K45+0</f>
        <v>1640</v>
      </c>
      <c r="K47" s="55"/>
      <c r="O47" s="34">
        <f>I40+I41+I43+I44+I45+0</f>
        <v>98.69</v>
      </c>
      <c r="P47" s="34">
        <f>K40+K41+K43+K44+K45+0</f>
        <v>1640</v>
      </c>
    </row>
    <row r="49" spans="1:29" ht="57" x14ac:dyDescent="0.2">
      <c r="A49" s="23">
        <v>3</v>
      </c>
      <c r="B49" s="23" t="str">
        <f>Source!F813</f>
        <v>3.1-7-2</v>
      </c>
      <c r="C49" s="23" t="s">
        <v>618</v>
      </c>
      <c r="D49" s="25" t="str">
        <f>Source!H813</f>
        <v>100 м3 грунта</v>
      </c>
      <c r="E49" s="24">
        <f>Source!I813</f>
        <v>5.5599999999999997E-2</v>
      </c>
      <c r="F49" s="27"/>
      <c r="G49" s="26"/>
      <c r="H49" s="24"/>
      <c r="I49" s="27"/>
      <c r="J49" s="24"/>
      <c r="K49" s="27"/>
      <c r="Q49">
        <f>Source!X813</f>
        <v>1.96</v>
      </c>
      <c r="R49">
        <f>Source!X814</f>
        <v>72.23</v>
      </c>
      <c r="S49">
        <f>Source!Y813</f>
        <v>1.54</v>
      </c>
      <c r="T49">
        <f>Source!Y814</f>
        <v>39.19</v>
      </c>
      <c r="U49">
        <f>ROUND((175/100)*ROUND(Source!R813, 2), 2)</f>
        <v>15.37</v>
      </c>
      <c r="V49">
        <f>ROUND((160/100)*ROUND(Source!R814, 2), 2)</f>
        <v>539.73</v>
      </c>
      <c r="AC49">
        <v>0</v>
      </c>
    </row>
    <row r="50" spans="1:29" x14ac:dyDescent="0.2">
      <c r="C50" s="35" t="str">
        <f>"Объем: "&amp;Source!I813&amp;"=5,56/"&amp;"100"</f>
        <v>Объем: 0,0556=5,56/100</v>
      </c>
    </row>
    <row r="51" spans="1:29" ht="14.25" x14ac:dyDescent="0.2">
      <c r="A51" s="23"/>
      <c r="B51" s="23"/>
      <c r="C51" s="23" t="s">
        <v>889</v>
      </c>
      <c r="D51" s="25"/>
      <c r="E51" s="24"/>
      <c r="F51" s="27">
        <f>Source!AO813</f>
        <v>30.15</v>
      </c>
      <c r="G51" s="26" t="str">
        <f>Source!DG813</f>
        <v/>
      </c>
      <c r="H51" s="24">
        <f>Source!AV814</f>
        <v>1.1919999999999999</v>
      </c>
      <c r="I51" s="27">
        <f>Source!S813</f>
        <v>2</v>
      </c>
      <c r="J51" s="24">
        <f>IF(Source!BA814&lt;&gt; 0, Source!BA814, 1)</f>
        <v>38.42</v>
      </c>
      <c r="K51" s="27">
        <f>Source!S814</f>
        <v>76.84</v>
      </c>
    </row>
    <row r="52" spans="1:29" ht="14.25" x14ac:dyDescent="0.2">
      <c r="A52" s="23"/>
      <c r="B52" s="23"/>
      <c r="C52" s="23" t="s">
        <v>890</v>
      </c>
      <c r="D52" s="25"/>
      <c r="E52" s="24"/>
      <c r="F52" s="27">
        <f>Source!AM813</f>
        <v>1340.64</v>
      </c>
      <c r="G52" s="26" t="str">
        <f>Source!DE813</f>
        <v/>
      </c>
      <c r="H52" s="24">
        <f>Source!AV814</f>
        <v>1.1919999999999999</v>
      </c>
      <c r="I52" s="27">
        <f>Source!Q813</f>
        <v>88.85</v>
      </c>
      <c r="J52" s="24">
        <f>IF(Source!BB814&lt;&gt; 0, Source!BB814, 1)</f>
        <v>12.77</v>
      </c>
      <c r="K52" s="27">
        <f>Source!Q814</f>
        <v>1134.6099999999999</v>
      </c>
    </row>
    <row r="53" spans="1:29" ht="14.25" x14ac:dyDescent="0.2">
      <c r="A53" s="23"/>
      <c r="B53" s="23"/>
      <c r="C53" s="23" t="s">
        <v>891</v>
      </c>
      <c r="D53" s="25"/>
      <c r="E53" s="24"/>
      <c r="F53" s="27">
        <f>Source!AN813</f>
        <v>132.47999999999999</v>
      </c>
      <c r="G53" s="26" t="str">
        <f>Source!DF813</f>
        <v/>
      </c>
      <c r="H53" s="24">
        <f>Source!AV814</f>
        <v>1.1919999999999999</v>
      </c>
      <c r="I53" s="28">
        <f>Source!R813</f>
        <v>8.7799999999999994</v>
      </c>
      <c r="J53" s="24">
        <f>IF(Source!BS814&lt;&gt; 0, Source!BS814, 1)</f>
        <v>38.42</v>
      </c>
      <c r="K53" s="28">
        <f>Source!R814</f>
        <v>337.33</v>
      </c>
    </row>
    <row r="54" spans="1:29" ht="14.25" x14ac:dyDescent="0.2">
      <c r="A54" s="23"/>
      <c r="B54" s="23"/>
      <c r="C54" s="23" t="s">
        <v>892</v>
      </c>
      <c r="D54" s="25" t="s">
        <v>893</v>
      </c>
      <c r="E54" s="24">
        <f>Source!DN814</f>
        <v>98</v>
      </c>
      <c r="F54" s="27"/>
      <c r="G54" s="26"/>
      <c r="H54" s="24"/>
      <c r="I54" s="27">
        <f>SUM(Q49:Q53)</f>
        <v>1.96</v>
      </c>
      <c r="J54" s="24">
        <f>Source!BZ814</f>
        <v>94</v>
      </c>
      <c r="K54" s="27">
        <f>SUM(R49:R53)</f>
        <v>72.23</v>
      </c>
    </row>
    <row r="55" spans="1:29" ht="14.25" x14ac:dyDescent="0.2">
      <c r="A55" s="23"/>
      <c r="B55" s="23"/>
      <c r="C55" s="23" t="s">
        <v>894</v>
      </c>
      <c r="D55" s="25" t="s">
        <v>893</v>
      </c>
      <c r="E55" s="24">
        <f>Source!DO814</f>
        <v>77</v>
      </c>
      <c r="F55" s="27"/>
      <c r="G55" s="26"/>
      <c r="H55" s="24"/>
      <c r="I55" s="27">
        <f>SUM(S49:S54)</f>
        <v>1.54</v>
      </c>
      <c r="J55" s="24">
        <f>Source!CA814</f>
        <v>51</v>
      </c>
      <c r="K55" s="27">
        <f>SUM(T49:T54)</f>
        <v>39.19</v>
      </c>
    </row>
    <row r="56" spans="1:29" ht="14.25" x14ac:dyDescent="0.2">
      <c r="A56" s="23"/>
      <c r="B56" s="23"/>
      <c r="C56" s="23" t="s">
        <v>895</v>
      </c>
      <c r="D56" s="25" t="s">
        <v>893</v>
      </c>
      <c r="E56" s="24">
        <f>175</f>
        <v>175</v>
      </c>
      <c r="F56" s="27"/>
      <c r="G56" s="26"/>
      <c r="H56" s="24"/>
      <c r="I56" s="27">
        <f>SUM(U49:U55)</f>
        <v>15.37</v>
      </c>
      <c r="J56" s="24">
        <f>160</f>
        <v>160</v>
      </c>
      <c r="K56" s="27">
        <f>SUM(V49:V55)</f>
        <v>539.73</v>
      </c>
    </row>
    <row r="57" spans="1:29" ht="14.25" x14ac:dyDescent="0.2">
      <c r="A57" s="29"/>
      <c r="B57" s="29"/>
      <c r="C57" s="29" t="s">
        <v>896</v>
      </c>
      <c r="D57" s="30" t="s">
        <v>897</v>
      </c>
      <c r="E57" s="31">
        <f>Source!AQ813</f>
        <v>2.95</v>
      </c>
      <c r="F57" s="32"/>
      <c r="G57" s="33" t="str">
        <f>Source!DI813</f>
        <v/>
      </c>
      <c r="H57" s="31">
        <f>Source!AV814</f>
        <v>1.1919999999999999</v>
      </c>
      <c r="I57" s="32">
        <f>Source!U813</f>
        <v>0.2</v>
      </c>
      <c r="J57" s="31"/>
      <c r="K57" s="32"/>
    </row>
    <row r="58" spans="1:29" ht="15" x14ac:dyDescent="0.25">
      <c r="C58" s="16" t="s">
        <v>898</v>
      </c>
      <c r="H58" s="55">
        <f>I51+I52+I54+I55+I56+0</f>
        <v>109.72</v>
      </c>
      <c r="I58" s="55"/>
      <c r="J58" s="55">
        <f>K51+K52+K54+K55+K56+0</f>
        <v>1862.6</v>
      </c>
      <c r="K58" s="55"/>
      <c r="O58" s="34">
        <f>I51+I52+I54+I55+I56+0</f>
        <v>109.72</v>
      </c>
      <c r="P58" s="34">
        <f>K51+K52+K54+K55+K56+0</f>
        <v>1862.6</v>
      </c>
    </row>
    <row r="60" spans="1:29" ht="28.5" x14ac:dyDescent="0.2">
      <c r="A60" s="23">
        <v>4</v>
      </c>
      <c r="B60" s="23" t="str">
        <f>Source!F815</f>
        <v>3.1-53-1</v>
      </c>
      <c r="C60" s="23" t="s">
        <v>621</v>
      </c>
      <c r="D60" s="25" t="str">
        <f>Source!H815</f>
        <v>100 м3 грунта</v>
      </c>
      <c r="E60" s="24">
        <f>Source!I815</f>
        <v>3.8600000000000002E-2</v>
      </c>
      <c r="F60" s="27"/>
      <c r="G60" s="26"/>
      <c r="H60" s="24"/>
      <c r="I60" s="27"/>
      <c r="J60" s="24"/>
      <c r="K60" s="27"/>
      <c r="Q60">
        <f>Source!X815</f>
        <v>53.17</v>
      </c>
      <c r="R60">
        <f>Source!X816</f>
        <v>1692.66</v>
      </c>
      <c r="S60">
        <f>Source!Y815</f>
        <v>38.99</v>
      </c>
      <c r="T60">
        <f>Source!Y816</f>
        <v>797.69</v>
      </c>
      <c r="U60">
        <f>ROUND((175/100)*ROUND(Source!R815, 2), 2)</f>
        <v>0</v>
      </c>
      <c r="V60">
        <f>ROUND((160/100)*ROUND(Source!R816, 2), 2)</f>
        <v>0</v>
      </c>
      <c r="AC60">
        <v>0</v>
      </c>
    </row>
    <row r="61" spans="1:29" x14ac:dyDescent="0.2">
      <c r="C61" s="35" t="str">
        <f>"Объем: "&amp;Source!I815&amp;"=3,86/"&amp;"100"</f>
        <v>Объем: 0,0386=3,86/100</v>
      </c>
    </row>
    <row r="62" spans="1:29" ht="14.25" x14ac:dyDescent="0.2">
      <c r="A62" s="23"/>
      <c r="B62" s="23"/>
      <c r="C62" s="23" t="s">
        <v>889</v>
      </c>
      <c r="D62" s="25"/>
      <c r="E62" s="24"/>
      <c r="F62" s="27">
        <f>Source!AO815</f>
        <v>1051.1300000000001</v>
      </c>
      <c r="G62" s="26" t="str">
        <f>Source!DG815</f>
        <v/>
      </c>
      <c r="H62" s="24">
        <f>Source!AV816</f>
        <v>1.248</v>
      </c>
      <c r="I62" s="27">
        <f>Source!S815</f>
        <v>50.64</v>
      </c>
      <c r="J62" s="24">
        <f>IF(Source!BA816&lt;&gt; 0, Source!BA816, 1)</f>
        <v>38.42</v>
      </c>
      <c r="K62" s="27">
        <f>Source!S816</f>
        <v>1945.59</v>
      </c>
    </row>
    <row r="63" spans="1:29" ht="14.25" x14ac:dyDescent="0.2">
      <c r="A63" s="23"/>
      <c r="B63" s="23"/>
      <c r="C63" s="23" t="s">
        <v>892</v>
      </c>
      <c r="D63" s="25" t="s">
        <v>893</v>
      </c>
      <c r="E63" s="24">
        <f>Source!DN816</f>
        <v>105</v>
      </c>
      <c r="F63" s="27"/>
      <c r="G63" s="26"/>
      <c r="H63" s="24"/>
      <c r="I63" s="27">
        <f>SUM(Q60:Q62)</f>
        <v>53.17</v>
      </c>
      <c r="J63" s="24">
        <f>Source!BZ816</f>
        <v>87</v>
      </c>
      <c r="K63" s="27">
        <f>SUM(R60:R62)</f>
        <v>1692.66</v>
      </c>
    </row>
    <row r="64" spans="1:29" ht="14.25" x14ac:dyDescent="0.2">
      <c r="A64" s="23"/>
      <c r="B64" s="23"/>
      <c r="C64" s="23" t="s">
        <v>894</v>
      </c>
      <c r="D64" s="25" t="s">
        <v>893</v>
      </c>
      <c r="E64" s="24">
        <f>Source!DO816</f>
        <v>77</v>
      </c>
      <c r="F64" s="27"/>
      <c r="G64" s="26"/>
      <c r="H64" s="24"/>
      <c r="I64" s="27">
        <f>SUM(S60:S63)</f>
        <v>38.99</v>
      </c>
      <c r="J64" s="24">
        <f>Source!CA816</f>
        <v>41</v>
      </c>
      <c r="K64" s="27">
        <f>SUM(T60:T63)</f>
        <v>797.69</v>
      </c>
    </row>
    <row r="65" spans="1:29" ht="14.25" x14ac:dyDescent="0.2">
      <c r="A65" s="29"/>
      <c r="B65" s="29"/>
      <c r="C65" s="29" t="s">
        <v>896</v>
      </c>
      <c r="D65" s="30" t="s">
        <v>897</v>
      </c>
      <c r="E65" s="31">
        <f>Source!AQ815</f>
        <v>107.04</v>
      </c>
      <c r="F65" s="32"/>
      <c r="G65" s="33" t="str">
        <f>Source!DI815</f>
        <v/>
      </c>
      <c r="H65" s="31">
        <f>Source!AV816</f>
        <v>1.248</v>
      </c>
      <c r="I65" s="32">
        <f>Source!U815</f>
        <v>5.16</v>
      </c>
      <c r="J65" s="31"/>
      <c r="K65" s="32"/>
    </row>
    <row r="66" spans="1:29" ht="15" x14ac:dyDescent="0.25">
      <c r="C66" s="16" t="s">
        <v>898</v>
      </c>
      <c r="H66" s="55">
        <f>I62+I63+I64+0</f>
        <v>142.80000000000001</v>
      </c>
      <c r="I66" s="55"/>
      <c r="J66" s="55">
        <f>K62+K63+K64+0</f>
        <v>4435.9399999999996</v>
      </c>
      <c r="K66" s="55"/>
      <c r="O66" s="34">
        <f>I62+I63+I64+0</f>
        <v>142.80000000000001</v>
      </c>
      <c r="P66" s="34">
        <f>K62+K63+K64+0</f>
        <v>4435.9399999999996</v>
      </c>
    </row>
    <row r="68" spans="1:29" ht="57" x14ac:dyDescent="0.2">
      <c r="A68" s="23">
        <v>5</v>
      </c>
      <c r="B68" s="23" t="str">
        <f>Source!F817</f>
        <v>3.1-14-1</v>
      </c>
      <c r="C68" s="23" t="s">
        <v>183</v>
      </c>
      <c r="D68" s="25" t="str">
        <f>Source!H817</f>
        <v>100 м3 грунта</v>
      </c>
      <c r="E68" s="24">
        <f>Source!I817</f>
        <v>9.0200000000000002E-2</v>
      </c>
      <c r="F68" s="27"/>
      <c r="G68" s="26"/>
      <c r="H68" s="24"/>
      <c r="I68" s="27"/>
      <c r="J68" s="24"/>
      <c r="K68" s="27"/>
      <c r="Q68">
        <f>Source!X817</f>
        <v>0</v>
      </c>
      <c r="R68">
        <f>Source!X818</f>
        <v>0</v>
      </c>
      <c r="S68">
        <f>Source!Y817</f>
        <v>0</v>
      </c>
      <c r="T68">
        <f>Source!Y818</f>
        <v>0</v>
      </c>
      <c r="U68">
        <f>ROUND((175/100)*ROUND(Source!R817, 2), 2)</f>
        <v>2.08</v>
      </c>
      <c r="V68">
        <f>ROUND((160/100)*ROUND(Source!R818, 2), 2)</f>
        <v>73.150000000000006</v>
      </c>
      <c r="AC68">
        <v>0</v>
      </c>
    </row>
    <row r="69" spans="1:29" x14ac:dyDescent="0.2">
      <c r="C69" s="35" t="str">
        <f>"Объем: "&amp;Source!I817&amp;"=9,02/"&amp;"100"</f>
        <v>Объем: 0,0902=9,02/100</v>
      </c>
    </row>
    <row r="70" spans="1:29" ht="14.25" x14ac:dyDescent="0.2">
      <c r="A70" s="23"/>
      <c r="B70" s="23"/>
      <c r="C70" s="23" t="s">
        <v>890</v>
      </c>
      <c r="D70" s="25"/>
      <c r="E70" s="24"/>
      <c r="F70" s="27">
        <f>Source!AM817</f>
        <v>130.01</v>
      </c>
      <c r="G70" s="26" t="str">
        <f>Source!DE817</f>
        <v/>
      </c>
      <c r="H70" s="24">
        <f>Source!AV818</f>
        <v>1.014</v>
      </c>
      <c r="I70" s="27">
        <f>Source!Q817</f>
        <v>11.89</v>
      </c>
      <c r="J70" s="24">
        <f>IF(Source!BB818&lt;&gt; 0, Source!BB818, 1)</f>
        <v>12.7</v>
      </c>
      <c r="K70" s="27">
        <f>Source!Q818</f>
        <v>151</v>
      </c>
    </row>
    <row r="71" spans="1:29" ht="14.25" x14ac:dyDescent="0.2">
      <c r="A71" s="23"/>
      <c r="B71" s="23"/>
      <c r="C71" s="23" t="s">
        <v>891</v>
      </c>
      <c r="D71" s="25"/>
      <c r="E71" s="24"/>
      <c r="F71" s="27">
        <f>Source!AN817</f>
        <v>12.98</v>
      </c>
      <c r="G71" s="26" t="str">
        <f>Source!DF817</f>
        <v/>
      </c>
      <c r="H71" s="24">
        <f>Source!AV818</f>
        <v>1.014</v>
      </c>
      <c r="I71" s="28">
        <f>Source!R817</f>
        <v>1.19</v>
      </c>
      <c r="J71" s="24">
        <f>IF(Source!BS818&lt;&gt; 0, Source!BS818, 1)</f>
        <v>38.42</v>
      </c>
      <c r="K71" s="28">
        <f>Source!R818</f>
        <v>45.72</v>
      </c>
    </row>
    <row r="72" spans="1:29" ht="14.25" x14ac:dyDescent="0.2">
      <c r="A72" s="29"/>
      <c r="B72" s="29"/>
      <c r="C72" s="29" t="s">
        <v>895</v>
      </c>
      <c r="D72" s="30" t="s">
        <v>893</v>
      </c>
      <c r="E72" s="31">
        <f>175</f>
        <v>175</v>
      </c>
      <c r="F72" s="32"/>
      <c r="G72" s="33"/>
      <c r="H72" s="31"/>
      <c r="I72" s="32">
        <f>SUM(U68:U71)</f>
        <v>2.08</v>
      </c>
      <c r="J72" s="31">
        <f>160</f>
        <v>160</v>
      </c>
      <c r="K72" s="32">
        <f>SUM(V68:V71)</f>
        <v>73.150000000000006</v>
      </c>
    </row>
    <row r="73" spans="1:29" ht="15" x14ac:dyDescent="0.25">
      <c r="C73" s="16" t="s">
        <v>898</v>
      </c>
      <c r="H73" s="55">
        <f>I70+I72+0</f>
        <v>13.97</v>
      </c>
      <c r="I73" s="55"/>
      <c r="J73" s="55">
        <f>K70+K72+0</f>
        <v>224.15</v>
      </c>
      <c r="K73" s="55"/>
      <c r="O73" s="34">
        <f>I70+I72+0</f>
        <v>13.97</v>
      </c>
      <c r="P73" s="34">
        <f>K70+K72+0</f>
        <v>224.15</v>
      </c>
    </row>
    <row r="76" spans="1:29" ht="15" x14ac:dyDescent="0.25">
      <c r="A76" s="58" t="str">
        <f>CONCATENATE("Итого по разделу: ",IF(Source!G820&lt;&gt;"Новый раздел", Source!G820, ""))</f>
        <v>Итого по разделу: Строительные работы</v>
      </c>
      <c r="B76" s="58"/>
      <c r="C76" s="58"/>
      <c r="D76" s="58"/>
      <c r="E76" s="58"/>
      <c r="F76" s="58"/>
      <c r="G76" s="58"/>
      <c r="H76" s="56">
        <f>SUM(O29:O75)</f>
        <v>762.72</v>
      </c>
      <c r="I76" s="57"/>
      <c r="J76" s="56">
        <f>SUM(P29:P75)</f>
        <v>20511.330000000002</v>
      </c>
      <c r="K76" s="57"/>
    </row>
    <row r="77" spans="1:29" hidden="1" x14ac:dyDescent="0.2">
      <c r="A77" t="s">
        <v>901</v>
      </c>
      <c r="I77">
        <f>SUM(W29:W76)</f>
        <v>0</v>
      </c>
      <c r="J77">
        <f>SUM(X29:X76)</f>
        <v>0</v>
      </c>
    </row>
    <row r="78" spans="1:29" hidden="1" x14ac:dyDescent="0.2">
      <c r="A78" t="s">
        <v>902</v>
      </c>
      <c r="I78">
        <f>SUM(Y29:Y77)</f>
        <v>0</v>
      </c>
      <c r="J78">
        <f>SUM(Z29:Z77)</f>
        <v>0</v>
      </c>
    </row>
    <row r="80" spans="1:29" ht="16.5" x14ac:dyDescent="0.25">
      <c r="A80" s="54" t="str">
        <f>CONCATENATE("Раздел: ",IF(Source!G850&lt;&gt;"Новый раздел", Source!G850, ""))</f>
        <v>Раздел: Монтажные работы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29" ht="28.5" x14ac:dyDescent="0.2">
      <c r="A81" s="23">
        <v>6</v>
      </c>
      <c r="B81" s="23" t="str">
        <f>Source!F854</f>
        <v>4.8-74-1</v>
      </c>
      <c r="C81" s="23" t="s">
        <v>624</v>
      </c>
      <c r="D81" s="25" t="str">
        <f>Source!H854</f>
        <v>100 М КАБЕЛЯ</v>
      </c>
      <c r="E81" s="24">
        <f>Source!I854</f>
        <v>0.51</v>
      </c>
      <c r="F81" s="27"/>
      <c r="G81" s="26"/>
      <c r="H81" s="24"/>
      <c r="I81" s="27"/>
      <c r="J81" s="24"/>
      <c r="K81" s="27"/>
      <c r="Q81">
        <f>Source!X854</f>
        <v>45.65</v>
      </c>
      <c r="R81">
        <f>Source!X855</f>
        <v>1440.72</v>
      </c>
      <c r="S81">
        <f>Source!Y854</f>
        <v>28.53</v>
      </c>
      <c r="T81">
        <f>Source!Y855</f>
        <v>673.38</v>
      </c>
      <c r="U81">
        <f>ROUND((175/100)*ROUND(Source!R854, 2), 2)</f>
        <v>54.92</v>
      </c>
      <c r="V81">
        <f>ROUND((160/100)*ROUND(Source!R855, 2), 2)</f>
        <v>1928.99</v>
      </c>
      <c r="AC81">
        <v>0</v>
      </c>
    </row>
    <row r="82" spans="1:29" x14ac:dyDescent="0.2">
      <c r="C82" s="35" t="str">
        <f>"Объем: "&amp;Source!I854&amp;"=51/"&amp;"100"</f>
        <v>Объем: 0,51=51/100</v>
      </c>
    </row>
    <row r="83" spans="1:29" ht="14.25" x14ac:dyDescent="0.2">
      <c r="A83" s="23"/>
      <c r="B83" s="23"/>
      <c r="C83" s="23" t="s">
        <v>889</v>
      </c>
      <c r="D83" s="25"/>
      <c r="E83" s="24"/>
      <c r="F83" s="27">
        <f>Source!AO854</f>
        <v>74.91</v>
      </c>
      <c r="G83" s="26" t="str">
        <f>Source!DG854</f>
        <v/>
      </c>
      <c r="H83" s="24">
        <f>Source!AV855</f>
        <v>1.0669999999999999</v>
      </c>
      <c r="I83" s="27">
        <f>Source!S854</f>
        <v>40.76</v>
      </c>
      <c r="J83" s="24">
        <f>IF(Source!BA855&lt;&gt; 0, Source!BA855, 1)</f>
        <v>38.42</v>
      </c>
      <c r="K83" s="27">
        <f>Source!S855</f>
        <v>1566</v>
      </c>
    </row>
    <row r="84" spans="1:29" ht="14.25" x14ac:dyDescent="0.2">
      <c r="A84" s="23"/>
      <c r="B84" s="23"/>
      <c r="C84" s="23" t="s">
        <v>890</v>
      </c>
      <c r="D84" s="25"/>
      <c r="E84" s="24"/>
      <c r="F84" s="27">
        <f>Source!AM854</f>
        <v>379.77</v>
      </c>
      <c r="G84" s="26" t="str">
        <f>Source!DE854</f>
        <v/>
      </c>
      <c r="H84" s="24">
        <f>Source!AV855</f>
        <v>1.0669999999999999</v>
      </c>
      <c r="I84" s="27">
        <f>Source!Q854</f>
        <v>206.66</v>
      </c>
      <c r="J84" s="24">
        <f>IF(Source!BB855&lt;&gt; 0, Source!BB855, 1)</f>
        <v>13.66</v>
      </c>
      <c r="K84" s="27">
        <f>Source!Q855</f>
        <v>2822.98</v>
      </c>
    </row>
    <row r="85" spans="1:29" ht="14.25" x14ac:dyDescent="0.2">
      <c r="A85" s="23"/>
      <c r="B85" s="23"/>
      <c r="C85" s="23" t="s">
        <v>891</v>
      </c>
      <c r="D85" s="25"/>
      <c r="E85" s="24"/>
      <c r="F85" s="27">
        <f>Source!AN854</f>
        <v>57.67</v>
      </c>
      <c r="G85" s="26" t="str">
        <f>Source!DF854</f>
        <v/>
      </c>
      <c r="H85" s="24">
        <f>Source!AV855</f>
        <v>1.0669999999999999</v>
      </c>
      <c r="I85" s="28">
        <f>Source!R854</f>
        <v>31.38</v>
      </c>
      <c r="J85" s="24">
        <f>IF(Source!BS855&lt;&gt; 0, Source!BS855, 1)</f>
        <v>38.42</v>
      </c>
      <c r="K85" s="28">
        <f>Source!R855</f>
        <v>1205.6199999999999</v>
      </c>
    </row>
    <row r="86" spans="1:29" ht="14.25" x14ac:dyDescent="0.2">
      <c r="A86" s="23"/>
      <c r="B86" s="23"/>
      <c r="C86" s="23" t="s">
        <v>892</v>
      </c>
      <c r="D86" s="25" t="s">
        <v>893</v>
      </c>
      <c r="E86" s="24">
        <f>Source!DN855</f>
        <v>112</v>
      </c>
      <c r="F86" s="27"/>
      <c r="G86" s="26"/>
      <c r="H86" s="24"/>
      <c r="I86" s="27">
        <f>SUM(Q81:Q85)</f>
        <v>45.65</v>
      </c>
      <c r="J86" s="24">
        <f>Source!BZ855</f>
        <v>92</v>
      </c>
      <c r="K86" s="27">
        <f>SUM(R81:R85)</f>
        <v>1440.72</v>
      </c>
    </row>
    <row r="87" spans="1:29" ht="14.25" x14ac:dyDescent="0.2">
      <c r="A87" s="23"/>
      <c r="B87" s="23"/>
      <c r="C87" s="23" t="s">
        <v>894</v>
      </c>
      <c r="D87" s="25" t="s">
        <v>893</v>
      </c>
      <c r="E87" s="24">
        <f>Source!DO855</f>
        <v>70</v>
      </c>
      <c r="F87" s="27"/>
      <c r="G87" s="26"/>
      <c r="H87" s="24"/>
      <c r="I87" s="27">
        <f>SUM(S81:S86)</f>
        <v>28.53</v>
      </c>
      <c r="J87" s="24">
        <f>Source!CA855</f>
        <v>43</v>
      </c>
      <c r="K87" s="27">
        <f>SUM(T81:T86)</f>
        <v>673.38</v>
      </c>
    </row>
    <row r="88" spans="1:29" ht="14.25" x14ac:dyDescent="0.2">
      <c r="A88" s="23"/>
      <c r="B88" s="23"/>
      <c r="C88" s="23" t="s">
        <v>895</v>
      </c>
      <c r="D88" s="25" t="s">
        <v>893</v>
      </c>
      <c r="E88" s="24">
        <f>175</f>
        <v>175</v>
      </c>
      <c r="F88" s="27"/>
      <c r="G88" s="26"/>
      <c r="H88" s="24"/>
      <c r="I88" s="27">
        <f>SUM(U81:U87)</f>
        <v>54.92</v>
      </c>
      <c r="J88" s="24">
        <f>160</f>
        <v>160</v>
      </c>
      <c r="K88" s="27">
        <f>SUM(V81:V87)</f>
        <v>1928.99</v>
      </c>
    </row>
    <row r="89" spans="1:29" ht="14.25" x14ac:dyDescent="0.2">
      <c r="A89" s="29"/>
      <c r="B89" s="29"/>
      <c r="C89" s="29" t="s">
        <v>896</v>
      </c>
      <c r="D89" s="30" t="s">
        <v>897</v>
      </c>
      <c r="E89" s="31">
        <f>Source!AQ854</f>
        <v>6.08</v>
      </c>
      <c r="F89" s="32"/>
      <c r="G89" s="33" t="str">
        <f>Source!DI854</f>
        <v/>
      </c>
      <c r="H89" s="31">
        <f>Source!AV855</f>
        <v>1.0669999999999999</v>
      </c>
      <c r="I89" s="32">
        <f>Source!U854</f>
        <v>3.31</v>
      </c>
      <c r="J89" s="31"/>
      <c r="K89" s="32"/>
    </row>
    <row r="90" spans="1:29" ht="15" x14ac:dyDescent="0.25">
      <c r="C90" s="16" t="s">
        <v>898</v>
      </c>
      <c r="H90" s="55">
        <f>I83+I84+I86+I87+I88+0</f>
        <v>376.52</v>
      </c>
      <c r="I90" s="55"/>
      <c r="J90" s="55">
        <f>K83+K84+K86+K87+K88+0</f>
        <v>8432.07</v>
      </c>
      <c r="K90" s="55"/>
      <c r="O90" s="34">
        <f>I83+I84+I86+I87+I88+0</f>
        <v>376.52</v>
      </c>
      <c r="P90" s="34">
        <f>K83+K84+K86+K87+K88+0</f>
        <v>8432.07</v>
      </c>
    </row>
    <row r="92" spans="1:29" ht="42.75" x14ac:dyDescent="0.2">
      <c r="A92" s="23">
        <v>7</v>
      </c>
      <c r="B92" s="23" t="str">
        <f>Source!F856</f>
        <v>4.8-74-2</v>
      </c>
      <c r="C92" s="23" t="s">
        <v>627</v>
      </c>
      <c r="D92" s="25" t="str">
        <f>Source!H856</f>
        <v>100 М КАБЕЛЯ</v>
      </c>
      <c r="E92" s="24">
        <f>Source!I856</f>
        <v>0.42</v>
      </c>
      <c r="F92" s="27"/>
      <c r="G92" s="26"/>
      <c r="H92" s="24"/>
      <c r="I92" s="27"/>
      <c r="J92" s="24"/>
      <c r="K92" s="27"/>
      <c r="Q92">
        <f>Source!X856</f>
        <v>14.1</v>
      </c>
      <c r="R92">
        <f>Source!X857</f>
        <v>445.01</v>
      </c>
      <c r="S92">
        <f>Source!Y856</f>
        <v>8.81</v>
      </c>
      <c r="T92">
        <f>Source!Y857</f>
        <v>208</v>
      </c>
      <c r="U92">
        <f>ROUND((175/100)*ROUND(Source!R856, 2), 2)</f>
        <v>12.97</v>
      </c>
      <c r="V92">
        <f>ROUND((160/100)*ROUND(Source!R857, 2), 2)</f>
        <v>455.5</v>
      </c>
      <c r="AC92">
        <v>0</v>
      </c>
    </row>
    <row r="93" spans="1:29" x14ac:dyDescent="0.2">
      <c r="C93" s="35" t="str">
        <f>"Объем: "&amp;Source!I856&amp;"=42/"&amp;"100"</f>
        <v>Объем: 0,42=42/100</v>
      </c>
    </row>
    <row r="94" spans="1:29" ht="14.25" x14ac:dyDescent="0.2">
      <c r="A94" s="23"/>
      <c r="B94" s="23"/>
      <c r="C94" s="23" t="s">
        <v>889</v>
      </c>
      <c r="D94" s="25"/>
      <c r="E94" s="24"/>
      <c r="F94" s="27">
        <f>Source!AO856</f>
        <v>28.09</v>
      </c>
      <c r="G94" s="26" t="str">
        <f>Source!DG856</f>
        <v/>
      </c>
      <c r="H94" s="24">
        <f>Source!AV857</f>
        <v>1.0669999999999999</v>
      </c>
      <c r="I94" s="27">
        <f>Source!S856</f>
        <v>12.59</v>
      </c>
      <c r="J94" s="24">
        <f>IF(Source!BA857&lt;&gt; 0, Source!BA857, 1)</f>
        <v>38.42</v>
      </c>
      <c r="K94" s="27">
        <f>Source!S857</f>
        <v>483.71</v>
      </c>
    </row>
    <row r="95" spans="1:29" ht="14.25" x14ac:dyDescent="0.2">
      <c r="A95" s="23"/>
      <c r="B95" s="23"/>
      <c r="C95" s="23" t="s">
        <v>890</v>
      </c>
      <c r="D95" s="25"/>
      <c r="E95" s="24"/>
      <c r="F95" s="27">
        <f>Source!AM856</f>
        <v>108.86</v>
      </c>
      <c r="G95" s="26" t="str">
        <f>Source!DE856</f>
        <v/>
      </c>
      <c r="H95" s="24">
        <f>Source!AV857</f>
        <v>1.0669999999999999</v>
      </c>
      <c r="I95" s="27">
        <f>Source!Q856</f>
        <v>48.78</v>
      </c>
      <c r="J95" s="24">
        <f>IF(Source!BB857&lt;&gt; 0, Source!BB857, 1)</f>
        <v>13.66</v>
      </c>
      <c r="K95" s="27">
        <f>Source!Q857</f>
        <v>666.33</v>
      </c>
    </row>
    <row r="96" spans="1:29" ht="14.25" x14ac:dyDescent="0.2">
      <c r="A96" s="23"/>
      <c r="B96" s="23"/>
      <c r="C96" s="23" t="s">
        <v>891</v>
      </c>
      <c r="D96" s="25"/>
      <c r="E96" s="24"/>
      <c r="F96" s="27">
        <f>Source!AN856</f>
        <v>16.53</v>
      </c>
      <c r="G96" s="26" t="str">
        <f>Source!DF856</f>
        <v/>
      </c>
      <c r="H96" s="24">
        <f>Source!AV857</f>
        <v>1.0669999999999999</v>
      </c>
      <c r="I96" s="28">
        <f>Source!R856</f>
        <v>7.41</v>
      </c>
      <c r="J96" s="24">
        <f>IF(Source!BS857&lt;&gt; 0, Source!BS857, 1)</f>
        <v>38.42</v>
      </c>
      <c r="K96" s="28">
        <f>Source!R857</f>
        <v>284.69</v>
      </c>
    </row>
    <row r="97" spans="1:29" ht="14.25" x14ac:dyDescent="0.2">
      <c r="A97" s="23"/>
      <c r="B97" s="23"/>
      <c r="C97" s="23" t="s">
        <v>892</v>
      </c>
      <c r="D97" s="25" t="s">
        <v>893</v>
      </c>
      <c r="E97" s="24">
        <f>Source!DN857</f>
        <v>112</v>
      </c>
      <c r="F97" s="27"/>
      <c r="G97" s="26"/>
      <c r="H97" s="24"/>
      <c r="I97" s="27">
        <f>SUM(Q92:Q96)</f>
        <v>14.1</v>
      </c>
      <c r="J97" s="24">
        <f>Source!BZ857</f>
        <v>92</v>
      </c>
      <c r="K97" s="27">
        <f>SUM(R92:R96)</f>
        <v>445.01</v>
      </c>
    </row>
    <row r="98" spans="1:29" ht="14.25" x14ac:dyDescent="0.2">
      <c r="A98" s="23"/>
      <c r="B98" s="23"/>
      <c r="C98" s="23" t="s">
        <v>894</v>
      </c>
      <c r="D98" s="25" t="s">
        <v>893</v>
      </c>
      <c r="E98" s="24">
        <f>Source!DO857</f>
        <v>70</v>
      </c>
      <c r="F98" s="27"/>
      <c r="G98" s="26"/>
      <c r="H98" s="24"/>
      <c r="I98" s="27">
        <f>SUM(S92:S97)</f>
        <v>8.81</v>
      </c>
      <c r="J98" s="24">
        <f>Source!CA857</f>
        <v>43</v>
      </c>
      <c r="K98" s="27">
        <f>SUM(T92:T97)</f>
        <v>208</v>
      </c>
    </row>
    <row r="99" spans="1:29" ht="14.25" x14ac:dyDescent="0.2">
      <c r="A99" s="23"/>
      <c r="B99" s="23"/>
      <c r="C99" s="23" t="s">
        <v>895</v>
      </c>
      <c r="D99" s="25" t="s">
        <v>893</v>
      </c>
      <c r="E99" s="24">
        <f>175</f>
        <v>175</v>
      </c>
      <c r="F99" s="27"/>
      <c r="G99" s="26"/>
      <c r="H99" s="24"/>
      <c r="I99" s="27">
        <f>SUM(U92:U98)</f>
        <v>12.97</v>
      </c>
      <c r="J99" s="24">
        <f>160</f>
        <v>160</v>
      </c>
      <c r="K99" s="27">
        <f>SUM(V92:V98)</f>
        <v>455.5</v>
      </c>
    </row>
    <row r="100" spans="1:29" ht="14.25" x14ac:dyDescent="0.2">
      <c r="A100" s="29"/>
      <c r="B100" s="29"/>
      <c r="C100" s="29" t="s">
        <v>896</v>
      </c>
      <c r="D100" s="30" t="s">
        <v>897</v>
      </c>
      <c r="E100" s="31">
        <f>Source!AQ856</f>
        <v>2.2799999999999998</v>
      </c>
      <c r="F100" s="32"/>
      <c r="G100" s="33" t="str">
        <f>Source!DI856</f>
        <v/>
      </c>
      <c r="H100" s="31">
        <f>Source!AV857</f>
        <v>1.0669999999999999</v>
      </c>
      <c r="I100" s="32">
        <f>Source!U856</f>
        <v>1.02</v>
      </c>
      <c r="J100" s="31"/>
      <c r="K100" s="32"/>
    </row>
    <row r="101" spans="1:29" ht="15" x14ac:dyDescent="0.25">
      <c r="C101" s="16" t="s">
        <v>898</v>
      </c>
      <c r="H101" s="55">
        <f>I94+I95+I97+I98+I99+0</f>
        <v>97.25</v>
      </c>
      <c r="I101" s="55"/>
      <c r="J101" s="55">
        <f>K94+K95+K97+K98+K99+0</f>
        <v>2258.5500000000002</v>
      </c>
      <c r="K101" s="55"/>
      <c r="O101" s="34">
        <f>I94+I95+I97+I98+I99+0</f>
        <v>97.25</v>
      </c>
      <c r="P101" s="34">
        <f>K94+K95+K97+K98+K99+0</f>
        <v>2258.5500000000002</v>
      </c>
    </row>
    <row r="103" spans="1:29" ht="28.5" x14ac:dyDescent="0.2">
      <c r="A103" s="29">
        <v>8</v>
      </c>
      <c r="B103" s="29" t="str">
        <f>Source!F858</f>
        <v>1.1-1-766</v>
      </c>
      <c r="C103" s="29" t="s">
        <v>188</v>
      </c>
      <c r="D103" s="30" t="str">
        <f>Source!H858</f>
        <v>м3</v>
      </c>
      <c r="E103" s="31">
        <f>Source!I858</f>
        <v>5.6</v>
      </c>
      <c r="F103" s="32">
        <f>Source!AL858</f>
        <v>104.99</v>
      </c>
      <c r="G103" s="33" t="str">
        <f>Source!DD858</f>
        <v/>
      </c>
      <c r="H103" s="31">
        <f>Source!AW859</f>
        <v>1</v>
      </c>
      <c r="I103" s="32">
        <f>Source!P858</f>
        <v>587.94000000000005</v>
      </c>
      <c r="J103" s="31">
        <f>IF(Source!BC859&lt;&gt; 0, Source!BC859, 1)</f>
        <v>7.69</v>
      </c>
      <c r="K103" s="32">
        <f>Source!P859</f>
        <v>4521.26</v>
      </c>
      <c r="Q103">
        <f>Source!X858</f>
        <v>0</v>
      </c>
      <c r="R103">
        <f>Source!X859</f>
        <v>0</v>
      </c>
      <c r="S103">
        <f>Source!Y858</f>
        <v>0</v>
      </c>
      <c r="T103">
        <f>Source!Y859</f>
        <v>0</v>
      </c>
      <c r="U103">
        <f>ROUND((175/100)*ROUND(Source!R858, 2), 2)</f>
        <v>0</v>
      </c>
      <c r="V103">
        <f>ROUND((160/100)*ROUND(Source!R859, 2), 2)</f>
        <v>0</v>
      </c>
      <c r="AC103">
        <v>3</v>
      </c>
    </row>
    <row r="104" spans="1:29" ht="15" x14ac:dyDescent="0.25">
      <c r="C104" s="16" t="s">
        <v>898</v>
      </c>
      <c r="H104" s="55">
        <f>I103+0</f>
        <v>587.94000000000005</v>
      </c>
      <c r="I104" s="55"/>
      <c r="J104" s="55">
        <f>K103+0</f>
        <v>4521.26</v>
      </c>
      <c r="K104" s="55"/>
      <c r="O104" s="34">
        <f>I103+0</f>
        <v>587.94000000000005</v>
      </c>
      <c r="P104" s="34">
        <f>K103+0</f>
        <v>4521.26</v>
      </c>
    </row>
    <row r="106" spans="1:29" ht="42.75" x14ac:dyDescent="0.2">
      <c r="A106" s="23">
        <v>9</v>
      </c>
      <c r="B106" s="23" t="str">
        <f>Source!F860</f>
        <v>4.8-73-4</v>
      </c>
      <c r="C106" s="23" t="s">
        <v>630</v>
      </c>
      <c r="D106" s="25" t="str">
        <f>Source!H860</f>
        <v>100 М КАБЕЛЯ</v>
      </c>
      <c r="E106" s="24">
        <f>Source!I860</f>
        <v>0.9486</v>
      </c>
      <c r="F106" s="27"/>
      <c r="G106" s="26"/>
      <c r="H106" s="24"/>
      <c r="I106" s="27"/>
      <c r="J106" s="24"/>
      <c r="K106" s="27"/>
      <c r="Q106">
        <f>Source!X860</f>
        <v>262.57</v>
      </c>
      <c r="R106">
        <f>Source!X861</f>
        <v>8286.61</v>
      </c>
      <c r="S106">
        <f>Source!Y860</f>
        <v>164.11</v>
      </c>
      <c r="T106">
        <f>Source!Y861</f>
        <v>3873.09</v>
      </c>
      <c r="U106">
        <f>ROUND((175/100)*ROUND(Source!R860, 2), 2)</f>
        <v>33.76</v>
      </c>
      <c r="V106">
        <f>ROUND((160/100)*ROUND(Source!R861, 2), 2)</f>
        <v>1185.79</v>
      </c>
      <c r="AC106">
        <v>0</v>
      </c>
    </row>
    <row r="107" spans="1:29" x14ac:dyDescent="0.2">
      <c r="C107" s="35" t="str">
        <f>"Объем: "&amp;Source!I860&amp;"=94,86/"&amp;"100"</f>
        <v>Объем: 0,9486=94,86/100</v>
      </c>
    </row>
    <row r="108" spans="1:29" ht="14.25" x14ac:dyDescent="0.2">
      <c r="A108" s="23"/>
      <c r="B108" s="23"/>
      <c r="C108" s="23" t="s">
        <v>889</v>
      </c>
      <c r="D108" s="25"/>
      <c r="E108" s="24"/>
      <c r="F108" s="27">
        <f>Source!AO860</f>
        <v>231.62</v>
      </c>
      <c r="G108" s="26" t="str">
        <f>Source!DG860</f>
        <v/>
      </c>
      <c r="H108" s="24">
        <f>Source!AV861</f>
        <v>1.0669999999999999</v>
      </c>
      <c r="I108" s="27">
        <f>Source!S860</f>
        <v>234.44</v>
      </c>
      <c r="J108" s="24">
        <f>IF(Source!BA861&lt;&gt; 0, Source!BA861, 1)</f>
        <v>38.42</v>
      </c>
      <c r="K108" s="27">
        <f>Source!S861</f>
        <v>9007.18</v>
      </c>
    </row>
    <row r="109" spans="1:29" ht="14.25" x14ac:dyDescent="0.2">
      <c r="A109" s="23"/>
      <c r="B109" s="23"/>
      <c r="C109" s="23" t="s">
        <v>890</v>
      </c>
      <c r="D109" s="25"/>
      <c r="E109" s="24"/>
      <c r="F109" s="27">
        <f>Source!AM860</f>
        <v>145.68</v>
      </c>
      <c r="G109" s="26" t="str">
        <f>Source!DE860</f>
        <v/>
      </c>
      <c r="H109" s="24">
        <f>Source!AV861</f>
        <v>1.0669999999999999</v>
      </c>
      <c r="I109" s="27">
        <f>Source!Q860</f>
        <v>147.44999999999999</v>
      </c>
      <c r="J109" s="24">
        <f>IF(Source!BB861&lt;&gt; 0, Source!BB861, 1)</f>
        <v>13.04</v>
      </c>
      <c r="K109" s="27">
        <f>Source!Q861</f>
        <v>1922.75</v>
      </c>
    </row>
    <row r="110" spans="1:29" ht="14.25" x14ac:dyDescent="0.2">
      <c r="A110" s="23"/>
      <c r="B110" s="23"/>
      <c r="C110" s="23" t="s">
        <v>891</v>
      </c>
      <c r="D110" s="25"/>
      <c r="E110" s="24"/>
      <c r="F110" s="27">
        <f>Source!AN860</f>
        <v>19.059999999999999</v>
      </c>
      <c r="G110" s="26" t="str">
        <f>Source!DF860</f>
        <v/>
      </c>
      <c r="H110" s="24">
        <f>Source!AV861</f>
        <v>1.0669999999999999</v>
      </c>
      <c r="I110" s="28">
        <f>Source!R860</f>
        <v>19.29</v>
      </c>
      <c r="J110" s="24">
        <f>IF(Source!BS861&lt;&gt; 0, Source!BS861, 1)</f>
        <v>38.42</v>
      </c>
      <c r="K110" s="28">
        <f>Source!R861</f>
        <v>741.12</v>
      </c>
    </row>
    <row r="111" spans="1:29" ht="14.25" x14ac:dyDescent="0.2">
      <c r="A111" s="23"/>
      <c r="B111" s="23"/>
      <c r="C111" s="23" t="s">
        <v>914</v>
      </c>
      <c r="D111" s="25"/>
      <c r="E111" s="24"/>
      <c r="F111" s="27">
        <f>Source!AL860</f>
        <v>133.13</v>
      </c>
      <c r="G111" s="26" t="str">
        <f>Source!DD860</f>
        <v/>
      </c>
      <c r="H111" s="24">
        <f>Source!AW861</f>
        <v>1.081</v>
      </c>
      <c r="I111" s="27">
        <f>Source!P860</f>
        <v>136.52000000000001</v>
      </c>
      <c r="J111" s="24">
        <f>IF(Source!BC861&lt;&gt; 0, Source!BC861, 1)</f>
        <v>6.34</v>
      </c>
      <c r="K111" s="27">
        <f>Source!P861</f>
        <v>865.54</v>
      </c>
    </row>
    <row r="112" spans="1:29" ht="14.25" x14ac:dyDescent="0.2">
      <c r="A112" s="23"/>
      <c r="B112" s="23"/>
      <c r="C112" s="23" t="s">
        <v>892</v>
      </c>
      <c r="D112" s="25" t="s">
        <v>893</v>
      </c>
      <c r="E112" s="24">
        <f>Source!DN861</f>
        <v>112</v>
      </c>
      <c r="F112" s="27"/>
      <c r="G112" s="26"/>
      <c r="H112" s="24"/>
      <c r="I112" s="27">
        <f>SUM(Q106:Q111)</f>
        <v>262.57</v>
      </c>
      <c r="J112" s="24">
        <f>Source!BZ861</f>
        <v>92</v>
      </c>
      <c r="K112" s="27">
        <f>SUM(R106:R111)</f>
        <v>8286.61</v>
      </c>
    </row>
    <row r="113" spans="1:29" ht="14.25" x14ac:dyDescent="0.2">
      <c r="A113" s="23"/>
      <c r="B113" s="23"/>
      <c r="C113" s="23" t="s">
        <v>894</v>
      </c>
      <c r="D113" s="25" t="s">
        <v>893</v>
      </c>
      <c r="E113" s="24">
        <f>Source!DO861</f>
        <v>70</v>
      </c>
      <c r="F113" s="27"/>
      <c r="G113" s="26"/>
      <c r="H113" s="24"/>
      <c r="I113" s="27">
        <f>SUM(S106:S112)</f>
        <v>164.11</v>
      </c>
      <c r="J113" s="24">
        <f>Source!CA861</f>
        <v>43</v>
      </c>
      <c r="K113" s="27">
        <f>SUM(T106:T112)</f>
        <v>3873.09</v>
      </c>
    </row>
    <row r="114" spans="1:29" ht="14.25" x14ac:dyDescent="0.2">
      <c r="A114" s="23"/>
      <c r="B114" s="23"/>
      <c r="C114" s="23" t="s">
        <v>895</v>
      </c>
      <c r="D114" s="25" t="s">
        <v>893</v>
      </c>
      <c r="E114" s="24">
        <f>175</f>
        <v>175</v>
      </c>
      <c r="F114" s="27"/>
      <c r="G114" s="26"/>
      <c r="H114" s="24"/>
      <c r="I114" s="27">
        <f>SUM(U106:U113)</f>
        <v>33.76</v>
      </c>
      <c r="J114" s="24">
        <f>160</f>
        <v>160</v>
      </c>
      <c r="K114" s="27">
        <f>SUM(V106:V113)</f>
        <v>1185.79</v>
      </c>
    </row>
    <row r="115" spans="1:29" ht="14.25" x14ac:dyDescent="0.2">
      <c r="A115" s="29"/>
      <c r="B115" s="29"/>
      <c r="C115" s="29" t="s">
        <v>896</v>
      </c>
      <c r="D115" s="30" t="s">
        <v>897</v>
      </c>
      <c r="E115" s="31">
        <f>Source!AQ860</f>
        <v>18.8</v>
      </c>
      <c r="F115" s="32"/>
      <c r="G115" s="33" t="str">
        <f>Source!DI860</f>
        <v/>
      </c>
      <c r="H115" s="31">
        <f>Source!AV861</f>
        <v>1.0669999999999999</v>
      </c>
      <c r="I115" s="32">
        <f>Source!U860</f>
        <v>19.03</v>
      </c>
      <c r="J115" s="31"/>
      <c r="K115" s="32"/>
    </row>
    <row r="116" spans="1:29" ht="15" x14ac:dyDescent="0.25">
      <c r="C116" s="16" t="s">
        <v>898</v>
      </c>
      <c r="H116" s="55">
        <f>I108+I109+I111+I112+I113+I114+0</f>
        <v>978.85</v>
      </c>
      <c r="I116" s="55"/>
      <c r="J116" s="55">
        <f>K108+K109+K111+K112+K113+K114+0</f>
        <v>25140.959999999999</v>
      </c>
      <c r="K116" s="55"/>
      <c r="O116" s="34">
        <f>I108+I109+I111+I112+I113+I114+0</f>
        <v>978.85</v>
      </c>
      <c r="P116" s="34">
        <f>K108+K109+K111+K112+K113+K114+0</f>
        <v>25140.959999999999</v>
      </c>
    </row>
    <row r="118" spans="1:29" ht="85.5" x14ac:dyDescent="0.2">
      <c r="A118" s="23">
        <v>10</v>
      </c>
      <c r="B118" s="23" t="str">
        <f>Source!F862</f>
        <v>1.23-7-518</v>
      </c>
      <c r="C118" s="23" t="s">
        <v>633</v>
      </c>
      <c r="D118" s="25" t="str">
        <f>Source!H862</f>
        <v>км</v>
      </c>
      <c r="E118" s="24">
        <f>Source!I862</f>
        <v>9.6699999999999994E-2</v>
      </c>
      <c r="F118" s="27">
        <f>Source!AL862</f>
        <v>134323.29</v>
      </c>
      <c r="G118" s="26" t="str">
        <f>Source!DD862</f>
        <v/>
      </c>
      <c r="H118" s="24">
        <f>Source!AW863</f>
        <v>1</v>
      </c>
      <c r="I118" s="27">
        <f>Source!P862</f>
        <v>12989.06</v>
      </c>
      <c r="J118" s="24">
        <f>IF(Source!BC863&lt;&gt; 0, Source!BC863, 1)</f>
        <v>8.1</v>
      </c>
      <c r="K118" s="27">
        <f>Source!P863</f>
        <v>105211.39</v>
      </c>
      <c r="Q118">
        <f>Source!X862</f>
        <v>0</v>
      </c>
      <c r="R118">
        <f>Source!X863</f>
        <v>0</v>
      </c>
      <c r="S118">
        <f>Source!Y862</f>
        <v>0</v>
      </c>
      <c r="T118">
        <f>Source!Y863</f>
        <v>0</v>
      </c>
      <c r="U118">
        <f>ROUND((175/100)*ROUND(Source!R862, 2), 2)</f>
        <v>0</v>
      </c>
      <c r="V118">
        <f>ROUND((160/100)*ROUND(Source!R863, 2), 2)</f>
        <v>0</v>
      </c>
      <c r="AC118">
        <v>3</v>
      </c>
    </row>
    <row r="119" spans="1:29" x14ac:dyDescent="0.2">
      <c r="A119" s="37"/>
      <c r="B119" s="37"/>
      <c r="C119" s="38" t="str">
        <f>"Объем: "&amp;Source!I862&amp;"=96,7/"&amp;"1000"</f>
        <v>Объем: 0,0967=96,7/1000</v>
      </c>
      <c r="D119" s="37"/>
      <c r="E119" s="37"/>
      <c r="F119" s="37"/>
      <c r="G119" s="37"/>
      <c r="H119" s="37"/>
      <c r="I119" s="37"/>
      <c r="J119" s="37"/>
      <c r="K119" s="37"/>
    </row>
    <row r="120" spans="1:29" ht="15" x14ac:dyDescent="0.25">
      <c r="C120" s="16" t="s">
        <v>898</v>
      </c>
      <c r="H120" s="55">
        <f>I118+0</f>
        <v>12989.06</v>
      </c>
      <c r="I120" s="55"/>
      <c r="J120" s="55">
        <f>K118+0</f>
        <v>105211.39</v>
      </c>
      <c r="K120" s="55"/>
      <c r="O120" s="34">
        <f>I118+0</f>
        <v>12989.06</v>
      </c>
      <c r="P120" s="34">
        <f>K118+0</f>
        <v>105211.39</v>
      </c>
    </row>
    <row r="122" spans="1:29" ht="85.5" x14ac:dyDescent="0.2">
      <c r="A122" s="23">
        <v>11</v>
      </c>
      <c r="B122" s="23" t="str">
        <f>Source!F864</f>
        <v>4.8-75-5</v>
      </c>
      <c r="C122" s="23" t="s">
        <v>636</v>
      </c>
      <c r="D122" s="25" t="str">
        <f>Source!H864</f>
        <v>100 М КАБЕЛЯ</v>
      </c>
      <c r="E122" s="24">
        <f>Source!I864</f>
        <v>0.41</v>
      </c>
      <c r="F122" s="27"/>
      <c r="G122" s="26"/>
      <c r="H122" s="24"/>
      <c r="I122" s="27"/>
      <c r="J122" s="24"/>
      <c r="K122" s="27"/>
      <c r="Q122">
        <f>Source!X864</f>
        <v>18.66</v>
      </c>
      <c r="R122">
        <f>Source!X865</f>
        <v>588.87</v>
      </c>
      <c r="S122">
        <f>Source!Y864</f>
        <v>11.66</v>
      </c>
      <c r="T122">
        <f>Source!Y865</f>
        <v>275.23</v>
      </c>
      <c r="U122">
        <f>ROUND((175/100)*ROUND(Source!R864, 2), 2)</f>
        <v>3.29</v>
      </c>
      <c r="V122">
        <f>ROUND((160/100)*ROUND(Source!R865, 2), 2)</f>
        <v>115.57</v>
      </c>
      <c r="AC122">
        <v>0</v>
      </c>
    </row>
    <row r="123" spans="1:29" x14ac:dyDescent="0.2">
      <c r="C123" s="35" t="str">
        <f>"Объем: "&amp;Source!I864&amp;"=41/"&amp;"100"</f>
        <v>Объем: 0,41=41/100</v>
      </c>
    </row>
    <row r="124" spans="1:29" ht="14.25" x14ac:dyDescent="0.2">
      <c r="A124" s="23"/>
      <c r="B124" s="23"/>
      <c r="C124" s="23" t="s">
        <v>889</v>
      </c>
      <c r="D124" s="25"/>
      <c r="E124" s="24"/>
      <c r="F124" s="27">
        <f>Source!AO864</f>
        <v>38.090000000000003</v>
      </c>
      <c r="G124" s="26" t="str">
        <f>Source!DG864</f>
        <v/>
      </c>
      <c r="H124" s="24">
        <f>Source!AV865</f>
        <v>1.0669999999999999</v>
      </c>
      <c r="I124" s="27">
        <f>Source!S864</f>
        <v>16.66</v>
      </c>
      <c r="J124" s="24">
        <f>IF(Source!BA865&lt;&gt; 0, Source!BA865, 1)</f>
        <v>38.42</v>
      </c>
      <c r="K124" s="27">
        <f>Source!S865</f>
        <v>640.08000000000004</v>
      </c>
    </row>
    <row r="125" spans="1:29" ht="14.25" x14ac:dyDescent="0.2">
      <c r="A125" s="23"/>
      <c r="B125" s="23"/>
      <c r="C125" s="23" t="s">
        <v>890</v>
      </c>
      <c r="D125" s="25"/>
      <c r="E125" s="24"/>
      <c r="F125" s="27">
        <f>Source!AM864</f>
        <v>28.25</v>
      </c>
      <c r="G125" s="26" t="str">
        <f>Source!DE864</f>
        <v/>
      </c>
      <c r="H125" s="24">
        <f>Source!AV865</f>
        <v>1.0669999999999999</v>
      </c>
      <c r="I125" s="27">
        <f>Source!Q864</f>
        <v>12.36</v>
      </c>
      <c r="J125" s="24">
        <f>IF(Source!BB865&lt;&gt; 0, Source!BB865, 1)</f>
        <v>13.66</v>
      </c>
      <c r="K125" s="27">
        <f>Source!Q865</f>
        <v>168.84</v>
      </c>
    </row>
    <row r="126" spans="1:29" ht="14.25" x14ac:dyDescent="0.2">
      <c r="A126" s="23"/>
      <c r="B126" s="23"/>
      <c r="C126" s="23" t="s">
        <v>891</v>
      </c>
      <c r="D126" s="25"/>
      <c r="E126" s="24"/>
      <c r="F126" s="27">
        <f>Source!AN864</f>
        <v>4.29</v>
      </c>
      <c r="G126" s="26" t="str">
        <f>Source!DF864</f>
        <v/>
      </c>
      <c r="H126" s="24">
        <f>Source!AV865</f>
        <v>1.0669999999999999</v>
      </c>
      <c r="I126" s="28">
        <f>Source!R864</f>
        <v>1.88</v>
      </c>
      <c r="J126" s="24">
        <f>IF(Source!BS865&lt;&gt; 0, Source!BS865, 1)</f>
        <v>38.42</v>
      </c>
      <c r="K126" s="28">
        <f>Source!R865</f>
        <v>72.23</v>
      </c>
    </row>
    <row r="127" spans="1:29" ht="14.25" x14ac:dyDescent="0.2">
      <c r="A127" s="23"/>
      <c r="B127" s="23"/>
      <c r="C127" s="23" t="s">
        <v>914</v>
      </c>
      <c r="D127" s="25"/>
      <c r="E127" s="24"/>
      <c r="F127" s="27">
        <f>Source!AL864</f>
        <v>1223.04</v>
      </c>
      <c r="G127" s="26" t="str">
        <f>Source!DD864</f>
        <v/>
      </c>
      <c r="H127" s="24">
        <f>Source!AW865</f>
        <v>1.081</v>
      </c>
      <c r="I127" s="27">
        <f>Source!P864</f>
        <v>542.05999999999995</v>
      </c>
      <c r="J127" s="24">
        <f>IF(Source!BC865&lt;&gt; 0, Source!BC865, 1)</f>
        <v>9.43</v>
      </c>
      <c r="K127" s="27">
        <f>Source!P865</f>
        <v>5111.63</v>
      </c>
    </row>
    <row r="128" spans="1:29" ht="14.25" x14ac:dyDescent="0.2">
      <c r="A128" s="23"/>
      <c r="B128" s="23"/>
      <c r="C128" s="23" t="s">
        <v>892</v>
      </c>
      <c r="D128" s="25" t="s">
        <v>893</v>
      </c>
      <c r="E128" s="24">
        <f>Source!DN865</f>
        <v>112</v>
      </c>
      <c r="F128" s="27"/>
      <c r="G128" s="26"/>
      <c r="H128" s="24"/>
      <c r="I128" s="27">
        <f>SUM(Q122:Q127)</f>
        <v>18.66</v>
      </c>
      <c r="J128" s="24">
        <f>Source!BZ865</f>
        <v>92</v>
      </c>
      <c r="K128" s="27">
        <f>SUM(R122:R127)</f>
        <v>588.87</v>
      </c>
    </row>
    <row r="129" spans="1:29" ht="14.25" x14ac:dyDescent="0.2">
      <c r="A129" s="23"/>
      <c r="B129" s="23"/>
      <c r="C129" s="23" t="s">
        <v>894</v>
      </c>
      <c r="D129" s="25" t="s">
        <v>893</v>
      </c>
      <c r="E129" s="24">
        <f>Source!DO865</f>
        <v>70</v>
      </c>
      <c r="F129" s="27"/>
      <c r="G129" s="26"/>
      <c r="H129" s="24"/>
      <c r="I129" s="27">
        <f>SUM(S122:S128)</f>
        <v>11.66</v>
      </c>
      <c r="J129" s="24">
        <f>Source!CA865</f>
        <v>43</v>
      </c>
      <c r="K129" s="27">
        <f>SUM(T122:T128)</f>
        <v>275.23</v>
      </c>
    </row>
    <row r="130" spans="1:29" ht="14.25" x14ac:dyDescent="0.2">
      <c r="A130" s="23"/>
      <c r="B130" s="23"/>
      <c r="C130" s="23" t="s">
        <v>895</v>
      </c>
      <c r="D130" s="25" t="s">
        <v>893</v>
      </c>
      <c r="E130" s="24">
        <f>175</f>
        <v>175</v>
      </c>
      <c r="F130" s="27"/>
      <c r="G130" s="26"/>
      <c r="H130" s="24"/>
      <c r="I130" s="27">
        <f>SUM(U122:U129)</f>
        <v>3.29</v>
      </c>
      <c r="J130" s="24">
        <f>160</f>
        <v>160</v>
      </c>
      <c r="K130" s="27">
        <f>SUM(V122:V129)</f>
        <v>115.57</v>
      </c>
    </row>
    <row r="131" spans="1:29" ht="14.25" x14ac:dyDescent="0.2">
      <c r="A131" s="29"/>
      <c r="B131" s="29"/>
      <c r="C131" s="29" t="s">
        <v>896</v>
      </c>
      <c r="D131" s="30" t="s">
        <v>897</v>
      </c>
      <c r="E131" s="31">
        <f>Source!AQ864</f>
        <v>3.61</v>
      </c>
      <c r="F131" s="32"/>
      <c r="G131" s="33" t="str">
        <f>Source!DI864</f>
        <v/>
      </c>
      <c r="H131" s="31">
        <f>Source!AV865</f>
        <v>1.0669999999999999</v>
      </c>
      <c r="I131" s="32">
        <f>Source!U864</f>
        <v>1.58</v>
      </c>
      <c r="J131" s="31"/>
      <c r="K131" s="32"/>
    </row>
    <row r="132" spans="1:29" ht="15" x14ac:dyDescent="0.25">
      <c r="C132" s="16" t="s">
        <v>898</v>
      </c>
      <c r="H132" s="55">
        <f>I124+I125+I127+I128+I129+I130+0</f>
        <v>604.69000000000005</v>
      </c>
      <c r="I132" s="55"/>
      <c r="J132" s="55">
        <f>K124+K125+K127+K128+K129+K130+0</f>
        <v>6900.22</v>
      </c>
      <c r="K132" s="55"/>
      <c r="O132" s="34">
        <f>I124+I125+I127+I128+I129+I130+0</f>
        <v>604.69000000000005</v>
      </c>
      <c r="P132" s="34">
        <f>K124+K125+K127+K128+K129+K130+0</f>
        <v>6900.22</v>
      </c>
    </row>
    <row r="134" spans="1:29" ht="99.75" x14ac:dyDescent="0.2">
      <c r="A134" s="23">
        <v>12</v>
      </c>
      <c r="B134" s="23" t="str">
        <f>Source!F866</f>
        <v>4.8-75-9</v>
      </c>
      <c r="C134" s="23" t="s">
        <v>641</v>
      </c>
      <c r="D134" s="25" t="str">
        <f>Source!H866</f>
        <v>100 М КАБЕЛЯ</v>
      </c>
      <c r="E134" s="24">
        <f>Source!I866</f>
        <v>0.16</v>
      </c>
      <c r="F134" s="27"/>
      <c r="G134" s="26"/>
      <c r="H134" s="24"/>
      <c r="I134" s="27"/>
      <c r="J134" s="24"/>
      <c r="K134" s="27"/>
      <c r="Q134">
        <f>Source!X866</f>
        <v>5.94</v>
      </c>
      <c r="R134">
        <f>Source!X867</f>
        <v>187.34</v>
      </c>
      <c r="S134">
        <f>Source!Y866</f>
        <v>3.71</v>
      </c>
      <c r="T134">
        <f>Source!Y867</f>
        <v>87.56</v>
      </c>
      <c r="U134">
        <f>ROUND((175/100)*ROUND(Source!R866, 2), 2)</f>
        <v>1.28</v>
      </c>
      <c r="V134">
        <f>ROUND((160/100)*ROUND(Source!R867, 2), 2)</f>
        <v>44.88</v>
      </c>
      <c r="AC134">
        <v>0</v>
      </c>
    </row>
    <row r="135" spans="1:29" x14ac:dyDescent="0.2">
      <c r="C135" s="35" t="str">
        <f>"Объем: "&amp;Source!I866&amp;"=16/"&amp;"100"</f>
        <v>Объем: 0,16=16/100</v>
      </c>
    </row>
    <row r="136" spans="1:29" ht="14.25" x14ac:dyDescent="0.2">
      <c r="A136" s="23"/>
      <c r="B136" s="23"/>
      <c r="C136" s="23" t="s">
        <v>889</v>
      </c>
      <c r="D136" s="25"/>
      <c r="E136" s="24"/>
      <c r="F136" s="27">
        <f>Source!AO866</f>
        <v>31.03</v>
      </c>
      <c r="G136" s="26" t="str">
        <f>Source!DG866</f>
        <v/>
      </c>
      <c r="H136" s="24">
        <f>Source!AV867</f>
        <v>1.0669999999999999</v>
      </c>
      <c r="I136" s="27">
        <f>Source!S866</f>
        <v>5.3</v>
      </c>
      <c r="J136" s="24">
        <f>IF(Source!BA867&lt;&gt; 0, Source!BA867, 1)</f>
        <v>38.42</v>
      </c>
      <c r="K136" s="27">
        <f>Source!S867</f>
        <v>203.63</v>
      </c>
    </row>
    <row r="137" spans="1:29" ht="14.25" x14ac:dyDescent="0.2">
      <c r="A137" s="23"/>
      <c r="B137" s="23"/>
      <c r="C137" s="23" t="s">
        <v>890</v>
      </c>
      <c r="D137" s="25"/>
      <c r="E137" s="24"/>
      <c r="F137" s="27">
        <f>Source!AM866</f>
        <v>28.25</v>
      </c>
      <c r="G137" s="26" t="str">
        <f>Source!DE866</f>
        <v/>
      </c>
      <c r="H137" s="24">
        <f>Source!AV867</f>
        <v>1.0669999999999999</v>
      </c>
      <c r="I137" s="27">
        <f>Source!Q866</f>
        <v>4.82</v>
      </c>
      <c r="J137" s="24">
        <f>IF(Source!BB867&lt;&gt; 0, Source!BB867, 1)</f>
        <v>13.66</v>
      </c>
      <c r="K137" s="27">
        <f>Source!Q867</f>
        <v>65.84</v>
      </c>
    </row>
    <row r="138" spans="1:29" ht="14.25" x14ac:dyDescent="0.2">
      <c r="A138" s="23"/>
      <c r="B138" s="23"/>
      <c r="C138" s="23" t="s">
        <v>891</v>
      </c>
      <c r="D138" s="25"/>
      <c r="E138" s="24"/>
      <c r="F138" s="27">
        <f>Source!AN866</f>
        <v>4.29</v>
      </c>
      <c r="G138" s="26" t="str">
        <f>Source!DF866</f>
        <v/>
      </c>
      <c r="H138" s="24">
        <f>Source!AV867</f>
        <v>1.0669999999999999</v>
      </c>
      <c r="I138" s="28">
        <f>Source!R866</f>
        <v>0.73</v>
      </c>
      <c r="J138" s="24">
        <f>IF(Source!BS867&lt;&gt; 0, Source!BS867, 1)</f>
        <v>38.42</v>
      </c>
      <c r="K138" s="28">
        <f>Source!R867</f>
        <v>28.05</v>
      </c>
    </row>
    <row r="139" spans="1:29" ht="14.25" x14ac:dyDescent="0.2">
      <c r="A139" s="23"/>
      <c r="B139" s="23"/>
      <c r="C139" s="23" t="s">
        <v>914</v>
      </c>
      <c r="D139" s="25"/>
      <c r="E139" s="24"/>
      <c r="F139" s="27">
        <f>Source!AL866</f>
        <v>1223.04</v>
      </c>
      <c r="G139" s="26" t="str">
        <f>Source!DD866</f>
        <v/>
      </c>
      <c r="H139" s="24">
        <f>Source!AW867</f>
        <v>1.081</v>
      </c>
      <c r="I139" s="27">
        <f>Source!P866</f>
        <v>211.54</v>
      </c>
      <c r="J139" s="24">
        <f>IF(Source!BC867&lt;&gt; 0, Source!BC867, 1)</f>
        <v>9.43</v>
      </c>
      <c r="K139" s="27">
        <f>Source!P867</f>
        <v>1994.82</v>
      </c>
    </row>
    <row r="140" spans="1:29" ht="14.25" x14ac:dyDescent="0.2">
      <c r="A140" s="23"/>
      <c r="B140" s="23"/>
      <c r="C140" s="23" t="s">
        <v>892</v>
      </c>
      <c r="D140" s="25" t="s">
        <v>893</v>
      </c>
      <c r="E140" s="24">
        <f>Source!DN867</f>
        <v>112</v>
      </c>
      <c r="F140" s="27"/>
      <c r="G140" s="26"/>
      <c r="H140" s="24"/>
      <c r="I140" s="27">
        <f>SUM(Q134:Q139)</f>
        <v>5.94</v>
      </c>
      <c r="J140" s="24">
        <f>Source!BZ867</f>
        <v>92</v>
      </c>
      <c r="K140" s="27">
        <f>SUM(R134:R139)</f>
        <v>187.34</v>
      </c>
    </row>
    <row r="141" spans="1:29" ht="14.25" x14ac:dyDescent="0.2">
      <c r="A141" s="23"/>
      <c r="B141" s="23"/>
      <c r="C141" s="23" t="s">
        <v>894</v>
      </c>
      <c r="D141" s="25" t="s">
        <v>893</v>
      </c>
      <c r="E141" s="24">
        <f>Source!DO867</f>
        <v>70</v>
      </c>
      <c r="F141" s="27"/>
      <c r="G141" s="26"/>
      <c r="H141" s="24"/>
      <c r="I141" s="27">
        <f>SUM(S134:S140)</f>
        <v>3.71</v>
      </c>
      <c r="J141" s="24">
        <f>Source!CA867</f>
        <v>43</v>
      </c>
      <c r="K141" s="27">
        <f>SUM(T134:T140)</f>
        <v>87.56</v>
      </c>
    </row>
    <row r="142" spans="1:29" ht="14.25" x14ac:dyDescent="0.2">
      <c r="A142" s="23"/>
      <c r="B142" s="23"/>
      <c r="C142" s="23" t="s">
        <v>895</v>
      </c>
      <c r="D142" s="25" t="s">
        <v>893</v>
      </c>
      <c r="E142" s="24">
        <f>175</f>
        <v>175</v>
      </c>
      <c r="F142" s="27"/>
      <c r="G142" s="26"/>
      <c r="H142" s="24"/>
      <c r="I142" s="27">
        <f>SUM(U134:U141)</f>
        <v>1.28</v>
      </c>
      <c r="J142" s="24">
        <f>160</f>
        <v>160</v>
      </c>
      <c r="K142" s="27">
        <f>SUM(V134:V141)</f>
        <v>44.88</v>
      </c>
    </row>
    <row r="143" spans="1:29" ht="14.25" x14ac:dyDescent="0.2">
      <c r="A143" s="29"/>
      <c r="B143" s="29"/>
      <c r="C143" s="29" t="s">
        <v>896</v>
      </c>
      <c r="D143" s="30" t="s">
        <v>897</v>
      </c>
      <c r="E143" s="31">
        <f>Source!AQ866</f>
        <v>2.95</v>
      </c>
      <c r="F143" s="32"/>
      <c r="G143" s="33" t="str">
        <f>Source!DI866</f>
        <v/>
      </c>
      <c r="H143" s="31">
        <f>Source!AV867</f>
        <v>1.0669999999999999</v>
      </c>
      <c r="I143" s="32">
        <f>Source!U866</f>
        <v>0.5</v>
      </c>
      <c r="J143" s="31"/>
      <c r="K143" s="32"/>
    </row>
    <row r="144" spans="1:29" ht="15" x14ac:dyDescent="0.25">
      <c r="C144" s="16" t="s">
        <v>898</v>
      </c>
      <c r="H144" s="55">
        <f>I136+I137+I139+I140+I141+I142+0</f>
        <v>232.59</v>
      </c>
      <c r="I144" s="55"/>
      <c r="J144" s="55">
        <f>K136+K137+K139+K140+K141+K142+0</f>
        <v>2584.0700000000002</v>
      </c>
      <c r="K144" s="55"/>
      <c r="O144" s="34">
        <f>I136+I137+I139+I140+I141+I142+0</f>
        <v>232.59</v>
      </c>
      <c r="P144" s="34">
        <f>K136+K137+K139+K140+K141+K142+0</f>
        <v>2584.0700000000002</v>
      </c>
    </row>
    <row r="146" spans="1:29" ht="85.5" x14ac:dyDescent="0.2">
      <c r="A146" s="23">
        <v>13</v>
      </c>
      <c r="B146" s="23" t="str">
        <f>Source!F868</f>
        <v>4.8-75-6</v>
      </c>
      <c r="C146" s="23" t="s">
        <v>644</v>
      </c>
      <c r="D146" s="25" t="str">
        <f>Source!H868</f>
        <v>100 М КАБЕЛЯ</v>
      </c>
      <c r="E146" s="24">
        <f>Source!I868</f>
        <v>0.1</v>
      </c>
      <c r="F146" s="27"/>
      <c r="G146" s="26"/>
      <c r="H146" s="24"/>
      <c r="I146" s="27"/>
      <c r="J146" s="24"/>
      <c r="K146" s="27"/>
      <c r="Q146">
        <f>Source!X868</f>
        <v>5.14</v>
      </c>
      <c r="R146">
        <f>Source!X869</f>
        <v>162.24</v>
      </c>
      <c r="S146">
        <f>Source!Y868</f>
        <v>3.21</v>
      </c>
      <c r="T146">
        <f>Source!Y869</f>
        <v>75.83</v>
      </c>
      <c r="U146">
        <f>ROUND((175/100)*ROUND(Source!R868, 2), 2)</f>
        <v>1.17</v>
      </c>
      <c r="V146">
        <f>ROUND((160/100)*ROUND(Source!R869, 2), 2)</f>
        <v>41.18</v>
      </c>
      <c r="AC146">
        <v>0</v>
      </c>
    </row>
    <row r="147" spans="1:29" x14ac:dyDescent="0.2">
      <c r="C147" s="35" t="str">
        <f>"Объем: "&amp;Source!I868&amp;"=10/"&amp;"100"</f>
        <v>Объем: 0,1=10/100</v>
      </c>
    </row>
    <row r="148" spans="1:29" ht="14.25" x14ac:dyDescent="0.2">
      <c r="A148" s="23"/>
      <c r="B148" s="23"/>
      <c r="C148" s="23" t="s">
        <v>889</v>
      </c>
      <c r="D148" s="25"/>
      <c r="E148" s="24"/>
      <c r="F148" s="27">
        <f>Source!AO868</f>
        <v>43.02</v>
      </c>
      <c r="G148" s="26" t="str">
        <f>Source!DG868</f>
        <v/>
      </c>
      <c r="H148" s="24">
        <f>Source!AV869</f>
        <v>1.0669999999999999</v>
      </c>
      <c r="I148" s="27">
        <f>Source!S868</f>
        <v>4.59</v>
      </c>
      <c r="J148" s="24">
        <f>IF(Source!BA869&lt;&gt; 0, Source!BA869, 1)</f>
        <v>38.42</v>
      </c>
      <c r="K148" s="27">
        <f>Source!S869</f>
        <v>176.35</v>
      </c>
    </row>
    <row r="149" spans="1:29" ht="14.25" x14ac:dyDescent="0.2">
      <c r="A149" s="23"/>
      <c r="B149" s="23"/>
      <c r="C149" s="23" t="s">
        <v>890</v>
      </c>
      <c r="D149" s="25"/>
      <c r="E149" s="24"/>
      <c r="F149" s="27">
        <f>Source!AM868</f>
        <v>41.55</v>
      </c>
      <c r="G149" s="26" t="str">
        <f>Source!DE868</f>
        <v/>
      </c>
      <c r="H149" s="24">
        <f>Source!AV869</f>
        <v>1.0669999999999999</v>
      </c>
      <c r="I149" s="27">
        <f>Source!Q868</f>
        <v>4.43</v>
      </c>
      <c r="J149" s="24">
        <f>IF(Source!BB869&lt;&gt; 0, Source!BB869, 1)</f>
        <v>13.66</v>
      </c>
      <c r="K149" s="27">
        <f>Source!Q869</f>
        <v>60.51</v>
      </c>
    </row>
    <row r="150" spans="1:29" ht="14.25" x14ac:dyDescent="0.2">
      <c r="A150" s="23"/>
      <c r="B150" s="23"/>
      <c r="C150" s="23" t="s">
        <v>891</v>
      </c>
      <c r="D150" s="25"/>
      <c r="E150" s="24"/>
      <c r="F150" s="27">
        <f>Source!AN868</f>
        <v>6.31</v>
      </c>
      <c r="G150" s="26" t="str">
        <f>Source!DF868</f>
        <v/>
      </c>
      <c r="H150" s="24">
        <f>Source!AV869</f>
        <v>1.0669999999999999</v>
      </c>
      <c r="I150" s="28">
        <f>Source!R868</f>
        <v>0.67</v>
      </c>
      <c r="J150" s="24">
        <f>IF(Source!BS869&lt;&gt; 0, Source!BS869, 1)</f>
        <v>38.42</v>
      </c>
      <c r="K150" s="28">
        <f>Source!R869</f>
        <v>25.74</v>
      </c>
    </row>
    <row r="151" spans="1:29" ht="14.25" x14ac:dyDescent="0.2">
      <c r="A151" s="23"/>
      <c r="B151" s="23"/>
      <c r="C151" s="23" t="s">
        <v>914</v>
      </c>
      <c r="D151" s="25"/>
      <c r="E151" s="24"/>
      <c r="F151" s="27">
        <f>Source!AL868</f>
        <v>1834.56</v>
      </c>
      <c r="G151" s="26" t="str">
        <f>Source!DD868</f>
        <v/>
      </c>
      <c r="H151" s="24">
        <f>Source!AW869</f>
        <v>1.081</v>
      </c>
      <c r="I151" s="27">
        <f>Source!P868</f>
        <v>198.32</v>
      </c>
      <c r="J151" s="24">
        <f>IF(Source!BC869&lt;&gt; 0, Source!BC869, 1)</f>
        <v>9.24</v>
      </c>
      <c r="K151" s="27">
        <f>Source!P869</f>
        <v>1832.48</v>
      </c>
    </row>
    <row r="152" spans="1:29" ht="14.25" x14ac:dyDescent="0.2">
      <c r="A152" s="23"/>
      <c r="B152" s="23"/>
      <c r="C152" s="23" t="s">
        <v>892</v>
      </c>
      <c r="D152" s="25" t="s">
        <v>893</v>
      </c>
      <c r="E152" s="24">
        <f>Source!DN869</f>
        <v>112</v>
      </c>
      <c r="F152" s="27"/>
      <c r="G152" s="26"/>
      <c r="H152" s="24"/>
      <c r="I152" s="27">
        <f>SUM(Q146:Q151)</f>
        <v>5.14</v>
      </c>
      <c r="J152" s="24">
        <f>Source!BZ869</f>
        <v>92</v>
      </c>
      <c r="K152" s="27">
        <f>SUM(R146:R151)</f>
        <v>162.24</v>
      </c>
    </row>
    <row r="153" spans="1:29" ht="14.25" x14ac:dyDescent="0.2">
      <c r="A153" s="23"/>
      <c r="B153" s="23"/>
      <c r="C153" s="23" t="s">
        <v>894</v>
      </c>
      <c r="D153" s="25" t="s">
        <v>893</v>
      </c>
      <c r="E153" s="24">
        <f>Source!DO869</f>
        <v>70</v>
      </c>
      <c r="F153" s="27"/>
      <c r="G153" s="26"/>
      <c r="H153" s="24"/>
      <c r="I153" s="27">
        <f>SUM(S146:S152)</f>
        <v>3.21</v>
      </c>
      <c r="J153" s="24">
        <f>Source!CA869</f>
        <v>43</v>
      </c>
      <c r="K153" s="27">
        <f>SUM(T146:T152)</f>
        <v>75.83</v>
      </c>
    </row>
    <row r="154" spans="1:29" ht="14.25" x14ac:dyDescent="0.2">
      <c r="A154" s="23"/>
      <c r="B154" s="23"/>
      <c r="C154" s="23" t="s">
        <v>895</v>
      </c>
      <c r="D154" s="25" t="s">
        <v>893</v>
      </c>
      <c r="E154" s="24">
        <f>175</f>
        <v>175</v>
      </c>
      <c r="F154" s="27"/>
      <c r="G154" s="26"/>
      <c r="H154" s="24"/>
      <c r="I154" s="27">
        <f>SUM(U146:U153)</f>
        <v>1.17</v>
      </c>
      <c r="J154" s="24">
        <f>160</f>
        <v>160</v>
      </c>
      <c r="K154" s="27">
        <f>SUM(V146:V153)</f>
        <v>41.18</v>
      </c>
    </row>
    <row r="155" spans="1:29" ht="14.25" x14ac:dyDescent="0.2">
      <c r="A155" s="29"/>
      <c r="B155" s="29"/>
      <c r="C155" s="29" t="s">
        <v>896</v>
      </c>
      <c r="D155" s="30" t="s">
        <v>897</v>
      </c>
      <c r="E155" s="31">
        <f>Source!AQ868</f>
        <v>4.09</v>
      </c>
      <c r="F155" s="32"/>
      <c r="G155" s="33" t="str">
        <f>Source!DI868</f>
        <v/>
      </c>
      <c r="H155" s="31">
        <f>Source!AV869</f>
        <v>1.0669999999999999</v>
      </c>
      <c r="I155" s="32">
        <f>Source!U868</f>
        <v>0.44</v>
      </c>
      <c r="J155" s="31"/>
      <c r="K155" s="32"/>
    </row>
    <row r="156" spans="1:29" ht="15" x14ac:dyDescent="0.25">
      <c r="C156" s="16" t="s">
        <v>898</v>
      </c>
      <c r="H156" s="55">
        <f>I148+I149+I151+I152+I153+I154+0</f>
        <v>216.86</v>
      </c>
      <c r="I156" s="55"/>
      <c r="J156" s="55">
        <f>K148+K149+K151+K152+K153+K154+0</f>
        <v>2348.59</v>
      </c>
      <c r="K156" s="55"/>
      <c r="O156" s="34">
        <f>I148+I149+I151+I152+I153+I154+0</f>
        <v>216.86</v>
      </c>
      <c r="P156" s="34">
        <f>K148+K149+K151+K152+K153+K154+0</f>
        <v>2348.59</v>
      </c>
    </row>
    <row r="158" spans="1:29" ht="85.5" x14ac:dyDescent="0.2">
      <c r="A158" s="23">
        <v>14</v>
      </c>
      <c r="B158" s="23" t="str">
        <f>Source!F870</f>
        <v>4.8-302-2</v>
      </c>
      <c r="C158" s="23" t="s">
        <v>647</v>
      </c>
      <c r="D158" s="25" t="str">
        <f>Source!H870</f>
        <v>1 комплект</v>
      </c>
      <c r="E158" s="24">
        <f>Source!I870</f>
        <v>3</v>
      </c>
      <c r="F158" s="27"/>
      <c r="G158" s="26"/>
      <c r="H158" s="24"/>
      <c r="I158" s="27"/>
      <c r="J158" s="24"/>
      <c r="K158" s="27"/>
      <c r="Q158">
        <f>Source!X870</f>
        <v>627.91999999999996</v>
      </c>
      <c r="R158">
        <f>Source!X871</f>
        <v>19816.61</v>
      </c>
      <c r="S158">
        <f>Source!Y870</f>
        <v>392.45</v>
      </c>
      <c r="T158">
        <f>Source!Y871</f>
        <v>9262.11</v>
      </c>
      <c r="U158">
        <f>ROUND((175/100)*ROUND(Source!R870, 2), 2)</f>
        <v>44.75</v>
      </c>
      <c r="V158">
        <f>ROUND((160/100)*ROUND(Source!R871, 2), 2)</f>
        <v>1571.84</v>
      </c>
      <c r="AC158">
        <v>0</v>
      </c>
    </row>
    <row r="159" spans="1:29" ht="14.25" x14ac:dyDescent="0.2">
      <c r="A159" s="23"/>
      <c r="B159" s="23"/>
      <c r="C159" s="23" t="s">
        <v>889</v>
      </c>
      <c r="D159" s="25"/>
      <c r="E159" s="24"/>
      <c r="F159" s="27">
        <f>Source!AO870</f>
        <v>178.49</v>
      </c>
      <c r="G159" s="26" t="str">
        <f>Source!DG870</f>
        <v/>
      </c>
      <c r="H159" s="24">
        <f>Source!AV871</f>
        <v>1.0469999999999999</v>
      </c>
      <c r="I159" s="27">
        <f>Source!S870</f>
        <v>560.64</v>
      </c>
      <c r="J159" s="24">
        <f>IF(Source!BA871&lt;&gt; 0, Source!BA871, 1)</f>
        <v>38.42</v>
      </c>
      <c r="K159" s="27">
        <f>Source!S871</f>
        <v>21539.79</v>
      </c>
    </row>
    <row r="160" spans="1:29" ht="14.25" x14ac:dyDescent="0.2">
      <c r="A160" s="23"/>
      <c r="B160" s="23"/>
      <c r="C160" s="23" t="s">
        <v>890</v>
      </c>
      <c r="D160" s="25"/>
      <c r="E160" s="24"/>
      <c r="F160" s="27">
        <f>Source!AM870</f>
        <v>93.95</v>
      </c>
      <c r="G160" s="26" t="str">
        <f>Source!DE870</f>
        <v/>
      </c>
      <c r="H160" s="24">
        <f>Source!AV871</f>
        <v>1.0469999999999999</v>
      </c>
      <c r="I160" s="27">
        <f>Source!Q870</f>
        <v>295.10000000000002</v>
      </c>
      <c r="J160" s="24">
        <f>IF(Source!BB871&lt;&gt; 0, Source!BB871, 1)</f>
        <v>7.4</v>
      </c>
      <c r="K160" s="27">
        <f>Source!Q871</f>
        <v>2183.7399999999998</v>
      </c>
    </row>
    <row r="161" spans="1:29" ht="14.25" x14ac:dyDescent="0.2">
      <c r="A161" s="23"/>
      <c r="B161" s="23"/>
      <c r="C161" s="23" t="s">
        <v>891</v>
      </c>
      <c r="D161" s="25"/>
      <c r="E161" s="24"/>
      <c r="F161" s="27">
        <f>Source!AN870</f>
        <v>8.14</v>
      </c>
      <c r="G161" s="26" t="str">
        <f>Source!DF870</f>
        <v/>
      </c>
      <c r="H161" s="24">
        <f>Source!AV871</f>
        <v>1.0469999999999999</v>
      </c>
      <c r="I161" s="28">
        <f>Source!R870</f>
        <v>25.57</v>
      </c>
      <c r="J161" s="24">
        <f>IF(Source!BS871&lt;&gt; 0, Source!BS871, 1)</f>
        <v>38.42</v>
      </c>
      <c r="K161" s="28">
        <f>Source!R871</f>
        <v>982.4</v>
      </c>
    </row>
    <row r="162" spans="1:29" ht="14.25" x14ac:dyDescent="0.2">
      <c r="A162" s="23"/>
      <c r="B162" s="23"/>
      <c r="C162" s="23" t="s">
        <v>914</v>
      </c>
      <c r="D162" s="25"/>
      <c r="E162" s="24"/>
      <c r="F162" s="27">
        <f>Source!AL870</f>
        <v>73.84</v>
      </c>
      <c r="G162" s="26" t="str">
        <f>Source!DD870</f>
        <v/>
      </c>
      <c r="H162" s="24">
        <f>Source!AW871</f>
        <v>1</v>
      </c>
      <c r="I162" s="27">
        <f>Source!P870</f>
        <v>221.52</v>
      </c>
      <c r="J162" s="24">
        <f>IF(Source!BC871&lt;&gt; 0, Source!BC871, 1)</f>
        <v>7.1</v>
      </c>
      <c r="K162" s="27">
        <f>Source!P871</f>
        <v>1572.79</v>
      </c>
    </row>
    <row r="163" spans="1:29" ht="14.25" x14ac:dyDescent="0.2">
      <c r="A163" s="23"/>
      <c r="B163" s="23"/>
      <c r="C163" s="23" t="s">
        <v>892</v>
      </c>
      <c r="D163" s="25" t="s">
        <v>893</v>
      </c>
      <c r="E163" s="24">
        <f>Source!DN871</f>
        <v>112</v>
      </c>
      <c r="F163" s="27"/>
      <c r="G163" s="26"/>
      <c r="H163" s="24"/>
      <c r="I163" s="27">
        <f>SUM(Q158:Q162)</f>
        <v>627.91999999999996</v>
      </c>
      <c r="J163" s="24">
        <f>Source!BZ871</f>
        <v>92</v>
      </c>
      <c r="K163" s="27">
        <f>SUM(R158:R162)</f>
        <v>19816.61</v>
      </c>
    </row>
    <row r="164" spans="1:29" ht="14.25" x14ac:dyDescent="0.2">
      <c r="A164" s="23"/>
      <c r="B164" s="23"/>
      <c r="C164" s="23" t="s">
        <v>894</v>
      </c>
      <c r="D164" s="25" t="s">
        <v>893</v>
      </c>
      <c r="E164" s="24">
        <f>Source!DO871</f>
        <v>70</v>
      </c>
      <c r="F164" s="27"/>
      <c r="G164" s="26"/>
      <c r="H164" s="24"/>
      <c r="I164" s="27">
        <f>SUM(S158:S163)</f>
        <v>392.45</v>
      </c>
      <c r="J164" s="24">
        <f>Source!CA871</f>
        <v>43</v>
      </c>
      <c r="K164" s="27">
        <f>SUM(T158:T163)</f>
        <v>9262.11</v>
      </c>
    </row>
    <row r="165" spans="1:29" ht="14.25" x14ac:dyDescent="0.2">
      <c r="A165" s="23"/>
      <c r="B165" s="23"/>
      <c r="C165" s="23" t="s">
        <v>895</v>
      </c>
      <c r="D165" s="25" t="s">
        <v>893</v>
      </c>
      <c r="E165" s="24">
        <f>175</f>
        <v>175</v>
      </c>
      <c r="F165" s="27"/>
      <c r="G165" s="26"/>
      <c r="H165" s="24"/>
      <c r="I165" s="27">
        <f>SUM(U158:U164)</f>
        <v>44.75</v>
      </c>
      <c r="J165" s="24">
        <f>160</f>
        <v>160</v>
      </c>
      <c r="K165" s="27">
        <f>SUM(V158:V164)</f>
        <v>1571.84</v>
      </c>
    </row>
    <row r="166" spans="1:29" ht="14.25" x14ac:dyDescent="0.2">
      <c r="A166" s="29"/>
      <c r="B166" s="29"/>
      <c r="C166" s="29" t="s">
        <v>896</v>
      </c>
      <c r="D166" s="30" t="s">
        <v>897</v>
      </c>
      <c r="E166" s="31">
        <f>Source!AQ870</f>
        <v>13.48</v>
      </c>
      <c r="F166" s="32"/>
      <c r="G166" s="33" t="str">
        <f>Source!DI870</f>
        <v/>
      </c>
      <c r="H166" s="31">
        <f>Source!AV871</f>
        <v>1.0469999999999999</v>
      </c>
      <c r="I166" s="32">
        <f>Source!U870</f>
        <v>42.34</v>
      </c>
      <c r="J166" s="31"/>
      <c r="K166" s="32"/>
    </row>
    <row r="167" spans="1:29" ht="15" x14ac:dyDescent="0.25">
      <c r="C167" s="16" t="s">
        <v>898</v>
      </c>
      <c r="H167" s="55">
        <f>I159+I160+I162+I163+I164+I165+0</f>
        <v>2142.38</v>
      </c>
      <c r="I167" s="55"/>
      <c r="J167" s="55">
        <f>K159+K160+K162+K163+K164+K165+0</f>
        <v>55946.879999999997</v>
      </c>
      <c r="K167" s="55"/>
      <c r="O167" s="34">
        <f>I159+I160+I162+I163+I164+I165+0</f>
        <v>2142.38</v>
      </c>
      <c r="P167" s="34">
        <f>K159+K160+K162+K163+K164+K165+0</f>
        <v>55946.879999999997</v>
      </c>
    </row>
    <row r="169" spans="1:29" ht="85.5" x14ac:dyDescent="0.2">
      <c r="A169" s="29">
        <v>15</v>
      </c>
      <c r="B169" s="29" t="str">
        <f>Source!F872</f>
        <v>ООО "Славэлектромонтаж" КП № 44от 11.04.2024</v>
      </c>
      <c r="C169" s="29" t="s">
        <v>923</v>
      </c>
      <c r="D169" s="30" t="str">
        <f>Source!H872</f>
        <v>КОМПЛ</v>
      </c>
      <c r="E169" s="31">
        <f>Source!I872</f>
        <v>3</v>
      </c>
      <c r="F169" s="32">
        <f>Source!AL872</f>
        <v>804.27</v>
      </c>
      <c r="G169" s="33" t="str">
        <f>Source!DD872</f>
        <v/>
      </c>
      <c r="H169" s="31">
        <f>Source!AW873</f>
        <v>1</v>
      </c>
      <c r="I169" s="32">
        <f>Source!P872</f>
        <v>2412.81</v>
      </c>
      <c r="J169" s="31">
        <f>IF(Source!BC873&lt;&gt; 0, Source!BC873, 1)</f>
        <v>9.74</v>
      </c>
      <c r="K169" s="32">
        <f>Source!P873</f>
        <v>23500.77</v>
      </c>
      <c r="Q169">
        <f>Source!X872</f>
        <v>0</v>
      </c>
      <c r="R169">
        <f>Source!X873</f>
        <v>0</v>
      </c>
      <c r="S169">
        <f>Source!Y872</f>
        <v>0</v>
      </c>
      <c r="T169">
        <f>Source!Y873</f>
        <v>0</v>
      </c>
      <c r="U169">
        <f>ROUND((175/100)*ROUND(Source!R872, 2), 2)</f>
        <v>0</v>
      </c>
      <c r="V169">
        <f>ROUND((160/100)*ROUND(Source!R873, 2), 2)</f>
        <v>0</v>
      </c>
      <c r="AC169">
        <v>3</v>
      </c>
    </row>
    <row r="170" spans="1:29" ht="15" x14ac:dyDescent="0.25">
      <c r="C170" s="16" t="s">
        <v>898</v>
      </c>
      <c r="H170" s="55">
        <f>I169+0</f>
        <v>2412.81</v>
      </c>
      <c r="I170" s="55"/>
      <c r="J170" s="55">
        <f>K169+0</f>
        <v>23500.77</v>
      </c>
      <c r="K170" s="55"/>
      <c r="O170" s="34">
        <f>I169+0</f>
        <v>2412.81</v>
      </c>
      <c r="P170" s="34">
        <f>K169+0</f>
        <v>23500.77</v>
      </c>
    </row>
    <row r="173" spans="1:29" ht="15" x14ac:dyDescent="0.25">
      <c r="A173" s="58" t="str">
        <f>CONCATENATE("Итого по разделу: ",IF(Source!G875&lt;&gt;"Новый раздел", Source!G875, ""))</f>
        <v>Итого по разделу: Монтажные работы</v>
      </c>
      <c r="B173" s="58"/>
      <c r="C173" s="58"/>
      <c r="D173" s="58"/>
      <c r="E173" s="58"/>
      <c r="F173" s="58"/>
      <c r="G173" s="58"/>
      <c r="H173" s="56">
        <f>SUM(O80:O172)</f>
        <v>20638.95</v>
      </c>
      <c r="I173" s="57"/>
      <c r="J173" s="56">
        <f>SUM(P80:P172)</f>
        <v>236844.76</v>
      </c>
      <c r="K173" s="57"/>
    </row>
    <row r="174" spans="1:29" hidden="1" x14ac:dyDescent="0.2">
      <c r="A174" t="s">
        <v>901</v>
      </c>
      <c r="I174">
        <f>SUM(W80:W173)</f>
        <v>0</v>
      </c>
      <c r="J174">
        <f>SUM(X80:X173)</f>
        <v>0</v>
      </c>
    </row>
    <row r="175" spans="1:29" hidden="1" x14ac:dyDescent="0.2">
      <c r="A175" t="s">
        <v>902</v>
      </c>
      <c r="I175">
        <f>SUM(Y80:Y174)</f>
        <v>0</v>
      </c>
      <c r="J175">
        <f>SUM(Z80:Z174)</f>
        <v>0</v>
      </c>
    </row>
    <row r="177" spans="1:29" ht="16.5" x14ac:dyDescent="0.25">
      <c r="A177" s="54" t="str">
        <f>CONCATENATE("Раздел: ",IF(Source!G905&lt;&gt;"Новый раздел", Source!G905, ""))</f>
        <v>Раздел: Восстановление газона S 42м2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</row>
    <row r="178" spans="1:29" ht="57" x14ac:dyDescent="0.2">
      <c r="A178" s="23">
        <v>16</v>
      </c>
      <c r="B178" s="23" t="str">
        <f>Source!F909</f>
        <v>3.47-26-3</v>
      </c>
      <c r="C178" s="23" t="s">
        <v>653</v>
      </c>
      <c r="D178" s="25" t="str">
        <f>Source!H909</f>
        <v>100 м2</v>
      </c>
      <c r="E178" s="24">
        <f>Source!I909</f>
        <v>0.315</v>
      </c>
      <c r="F178" s="27"/>
      <c r="G178" s="26"/>
      <c r="H178" s="24"/>
      <c r="I178" s="27"/>
      <c r="J178" s="24"/>
      <c r="K178" s="27"/>
      <c r="Q178">
        <f>Source!X909</f>
        <v>164.22</v>
      </c>
      <c r="R178">
        <f>Source!X910</f>
        <v>3542.74</v>
      </c>
      <c r="S178">
        <f>Source!Y909</f>
        <v>88.7</v>
      </c>
      <c r="T178">
        <f>Source!Y910</f>
        <v>1619.54</v>
      </c>
      <c r="U178">
        <f>ROUND((175/100)*ROUND(Source!R909, 2), 2)</f>
        <v>0.35</v>
      </c>
      <c r="V178">
        <f>ROUND((160/100)*ROUND(Source!R910, 2), 2)</f>
        <v>12.29</v>
      </c>
      <c r="AC178">
        <v>0</v>
      </c>
    </row>
    <row r="179" spans="1:29" x14ac:dyDescent="0.2">
      <c r="C179" s="35" t="str">
        <f>"Объем: "&amp;Source!I909&amp;"=31,5/"&amp;"100"</f>
        <v>Объем: 0,315=31,5/100</v>
      </c>
    </row>
    <row r="180" spans="1:29" ht="14.25" x14ac:dyDescent="0.2">
      <c r="A180" s="23"/>
      <c r="B180" s="23"/>
      <c r="C180" s="23" t="s">
        <v>889</v>
      </c>
      <c r="D180" s="25"/>
      <c r="E180" s="24"/>
      <c r="F180" s="27">
        <f>Source!AO909</f>
        <v>278.77999999999997</v>
      </c>
      <c r="G180" s="26" t="str">
        <f>Source!DG909</f>
        <v/>
      </c>
      <c r="H180" s="24">
        <f>Source!AV910</f>
        <v>1</v>
      </c>
      <c r="I180" s="27">
        <f>Source!S909</f>
        <v>87.82</v>
      </c>
      <c r="J180" s="24">
        <f>IF(Source!BA910&lt;&gt; 0, Source!BA910, 1)</f>
        <v>38.42</v>
      </c>
      <c r="K180" s="27">
        <f>Source!S910</f>
        <v>3374.04</v>
      </c>
    </row>
    <row r="181" spans="1:29" ht="14.25" x14ac:dyDescent="0.2">
      <c r="A181" s="23"/>
      <c r="B181" s="23"/>
      <c r="C181" s="23" t="s">
        <v>890</v>
      </c>
      <c r="D181" s="25"/>
      <c r="E181" s="24"/>
      <c r="F181" s="27">
        <f>Source!AM909</f>
        <v>5</v>
      </c>
      <c r="G181" s="26" t="str">
        <f>Source!DE909</f>
        <v/>
      </c>
      <c r="H181" s="24">
        <f>Source!AV910</f>
        <v>1</v>
      </c>
      <c r="I181" s="27">
        <f>Source!Q909</f>
        <v>1.58</v>
      </c>
      <c r="J181" s="24">
        <f>IF(Source!BB910&lt;&gt; 0, Source!BB910, 1)</f>
        <v>13.38</v>
      </c>
      <c r="K181" s="27">
        <f>Source!Q910</f>
        <v>21.14</v>
      </c>
    </row>
    <row r="182" spans="1:29" ht="14.25" x14ac:dyDescent="0.2">
      <c r="A182" s="23"/>
      <c r="B182" s="23"/>
      <c r="C182" s="23" t="s">
        <v>891</v>
      </c>
      <c r="D182" s="25"/>
      <c r="E182" s="24"/>
      <c r="F182" s="27">
        <f>Source!AN909</f>
        <v>0.63</v>
      </c>
      <c r="G182" s="26" t="str">
        <f>Source!DF909</f>
        <v/>
      </c>
      <c r="H182" s="24">
        <f>Source!AV910</f>
        <v>1</v>
      </c>
      <c r="I182" s="28">
        <f>Source!R909</f>
        <v>0.2</v>
      </c>
      <c r="J182" s="24">
        <f>IF(Source!BS910&lt;&gt; 0, Source!BS910, 1)</f>
        <v>38.42</v>
      </c>
      <c r="K182" s="28">
        <f>Source!R910</f>
        <v>7.68</v>
      </c>
    </row>
    <row r="183" spans="1:29" ht="14.25" x14ac:dyDescent="0.2">
      <c r="A183" s="23" t="s">
        <v>270</v>
      </c>
      <c r="B183" s="23" t="str">
        <f>Source!F911</f>
        <v>1.4-6-1</v>
      </c>
      <c r="C183" s="23" t="s">
        <v>659</v>
      </c>
      <c r="D183" s="25" t="str">
        <f>Source!H911</f>
        <v>м3</v>
      </c>
      <c r="E183" s="24">
        <f>Source!I911</f>
        <v>4.7249999999999996</v>
      </c>
      <c r="F183" s="27">
        <f>Source!AK911</f>
        <v>146.84</v>
      </c>
      <c r="G183" s="39" t="s">
        <v>1</v>
      </c>
      <c r="H183" s="24">
        <f>Source!AW912</f>
        <v>1</v>
      </c>
      <c r="I183" s="27">
        <f>Source!O911</f>
        <v>693.82</v>
      </c>
      <c r="J183" s="24">
        <f>IF(Source!BC912&lt;&gt; 0, Source!BC912, 1)</f>
        <v>7.81</v>
      </c>
      <c r="K183" s="27">
        <f>Source!O912</f>
        <v>5418.73</v>
      </c>
      <c r="Q183">
        <f>Source!X911</f>
        <v>0</v>
      </c>
      <c r="R183">
        <f>Source!X912</f>
        <v>0</v>
      </c>
      <c r="S183">
        <f>Source!Y911</f>
        <v>0</v>
      </c>
      <c r="T183">
        <f>Source!Y912</f>
        <v>0</v>
      </c>
      <c r="U183">
        <f>ROUND((175/100)*ROUND(Source!R911, 2), 2)</f>
        <v>0</v>
      </c>
      <c r="V183">
        <f>ROUND((160/100)*ROUND(Source!R912, 2), 2)</f>
        <v>0</v>
      </c>
      <c r="AC183">
        <v>3</v>
      </c>
    </row>
    <row r="184" spans="1:29" ht="14.25" x14ac:dyDescent="0.2">
      <c r="A184" s="23"/>
      <c r="B184" s="23"/>
      <c r="C184" s="23" t="s">
        <v>892</v>
      </c>
      <c r="D184" s="25" t="s">
        <v>893</v>
      </c>
      <c r="E184" s="24">
        <f>Source!DN910</f>
        <v>187</v>
      </c>
      <c r="F184" s="27"/>
      <c r="G184" s="26"/>
      <c r="H184" s="24"/>
      <c r="I184" s="27">
        <f>SUM(Q178:Q183)</f>
        <v>164.22</v>
      </c>
      <c r="J184" s="24">
        <f>Source!BZ910</f>
        <v>105</v>
      </c>
      <c r="K184" s="27">
        <f>SUM(R178:R183)</f>
        <v>3542.74</v>
      </c>
    </row>
    <row r="185" spans="1:29" ht="14.25" x14ac:dyDescent="0.2">
      <c r="A185" s="23"/>
      <c r="B185" s="23"/>
      <c r="C185" s="23" t="s">
        <v>894</v>
      </c>
      <c r="D185" s="25" t="s">
        <v>893</v>
      </c>
      <c r="E185" s="24">
        <f>Source!DO910</f>
        <v>101</v>
      </c>
      <c r="F185" s="27"/>
      <c r="G185" s="26"/>
      <c r="H185" s="24"/>
      <c r="I185" s="27">
        <f>SUM(S178:S184)</f>
        <v>88.7</v>
      </c>
      <c r="J185" s="24">
        <f>Source!CA910</f>
        <v>48</v>
      </c>
      <c r="K185" s="27">
        <f>SUM(T178:T184)</f>
        <v>1619.54</v>
      </c>
    </row>
    <row r="186" spans="1:29" ht="14.25" x14ac:dyDescent="0.2">
      <c r="A186" s="23"/>
      <c r="B186" s="23"/>
      <c r="C186" s="23" t="s">
        <v>895</v>
      </c>
      <c r="D186" s="25" t="s">
        <v>893</v>
      </c>
      <c r="E186" s="24">
        <f>175</f>
        <v>175</v>
      </c>
      <c r="F186" s="27"/>
      <c r="G186" s="26"/>
      <c r="H186" s="24"/>
      <c r="I186" s="27">
        <f>SUM(U178:U185)</f>
        <v>0.35</v>
      </c>
      <c r="J186" s="24">
        <f>160</f>
        <v>160</v>
      </c>
      <c r="K186" s="27">
        <f>SUM(V178:V185)</f>
        <v>12.29</v>
      </c>
    </row>
    <row r="187" spans="1:29" ht="14.25" x14ac:dyDescent="0.2">
      <c r="A187" s="29"/>
      <c r="B187" s="29"/>
      <c r="C187" s="29" t="s">
        <v>896</v>
      </c>
      <c r="D187" s="30" t="s">
        <v>897</v>
      </c>
      <c r="E187" s="31">
        <f>Source!AQ909</f>
        <v>26.78</v>
      </c>
      <c r="F187" s="32"/>
      <c r="G187" s="33" t="str">
        <f>Source!DI909</f>
        <v/>
      </c>
      <c r="H187" s="31">
        <f>Source!AV910</f>
        <v>1</v>
      </c>
      <c r="I187" s="32">
        <f>Source!U909</f>
        <v>8.44</v>
      </c>
      <c r="J187" s="31"/>
      <c r="K187" s="32"/>
    </row>
    <row r="188" spans="1:29" ht="15" x14ac:dyDescent="0.25">
      <c r="C188" s="16" t="s">
        <v>898</v>
      </c>
      <c r="H188" s="55">
        <f>I180+I181+I184+I185+I186+SUM(I183:I183)</f>
        <v>1036.49</v>
      </c>
      <c r="I188" s="55"/>
      <c r="J188" s="55">
        <f>K180+K181+K184+K185+K186+SUM(K183:K183)</f>
        <v>13988.48</v>
      </c>
      <c r="K188" s="55"/>
      <c r="O188" s="34">
        <f>I180+I181+I184+I185+I186+SUM(I183:I183)</f>
        <v>1036.49</v>
      </c>
      <c r="P188" s="34">
        <f>K180+K181+K184+K185+K186+SUM(K183:K183)</f>
        <v>13988.48</v>
      </c>
    </row>
    <row r="190" spans="1:29" ht="57" x14ac:dyDescent="0.2">
      <c r="A190" s="23">
        <v>17</v>
      </c>
      <c r="B190" s="23" t="str">
        <f>Source!F913</f>
        <v>3.47-26-4</v>
      </c>
      <c r="C190" s="23" t="s">
        <v>662</v>
      </c>
      <c r="D190" s="25" t="str">
        <f>Source!H913</f>
        <v>100 м2</v>
      </c>
      <c r="E190" s="24">
        <f>Source!I913</f>
        <v>0.105</v>
      </c>
      <c r="F190" s="27"/>
      <c r="G190" s="26"/>
      <c r="H190" s="24"/>
      <c r="I190" s="27"/>
      <c r="J190" s="24"/>
      <c r="K190" s="27"/>
      <c r="Q190">
        <f>Source!X913</f>
        <v>81.760000000000005</v>
      </c>
      <c r="R190">
        <f>Source!X914</f>
        <v>1763.71</v>
      </c>
      <c r="S190">
        <f>Source!Y913</f>
        <v>44.16</v>
      </c>
      <c r="T190">
        <f>Source!Y914</f>
        <v>806.27</v>
      </c>
      <c r="U190">
        <f>ROUND((175/100)*ROUND(Source!R913, 2), 2)</f>
        <v>0</v>
      </c>
      <c r="V190">
        <f>ROUND((160/100)*ROUND(Source!R914, 2), 2)</f>
        <v>0</v>
      </c>
      <c r="AC190">
        <v>0</v>
      </c>
    </row>
    <row r="191" spans="1:29" x14ac:dyDescent="0.2">
      <c r="C191" s="35" t="str">
        <f>"Объем: "&amp;Source!I913&amp;"=10,5/"&amp;"100"</f>
        <v>Объем: 0,105=10,5/100</v>
      </c>
    </row>
    <row r="192" spans="1:29" ht="14.25" x14ac:dyDescent="0.2">
      <c r="A192" s="23"/>
      <c r="B192" s="23"/>
      <c r="C192" s="23" t="s">
        <v>889</v>
      </c>
      <c r="D192" s="25"/>
      <c r="E192" s="24"/>
      <c r="F192" s="27">
        <f>Source!AO913</f>
        <v>416.4</v>
      </c>
      <c r="G192" s="26" t="str">
        <f>Source!DG913</f>
        <v/>
      </c>
      <c r="H192" s="24">
        <f>Source!AV914</f>
        <v>1</v>
      </c>
      <c r="I192" s="27">
        <f>Source!S913</f>
        <v>43.72</v>
      </c>
      <c r="J192" s="24">
        <f>IF(Source!BA914&lt;&gt; 0, Source!BA914, 1)</f>
        <v>38.42</v>
      </c>
      <c r="K192" s="27">
        <f>Source!S914</f>
        <v>1679.72</v>
      </c>
    </row>
    <row r="193" spans="1:29" ht="14.25" x14ac:dyDescent="0.2">
      <c r="A193" s="23" t="s">
        <v>281</v>
      </c>
      <c r="B193" s="23" t="str">
        <f>Source!F915</f>
        <v>1.4-6-1</v>
      </c>
      <c r="C193" s="23" t="s">
        <v>659</v>
      </c>
      <c r="D193" s="25" t="str">
        <f>Source!H915</f>
        <v>м3</v>
      </c>
      <c r="E193" s="24">
        <f>Source!I915</f>
        <v>1.575</v>
      </c>
      <c r="F193" s="27">
        <f>Source!AK915</f>
        <v>146.84</v>
      </c>
      <c r="G193" s="39" t="s">
        <v>1</v>
      </c>
      <c r="H193" s="24">
        <f>Source!AW916</f>
        <v>1</v>
      </c>
      <c r="I193" s="27">
        <f>Source!O915</f>
        <v>231.27</v>
      </c>
      <c r="J193" s="24">
        <f>IF(Source!BC916&lt;&gt; 0, Source!BC916, 1)</f>
        <v>7.81</v>
      </c>
      <c r="K193" s="27">
        <f>Source!O916</f>
        <v>1806.22</v>
      </c>
      <c r="Q193">
        <f>Source!X915</f>
        <v>0</v>
      </c>
      <c r="R193">
        <f>Source!X916</f>
        <v>0</v>
      </c>
      <c r="S193">
        <f>Source!Y915</f>
        <v>0</v>
      </c>
      <c r="T193">
        <f>Source!Y916</f>
        <v>0</v>
      </c>
      <c r="U193">
        <f>ROUND((175/100)*ROUND(Source!R915, 2), 2)</f>
        <v>0</v>
      </c>
      <c r="V193">
        <f>ROUND((160/100)*ROUND(Source!R916, 2), 2)</f>
        <v>0</v>
      </c>
      <c r="AC193">
        <v>3</v>
      </c>
    </row>
    <row r="194" spans="1:29" ht="14.25" x14ac:dyDescent="0.2">
      <c r="A194" s="23"/>
      <c r="B194" s="23"/>
      <c r="C194" s="23" t="s">
        <v>892</v>
      </c>
      <c r="D194" s="25" t="s">
        <v>893</v>
      </c>
      <c r="E194" s="24">
        <f>Source!DN914</f>
        <v>187</v>
      </c>
      <c r="F194" s="27"/>
      <c r="G194" s="26"/>
      <c r="H194" s="24"/>
      <c r="I194" s="27">
        <f>SUM(Q190:Q193)</f>
        <v>81.760000000000005</v>
      </c>
      <c r="J194" s="24">
        <f>Source!BZ914</f>
        <v>105</v>
      </c>
      <c r="K194" s="27">
        <f>SUM(R190:R193)</f>
        <v>1763.71</v>
      </c>
    </row>
    <row r="195" spans="1:29" ht="14.25" x14ac:dyDescent="0.2">
      <c r="A195" s="23"/>
      <c r="B195" s="23"/>
      <c r="C195" s="23" t="s">
        <v>894</v>
      </c>
      <c r="D195" s="25" t="s">
        <v>893</v>
      </c>
      <c r="E195" s="24">
        <f>Source!DO914</f>
        <v>101</v>
      </c>
      <c r="F195" s="27"/>
      <c r="G195" s="26"/>
      <c r="H195" s="24"/>
      <c r="I195" s="27">
        <f>SUM(S190:S194)</f>
        <v>44.16</v>
      </c>
      <c r="J195" s="24">
        <f>Source!CA914</f>
        <v>48</v>
      </c>
      <c r="K195" s="27">
        <f>SUM(T190:T194)</f>
        <v>806.27</v>
      </c>
    </row>
    <row r="196" spans="1:29" ht="14.25" x14ac:dyDescent="0.2">
      <c r="A196" s="29"/>
      <c r="B196" s="29"/>
      <c r="C196" s="29" t="s">
        <v>896</v>
      </c>
      <c r="D196" s="30" t="s">
        <v>897</v>
      </c>
      <c r="E196" s="31">
        <f>Source!AQ913</f>
        <v>40</v>
      </c>
      <c r="F196" s="32"/>
      <c r="G196" s="33" t="str">
        <f>Source!DI913</f>
        <v/>
      </c>
      <c r="H196" s="31">
        <f>Source!AV914</f>
        <v>1</v>
      </c>
      <c r="I196" s="32">
        <f>Source!U913</f>
        <v>4.2</v>
      </c>
      <c r="J196" s="31"/>
      <c r="K196" s="32"/>
    </row>
    <row r="197" spans="1:29" ht="15" x14ac:dyDescent="0.25">
      <c r="C197" s="16" t="s">
        <v>898</v>
      </c>
      <c r="H197" s="55">
        <f>I192+I194+I195+SUM(I193:I193)</f>
        <v>400.91</v>
      </c>
      <c r="I197" s="55"/>
      <c r="J197" s="55">
        <f>K192+K194+K195+SUM(K193:K193)</f>
        <v>6055.92</v>
      </c>
      <c r="K197" s="55"/>
      <c r="O197" s="34">
        <f>I192+I194+I195+SUM(I193:I193)</f>
        <v>400.91</v>
      </c>
      <c r="P197" s="34">
        <f>K192+K194+K195+SUM(K193:K193)</f>
        <v>6055.92</v>
      </c>
    </row>
    <row r="199" spans="1:29" ht="57" x14ac:dyDescent="0.2">
      <c r="A199" s="23">
        <v>18</v>
      </c>
      <c r="B199" s="23" t="str">
        <f>Source!F917</f>
        <v>3.47-26-5</v>
      </c>
      <c r="C199" s="23" t="s">
        <v>665</v>
      </c>
      <c r="D199" s="25" t="str">
        <f>Source!H917</f>
        <v>100 м2</v>
      </c>
      <c r="E199" s="24">
        <f>Source!I917</f>
        <v>-0.42</v>
      </c>
      <c r="F199" s="27"/>
      <c r="G199" s="26"/>
      <c r="H199" s="24"/>
      <c r="I199" s="27"/>
      <c r="J199" s="24"/>
      <c r="K199" s="27"/>
      <c r="Q199">
        <f>Source!X917</f>
        <v>-44.71</v>
      </c>
      <c r="R199">
        <f>Source!X918</f>
        <v>-964.55</v>
      </c>
      <c r="S199">
        <f>Source!Y917</f>
        <v>-24.15</v>
      </c>
      <c r="T199">
        <f>Source!Y918</f>
        <v>-440.94</v>
      </c>
      <c r="U199">
        <f>ROUND((175/100)*ROUND(Source!R917, 2), 2)</f>
        <v>0</v>
      </c>
      <c r="V199">
        <f>ROUND((160/100)*ROUND(Source!R918, 2), 2)</f>
        <v>0</v>
      </c>
      <c r="AC199">
        <v>0</v>
      </c>
    </row>
    <row r="200" spans="1:29" x14ac:dyDescent="0.2">
      <c r="C200" s="35" t="str">
        <f>"Объем: "&amp;Source!I917&amp;"=-"&amp;"42/"&amp;"100"</f>
        <v>Объем: -0,42=-42/100</v>
      </c>
    </row>
    <row r="201" spans="1:29" ht="14.25" x14ac:dyDescent="0.2">
      <c r="A201" s="23"/>
      <c r="B201" s="23"/>
      <c r="C201" s="23" t="s">
        <v>889</v>
      </c>
      <c r="D201" s="25"/>
      <c r="E201" s="24"/>
      <c r="F201" s="27">
        <f>Source!AO917</f>
        <v>56.94</v>
      </c>
      <c r="G201" s="26" t="str">
        <f>Source!DG917</f>
        <v/>
      </c>
      <c r="H201" s="24">
        <f>Source!AV918</f>
        <v>1</v>
      </c>
      <c r="I201" s="27">
        <f>Source!S917</f>
        <v>-23.91</v>
      </c>
      <c r="J201" s="24">
        <f>IF(Source!BA918&lt;&gt; 0, Source!BA918, 1)</f>
        <v>38.42</v>
      </c>
      <c r="K201" s="27">
        <f>Source!S918</f>
        <v>-918.62</v>
      </c>
    </row>
    <row r="202" spans="1:29" ht="14.25" x14ac:dyDescent="0.2">
      <c r="A202" s="23" t="s">
        <v>667</v>
      </c>
      <c r="B202" s="23" t="str">
        <f>Source!F919</f>
        <v>1.4-6-1</v>
      </c>
      <c r="C202" s="23" t="s">
        <v>659</v>
      </c>
      <c r="D202" s="25" t="str">
        <f>Source!H919</f>
        <v>м3</v>
      </c>
      <c r="E202" s="24">
        <f>Source!I919</f>
        <v>-2.1</v>
      </c>
      <c r="F202" s="27">
        <f>Source!AK919</f>
        <v>146.84</v>
      </c>
      <c r="G202" s="39" t="s">
        <v>1</v>
      </c>
      <c r="H202" s="24">
        <f>Source!AW920</f>
        <v>1</v>
      </c>
      <c r="I202" s="27">
        <f>Source!O919</f>
        <v>-308.36</v>
      </c>
      <c r="J202" s="24">
        <f>IF(Source!BC920&lt;&gt; 0, Source!BC920, 1)</f>
        <v>7.81</v>
      </c>
      <c r="K202" s="27">
        <f>Source!O920</f>
        <v>-2408.29</v>
      </c>
      <c r="Q202">
        <f>Source!X919</f>
        <v>0</v>
      </c>
      <c r="R202">
        <f>Source!X920</f>
        <v>0</v>
      </c>
      <c r="S202">
        <f>Source!Y919</f>
        <v>0</v>
      </c>
      <c r="T202">
        <f>Source!Y920</f>
        <v>0</v>
      </c>
      <c r="U202">
        <f>ROUND((175/100)*ROUND(Source!R919, 2), 2)</f>
        <v>0</v>
      </c>
      <c r="V202">
        <f>ROUND((160/100)*ROUND(Source!R920, 2), 2)</f>
        <v>0</v>
      </c>
      <c r="AC202">
        <v>3</v>
      </c>
    </row>
    <row r="203" spans="1:29" ht="14.25" x14ac:dyDescent="0.2">
      <c r="A203" s="23"/>
      <c r="B203" s="23"/>
      <c r="C203" s="23" t="s">
        <v>892</v>
      </c>
      <c r="D203" s="25" t="s">
        <v>893</v>
      </c>
      <c r="E203" s="24">
        <f>Source!DN918</f>
        <v>187</v>
      </c>
      <c r="F203" s="27"/>
      <c r="G203" s="26"/>
      <c r="H203" s="24"/>
      <c r="I203" s="27">
        <f>SUM(Q199:Q202)</f>
        <v>-44.71</v>
      </c>
      <c r="J203" s="24">
        <f>Source!BZ918</f>
        <v>105</v>
      </c>
      <c r="K203" s="27">
        <f>SUM(R199:R202)</f>
        <v>-964.55</v>
      </c>
    </row>
    <row r="204" spans="1:29" ht="14.25" x14ac:dyDescent="0.2">
      <c r="A204" s="23"/>
      <c r="B204" s="23"/>
      <c r="C204" s="23" t="s">
        <v>894</v>
      </c>
      <c r="D204" s="25" t="s">
        <v>893</v>
      </c>
      <c r="E204" s="24">
        <f>Source!DO918</f>
        <v>101</v>
      </c>
      <c r="F204" s="27"/>
      <c r="G204" s="26"/>
      <c r="H204" s="24"/>
      <c r="I204" s="27">
        <f>SUM(S199:S203)</f>
        <v>-24.15</v>
      </c>
      <c r="J204" s="24">
        <f>Source!CA918</f>
        <v>48</v>
      </c>
      <c r="K204" s="27">
        <f>SUM(T199:T203)</f>
        <v>-440.94</v>
      </c>
    </row>
    <row r="205" spans="1:29" ht="14.25" x14ac:dyDescent="0.2">
      <c r="A205" s="29"/>
      <c r="B205" s="29"/>
      <c r="C205" s="29" t="s">
        <v>896</v>
      </c>
      <c r="D205" s="30" t="s">
        <v>897</v>
      </c>
      <c r="E205" s="31">
        <f>Source!AQ917</f>
        <v>5.47</v>
      </c>
      <c r="F205" s="32"/>
      <c r="G205" s="33" t="str">
        <f>Source!DI917</f>
        <v/>
      </c>
      <c r="H205" s="31">
        <f>Source!AV918</f>
        <v>1</v>
      </c>
      <c r="I205" s="32">
        <f>Source!U917</f>
        <v>-2.2999999999999998</v>
      </c>
      <c r="J205" s="31"/>
      <c r="K205" s="32"/>
    </row>
    <row r="206" spans="1:29" ht="15" x14ac:dyDescent="0.25">
      <c r="C206" s="16" t="s">
        <v>898</v>
      </c>
      <c r="H206" s="55">
        <f>I201+I203+I204+SUM(I202:I202)</f>
        <v>-401.13</v>
      </c>
      <c r="I206" s="55"/>
      <c r="J206" s="55">
        <f>K201+K203+K204+SUM(K202:K202)</f>
        <v>-4732.3999999999996</v>
      </c>
      <c r="K206" s="55"/>
      <c r="O206" s="34">
        <f>I201+I203+I204+SUM(I202:I202)</f>
        <v>-401.13</v>
      </c>
      <c r="P206" s="34">
        <f>K201+K203+K204+SUM(K202:K202)</f>
        <v>-4732.3999999999996</v>
      </c>
    </row>
    <row r="208" spans="1:29" ht="42.75" x14ac:dyDescent="0.2">
      <c r="A208" s="23">
        <v>19</v>
      </c>
      <c r="B208" s="23" t="str">
        <f>Source!F921</f>
        <v>3.47-26-6</v>
      </c>
      <c r="C208" s="23" t="s">
        <v>669</v>
      </c>
      <c r="D208" s="25" t="str">
        <f>Source!H921</f>
        <v>100 м2</v>
      </c>
      <c r="E208" s="24">
        <f>Source!I921</f>
        <v>0.42</v>
      </c>
      <c r="F208" s="27"/>
      <c r="G208" s="26"/>
      <c r="H208" s="24"/>
      <c r="I208" s="27"/>
      <c r="J208" s="24"/>
      <c r="K208" s="27"/>
      <c r="Q208">
        <f>Source!X921</f>
        <v>46.1</v>
      </c>
      <c r="R208">
        <f>Source!X922</f>
        <v>994.4</v>
      </c>
      <c r="S208">
        <f>Source!Y921</f>
        <v>24.9</v>
      </c>
      <c r="T208">
        <f>Source!Y922</f>
        <v>454.58</v>
      </c>
      <c r="U208">
        <f>ROUND((175/100)*ROUND(Source!R921, 2), 2)</f>
        <v>0</v>
      </c>
      <c r="V208">
        <f>ROUND((160/100)*ROUND(Source!R922, 2), 2)</f>
        <v>0</v>
      </c>
      <c r="AC208">
        <v>0</v>
      </c>
    </row>
    <row r="209" spans="1:29" x14ac:dyDescent="0.2">
      <c r="C209" s="35" t="str">
        <f>"Объем: "&amp;Source!I921&amp;"=42/"&amp;"100"</f>
        <v>Объем: 0,42=42/100</v>
      </c>
    </row>
    <row r="210" spans="1:29" ht="14.25" x14ac:dyDescent="0.2">
      <c r="A210" s="23"/>
      <c r="B210" s="23"/>
      <c r="C210" s="23" t="s">
        <v>889</v>
      </c>
      <c r="D210" s="25"/>
      <c r="E210" s="24"/>
      <c r="F210" s="27">
        <f>Source!AO921</f>
        <v>58.7</v>
      </c>
      <c r="G210" s="26" t="str">
        <f>Source!DG921</f>
        <v/>
      </c>
      <c r="H210" s="24">
        <f>Source!AV922</f>
        <v>1</v>
      </c>
      <c r="I210" s="27">
        <f>Source!S921</f>
        <v>24.65</v>
      </c>
      <c r="J210" s="24">
        <f>IF(Source!BA922&lt;&gt; 0, Source!BA922, 1)</f>
        <v>38.42</v>
      </c>
      <c r="K210" s="27">
        <f>Source!S922</f>
        <v>947.05</v>
      </c>
    </row>
    <row r="211" spans="1:29" ht="14.25" x14ac:dyDescent="0.2">
      <c r="A211" s="23"/>
      <c r="B211" s="23"/>
      <c r="C211" s="23" t="s">
        <v>914</v>
      </c>
      <c r="D211" s="25"/>
      <c r="E211" s="24"/>
      <c r="F211" s="27">
        <f>Source!AL921</f>
        <v>70.7</v>
      </c>
      <c r="G211" s="26" t="str">
        <f>Source!DD921</f>
        <v/>
      </c>
      <c r="H211" s="24">
        <f>Source!AW922</f>
        <v>1</v>
      </c>
      <c r="I211" s="27">
        <f>Source!P921</f>
        <v>29.69</v>
      </c>
      <c r="J211" s="24">
        <f>IF(Source!BC922&lt;&gt; 0, Source!BC922, 1)</f>
        <v>7.05</v>
      </c>
      <c r="K211" s="27">
        <f>Source!P922</f>
        <v>209.31</v>
      </c>
    </row>
    <row r="212" spans="1:29" ht="28.5" x14ac:dyDescent="0.2">
      <c r="A212" s="23" t="s">
        <v>671</v>
      </c>
      <c r="B212" s="23" t="str">
        <f>Source!F923</f>
        <v>1.4-6-6</v>
      </c>
      <c r="C212" s="23" t="s">
        <v>673</v>
      </c>
      <c r="D212" s="25" t="str">
        <f>Source!H923</f>
        <v>кг</v>
      </c>
      <c r="E212" s="24">
        <f>Source!I923</f>
        <v>1.68</v>
      </c>
      <c r="F212" s="27">
        <f>Source!AK923</f>
        <v>57.93</v>
      </c>
      <c r="G212" s="39" t="s">
        <v>1</v>
      </c>
      <c r="H212" s="24">
        <f>Source!AW924</f>
        <v>1</v>
      </c>
      <c r="I212" s="27">
        <f>Source!O923</f>
        <v>97.32</v>
      </c>
      <c r="J212" s="24">
        <f>IF(Source!BC924&lt;&gt; 0, Source!BC924, 1)</f>
        <v>2.58</v>
      </c>
      <c r="K212" s="27">
        <f>Source!O924</f>
        <v>251.09</v>
      </c>
      <c r="Q212">
        <f>Source!X923</f>
        <v>0</v>
      </c>
      <c r="R212">
        <f>Source!X924</f>
        <v>0</v>
      </c>
      <c r="S212">
        <f>Source!Y923</f>
        <v>0</v>
      </c>
      <c r="T212">
        <f>Source!Y924</f>
        <v>0</v>
      </c>
      <c r="U212">
        <f>ROUND((175/100)*ROUND(Source!R923, 2), 2)</f>
        <v>0</v>
      </c>
      <c r="V212">
        <f>ROUND((160/100)*ROUND(Source!R924, 2), 2)</f>
        <v>0</v>
      </c>
      <c r="AC212">
        <v>3</v>
      </c>
    </row>
    <row r="213" spans="1:29" ht="14.25" x14ac:dyDescent="0.2">
      <c r="A213" s="23"/>
      <c r="B213" s="23"/>
      <c r="C213" s="23" t="s">
        <v>892</v>
      </c>
      <c r="D213" s="25" t="s">
        <v>893</v>
      </c>
      <c r="E213" s="24">
        <f>Source!DN922</f>
        <v>187</v>
      </c>
      <c r="F213" s="27"/>
      <c r="G213" s="26"/>
      <c r="H213" s="24"/>
      <c r="I213" s="27">
        <f>SUM(Q208:Q212)</f>
        <v>46.1</v>
      </c>
      <c r="J213" s="24">
        <f>Source!BZ922</f>
        <v>105</v>
      </c>
      <c r="K213" s="27">
        <f>SUM(R208:R212)</f>
        <v>994.4</v>
      </c>
    </row>
    <row r="214" spans="1:29" ht="14.25" x14ac:dyDescent="0.2">
      <c r="A214" s="23"/>
      <c r="B214" s="23"/>
      <c r="C214" s="23" t="s">
        <v>894</v>
      </c>
      <c r="D214" s="25" t="s">
        <v>893</v>
      </c>
      <c r="E214" s="24">
        <f>Source!DO922</f>
        <v>101</v>
      </c>
      <c r="F214" s="27"/>
      <c r="G214" s="26"/>
      <c r="H214" s="24"/>
      <c r="I214" s="27">
        <f>SUM(S208:S213)</f>
        <v>24.9</v>
      </c>
      <c r="J214" s="24">
        <f>Source!CA922</f>
        <v>48</v>
      </c>
      <c r="K214" s="27">
        <f>SUM(T208:T213)</f>
        <v>454.58</v>
      </c>
    </row>
    <row r="215" spans="1:29" ht="14.25" x14ac:dyDescent="0.2">
      <c r="A215" s="29"/>
      <c r="B215" s="29"/>
      <c r="C215" s="29" t="s">
        <v>896</v>
      </c>
      <c r="D215" s="30" t="s">
        <v>897</v>
      </c>
      <c r="E215" s="31">
        <f>Source!AQ921</f>
        <v>5.25</v>
      </c>
      <c r="F215" s="32"/>
      <c r="G215" s="33" t="str">
        <f>Source!DI921</f>
        <v/>
      </c>
      <c r="H215" s="31">
        <f>Source!AV922</f>
        <v>1</v>
      </c>
      <c r="I215" s="32">
        <f>Source!U921</f>
        <v>2.21</v>
      </c>
      <c r="J215" s="31"/>
      <c r="K215" s="32"/>
    </row>
    <row r="216" spans="1:29" ht="15" x14ac:dyDescent="0.25">
      <c r="C216" s="16" t="s">
        <v>898</v>
      </c>
      <c r="H216" s="55">
        <f>I210+I211+I213+I214+SUM(I212:I212)</f>
        <v>222.66</v>
      </c>
      <c r="I216" s="55"/>
      <c r="J216" s="55">
        <f>K210+K211+K213+K214+SUM(K212:K212)</f>
        <v>2856.43</v>
      </c>
      <c r="K216" s="55"/>
      <c r="O216" s="34">
        <f>I210+I211+I213+I214+SUM(I212:I212)</f>
        <v>222.66</v>
      </c>
      <c r="P216" s="34">
        <f>K210+K211+K213+K214+SUM(K212:K212)</f>
        <v>2856.43</v>
      </c>
    </row>
    <row r="219" spans="1:29" ht="15" x14ac:dyDescent="0.25">
      <c r="A219" s="58" t="str">
        <f>CONCATENATE("Итого по разделу: ",IF(Source!G926&lt;&gt;"Новый раздел", Source!G926, ""))</f>
        <v>Итого по разделу: Восстановление газона S 42м2</v>
      </c>
      <c r="B219" s="58"/>
      <c r="C219" s="58"/>
      <c r="D219" s="58"/>
      <c r="E219" s="58"/>
      <c r="F219" s="58"/>
      <c r="G219" s="58"/>
      <c r="H219" s="56">
        <f>SUM(O177:O218)</f>
        <v>1258.93</v>
      </c>
      <c r="I219" s="57"/>
      <c r="J219" s="56">
        <f>SUM(P177:P218)</f>
        <v>18168.43</v>
      </c>
      <c r="K219" s="57"/>
    </row>
    <row r="220" spans="1:29" hidden="1" x14ac:dyDescent="0.2">
      <c r="A220" t="s">
        <v>901</v>
      </c>
      <c r="I220">
        <f>SUM(W177:W219)</f>
        <v>0</v>
      </c>
      <c r="J220">
        <f>SUM(X177:X219)</f>
        <v>0</v>
      </c>
    </row>
    <row r="221" spans="1:29" hidden="1" x14ac:dyDescent="0.2">
      <c r="A221" t="s">
        <v>902</v>
      </c>
      <c r="I221">
        <f>SUM(Y177:Y220)</f>
        <v>0</v>
      </c>
      <c r="J221">
        <f>SUM(Z177:Z220)</f>
        <v>0</v>
      </c>
    </row>
    <row r="223" spans="1:29" ht="15" x14ac:dyDescent="0.25">
      <c r="A223" s="58" t="str">
        <f>CONCATENATE("Итого по локальной смете: ",IF(Source!G956&lt;&gt;"Новая локальная смета", Source!G956, ""))</f>
        <v>Итого по локальной смете: Прокладка КЛ-10кВ в траншее</v>
      </c>
      <c r="B223" s="58"/>
      <c r="C223" s="58"/>
      <c r="D223" s="58"/>
      <c r="E223" s="58"/>
      <c r="F223" s="58"/>
      <c r="G223" s="58"/>
      <c r="H223" s="56">
        <f>SUM(O28:O222)</f>
        <v>22660.6</v>
      </c>
      <c r="I223" s="57"/>
      <c r="J223" s="56">
        <f>SUM(P28:P222)</f>
        <v>275524.52</v>
      </c>
      <c r="K223" s="57"/>
    </row>
    <row r="224" spans="1:29" hidden="1" x14ac:dyDescent="0.2">
      <c r="A224" t="s">
        <v>901</v>
      </c>
      <c r="I224">
        <f>SUM(W28:W223)</f>
        <v>0</v>
      </c>
      <c r="J224">
        <f>SUM(X28:X223)</f>
        <v>0</v>
      </c>
    </row>
    <row r="225" spans="1:11" hidden="1" x14ac:dyDescent="0.2">
      <c r="A225" t="s">
        <v>902</v>
      </c>
      <c r="I225">
        <f>SUM(Y28:Y224)</f>
        <v>0</v>
      </c>
      <c r="J225">
        <f>SUM(Z28:Z224)</f>
        <v>0</v>
      </c>
    </row>
    <row r="228" spans="1:11" ht="14.25" x14ac:dyDescent="0.2">
      <c r="A228" s="60" t="s">
        <v>911</v>
      </c>
      <c r="B228" s="60"/>
      <c r="C228" s="36" t="str">
        <f>IF(Source!AC12&lt;&gt;"", Source!AC12," ")</f>
        <v>Начальник сметного отдела</v>
      </c>
      <c r="D228" s="36"/>
      <c r="E228" s="36"/>
      <c r="F228" s="36"/>
      <c r="G228" s="36"/>
      <c r="H228" s="43" t="str">
        <f>IF(Source!AB12&lt;&gt;"", Source!AB12," ")</f>
        <v>Колыхалова Е.К.</v>
      </c>
      <c r="I228" s="43"/>
      <c r="J228" s="43"/>
      <c r="K228" s="43"/>
    </row>
    <row r="229" spans="1:11" ht="14.25" x14ac:dyDescent="0.2">
      <c r="A229" s="12"/>
      <c r="B229" s="12"/>
      <c r="C229" s="49" t="s">
        <v>912</v>
      </c>
      <c r="D229" s="49"/>
      <c r="E229" s="49"/>
      <c r="F229" s="49"/>
      <c r="G229" s="49"/>
      <c r="H229" s="12"/>
      <c r="I229" s="12"/>
      <c r="J229" s="12"/>
      <c r="K229" s="12"/>
    </row>
    <row r="230" spans="1:11" ht="14.25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</row>
    <row r="231" spans="1:11" ht="14.25" x14ac:dyDescent="0.2">
      <c r="A231" s="60" t="s">
        <v>913</v>
      </c>
      <c r="B231" s="60"/>
      <c r="C231" s="36" t="str">
        <f>IF(Source!AE12&lt;&gt;"", Source!AE12," ")</f>
        <v xml:space="preserve"> </v>
      </c>
      <c r="D231" s="36"/>
      <c r="E231" s="36"/>
      <c r="F231" s="36"/>
      <c r="G231" s="36"/>
      <c r="H231" s="43" t="str">
        <f>IF(Source!AD12&lt;&gt;"", Source!AD12," ")</f>
        <v xml:space="preserve"> </v>
      </c>
      <c r="I231" s="43"/>
      <c r="J231" s="43"/>
      <c r="K231" s="43"/>
    </row>
    <row r="232" spans="1:11" ht="14.25" x14ac:dyDescent="0.2">
      <c r="A232" s="12"/>
      <c r="B232" s="12"/>
      <c r="C232" s="49" t="s">
        <v>912</v>
      </c>
      <c r="D232" s="49"/>
      <c r="E232" s="49"/>
      <c r="F232" s="49"/>
      <c r="G232" s="49"/>
      <c r="H232" s="12"/>
      <c r="I232" s="12"/>
      <c r="J232" s="12"/>
      <c r="K232" s="12"/>
    </row>
  </sheetData>
  <mergeCells count="76">
    <mergeCell ref="A219:G219"/>
    <mergeCell ref="J223:K223"/>
    <mergeCell ref="H223:I223"/>
    <mergeCell ref="A223:G223"/>
    <mergeCell ref="C232:G232"/>
    <mergeCell ref="A228:B228"/>
    <mergeCell ref="H228:K228"/>
    <mergeCell ref="C229:G229"/>
    <mergeCell ref="A231:B231"/>
    <mergeCell ref="H231:K231"/>
    <mergeCell ref="H206:I206"/>
    <mergeCell ref="J206:K206"/>
    <mergeCell ref="H216:I216"/>
    <mergeCell ref="J216:K216"/>
    <mergeCell ref="J219:K219"/>
    <mergeCell ref="H219:I219"/>
    <mergeCell ref="A173:G173"/>
    <mergeCell ref="A177:K177"/>
    <mergeCell ref="H188:I188"/>
    <mergeCell ref="J188:K188"/>
    <mergeCell ref="H197:I197"/>
    <mergeCell ref="J197:K197"/>
    <mergeCell ref="H167:I167"/>
    <mergeCell ref="J167:K167"/>
    <mergeCell ref="H170:I170"/>
    <mergeCell ref="J170:K170"/>
    <mergeCell ref="J173:K173"/>
    <mergeCell ref="H173:I173"/>
    <mergeCell ref="H132:I132"/>
    <mergeCell ref="J132:K132"/>
    <mergeCell ref="H144:I144"/>
    <mergeCell ref="J144:K144"/>
    <mergeCell ref="H156:I156"/>
    <mergeCell ref="J156:K156"/>
    <mergeCell ref="H104:I104"/>
    <mergeCell ref="J104:K104"/>
    <mergeCell ref="H116:I116"/>
    <mergeCell ref="J116:K116"/>
    <mergeCell ref="H120:I120"/>
    <mergeCell ref="J120:K120"/>
    <mergeCell ref="A80:K80"/>
    <mergeCell ref="H90:I90"/>
    <mergeCell ref="J90:K90"/>
    <mergeCell ref="H101:I101"/>
    <mergeCell ref="J101:K101"/>
    <mergeCell ref="H73:I73"/>
    <mergeCell ref="J73:K73"/>
    <mergeCell ref="J76:K76"/>
    <mergeCell ref="H76:I76"/>
    <mergeCell ref="A76:G76"/>
    <mergeCell ref="E22:H22"/>
    <mergeCell ref="H58:I58"/>
    <mergeCell ref="J58:K58"/>
    <mergeCell ref="H66:I66"/>
    <mergeCell ref="J66:K66"/>
    <mergeCell ref="H36:I36"/>
    <mergeCell ref="J36:K36"/>
    <mergeCell ref="H47:I47"/>
    <mergeCell ref="J47:K47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P208"/>
  <sheetViews>
    <sheetView view="pageBreakPreview" zoomScale="85" zoomScaleNormal="100" zoomScaleSheetLayoutView="85" workbookViewId="0">
      <selection activeCell="F97" sqref="F9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",IF(Source!F995&lt;&gt;"Новая локальная смета", Source!F995, ""))</f>
        <v>ЛОКАЛЬНАЯ СМЕТА № 02-01-04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IF(Source!G995&lt;&gt;"Новая локальная смета", Source!G995, "")</f>
        <v>Прокладка КЛ-10кВ в трубах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Source!J995)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3.56</v>
      </c>
      <c r="J14" s="15">
        <f>J15+J16+J17+J18</f>
        <v>32.93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ROUND((Source!F1167)/1000, 2)</f>
        <v>1.48</v>
      </c>
      <c r="J15" s="17">
        <f>ROUND((Source!P1167)/1000, 2)</f>
        <v>16.760000000000002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ROUND((Source!F1168)/1000, 2)</f>
        <v>2.08</v>
      </c>
      <c r="J16" s="17">
        <f>ROUND((Source!P1168)/1000, 2)</f>
        <v>16.170000000000002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ROUND((Source!F1159)/1000, 2)</f>
        <v>0</v>
      </c>
      <c r="J17" s="17">
        <f>ROUND((Source!P1159)/1000,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ROUND((Source!F1169+Source!F1170)/1000, 2)</f>
        <v>0</v>
      </c>
      <c r="J18" s="17">
        <f>ROUND((Source!P1169+Source!P1170)/1000,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(Source!F1165+ Source!F1164)/1000</f>
        <v>0.11</v>
      </c>
      <c r="J19" s="17">
        <f>((Source!P1165 + Source!P1164)/1000)</f>
        <v>4.24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Source!F1172</f>
        <v>9.31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SUM(Y28:Y201)/1000</f>
        <v>0</v>
      </c>
      <c r="J22" s="17">
        <f>SUM(Z28:Z201)/1000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",IF(Source!G999&lt;&gt;"Новый раздел", Source!G999, ""))</f>
        <v>Раздел: Строительные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42.75" x14ac:dyDescent="0.2">
      <c r="A30" s="23">
        <v>1</v>
      </c>
      <c r="B30" s="23" t="str">
        <f>Source!F1003</f>
        <v>3.1-51-1</v>
      </c>
      <c r="C30" s="23" t="s">
        <v>613</v>
      </c>
      <c r="D30" s="25" t="str">
        <f>Source!H1003</f>
        <v>100 м3 грунта</v>
      </c>
      <c r="E30" s="24">
        <f>Source!I1003</f>
        <v>3.3E-3</v>
      </c>
      <c r="F30" s="27"/>
      <c r="G30" s="26"/>
      <c r="H30" s="24"/>
      <c r="I30" s="27"/>
      <c r="J30" s="24"/>
      <c r="K30" s="27"/>
      <c r="Q30">
        <f>Source!X1003</f>
        <v>8.83</v>
      </c>
      <c r="R30">
        <f>Source!X1004</f>
        <v>281.11</v>
      </c>
      <c r="S30">
        <f>Source!Y1003</f>
        <v>6.48</v>
      </c>
      <c r="T30">
        <f>Source!Y1004</f>
        <v>132.47999999999999</v>
      </c>
      <c r="U30">
        <f>ROUND((175/100)*ROUND(Source!R1003, 2), 2)</f>
        <v>0</v>
      </c>
      <c r="V30">
        <f>ROUND((160/100)*ROUND(Source!R1004, 2), 2)</f>
        <v>0</v>
      </c>
      <c r="AC30">
        <v>0</v>
      </c>
    </row>
    <row r="31" spans="1:42" x14ac:dyDescent="0.2">
      <c r="C31" s="35" t="str">
        <f>"Объем: "&amp;Source!I1003&amp;"=(0,33)/"&amp;"100"</f>
        <v>Объем: 0,0033=(0,33)/100</v>
      </c>
    </row>
    <row r="32" spans="1:42" ht="14.25" x14ac:dyDescent="0.2">
      <c r="A32" s="23"/>
      <c r="B32" s="23"/>
      <c r="C32" s="23" t="s">
        <v>889</v>
      </c>
      <c r="D32" s="25"/>
      <c r="E32" s="24"/>
      <c r="F32" s="27">
        <f>Source!AO1003</f>
        <v>2042.62</v>
      </c>
      <c r="G32" s="26" t="str">
        <f>Source!DG1003</f>
        <v/>
      </c>
      <c r="H32" s="24">
        <f>Source!AV1004</f>
        <v>1.248</v>
      </c>
      <c r="I32" s="27">
        <f>Source!S1003</f>
        <v>8.41</v>
      </c>
      <c r="J32" s="24">
        <f>IF(Source!BA1004&lt;&gt; 0, Source!BA1004, 1)</f>
        <v>38.42</v>
      </c>
      <c r="K32" s="27">
        <f>Source!S1004</f>
        <v>323.11</v>
      </c>
    </row>
    <row r="33" spans="1:29" ht="14.25" x14ac:dyDescent="0.2">
      <c r="A33" s="23"/>
      <c r="B33" s="23"/>
      <c r="C33" s="23" t="s">
        <v>892</v>
      </c>
      <c r="D33" s="25" t="s">
        <v>893</v>
      </c>
      <c r="E33" s="24">
        <f>Source!DN1004</f>
        <v>105</v>
      </c>
      <c r="F33" s="27"/>
      <c r="G33" s="26"/>
      <c r="H33" s="24"/>
      <c r="I33" s="27">
        <f>SUM(Q30:Q32)</f>
        <v>8.83</v>
      </c>
      <c r="J33" s="24">
        <f>Source!BZ1004</f>
        <v>87</v>
      </c>
      <c r="K33" s="27">
        <f>SUM(R30:R32)</f>
        <v>281.11</v>
      </c>
    </row>
    <row r="34" spans="1:29" ht="14.25" x14ac:dyDescent="0.2">
      <c r="A34" s="23"/>
      <c r="B34" s="23"/>
      <c r="C34" s="23" t="s">
        <v>894</v>
      </c>
      <c r="D34" s="25" t="s">
        <v>893</v>
      </c>
      <c r="E34" s="24">
        <f>Source!DO1004</f>
        <v>77</v>
      </c>
      <c r="F34" s="27"/>
      <c r="G34" s="26"/>
      <c r="H34" s="24"/>
      <c r="I34" s="27">
        <f>SUM(S30:S33)</f>
        <v>6.48</v>
      </c>
      <c r="J34" s="24">
        <f>Source!CA1004</f>
        <v>41</v>
      </c>
      <c r="K34" s="27">
        <f>SUM(T30:T33)</f>
        <v>132.47999999999999</v>
      </c>
    </row>
    <row r="35" spans="1:29" ht="14.25" x14ac:dyDescent="0.2">
      <c r="A35" s="29"/>
      <c r="B35" s="29"/>
      <c r="C35" s="29" t="s">
        <v>896</v>
      </c>
      <c r="D35" s="30" t="s">
        <v>897</v>
      </c>
      <c r="E35" s="31">
        <f>Source!AQ1003</f>
        <v>192.7</v>
      </c>
      <c r="F35" s="32"/>
      <c r="G35" s="33" t="str">
        <f>Source!DI1003</f>
        <v/>
      </c>
      <c r="H35" s="31">
        <f>Source!AV1004</f>
        <v>1.248</v>
      </c>
      <c r="I35" s="32">
        <f>Source!U1003</f>
        <v>0.79</v>
      </c>
      <c r="J35" s="31"/>
      <c r="K35" s="32"/>
    </row>
    <row r="36" spans="1:29" ht="15" x14ac:dyDescent="0.25">
      <c r="C36" s="16" t="s">
        <v>898</v>
      </c>
      <c r="H36" s="55">
        <f>I32+I33+I34+0</f>
        <v>23.72</v>
      </c>
      <c r="I36" s="55"/>
      <c r="J36" s="55">
        <f>K32+K33+K34+0</f>
        <v>736.7</v>
      </c>
      <c r="K36" s="55"/>
      <c r="O36" s="34">
        <f>I32+I33+I34+0</f>
        <v>23.72</v>
      </c>
      <c r="P36" s="34">
        <f>K32+K33+K34+0</f>
        <v>736.7</v>
      </c>
    </row>
    <row r="38" spans="1:29" ht="57" x14ac:dyDescent="0.2">
      <c r="A38" s="23">
        <v>2</v>
      </c>
      <c r="B38" s="23" t="str">
        <f>Source!F1005</f>
        <v>3.1-3-2</v>
      </c>
      <c r="C38" s="23" t="s">
        <v>615</v>
      </c>
      <c r="D38" s="25" t="str">
        <f>Source!H1005</f>
        <v>100 м3 грунта</v>
      </c>
      <c r="E38" s="24">
        <f>Source!I1005</f>
        <v>5.1999999999999998E-3</v>
      </c>
      <c r="F38" s="27"/>
      <c r="G38" s="26"/>
      <c r="H38" s="24"/>
      <c r="I38" s="27"/>
      <c r="J38" s="24"/>
      <c r="K38" s="27"/>
      <c r="Q38">
        <f>Source!X1005</f>
        <v>0.08</v>
      </c>
      <c r="R38">
        <f>Source!X1006</f>
        <v>2.89</v>
      </c>
      <c r="S38">
        <f>Source!Y1005</f>
        <v>0.06</v>
      </c>
      <c r="T38">
        <f>Source!Y1006</f>
        <v>1.57</v>
      </c>
      <c r="U38">
        <f>ROUND((175/100)*ROUND(Source!R1005, 2), 2)</f>
        <v>1</v>
      </c>
      <c r="V38">
        <f>ROUND((160/100)*ROUND(Source!R1006, 2), 2)</f>
        <v>35.04</v>
      </c>
      <c r="AC38">
        <v>0</v>
      </c>
    </row>
    <row r="39" spans="1:29" x14ac:dyDescent="0.2">
      <c r="C39" s="35" t="str">
        <f>"Объем: "&amp;Source!I1005&amp;"=0,52/"&amp;"100"</f>
        <v>Объем: 0,0052=0,52/100</v>
      </c>
    </row>
    <row r="40" spans="1:29" ht="14.25" x14ac:dyDescent="0.2">
      <c r="A40" s="23"/>
      <c r="B40" s="23"/>
      <c r="C40" s="23" t="s">
        <v>889</v>
      </c>
      <c r="D40" s="25"/>
      <c r="E40" s="24"/>
      <c r="F40" s="27">
        <f>Source!AO1005</f>
        <v>12.16</v>
      </c>
      <c r="G40" s="26" t="str">
        <f>Source!DG1005</f>
        <v/>
      </c>
      <c r="H40" s="24">
        <f>Source!AV1006</f>
        <v>1.1919999999999999</v>
      </c>
      <c r="I40" s="27">
        <f>Source!S1005</f>
        <v>0.08</v>
      </c>
      <c r="J40" s="24">
        <f>IF(Source!BA1006&lt;&gt; 0, Source!BA1006, 1)</f>
        <v>38.42</v>
      </c>
      <c r="K40" s="27">
        <f>Source!S1006</f>
        <v>3.07</v>
      </c>
    </row>
    <row r="41" spans="1:29" ht="14.25" x14ac:dyDescent="0.2">
      <c r="A41" s="23"/>
      <c r="B41" s="23"/>
      <c r="C41" s="23" t="s">
        <v>890</v>
      </c>
      <c r="D41" s="25"/>
      <c r="E41" s="24"/>
      <c r="F41" s="27">
        <f>Source!AM1005</f>
        <v>932.06</v>
      </c>
      <c r="G41" s="26" t="str">
        <f>Source!DE1005</f>
        <v/>
      </c>
      <c r="H41" s="24">
        <f>Source!AV1006</f>
        <v>1.1919999999999999</v>
      </c>
      <c r="I41" s="27">
        <f>Source!Q1005</f>
        <v>5.78</v>
      </c>
      <c r="J41" s="24">
        <f>IF(Source!BB1006&lt;&gt; 0, Source!BB1006, 1)</f>
        <v>12.79</v>
      </c>
      <c r="K41" s="27">
        <f>Source!Q1006</f>
        <v>73.930000000000007</v>
      </c>
    </row>
    <row r="42" spans="1:29" ht="14.25" x14ac:dyDescent="0.2">
      <c r="A42" s="23"/>
      <c r="B42" s="23"/>
      <c r="C42" s="23" t="s">
        <v>891</v>
      </c>
      <c r="D42" s="25"/>
      <c r="E42" s="24"/>
      <c r="F42" s="27">
        <f>Source!AN1005</f>
        <v>91.89</v>
      </c>
      <c r="G42" s="26" t="str">
        <f>Source!DF1005</f>
        <v/>
      </c>
      <c r="H42" s="24">
        <f>Source!AV1006</f>
        <v>1.1919999999999999</v>
      </c>
      <c r="I42" s="28">
        <f>Source!R1005</f>
        <v>0.56999999999999995</v>
      </c>
      <c r="J42" s="24">
        <f>IF(Source!BS1006&lt;&gt; 0, Source!BS1006, 1)</f>
        <v>38.42</v>
      </c>
      <c r="K42" s="28">
        <f>Source!R1006</f>
        <v>21.9</v>
      </c>
    </row>
    <row r="43" spans="1:29" ht="14.25" x14ac:dyDescent="0.2">
      <c r="A43" s="23"/>
      <c r="B43" s="23"/>
      <c r="C43" s="23" t="s">
        <v>892</v>
      </c>
      <c r="D43" s="25" t="s">
        <v>893</v>
      </c>
      <c r="E43" s="24">
        <f>Source!DN1006</f>
        <v>98</v>
      </c>
      <c r="F43" s="27"/>
      <c r="G43" s="26"/>
      <c r="H43" s="24"/>
      <c r="I43" s="27">
        <f>SUM(Q38:Q42)</f>
        <v>0.08</v>
      </c>
      <c r="J43" s="24">
        <f>Source!BZ1006</f>
        <v>94</v>
      </c>
      <c r="K43" s="27">
        <f>SUM(R38:R42)</f>
        <v>2.89</v>
      </c>
    </row>
    <row r="44" spans="1:29" ht="14.25" x14ac:dyDescent="0.2">
      <c r="A44" s="23"/>
      <c r="B44" s="23"/>
      <c r="C44" s="23" t="s">
        <v>894</v>
      </c>
      <c r="D44" s="25" t="s">
        <v>893</v>
      </c>
      <c r="E44" s="24">
        <f>Source!DO1006</f>
        <v>77</v>
      </c>
      <c r="F44" s="27"/>
      <c r="G44" s="26"/>
      <c r="H44" s="24"/>
      <c r="I44" s="27">
        <f>SUM(S38:S43)</f>
        <v>0.06</v>
      </c>
      <c r="J44" s="24">
        <f>Source!CA1006</f>
        <v>51</v>
      </c>
      <c r="K44" s="27">
        <f>SUM(T38:T43)</f>
        <v>1.57</v>
      </c>
    </row>
    <row r="45" spans="1:29" ht="14.25" x14ac:dyDescent="0.2">
      <c r="A45" s="23"/>
      <c r="B45" s="23"/>
      <c r="C45" s="23" t="s">
        <v>895</v>
      </c>
      <c r="D45" s="25" t="s">
        <v>893</v>
      </c>
      <c r="E45" s="24">
        <f>175</f>
        <v>175</v>
      </c>
      <c r="F45" s="27"/>
      <c r="G45" s="26"/>
      <c r="H45" s="24"/>
      <c r="I45" s="27">
        <f>SUM(U38:U44)</f>
        <v>1</v>
      </c>
      <c r="J45" s="24">
        <f>160</f>
        <v>160</v>
      </c>
      <c r="K45" s="27">
        <f>SUM(V38:V44)</f>
        <v>35.04</v>
      </c>
    </row>
    <row r="46" spans="1:29" ht="14.25" x14ac:dyDescent="0.2">
      <c r="A46" s="29"/>
      <c r="B46" s="29"/>
      <c r="C46" s="29" t="s">
        <v>896</v>
      </c>
      <c r="D46" s="30" t="s">
        <v>897</v>
      </c>
      <c r="E46" s="31">
        <f>Source!AQ1005</f>
        <v>1.19</v>
      </c>
      <c r="F46" s="32"/>
      <c r="G46" s="33" t="str">
        <f>Source!DI1005</f>
        <v/>
      </c>
      <c r="H46" s="31">
        <f>Source!AV1006</f>
        <v>1.1919999999999999</v>
      </c>
      <c r="I46" s="32">
        <f>Source!U1005</f>
        <v>0.01</v>
      </c>
      <c r="J46" s="31"/>
      <c r="K46" s="32"/>
    </row>
    <row r="47" spans="1:29" ht="15" x14ac:dyDescent="0.25">
      <c r="C47" s="16" t="s">
        <v>898</v>
      </c>
      <c r="H47" s="55">
        <f>I40+I41+I43+I44+I45+0</f>
        <v>7</v>
      </c>
      <c r="I47" s="55"/>
      <c r="J47" s="55">
        <f>K40+K41+K43+K44+K45+0</f>
        <v>116.5</v>
      </c>
      <c r="K47" s="55"/>
      <c r="O47" s="34">
        <f>I40+I41+I43+I44+I45+0</f>
        <v>7</v>
      </c>
      <c r="P47" s="34">
        <f>K40+K41+K43+K44+K45+0</f>
        <v>116.5</v>
      </c>
    </row>
    <row r="49" spans="1:29" ht="71.25" x14ac:dyDescent="0.2">
      <c r="A49" s="23">
        <v>3</v>
      </c>
      <c r="B49" s="23" t="str">
        <f>Source!F1007</f>
        <v>3.1-7-2</v>
      </c>
      <c r="C49" s="23" t="s">
        <v>618</v>
      </c>
      <c r="D49" s="25" t="str">
        <f>Source!H1007</f>
        <v>100 м3 грунта</v>
      </c>
      <c r="E49" s="24">
        <f>Source!I1007</f>
        <v>2.3999999999999998E-3</v>
      </c>
      <c r="F49" s="27"/>
      <c r="G49" s="26"/>
      <c r="H49" s="24"/>
      <c r="I49" s="27"/>
      <c r="J49" s="24"/>
      <c r="K49" s="27"/>
      <c r="Q49">
        <f>Source!X1007</f>
        <v>0.09</v>
      </c>
      <c r="R49">
        <f>Source!X1008</f>
        <v>3.25</v>
      </c>
      <c r="S49">
        <f>Source!Y1007</f>
        <v>7.0000000000000007E-2</v>
      </c>
      <c r="T49">
        <f>Source!Y1008</f>
        <v>1.76</v>
      </c>
      <c r="U49">
        <f>ROUND((175/100)*ROUND(Source!R1007, 2), 2)</f>
        <v>0.67</v>
      </c>
      <c r="V49">
        <f>ROUND((160/100)*ROUND(Source!R1008, 2), 2)</f>
        <v>23.36</v>
      </c>
      <c r="AC49">
        <v>0</v>
      </c>
    </row>
    <row r="50" spans="1:29" x14ac:dyDescent="0.2">
      <c r="C50" s="35" t="str">
        <f>"Объем: "&amp;Source!I1007&amp;"=0,24/"&amp;"100"</f>
        <v>Объем: 0,0024=0,24/100</v>
      </c>
    </row>
    <row r="51" spans="1:29" ht="14.25" x14ac:dyDescent="0.2">
      <c r="A51" s="23"/>
      <c r="B51" s="23"/>
      <c r="C51" s="23" t="s">
        <v>889</v>
      </c>
      <c r="D51" s="25"/>
      <c r="E51" s="24"/>
      <c r="F51" s="27">
        <f>Source!AO1007</f>
        <v>30.15</v>
      </c>
      <c r="G51" s="26" t="str">
        <f>Source!DG1007</f>
        <v/>
      </c>
      <c r="H51" s="24">
        <f>Source!AV1008</f>
        <v>1.1919999999999999</v>
      </c>
      <c r="I51" s="27">
        <f>Source!S1007</f>
        <v>0.09</v>
      </c>
      <c r="J51" s="24">
        <f>IF(Source!BA1008&lt;&gt; 0, Source!BA1008, 1)</f>
        <v>38.42</v>
      </c>
      <c r="K51" s="27">
        <f>Source!S1008</f>
        <v>3.46</v>
      </c>
    </row>
    <row r="52" spans="1:29" ht="14.25" x14ac:dyDescent="0.2">
      <c r="A52" s="23"/>
      <c r="B52" s="23"/>
      <c r="C52" s="23" t="s">
        <v>890</v>
      </c>
      <c r="D52" s="25"/>
      <c r="E52" s="24"/>
      <c r="F52" s="27">
        <f>Source!AM1007</f>
        <v>1340.64</v>
      </c>
      <c r="G52" s="26" t="str">
        <f>Source!DE1007</f>
        <v/>
      </c>
      <c r="H52" s="24">
        <f>Source!AV1008</f>
        <v>1.1919999999999999</v>
      </c>
      <c r="I52" s="27">
        <f>Source!Q1007</f>
        <v>3.84</v>
      </c>
      <c r="J52" s="24">
        <f>IF(Source!BB1008&lt;&gt; 0, Source!BB1008, 1)</f>
        <v>12.77</v>
      </c>
      <c r="K52" s="27">
        <f>Source!Q1008</f>
        <v>49.04</v>
      </c>
    </row>
    <row r="53" spans="1:29" ht="14.25" x14ac:dyDescent="0.2">
      <c r="A53" s="23"/>
      <c r="B53" s="23"/>
      <c r="C53" s="23" t="s">
        <v>891</v>
      </c>
      <c r="D53" s="25"/>
      <c r="E53" s="24"/>
      <c r="F53" s="27">
        <f>Source!AN1007</f>
        <v>132.47999999999999</v>
      </c>
      <c r="G53" s="26" t="str">
        <f>Source!DF1007</f>
        <v/>
      </c>
      <c r="H53" s="24">
        <f>Source!AV1008</f>
        <v>1.1919999999999999</v>
      </c>
      <c r="I53" s="28">
        <f>Source!R1007</f>
        <v>0.38</v>
      </c>
      <c r="J53" s="24">
        <f>IF(Source!BS1008&lt;&gt; 0, Source!BS1008, 1)</f>
        <v>38.42</v>
      </c>
      <c r="K53" s="28">
        <f>Source!R1008</f>
        <v>14.6</v>
      </c>
    </row>
    <row r="54" spans="1:29" ht="14.25" x14ac:dyDescent="0.2">
      <c r="A54" s="23"/>
      <c r="B54" s="23"/>
      <c r="C54" s="23" t="s">
        <v>892</v>
      </c>
      <c r="D54" s="25" t="s">
        <v>893</v>
      </c>
      <c r="E54" s="24">
        <f>Source!DN1008</f>
        <v>98</v>
      </c>
      <c r="F54" s="27"/>
      <c r="G54" s="26"/>
      <c r="H54" s="24"/>
      <c r="I54" s="27">
        <f>SUM(Q49:Q53)</f>
        <v>0.09</v>
      </c>
      <c r="J54" s="24">
        <f>Source!BZ1008</f>
        <v>94</v>
      </c>
      <c r="K54" s="27">
        <f>SUM(R49:R53)</f>
        <v>3.25</v>
      </c>
    </row>
    <row r="55" spans="1:29" ht="14.25" x14ac:dyDescent="0.2">
      <c r="A55" s="23"/>
      <c r="B55" s="23"/>
      <c r="C55" s="23" t="s">
        <v>894</v>
      </c>
      <c r="D55" s="25" t="s">
        <v>893</v>
      </c>
      <c r="E55" s="24">
        <f>Source!DO1008</f>
        <v>77</v>
      </c>
      <c r="F55" s="27"/>
      <c r="G55" s="26"/>
      <c r="H55" s="24"/>
      <c r="I55" s="27">
        <f>SUM(S49:S54)</f>
        <v>7.0000000000000007E-2</v>
      </c>
      <c r="J55" s="24">
        <f>Source!CA1008</f>
        <v>51</v>
      </c>
      <c r="K55" s="27">
        <f>SUM(T49:T54)</f>
        <v>1.76</v>
      </c>
    </row>
    <row r="56" spans="1:29" ht="14.25" x14ac:dyDescent="0.2">
      <c r="A56" s="23"/>
      <c r="B56" s="23"/>
      <c r="C56" s="23" t="s">
        <v>895</v>
      </c>
      <c r="D56" s="25" t="s">
        <v>893</v>
      </c>
      <c r="E56" s="24">
        <f>175</f>
        <v>175</v>
      </c>
      <c r="F56" s="27"/>
      <c r="G56" s="26"/>
      <c r="H56" s="24"/>
      <c r="I56" s="27">
        <f>SUM(U49:U55)</f>
        <v>0.67</v>
      </c>
      <c r="J56" s="24">
        <f>160</f>
        <v>160</v>
      </c>
      <c r="K56" s="27">
        <f>SUM(V49:V55)</f>
        <v>23.36</v>
      </c>
    </row>
    <row r="57" spans="1:29" ht="14.25" x14ac:dyDescent="0.2">
      <c r="A57" s="29"/>
      <c r="B57" s="29"/>
      <c r="C57" s="29" t="s">
        <v>896</v>
      </c>
      <c r="D57" s="30" t="s">
        <v>897</v>
      </c>
      <c r="E57" s="31">
        <f>Source!AQ1007</f>
        <v>2.95</v>
      </c>
      <c r="F57" s="32"/>
      <c r="G57" s="33" t="str">
        <f>Source!DI1007</f>
        <v/>
      </c>
      <c r="H57" s="31">
        <f>Source!AV1008</f>
        <v>1.1919999999999999</v>
      </c>
      <c r="I57" s="32">
        <f>Source!U1007</f>
        <v>0.01</v>
      </c>
      <c r="J57" s="31"/>
      <c r="K57" s="32"/>
    </row>
    <row r="58" spans="1:29" ht="15" x14ac:dyDescent="0.25">
      <c r="C58" s="16" t="s">
        <v>898</v>
      </c>
      <c r="H58" s="55">
        <f>I51+I52+I54+I55+I56+0</f>
        <v>4.76</v>
      </c>
      <c r="I58" s="55"/>
      <c r="J58" s="55">
        <f>K51+K52+K54+K55+K56+0</f>
        <v>80.87</v>
      </c>
      <c r="K58" s="55"/>
      <c r="O58" s="34">
        <f>I51+I52+I54+I55+I56+0</f>
        <v>4.76</v>
      </c>
      <c r="P58" s="34">
        <f>K51+K52+K54+K55+K56+0</f>
        <v>80.87</v>
      </c>
    </row>
    <row r="60" spans="1:29" ht="28.5" x14ac:dyDescent="0.2">
      <c r="A60" s="23">
        <v>4</v>
      </c>
      <c r="B60" s="23" t="str">
        <f>Source!F1009</f>
        <v>3.1-53-1</v>
      </c>
      <c r="C60" s="23" t="s">
        <v>621</v>
      </c>
      <c r="D60" s="25" t="str">
        <f>Source!H1009</f>
        <v>100 м3 грунта</v>
      </c>
      <c r="E60" s="24">
        <f>Source!I1009</f>
        <v>2.5000000000000001E-3</v>
      </c>
      <c r="F60" s="27"/>
      <c r="G60" s="26"/>
      <c r="H60" s="24"/>
      <c r="I60" s="27"/>
      <c r="J60" s="24"/>
      <c r="K60" s="27"/>
      <c r="Q60">
        <f>Source!X1009</f>
        <v>3.44</v>
      </c>
      <c r="R60">
        <f>Source!X1010</f>
        <v>109.64</v>
      </c>
      <c r="S60">
        <f>Source!Y1009</f>
        <v>2.5299999999999998</v>
      </c>
      <c r="T60">
        <f>Source!Y1010</f>
        <v>51.67</v>
      </c>
      <c r="U60">
        <f>ROUND((175/100)*ROUND(Source!R1009, 2), 2)</f>
        <v>0</v>
      </c>
      <c r="V60">
        <f>ROUND((160/100)*ROUND(Source!R1010, 2), 2)</f>
        <v>0</v>
      </c>
      <c r="AC60">
        <v>0</v>
      </c>
    </row>
    <row r="61" spans="1:29" x14ac:dyDescent="0.2">
      <c r="C61" s="35" t="str">
        <f>"Объем: "&amp;Source!I1009&amp;"=0,25/"&amp;"100"</f>
        <v>Объем: 0,0025=0,25/100</v>
      </c>
    </row>
    <row r="62" spans="1:29" ht="14.25" x14ac:dyDescent="0.2">
      <c r="A62" s="23"/>
      <c r="B62" s="23"/>
      <c r="C62" s="23" t="s">
        <v>889</v>
      </c>
      <c r="D62" s="25"/>
      <c r="E62" s="24"/>
      <c r="F62" s="27">
        <f>Source!AO1009</f>
        <v>1051.1300000000001</v>
      </c>
      <c r="G62" s="26" t="str">
        <f>Source!DG1009</f>
        <v/>
      </c>
      <c r="H62" s="24">
        <f>Source!AV1010</f>
        <v>1.248</v>
      </c>
      <c r="I62" s="27">
        <f>Source!S1009</f>
        <v>3.28</v>
      </c>
      <c r="J62" s="24">
        <f>IF(Source!BA1010&lt;&gt; 0, Source!BA1010, 1)</f>
        <v>38.42</v>
      </c>
      <c r="K62" s="27">
        <f>Source!S1010</f>
        <v>126.02</v>
      </c>
    </row>
    <row r="63" spans="1:29" ht="14.25" x14ac:dyDescent="0.2">
      <c r="A63" s="23"/>
      <c r="B63" s="23"/>
      <c r="C63" s="23" t="s">
        <v>892</v>
      </c>
      <c r="D63" s="25" t="s">
        <v>893</v>
      </c>
      <c r="E63" s="24">
        <f>Source!DN1010</f>
        <v>105</v>
      </c>
      <c r="F63" s="27"/>
      <c r="G63" s="26"/>
      <c r="H63" s="24"/>
      <c r="I63" s="27">
        <f>SUM(Q60:Q62)</f>
        <v>3.44</v>
      </c>
      <c r="J63" s="24">
        <f>Source!BZ1010</f>
        <v>87</v>
      </c>
      <c r="K63" s="27">
        <f>SUM(R60:R62)</f>
        <v>109.64</v>
      </c>
    </row>
    <row r="64" spans="1:29" ht="14.25" x14ac:dyDescent="0.2">
      <c r="A64" s="23"/>
      <c r="B64" s="23"/>
      <c r="C64" s="23" t="s">
        <v>894</v>
      </c>
      <c r="D64" s="25" t="s">
        <v>893</v>
      </c>
      <c r="E64" s="24">
        <f>Source!DO1010</f>
        <v>77</v>
      </c>
      <c r="F64" s="27"/>
      <c r="G64" s="26"/>
      <c r="H64" s="24"/>
      <c r="I64" s="27">
        <f>SUM(S60:S63)</f>
        <v>2.5299999999999998</v>
      </c>
      <c r="J64" s="24">
        <f>Source!CA1010</f>
        <v>41</v>
      </c>
      <c r="K64" s="27">
        <f>SUM(T60:T63)</f>
        <v>51.67</v>
      </c>
    </row>
    <row r="65" spans="1:29" ht="14.25" x14ac:dyDescent="0.2">
      <c r="A65" s="29"/>
      <c r="B65" s="29"/>
      <c r="C65" s="29" t="s">
        <v>896</v>
      </c>
      <c r="D65" s="30" t="s">
        <v>897</v>
      </c>
      <c r="E65" s="31">
        <f>Source!AQ1009</f>
        <v>107.04</v>
      </c>
      <c r="F65" s="32"/>
      <c r="G65" s="33" t="str">
        <f>Source!DI1009</f>
        <v/>
      </c>
      <c r="H65" s="31">
        <f>Source!AV1010</f>
        <v>1.248</v>
      </c>
      <c r="I65" s="32">
        <f>Source!U1009</f>
        <v>0.33</v>
      </c>
      <c r="J65" s="31"/>
      <c r="K65" s="32"/>
    </row>
    <row r="66" spans="1:29" ht="15" x14ac:dyDescent="0.25">
      <c r="C66" s="16" t="s">
        <v>898</v>
      </c>
      <c r="H66" s="55">
        <f>I62+I63+I64+0</f>
        <v>9.25</v>
      </c>
      <c r="I66" s="55"/>
      <c r="J66" s="55">
        <f>K62+K63+K64+0</f>
        <v>287.33</v>
      </c>
      <c r="K66" s="55"/>
      <c r="O66" s="34">
        <f>I62+I63+I64+0</f>
        <v>9.25</v>
      </c>
      <c r="P66" s="34">
        <f>K62+K63+K64+0</f>
        <v>287.33</v>
      </c>
    </row>
    <row r="68" spans="1:29" ht="57" x14ac:dyDescent="0.2">
      <c r="A68" s="23">
        <v>5</v>
      </c>
      <c r="B68" s="23" t="str">
        <f>Source!F1011</f>
        <v>3.1-14-1</v>
      </c>
      <c r="C68" s="23" t="s">
        <v>183</v>
      </c>
      <c r="D68" s="25" t="str">
        <f>Source!H1011</f>
        <v>100 м3 грунта</v>
      </c>
      <c r="E68" s="24">
        <f>Source!I1011</f>
        <v>5.8999999999999999E-3</v>
      </c>
      <c r="F68" s="27"/>
      <c r="G68" s="26"/>
      <c r="H68" s="24"/>
      <c r="I68" s="27"/>
      <c r="J68" s="24"/>
      <c r="K68" s="27"/>
      <c r="Q68">
        <f>Source!X1011</f>
        <v>0</v>
      </c>
      <c r="R68">
        <f>Source!X1012</f>
        <v>0</v>
      </c>
      <c r="S68">
        <f>Source!Y1011</f>
        <v>0</v>
      </c>
      <c r="T68">
        <f>Source!Y1012</f>
        <v>0</v>
      </c>
      <c r="U68">
        <f>ROUND((175/100)*ROUND(Source!R1011, 2), 2)</f>
        <v>0.14000000000000001</v>
      </c>
      <c r="V68">
        <f>ROUND((160/100)*ROUND(Source!R1012, 2), 2)</f>
        <v>4.91</v>
      </c>
      <c r="AC68">
        <v>0</v>
      </c>
    </row>
    <row r="69" spans="1:29" x14ac:dyDescent="0.2">
      <c r="C69" s="35" t="str">
        <f>"Объем: "&amp;Source!I1011&amp;"=0,59/"&amp;"100"</f>
        <v>Объем: 0,0059=0,59/100</v>
      </c>
    </row>
    <row r="70" spans="1:29" ht="14.25" x14ac:dyDescent="0.2">
      <c r="A70" s="23"/>
      <c r="B70" s="23"/>
      <c r="C70" s="23" t="s">
        <v>890</v>
      </c>
      <c r="D70" s="25"/>
      <c r="E70" s="24"/>
      <c r="F70" s="27">
        <f>Source!AM1011</f>
        <v>130.01</v>
      </c>
      <c r="G70" s="26" t="str">
        <f>Source!DE1011</f>
        <v/>
      </c>
      <c r="H70" s="24">
        <f>Source!AV1012</f>
        <v>1.014</v>
      </c>
      <c r="I70" s="27">
        <f>Source!Q1011</f>
        <v>0.78</v>
      </c>
      <c r="J70" s="24">
        <f>IF(Source!BB1012&lt;&gt; 0, Source!BB1012, 1)</f>
        <v>12.7</v>
      </c>
      <c r="K70" s="27">
        <f>Source!Q1012</f>
        <v>9.91</v>
      </c>
    </row>
    <row r="71" spans="1:29" ht="14.25" x14ac:dyDescent="0.2">
      <c r="A71" s="23"/>
      <c r="B71" s="23"/>
      <c r="C71" s="23" t="s">
        <v>891</v>
      </c>
      <c r="D71" s="25"/>
      <c r="E71" s="24"/>
      <c r="F71" s="27">
        <f>Source!AN1011</f>
        <v>12.98</v>
      </c>
      <c r="G71" s="26" t="str">
        <f>Source!DF1011</f>
        <v/>
      </c>
      <c r="H71" s="24">
        <f>Source!AV1012</f>
        <v>1.014</v>
      </c>
      <c r="I71" s="28">
        <f>Source!R1011</f>
        <v>0.08</v>
      </c>
      <c r="J71" s="24">
        <f>IF(Source!BS1012&lt;&gt; 0, Source!BS1012, 1)</f>
        <v>38.42</v>
      </c>
      <c r="K71" s="28">
        <f>Source!R1012</f>
        <v>3.07</v>
      </c>
    </row>
    <row r="72" spans="1:29" ht="14.25" x14ac:dyDescent="0.2">
      <c r="A72" s="29"/>
      <c r="B72" s="29"/>
      <c r="C72" s="29" t="s">
        <v>895</v>
      </c>
      <c r="D72" s="30" t="s">
        <v>893</v>
      </c>
      <c r="E72" s="31">
        <f>175</f>
        <v>175</v>
      </c>
      <c r="F72" s="32"/>
      <c r="G72" s="33"/>
      <c r="H72" s="31"/>
      <c r="I72" s="32">
        <f>SUM(U68:U71)</f>
        <v>0.14000000000000001</v>
      </c>
      <c r="J72" s="31">
        <f>160</f>
        <v>160</v>
      </c>
      <c r="K72" s="32">
        <f>SUM(V68:V71)</f>
        <v>4.91</v>
      </c>
    </row>
    <row r="73" spans="1:29" ht="15" x14ac:dyDescent="0.25">
      <c r="C73" s="16" t="s">
        <v>898</v>
      </c>
      <c r="H73" s="55">
        <f>I70+I72+0</f>
        <v>0.92</v>
      </c>
      <c r="I73" s="55"/>
      <c r="J73" s="55">
        <f>K70+K72+0</f>
        <v>14.82</v>
      </c>
      <c r="K73" s="55"/>
      <c r="O73" s="34">
        <f>I70+I72+0</f>
        <v>0.92</v>
      </c>
      <c r="P73" s="34">
        <f>K70+K72+0</f>
        <v>14.82</v>
      </c>
    </row>
    <row r="75" spans="1:29" ht="42.75" x14ac:dyDescent="0.2">
      <c r="A75" s="23">
        <v>6</v>
      </c>
      <c r="B75" s="23" t="str">
        <f>Source!F1013</f>
        <v>3.34-55-5</v>
      </c>
      <c r="C75" s="23" t="s">
        <v>678</v>
      </c>
      <c r="D75" s="25" t="str">
        <f>Source!H1013</f>
        <v>1 км трубопровода</v>
      </c>
      <c r="E75" s="24">
        <f>Source!I1013</f>
        <v>2E-3</v>
      </c>
      <c r="F75" s="27"/>
      <c r="G75" s="26"/>
      <c r="H75" s="24"/>
      <c r="I75" s="27"/>
      <c r="J75" s="24"/>
      <c r="K75" s="27"/>
      <c r="Q75">
        <f>Source!X1013</f>
        <v>3.77</v>
      </c>
      <c r="R75">
        <f>Source!X1014</f>
        <v>119.12</v>
      </c>
      <c r="S75">
        <f>Source!Y1013</f>
        <v>2.36</v>
      </c>
      <c r="T75">
        <f>Source!Y1014</f>
        <v>53.09</v>
      </c>
      <c r="U75">
        <f>ROUND((175/100)*ROUND(Source!R1013, 2), 2)</f>
        <v>0.11</v>
      </c>
      <c r="V75">
        <f>ROUND((160/100)*ROUND(Source!R1014, 2), 2)</f>
        <v>3.7</v>
      </c>
      <c r="AC75">
        <v>0</v>
      </c>
    </row>
    <row r="76" spans="1:29" x14ac:dyDescent="0.2">
      <c r="C76" s="35" t="str">
        <f>"Объем: "&amp;Source!I1013&amp;"=2/"&amp;"1000"</f>
        <v>Объем: 0,002=2/1000</v>
      </c>
    </row>
    <row r="77" spans="1:29" ht="14.25" x14ac:dyDescent="0.2">
      <c r="A77" s="23"/>
      <c r="B77" s="23"/>
      <c r="C77" s="23" t="s">
        <v>889</v>
      </c>
      <c r="D77" s="25"/>
      <c r="E77" s="24"/>
      <c r="F77" s="27">
        <f>Source!AO1013</f>
        <v>1577.19</v>
      </c>
      <c r="G77" s="26" t="str">
        <f>Source!DG1013</f>
        <v/>
      </c>
      <c r="H77" s="24">
        <f>Source!AV1014</f>
        <v>1.0669999999999999</v>
      </c>
      <c r="I77" s="27">
        <f>Source!S1013</f>
        <v>3.37</v>
      </c>
      <c r="J77" s="24">
        <f>IF(Source!BA1014&lt;&gt; 0, Source!BA1014, 1)</f>
        <v>38.42</v>
      </c>
      <c r="K77" s="27">
        <f>Source!S1014</f>
        <v>129.47999999999999</v>
      </c>
    </row>
    <row r="78" spans="1:29" ht="14.25" x14ac:dyDescent="0.2">
      <c r="A78" s="23"/>
      <c r="B78" s="23"/>
      <c r="C78" s="23" t="s">
        <v>890</v>
      </c>
      <c r="D78" s="25"/>
      <c r="E78" s="24"/>
      <c r="F78" s="27">
        <f>Source!AM1013</f>
        <v>258.70999999999998</v>
      </c>
      <c r="G78" s="26" t="str">
        <f>Source!DE1013</f>
        <v/>
      </c>
      <c r="H78" s="24">
        <f>Source!AV1014</f>
        <v>1.0669999999999999</v>
      </c>
      <c r="I78" s="27">
        <f>Source!Q1013</f>
        <v>0.55000000000000004</v>
      </c>
      <c r="J78" s="24">
        <f>IF(Source!BB1014&lt;&gt; 0, Source!BB1014, 1)</f>
        <v>12.46</v>
      </c>
      <c r="K78" s="27">
        <f>Source!Q1014</f>
        <v>6.85</v>
      </c>
    </row>
    <row r="79" spans="1:29" ht="14.25" x14ac:dyDescent="0.2">
      <c r="A79" s="23"/>
      <c r="B79" s="23"/>
      <c r="C79" s="23" t="s">
        <v>891</v>
      </c>
      <c r="D79" s="25"/>
      <c r="E79" s="24"/>
      <c r="F79" s="27">
        <f>Source!AN1013</f>
        <v>28.39</v>
      </c>
      <c r="G79" s="26" t="str">
        <f>Source!DF1013</f>
        <v/>
      </c>
      <c r="H79" s="24">
        <f>Source!AV1014</f>
        <v>1.0669999999999999</v>
      </c>
      <c r="I79" s="28">
        <f>Source!R1013</f>
        <v>0.06</v>
      </c>
      <c r="J79" s="24">
        <f>IF(Source!BS1014&lt;&gt; 0, Source!BS1014, 1)</f>
        <v>38.42</v>
      </c>
      <c r="K79" s="28">
        <f>Source!R1014</f>
        <v>2.31</v>
      </c>
    </row>
    <row r="80" spans="1:29" ht="14.25" x14ac:dyDescent="0.2">
      <c r="A80" s="23"/>
      <c r="B80" s="23"/>
      <c r="C80" s="23" t="s">
        <v>892</v>
      </c>
      <c r="D80" s="25" t="s">
        <v>893</v>
      </c>
      <c r="E80" s="24">
        <f>Source!DN1014</f>
        <v>112</v>
      </c>
      <c r="F80" s="27"/>
      <c r="G80" s="26"/>
      <c r="H80" s="24"/>
      <c r="I80" s="27">
        <f>SUM(Q75:Q79)</f>
        <v>3.77</v>
      </c>
      <c r="J80" s="24">
        <f>Source!BZ1014</f>
        <v>92</v>
      </c>
      <c r="K80" s="27">
        <f>SUM(R75:R79)</f>
        <v>119.12</v>
      </c>
    </row>
    <row r="81" spans="1:29" ht="14.25" x14ac:dyDescent="0.2">
      <c r="A81" s="23"/>
      <c r="B81" s="23"/>
      <c r="C81" s="23" t="s">
        <v>894</v>
      </c>
      <c r="D81" s="25" t="s">
        <v>893</v>
      </c>
      <c r="E81" s="24">
        <f>Source!DO1014</f>
        <v>70</v>
      </c>
      <c r="F81" s="27"/>
      <c r="G81" s="26"/>
      <c r="H81" s="24"/>
      <c r="I81" s="27">
        <f>SUM(S75:S80)</f>
        <v>2.36</v>
      </c>
      <c r="J81" s="24">
        <f>Source!CA1014</f>
        <v>41</v>
      </c>
      <c r="K81" s="27">
        <f>SUM(T75:T80)</f>
        <v>53.09</v>
      </c>
    </row>
    <row r="82" spans="1:29" ht="14.25" x14ac:dyDescent="0.2">
      <c r="A82" s="23"/>
      <c r="B82" s="23"/>
      <c r="C82" s="23" t="s">
        <v>895</v>
      </c>
      <c r="D82" s="25" t="s">
        <v>893</v>
      </c>
      <c r="E82" s="24">
        <f>175</f>
        <v>175</v>
      </c>
      <c r="F82" s="27"/>
      <c r="G82" s="26"/>
      <c r="H82" s="24"/>
      <c r="I82" s="27">
        <f>SUM(U75:U81)</f>
        <v>0.11</v>
      </c>
      <c r="J82" s="24">
        <f>160</f>
        <v>160</v>
      </c>
      <c r="K82" s="27">
        <f>SUM(V75:V81)</f>
        <v>3.7</v>
      </c>
    </row>
    <row r="83" spans="1:29" ht="14.25" x14ac:dyDescent="0.2">
      <c r="A83" s="29"/>
      <c r="B83" s="29"/>
      <c r="C83" s="29" t="s">
        <v>896</v>
      </c>
      <c r="D83" s="30" t="s">
        <v>897</v>
      </c>
      <c r="E83" s="31">
        <f>Source!AQ1013</f>
        <v>147.85</v>
      </c>
      <c r="F83" s="32"/>
      <c r="G83" s="33" t="str">
        <f>Source!DI1013</f>
        <v/>
      </c>
      <c r="H83" s="31">
        <f>Source!AV1014</f>
        <v>1.0669999999999999</v>
      </c>
      <c r="I83" s="32">
        <f>Source!U1013</f>
        <v>0.32</v>
      </c>
      <c r="J83" s="31"/>
      <c r="K83" s="32"/>
    </row>
    <row r="84" spans="1:29" ht="15" x14ac:dyDescent="0.25">
      <c r="C84" s="16" t="s">
        <v>898</v>
      </c>
      <c r="H84" s="55">
        <f>I77+I78+I80+I81+I82+0</f>
        <v>10.16</v>
      </c>
      <c r="I84" s="55"/>
      <c r="J84" s="55">
        <f>K77+K78+K80+K81+K82+0</f>
        <v>312.24</v>
      </c>
      <c r="K84" s="55"/>
      <c r="O84" s="34">
        <f>I77+I78+I80+I81+I82+0</f>
        <v>10.16</v>
      </c>
      <c r="P84" s="34">
        <f>K77+K78+K80+K81+K82+0</f>
        <v>312.24</v>
      </c>
    </row>
    <row r="86" spans="1:29" ht="42.75" x14ac:dyDescent="0.2">
      <c r="A86" s="23">
        <v>7</v>
      </c>
      <c r="B86" s="23" t="str">
        <f>Source!F1015</f>
        <v>3.34-55-6</v>
      </c>
      <c r="C86" s="23" t="s">
        <v>684</v>
      </c>
      <c r="D86" s="25" t="str">
        <f>Source!H1015</f>
        <v>1 км трубопровода</v>
      </c>
      <c r="E86" s="24">
        <f>Source!I1015</f>
        <v>8.0000000000000002E-3</v>
      </c>
      <c r="F86" s="27"/>
      <c r="G86" s="26"/>
      <c r="H86" s="24"/>
      <c r="I86" s="27"/>
      <c r="J86" s="24"/>
      <c r="K86" s="27"/>
      <c r="Q86">
        <f>Source!X1015</f>
        <v>11.17</v>
      </c>
      <c r="R86">
        <f>Source!X1016</f>
        <v>352.41</v>
      </c>
      <c r="S86">
        <f>Source!Y1015</f>
        <v>6.98</v>
      </c>
      <c r="T86">
        <f>Source!Y1016</f>
        <v>157.05000000000001</v>
      </c>
      <c r="U86">
        <f>ROUND((175/100)*ROUND(Source!R1015, 2), 2)</f>
        <v>0.42</v>
      </c>
      <c r="V86">
        <f>ROUND((160/100)*ROUND(Source!R1016, 2), 2)</f>
        <v>14.75</v>
      </c>
      <c r="AC86">
        <v>0</v>
      </c>
    </row>
    <row r="87" spans="1:29" x14ac:dyDescent="0.2">
      <c r="C87" s="35" t="str">
        <f>"Объем: "&amp;Source!I1015&amp;"=8/"&amp;"1000"</f>
        <v>Объем: 0,008=8/1000</v>
      </c>
    </row>
    <row r="88" spans="1:29" ht="14.25" x14ac:dyDescent="0.2">
      <c r="A88" s="23"/>
      <c r="B88" s="23"/>
      <c r="C88" s="23" t="s">
        <v>889</v>
      </c>
      <c r="D88" s="25"/>
      <c r="E88" s="24"/>
      <c r="F88" s="27">
        <f>Source!AO1015</f>
        <v>1167.92</v>
      </c>
      <c r="G88" s="26" t="str">
        <f>Source!DG1015</f>
        <v/>
      </c>
      <c r="H88" s="24">
        <f>Source!AV1016</f>
        <v>1.0669999999999999</v>
      </c>
      <c r="I88" s="27">
        <f>Source!S1015</f>
        <v>9.9700000000000006</v>
      </c>
      <c r="J88" s="24">
        <f>IF(Source!BA1016&lt;&gt; 0, Source!BA1016, 1)</f>
        <v>38.42</v>
      </c>
      <c r="K88" s="27">
        <f>Source!S1016</f>
        <v>383.05</v>
      </c>
    </row>
    <row r="89" spans="1:29" ht="14.25" x14ac:dyDescent="0.2">
      <c r="A89" s="23"/>
      <c r="B89" s="23"/>
      <c r="C89" s="23" t="s">
        <v>890</v>
      </c>
      <c r="D89" s="25"/>
      <c r="E89" s="24"/>
      <c r="F89" s="27">
        <f>Source!AM1015</f>
        <v>255.97</v>
      </c>
      <c r="G89" s="26" t="str">
        <f>Source!DE1015</f>
        <v/>
      </c>
      <c r="H89" s="24">
        <f>Source!AV1016</f>
        <v>1.0669999999999999</v>
      </c>
      <c r="I89" s="27">
        <f>Source!Q1015</f>
        <v>2.1800000000000002</v>
      </c>
      <c r="J89" s="24">
        <f>IF(Source!BB1016&lt;&gt; 0, Source!BB1016, 1)</f>
        <v>12.45</v>
      </c>
      <c r="K89" s="27">
        <f>Source!Q1016</f>
        <v>27.14</v>
      </c>
    </row>
    <row r="90" spans="1:29" ht="14.25" x14ac:dyDescent="0.2">
      <c r="A90" s="23"/>
      <c r="B90" s="23"/>
      <c r="C90" s="23" t="s">
        <v>891</v>
      </c>
      <c r="D90" s="25"/>
      <c r="E90" s="24"/>
      <c r="F90" s="27">
        <f>Source!AN1015</f>
        <v>28.08</v>
      </c>
      <c r="G90" s="26" t="str">
        <f>Source!DF1015</f>
        <v/>
      </c>
      <c r="H90" s="24">
        <f>Source!AV1016</f>
        <v>1.0669999999999999</v>
      </c>
      <c r="I90" s="28">
        <f>Source!R1015</f>
        <v>0.24</v>
      </c>
      <c r="J90" s="24">
        <f>IF(Source!BS1016&lt;&gt; 0, Source!BS1016, 1)</f>
        <v>38.42</v>
      </c>
      <c r="K90" s="28">
        <f>Source!R1016</f>
        <v>9.2200000000000006</v>
      </c>
    </row>
    <row r="91" spans="1:29" ht="14.25" x14ac:dyDescent="0.2">
      <c r="A91" s="23"/>
      <c r="B91" s="23"/>
      <c r="C91" s="23" t="s">
        <v>892</v>
      </c>
      <c r="D91" s="25" t="s">
        <v>893</v>
      </c>
      <c r="E91" s="24">
        <f>Source!DN1016</f>
        <v>112</v>
      </c>
      <c r="F91" s="27"/>
      <c r="G91" s="26"/>
      <c r="H91" s="24"/>
      <c r="I91" s="27">
        <f>SUM(Q86:Q90)</f>
        <v>11.17</v>
      </c>
      <c r="J91" s="24">
        <f>Source!BZ1016</f>
        <v>92</v>
      </c>
      <c r="K91" s="27">
        <f>SUM(R86:R90)</f>
        <v>352.41</v>
      </c>
    </row>
    <row r="92" spans="1:29" ht="14.25" x14ac:dyDescent="0.2">
      <c r="A92" s="23"/>
      <c r="B92" s="23"/>
      <c r="C92" s="23" t="s">
        <v>894</v>
      </c>
      <c r="D92" s="25" t="s">
        <v>893</v>
      </c>
      <c r="E92" s="24">
        <f>Source!DO1016</f>
        <v>70</v>
      </c>
      <c r="F92" s="27"/>
      <c r="G92" s="26"/>
      <c r="H92" s="24"/>
      <c r="I92" s="27">
        <f>SUM(S86:S91)</f>
        <v>6.98</v>
      </c>
      <c r="J92" s="24">
        <f>Source!CA1016</f>
        <v>41</v>
      </c>
      <c r="K92" s="27">
        <f>SUM(T86:T91)</f>
        <v>157.05000000000001</v>
      </c>
    </row>
    <row r="93" spans="1:29" ht="14.25" x14ac:dyDescent="0.2">
      <c r="A93" s="23"/>
      <c r="B93" s="23"/>
      <c r="C93" s="23" t="s">
        <v>895</v>
      </c>
      <c r="D93" s="25" t="s">
        <v>893</v>
      </c>
      <c r="E93" s="24">
        <f>175</f>
        <v>175</v>
      </c>
      <c r="F93" s="27"/>
      <c r="G93" s="26"/>
      <c r="H93" s="24"/>
      <c r="I93" s="27">
        <f>SUM(U86:U92)</f>
        <v>0.42</v>
      </c>
      <c r="J93" s="24">
        <f>160</f>
        <v>160</v>
      </c>
      <c r="K93" s="27">
        <f>SUM(V86:V92)</f>
        <v>14.75</v>
      </c>
    </row>
    <row r="94" spans="1:29" ht="14.25" x14ac:dyDescent="0.2">
      <c r="A94" s="29"/>
      <c r="B94" s="29"/>
      <c r="C94" s="29" t="s">
        <v>896</v>
      </c>
      <c r="D94" s="30" t="s">
        <v>897</v>
      </c>
      <c r="E94" s="31">
        <f>Source!AQ1015</f>
        <v>107.8</v>
      </c>
      <c r="F94" s="32"/>
      <c r="G94" s="33" t="str">
        <f>Source!DI1015</f>
        <v/>
      </c>
      <c r="H94" s="31">
        <f>Source!AV1016</f>
        <v>1.0669999999999999</v>
      </c>
      <c r="I94" s="32">
        <f>Source!U1015</f>
        <v>0.92</v>
      </c>
      <c r="J94" s="31"/>
      <c r="K94" s="32"/>
    </row>
    <row r="95" spans="1:29" ht="15" x14ac:dyDescent="0.25">
      <c r="C95" s="16" t="s">
        <v>898</v>
      </c>
      <c r="H95" s="55">
        <f>I88+I89+I91+I92+I93+0</f>
        <v>30.72</v>
      </c>
      <c r="I95" s="55"/>
      <c r="J95" s="55">
        <f>K88+K89+K91+K92+K93+0</f>
        <v>934.4</v>
      </c>
      <c r="K95" s="55"/>
      <c r="O95" s="34">
        <f>I88+I89+I91+I92+I93+0</f>
        <v>30.72</v>
      </c>
      <c r="P95" s="34">
        <f>K88+K89+K91+K92+K93+0</f>
        <v>934.4</v>
      </c>
    </row>
    <row r="97" spans="1:29" ht="85.5" x14ac:dyDescent="0.2">
      <c r="A97" s="29">
        <v>8</v>
      </c>
      <c r="B97" s="29" t="str">
        <f>Source!F1017</f>
        <v>ООО "Славэлектромонтаж" КП № 44от 11.04.2024</v>
      </c>
      <c r="C97" s="29" t="s">
        <v>924</v>
      </c>
      <c r="D97" s="30" t="str">
        <f>Source!H1017</f>
        <v>м</v>
      </c>
      <c r="E97" s="31">
        <f>Source!I1017</f>
        <v>10</v>
      </c>
      <c r="F97" s="32">
        <f>Source!AL1017</f>
        <v>120.43</v>
      </c>
      <c r="G97" s="33" t="str">
        <f>Source!DD1017</f>
        <v/>
      </c>
      <c r="H97" s="31">
        <f>Source!AW1018</f>
        <v>1</v>
      </c>
      <c r="I97" s="32">
        <f>Source!P1017</f>
        <v>1204.3</v>
      </c>
      <c r="J97" s="31">
        <f>IF(Source!BC1018&lt;&gt; 0, Source!BC1018, 1)</f>
        <v>9.74</v>
      </c>
      <c r="K97" s="32">
        <f>Source!P1018</f>
        <v>11729.88</v>
      </c>
      <c r="Q97">
        <f>Source!X1017</f>
        <v>0</v>
      </c>
      <c r="R97">
        <f>Source!X1018</f>
        <v>0</v>
      </c>
      <c r="S97">
        <f>Source!Y1017</f>
        <v>0</v>
      </c>
      <c r="T97">
        <f>Source!Y1018</f>
        <v>0</v>
      </c>
      <c r="U97">
        <f>ROUND((175/100)*ROUND(Source!R1017, 2), 2)</f>
        <v>0</v>
      </c>
      <c r="V97">
        <f>ROUND((160/100)*ROUND(Source!R1018, 2), 2)</f>
        <v>0</v>
      </c>
      <c r="AC97">
        <v>3</v>
      </c>
    </row>
    <row r="98" spans="1:29" ht="15" x14ac:dyDescent="0.25">
      <c r="C98" s="16" t="s">
        <v>898</v>
      </c>
      <c r="H98" s="55">
        <f>I97+0</f>
        <v>1204.3</v>
      </c>
      <c r="I98" s="55"/>
      <c r="J98" s="55">
        <f>K97+0</f>
        <v>11729.88</v>
      </c>
      <c r="K98" s="55"/>
      <c r="O98" s="34">
        <f>I97+0</f>
        <v>1204.3</v>
      </c>
      <c r="P98" s="34">
        <f>K97+0</f>
        <v>11729.88</v>
      </c>
    </row>
    <row r="100" spans="1:29" ht="28.5" x14ac:dyDescent="0.2">
      <c r="A100" s="23">
        <v>9</v>
      </c>
      <c r="B100" s="23" t="str">
        <f>Source!F1019</f>
        <v>1.1-1-766</v>
      </c>
      <c r="C100" s="23" t="s">
        <v>688</v>
      </c>
      <c r="D100" s="25" t="str">
        <f>Source!H1019</f>
        <v>м3</v>
      </c>
      <c r="E100" s="24">
        <f>Source!I1019</f>
        <v>0.32</v>
      </c>
      <c r="F100" s="27">
        <f>Source!AL1019</f>
        <v>104.99</v>
      </c>
      <c r="G100" s="26" t="str">
        <f>Source!DD1019</f>
        <v/>
      </c>
      <c r="H100" s="24">
        <f>Source!AW1020</f>
        <v>1</v>
      </c>
      <c r="I100" s="27">
        <f>Source!P1019</f>
        <v>33.6</v>
      </c>
      <c r="J100" s="24">
        <f>IF(Source!BC1020&lt;&gt; 0, Source!BC1020, 1)</f>
        <v>7.69</v>
      </c>
      <c r="K100" s="27">
        <f>Source!P1020</f>
        <v>258.38</v>
      </c>
      <c r="Q100">
        <f>Source!X1019</f>
        <v>0</v>
      </c>
      <c r="R100">
        <f>Source!X1020</f>
        <v>0</v>
      </c>
      <c r="S100">
        <f>Source!Y1019</f>
        <v>0</v>
      </c>
      <c r="T100">
        <f>Source!Y1020</f>
        <v>0</v>
      </c>
      <c r="U100">
        <f>ROUND((175/100)*ROUND(Source!R1019, 2), 2)</f>
        <v>0</v>
      </c>
      <c r="V100">
        <f>ROUND((160/100)*ROUND(Source!R1020, 2), 2)</f>
        <v>0</v>
      </c>
      <c r="AC100">
        <v>3</v>
      </c>
    </row>
    <row r="101" spans="1:29" ht="25.5" x14ac:dyDescent="0.2">
      <c r="A101" s="37"/>
      <c r="B101" s="37"/>
      <c r="C101" s="38" t="str">
        <f>"Объем: "&amp;Source!I1019&amp;"=(0,7*"&amp;"0,35*"&amp;"2-"&amp;"3,14*"&amp;"0,08*"&amp;"0,08*"&amp;"2*"&amp;"5)*"&amp;"1,1"</f>
        <v>Объем: 0,32=(0,7*0,35*2-3,14*0,08*0,08*2*5)*1,1</v>
      </c>
      <c r="D101" s="37"/>
      <c r="E101" s="37"/>
      <c r="F101" s="37"/>
      <c r="G101" s="37"/>
      <c r="H101" s="37"/>
      <c r="I101" s="37"/>
      <c r="J101" s="37"/>
      <c r="K101" s="37"/>
    </row>
    <row r="102" spans="1:29" ht="15" x14ac:dyDescent="0.25">
      <c r="C102" s="16" t="s">
        <v>898</v>
      </c>
      <c r="H102" s="55">
        <f>I100+0</f>
        <v>33.6</v>
      </c>
      <c r="I102" s="55"/>
      <c r="J102" s="55">
        <f>K100+0</f>
        <v>258.38</v>
      </c>
      <c r="K102" s="55"/>
      <c r="O102" s="34">
        <f>I100+0</f>
        <v>33.6</v>
      </c>
      <c r="P102" s="34">
        <f>K100+0</f>
        <v>258.38</v>
      </c>
    </row>
    <row r="105" spans="1:29" ht="15" x14ac:dyDescent="0.25">
      <c r="A105" s="58" t="str">
        <f>CONCATENATE("Итого по разделу: ",IF(Source!G1022&lt;&gt;"Новый раздел", Source!G1022, ""))</f>
        <v>Итого по разделу: Строительные работы</v>
      </c>
      <c r="B105" s="58"/>
      <c r="C105" s="58"/>
      <c r="D105" s="58"/>
      <c r="E105" s="58"/>
      <c r="F105" s="58"/>
      <c r="G105" s="58"/>
      <c r="H105" s="56">
        <f>SUM(O29:O104)</f>
        <v>1324.43</v>
      </c>
      <c r="I105" s="57"/>
      <c r="J105" s="56">
        <f>SUM(P29:P104)</f>
        <v>14471.12</v>
      </c>
      <c r="K105" s="57"/>
    </row>
    <row r="106" spans="1:29" hidden="1" x14ac:dyDescent="0.2">
      <c r="A106" t="s">
        <v>901</v>
      </c>
      <c r="I106">
        <f>SUM(W29:W105)</f>
        <v>0</v>
      </c>
      <c r="J106">
        <f>SUM(X29:X105)</f>
        <v>0</v>
      </c>
    </row>
    <row r="107" spans="1:29" hidden="1" x14ac:dyDescent="0.2">
      <c r="A107" t="s">
        <v>902</v>
      </c>
      <c r="I107">
        <f>SUM(Y29:Y106)</f>
        <v>0</v>
      </c>
      <c r="J107">
        <f>SUM(Z29:Z106)</f>
        <v>0</v>
      </c>
    </row>
    <row r="109" spans="1:29" ht="16.5" x14ac:dyDescent="0.25">
      <c r="A109" s="54" t="str">
        <f>CONCATENATE("Раздел: ",IF(Source!G1052&lt;&gt;"Новый раздел", Source!G1052, ""))</f>
        <v>Раздел: Монтажные работы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1:29" ht="42.75" x14ac:dyDescent="0.2">
      <c r="A110" s="23">
        <v>10</v>
      </c>
      <c r="B110" s="23" t="str">
        <f>Source!F1056</f>
        <v>4.8-80-4</v>
      </c>
      <c r="C110" s="23" t="s">
        <v>691</v>
      </c>
      <c r="D110" s="25" t="str">
        <f>Source!H1056</f>
        <v>100 М КАБЕЛЯ</v>
      </c>
      <c r="E110" s="24">
        <f>Source!I1056</f>
        <v>6.1199999999999997E-2</v>
      </c>
      <c r="F110" s="27"/>
      <c r="G110" s="26"/>
      <c r="H110" s="24"/>
      <c r="I110" s="27"/>
      <c r="J110" s="24"/>
      <c r="K110" s="27"/>
      <c r="Q110">
        <f>Source!X1056</f>
        <v>22.34</v>
      </c>
      <c r="R110">
        <f>Source!X1057</f>
        <v>705.16</v>
      </c>
      <c r="S110">
        <f>Source!Y1056</f>
        <v>13.97</v>
      </c>
      <c r="T110">
        <f>Source!Y1057</f>
        <v>329.59</v>
      </c>
      <c r="U110">
        <f>ROUND((175/100)*ROUND(Source!R1056, 2), 2)</f>
        <v>2.15</v>
      </c>
      <c r="V110">
        <f>ROUND((160/100)*ROUND(Source!R1057, 2), 2)</f>
        <v>75.62</v>
      </c>
      <c r="AC110">
        <v>0</v>
      </c>
    </row>
    <row r="111" spans="1:29" x14ac:dyDescent="0.2">
      <c r="C111" s="35" t="str">
        <f>"Объем: "&amp;Source!I1056&amp;"=6*"&amp;"1,02/"&amp;"100"</f>
        <v>Объем: 0,0612=6*1,02/100</v>
      </c>
    </row>
    <row r="112" spans="1:29" ht="14.25" x14ac:dyDescent="0.2">
      <c r="A112" s="23"/>
      <c r="B112" s="23"/>
      <c r="C112" s="23" t="s">
        <v>889</v>
      </c>
      <c r="D112" s="25"/>
      <c r="E112" s="24"/>
      <c r="F112" s="27">
        <f>Source!AO1056</f>
        <v>305.54000000000002</v>
      </c>
      <c r="G112" s="26" t="str">
        <f>Source!DG1056</f>
        <v/>
      </c>
      <c r="H112" s="24">
        <f>Source!AV1057</f>
        <v>1.0669999999999999</v>
      </c>
      <c r="I112" s="27">
        <f>Source!S1056</f>
        <v>19.95</v>
      </c>
      <c r="J112" s="24">
        <f>IF(Source!BA1057&lt;&gt; 0, Source!BA1057, 1)</f>
        <v>38.42</v>
      </c>
      <c r="K112" s="27">
        <f>Source!S1057</f>
        <v>766.48</v>
      </c>
    </row>
    <row r="113" spans="1:29" ht="14.25" x14ac:dyDescent="0.2">
      <c r="A113" s="23"/>
      <c r="B113" s="23"/>
      <c r="C113" s="23" t="s">
        <v>890</v>
      </c>
      <c r="D113" s="25"/>
      <c r="E113" s="24"/>
      <c r="F113" s="27">
        <f>Source!AM1056</f>
        <v>148.43</v>
      </c>
      <c r="G113" s="26" t="str">
        <f>Source!DE1056</f>
        <v/>
      </c>
      <c r="H113" s="24">
        <f>Source!AV1057</f>
        <v>1.0669999999999999</v>
      </c>
      <c r="I113" s="27">
        <f>Source!Q1056</f>
        <v>9.69</v>
      </c>
      <c r="J113" s="24">
        <f>IF(Source!BB1057&lt;&gt; 0, Source!BB1057, 1)</f>
        <v>12.92</v>
      </c>
      <c r="K113" s="27">
        <f>Source!Q1057</f>
        <v>125.19</v>
      </c>
    </row>
    <row r="114" spans="1:29" ht="14.25" x14ac:dyDescent="0.2">
      <c r="A114" s="23"/>
      <c r="B114" s="23"/>
      <c r="C114" s="23" t="s">
        <v>891</v>
      </c>
      <c r="D114" s="25"/>
      <c r="E114" s="24"/>
      <c r="F114" s="27">
        <f>Source!AN1056</f>
        <v>18.8</v>
      </c>
      <c r="G114" s="26" t="str">
        <f>Source!DF1056</f>
        <v/>
      </c>
      <c r="H114" s="24">
        <f>Source!AV1057</f>
        <v>1.0669999999999999</v>
      </c>
      <c r="I114" s="28">
        <f>Source!R1056</f>
        <v>1.23</v>
      </c>
      <c r="J114" s="24">
        <f>IF(Source!BS1057&lt;&gt; 0, Source!BS1057, 1)</f>
        <v>38.42</v>
      </c>
      <c r="K114" s="28">
        <f>Source!R1057</f>
        <v>47.26</v>
      </c>
    </row>
    <row r="115" spans="1:29" ht="14.25" x14ac:dyDescent="0.2">
      <c r="A115" s="23"/>
      <c r="B115" s="23"/>
      <c r="C115" s="23" t="s">
        <v>914</v>
      </c>
      <c r="D115" s="25"/>
      <c r="E115" s="24"/>
      <c r="F115" s="27">
        <f>Source!AL1056</f>
        <v>52.94</v>
      </c>
      <c r="G115" s="26" t="str">
        <f>Source!DD1056</f>
        <v/>
      </c>
      <c r="H115" s="24">
        <f>Source!AW1057</f>
        <v>1.081</v>
      </c>
      <c r="I115" s="27">
        <f>Source!P1056</f>
        <v>3.5</v>
      </c>
      <c r="J115" s="24">
        <f>IF(Source!BC1057&lt;&gt; 0, Source!BC1057, 1)</f>
        <v>17.38</v>
      </c>
      <c r="K115" s="27">
        <f>Source!P1057</f>
        <v>60.83</v>
      </c>
    </row>
    <row r="116" spans="1:29" ht="14.25" x14ac:dyDescent="0.2">
      <c r="A116" s="23"/>
      <c r="B116" s="23"/>
      <c r="C116" s="23" t="s">
        <v>892</v>
      </c>
      <c r="D116" s="25" t="s">
        <v>893</v>
      </c>
      <c r="E116" s="24">
        <f>Source!DN1057</f>
        <v>112</v>
      </c>
      <c r="F116" s="27"/>
      <c r="G116" s="26"/>
      <c r="H116" s="24"/>
      <c r="I116" s="27">
        <f>SUM(Q110:Q115)</f>
        <v>22.34</v>
      </c>
      <c r="J116" s="24">
        <f>Source!BZ1057</f>
        <v>92</v>
      </c>
      <c r="K116" s="27">
        <f>SUM(R110:R115)</f>
        <v>705.16</v>
      </c>
    </row>
    <row r="117" spans="1:29" ht="14.25" x14ac:dyDescent="0.2">
      <c r="A117" s="23"/>
      <c r="B117" s="23"/>
      <c r="C117" s="23" t="s">
        <v>894</v>
      </c>
      <c r="D117" s="25" t="s">
        <v>893</v>
      </c>
      <c r="E117" s="24">
        <f>Source!DO1057</f>
        <v>70</v>
      </c>
      <c r="F117" s="27"/>
      <c r="G117" s="26"/>
      <c r="H117" s="24"/>
      <c r="I117" s="27">
        <f>SUM(S110:S116)</f>
        <v>13.97</v>
      </c>
      <c r="J117" s="24">
        <f>Source!CA1057</f>
        <v>43</v>
      </c>
      <c r="K117" s="27">
        <f>SUM(T110:T116)</f>
        <v>329.59</v>
      </c>
    </row>
    <row r="118" spans="1:29" ht="14.25" x14ac:dyDescent="0.2">
      <c r="A118" s="23"/>
      <c r="B118" s="23"/>
      <c r="C118" s="23" t="s">
        <v>895</v>
      </c>
      <c r="D118" s="25" t="s">
        <v>893</v>
      </c>
      <c r="E118" s="24">
        <f>175</f>
        <v>175</v>
      </c>
      <c r="F118" s="27"/>
      <c r="G118" s="26"/>
      <c r="H118" s="24"/>
      <c r="I118" s="27">
        <f>SUM(U110:U117)</f>
        <v>2.15</v>
      </c>
      <c r="J118" s="24">
        <f>160</f>
        <v>160</v>
      </c>
      <c r="K118" s="27">
        <f>SUM(V110:V117)</f>
        <v>75.62</v>
      </c>
    </row>
    <row r="119" spans="1:29" ht="14.25" x14ac:dyDescent="0.2">
      <c r="A119" s="29"/>
      <c r="B119" s="29"/>
      <c r="C119" s="29" t="s">
        <v>896</v>
      </c>
      <c r="D119" s="30" t="s">
        <v>897</v>
      </c>
      <c r="E119" s="31">
        <f>Source!AQ1056</f>
        <v>24.8</v>
      </c>
      <c r="F119" s="32"/>
      <c r="G119" s="33" t="str">
        <f>Source!DI1056</f>
        <v/>
      </c>
      <c r="H119" s="31">
        <f>Source!AV1057</f>
        <v>1.0669999999999999</v>
      </c>
      <c r="I119" s="32">
        <f>Source!U1056</f>
        <v>1.62</v>
      </c>
      <c r="J119" s="31"/>
      <c r="K119" s="32"/>
    </row>
    <row r="120" spans="1:29" ht="15" x14ac:dyDescent="0.25">
      <c r="C120" s="16" t="s">
        <v>898</v>
      </c>
      <c r="H120" s="55">
        <f>I112+I113+I115+I116+I117+I118+0</f>
        <v>71.599999999999994</v>
      </c>
      <c r="I120" s="55"/>
      <c r="J120" s="55">
        <f>K112+K113+K115+K116+K117+K118+0</f>
        <v>2062.87</v>
      </c>
      <c r="K120" s="55"/>
      <c r="O120" s="34">
        <f>I112+I113+I115+I116+I117+I118+0</f>
        <v>71.599999999999994</v>
      </c>
      <c r="P120" s="34">
        <f>K112+K113+K115+K116+K117+K118+0</f>
        <v>2062.87</v>
      </c>
    </row>
    <row r="122" spans="1:29" ht="85.5" x14ac:dyDescent="0.2">
      <c r="A122" s="23">
        <v>11</v>
      </c>
      <c r="B122" s="23" t="str">
        <f>Source!F1058</f>
        <v>1.23-7-518</v>
      </c>
      <c r="C122" s="23" t="s">
        <v>633</v>
      </c>
      <c r="D122" s="25" t="str">
        <f>Source!H1058</f>
        <v>км</v>
      </c>
      <c r="E122" s="24">
        <f>Source!I1058</f>
        <v>6.2399999999999999E-3</v>
      </c>
      <c r="F122" s="27">
        <f>Source!AL1058</f>
        <v>134323.29</v>
      </c>
      <c r="G122" s="26" t="str">
        <f>Source!DD1058</f>
        <v/>
      </c>
      <c r="H122" s="24">
        <f>Source!AW1059</f>
        <v>1</v>
      </c>
      <c r="I122" s="27">
        <f>Source!P1058</f>
        <v>838.18</v>
      </c>
      <c r="J122" s="24">
        <f>IF(Source!BC1059&lt;&gt; 0, Source!BC1059, 1)</f>
        <v>8.1</v>
      </c>
      <c r="K122" s="27">
        <f>Source!P1059</f>
        <v>6789.26</v>
      </c>
      <c r="Q122">
        <f>Source!X1058</f>
        <v>0</v>
      </c>
      <c r="R122">
        <f>Source!X1059</f>
        <v>0</v>
      </c>
      <c r="S122">
        <f>Source!Y1058</f>
        <v>0</v>
      </c>
      <c r="T122">
        <f>Source!Y1059</f>
        <v>0</v>
      </c>
      <c r="U122">
        <f>ROUND((175/100)*ROUND(Source!R1058, 2), 2)</f>
        <v>0</v>
      </c>
      <c r="V122">
        <f>ROUND((160/100)*ROUND(Source!R1059, 2), 2)</f>
        <v>0</v>
      </c>
      <c r="AC122">
        <v>3</v>
      </c>
    </row>
    <row r="123" spans="1:29" x14ac:dyDescent="0.2">
      <c r="A123" s="37"/>
      <c r="B123" s="37"/>
      <c r="C123" s="38" t="str">
        <f>"Объем: "&amp;Source!I1058&amp;"=6*"&amp;"1,02*"&amp;"1,02/"&amp;"1000"</f>
        <v>Объем: 0,00624=6*1,02*1,02/1000</v>
      </c>
      <c r="D123" s="37"/>
      <c r="E123" s="37"/>
      <c r="F123" s="37"/>
      <c r="G123" s="37"/>
      <c r="H123" s="37"/>
      <c r="I123" s="37"/>
      <c r="J123" s="37"/>
      <c r="K123" s="37"/>
    </row>
    <row r="124" spans="1:29" ht="15" x14ac:dyDescent="0.25">
      <c r="C124" s="16" t="s">
        <v>898</v>
      </c>
      <c r="H124" s="55">
        <f>I122+0</f>
        <v>838.18</v>
      </c>
      <c r="I124" s="55"/>
      <c r="J124" s="55">
        <f>K122+0</f>
        <v>6789.26</v>
      </c>
      <c r="K124" s="55"/>
      <c r="O124" s="34">
        <f>I122+0</f>
        <v>838.18</v>
      </c>
      <c r="P124" s="34">
        <f>K122+0</f>
        <v>6789.26</v>
      </c>
    </row>
    <row r="126" spans="1:29" ht="42.75" x14ac:dyDescent="0.2">
      <c r="A126" s="23">
        <v>12</v>
      </c>
      <c r="B126" s="23" t="str">
        <f>Source!F1060</f>
        <v>4.10-115-30</v>
      </c>
      <c r="C126" s="23" t="s">
        <v>694</v>
      </c>
      <c r="D126" s="25" t="str">
        <f>Source!H1060</f>
        <v>1 канал</v>
      </c>
      <c r="E126" s="24">
        <f>Source!I1060</f>
        <v>6</v>
      </c>
      <c r="F126" s="27"/>
      <c r="G126" s="26"/>
      <c r="H126" s="24"/>
      <c r="I126" s="27"/>
      <c r="J126" s="24"/>
      <c r="K126" s="27"/>
      <c r="Q126">
        <f>Source!X1060</f>
        <v>47.14</v>
      </c>
      <c r="R126">
        <f>Source!X1061</f>
        <v>1487.73</v>
      </c>
      <c r="S126">
        <f>Source!Y1060</f>
        <v>29.46</v>
      </c>
      <c r="T126">
        <f>Source!Y1061</f>
        <v>695.35</v>
      </c>
      <c r="U126">
        <f>ROUND((175/100)*ROUND(Source!R1060, 2), 2)</f>
        <v>0</v>
      </c>
      <c r="V126">
        <f>ROUND((160/100)*ROUND(Source!R1061, 2), 2)</f>
        <v>0</v>
      </c>
      <c r="AC126">
        <v>0</v>
      </c>
    </row>
    <row r="127" spans="1:29" ht="14.25" x14ac:dyDescent="0.2">
      <c r="A127" s="23"/>
      <c r="B127" s="23"/>
      <c r="C127" s="23" t="s">
        <v>889</v>
      </c>
      <c r="D127" s="25"/>
      <c r="E127" s="24"/>
      <c r="F127" s="27">
        <f>Source!AO1060</f>
        <v>6.7</v>
      </c>
      <c r="G127" s="26" t="str">
        <f>Source!DG1060</f>
        <v/>
      </c>
      <c r="H127" s="24">
        <f>Source!AV1061</f>
        <v>1.0469999999999999</v>
      </c>
      <c r="I127" s="27">
        <f>Source!S1060</f>
        <v>42.09</v>
      </c>
      <c r="J127" s="24">
        <f>IF(Source!BA1061&lt;&gt; 0, Source!BA1061, 1)</f>
        <v>38.42</v>
      </c>
      <c r="K127" s="27">
        <f>Source!S1061</f>
        <v>1617.1</v>
      </c>
    </row>
    <row r="128" spans="1:29" ht="14.25" x14ac:dyDescent="0.2">
      <c r="A128" s="23"/>
      <c r="B128" s="23"/>
      <c r="C128" s="23" t="s">
        <v>914</v>
      </c>
      <c r="D128" s="25"/>
      <c r="E128" s="24"/>
      <c r="F128" s="27">
        <f>Source!AL1060</f>
        <v>11.3</v>
      </c>
      <c r="G128" s="26" t="str">
        <f>Source!DD1060</f>
        <v/>
      </c>
      <c r="H128" s="24">
        <f>Source!AW1061</f>
        <v>1</v>
      </c>
      <c r="I128" s="27">
        <f>Source!P1060</f>
        <v>67.8</v>
      </c>
      <c r="J128" s="24">
        <f>IF(Source!BC1061&lt;&gt; 0, Source!BC1061, 1)</f>
        <v>9.74</v>
      </c>
      <c r="K128" s="27">
        <f>Source!P1061</f>
        <v>660.37</v>
      </c>
    </row>
    <row r="129" spans="1:29" ht="14.25" x14ac:dyDescent="0.2">
      <c r="A129" s="23"/>
      <c r="B129" s="23"/>
      <c r="C129" s="23" t="s">
        <v>892</v>
      </c>
      <c r="D129" s="25" t="s">
        <v>893</v>
      </c>
      <c r="E129" s="24">
        <f>Source!DN1061</f>
        <v>112</v>
      </c>
      <c r="F129" s="27"/>
      <c r="G129" s="26"/>
      <c r="H129" s="24"/>
      <c r="I129" s="27">
        <f>SUM(Q126:Q128)</f>
        <v>47.14</v>
      </c>
      <c r="J129" s="24">
        <f>Source!BZ1061</f>
        <v>92</v>
      </c>
      <c r="K129" s="27">
        <f>SUM(R126:R128)</f>
        <v>1487.73</v>
      </c>
    </row>
    <row r="130" spans="1:29" ht="14.25" x14ac:dyDescent="0.2">
      <c r="A130" s="23"/>
      <c r="B130" s="23"/>
      <c r="C130" s="23" t="s">
        <v>894</v>
      </c>
      <c r="D130" s="25" t="s">
        <v>893</v>
      </c>
      <c r="E130" s="24">
        <f>Source!DO1061</f>
        <v>70</v>
      </c>
      <c r="F130" s="27"/>
      <c r="G130" s="26"/>
      <c r="H130" s="24"/>
      <c r="I130" s="27">
        <f>SUM(S126:S129)</f>
        <v>29.46</v>
      </c>
      <c r="J130" s="24">
        <f>Source!CA1061</f>
        <v>43</v>
      </c>
      <c r="K130" s="27">
        <f>SUM(T126:T129)</f>
        <v>695.35</v>
      </c>
    </row>
    <row r="131" spans="1:29" ht="14.25" x14ac:dyDescent="0.2">
      <c r="A131" s="29"/>
      <c r="B131" s="29"/>
      <c r="C131" s="29" t="s">
        <v>896</v>
      </c>
      <c r="D131" s="30" t="s">
        <v>897</v>
      </c>
      <c r="E131" s="31">
        <f>Source!AQ1060</f>
        <v>0.55000000000000004</v>
      </c>
      <c r="F131" s="32"/>
      <c r="G131" s="33" t="str">
        <f>Source!DI1060</f>
        <v/>
      </c>
      <c r="H131" s="31">
        <f>Source!AV1061</f>
        <v>1.0469999999999999</v>
      </c>
      <c r="I131" s="32">
        <f>Source!U1060</f>
        <v>3.46</v>
      </c>
      <c r="J131" s="31"/>
      <c r="K131" s="32"/>
    </row>
    <row r="132" spans="1:29" ht="15" x14ac:dyDescent="0.25">
      <c r="C132" s="16" t="s">
        <v>898</v>
      </c>
      <c r="H132" s="55">
        <f>I127+I128+I129+I130+0</f>
        <v>186.49</v>
      </c>
      <c r="I132" s="55"/>
      <c r="J132" s="55">
        <f>K127+K128+K129+K130+0</f>
        <v>4460.55</v>
      </c>
      <c r="K132" s="55"/>
      <c r="O132" s="34">
        <f>I127+I128+I129+I130+0</f>
        <v>186.49</v>
      </c>
      <c r="P132" s="34">
        <f>K127+K128+K129+K130+0</f>
        <v>4460.55</v>
      </c>
    </row>
    <row r="134" spans="1:29" ht="28.5" x14ac:dyDescent="0.2">
      <c r="A134" s="29">
        <v>13</v>
      </c>
      <c r="B134" s="29" t="str">
        <f>Source!F1062</f>
        <v>1.21-5-1069</v>
      </c>
      <c r="C134" s="29" t="s">
        <v>700</v>
      </c>
      <c r="D134" s="30" t="str">
        <f>Source!H1062</f>
        <v>КОМПЛЕКТ</v>
      </c>
      <c r="E134" s="31">
        <f>Source!I1062</f>
        <v>6</v>
      </c>
      <c r="F134" s="32">
        <f>Source!AL1062</f>
        <v>153.63</v>
      </c>
      <c r="G134" s="33" t="str">
        <f>Source!DD1062</f>
        <v/>
      </c>
      <c r="H134" s="31">
        <f>Source!AW1063</f>
        <v>1</v>
      </c>
      <c r="I134" s="32">
        <f>Source!P1062</f>
        <v>921.78</v>
      </c>
      <c r="J134" s="31">
        <f>IF(Source!BC1063&lt;&gt; 0, Source!BC1063, 1)</f>
        <v>2.11</v>
      </c>
      <c r="K134" s="32">
        <f>Source!P1063</f>
        <v>1944.96</v>
      </c>
      <c r="Q134">
        <f>Source!X1062</f>
        <v>0</v>
      </c>
      <c r="R134">
        <f>Source!X1063</f>
        <v>0</v>
      </c>
      <c r="S134">
        <f>Source!Y1062</f>
        <v>0</v>
      </c>
      <c r="T134">
        <f>Source!Y1063</f>
        <v>0</v>
      </c>
      <c r="U134">
        <f>ROUND((175/100)*ROUND(Source!R1062, 2), 2)</f>
        <v>0</v>
      </c>
      <c r="V134">
        <f>ROUND((160/100)*ROUND(Source!R1063, 2), 2)</f>
        <v>0</v>
      </c>
      <c r="AC134">
        <v>3</v>
      </c>
    </row>
    <row r="135" spans="1:29" ht="15" x14ac:dyDescent="0.25">
      <c r="C135" s="16" t="s">
        <v>898</v>
      </c>
      <c r="H135" s="55">
        <f>I134+0</f>
        <v>921.78</v>
      </c>
      <c r="I135" s="55"/>
      <c r="J135" s="55">
        <f>K134+0</f>
        <v>1944.96</v>
      </c>
      <c r="K135" s="55"/>
      <c r="O135" s="34">
        <f>I134+0</f>
        <v>921.78</v>
      </c>
      <c r="P135" s="34">
        <f>K134+0</f>
        <v>1944.96</v>
      </c>
    </row>
    <row r="137" spans="1:29" ht="42.75" x14ac:dyDescent="0.2">
      <c r="A137" s="23">
        <v>14</v>
      </c>
      <c r="B137" s="23" t="str">
        <f>Source!F1064</f>
        <v>4.10-115-29</v>
      </c>
      <c r="C137" s="23" t="s">
        <v>704</v>
      </c>
      <c r="D137" s="25" t="str">
        <f>Source!H1064</f>
        <v>1 канал</v>
      </c>
      <c r="E137" s="24">
        <f>Source!I1064</f>
        <v>4</v>
      </c>
      <c r="F137" s="27"/>
      <c r="G137" s="26"/>
      <c r="H137" s="24"/>
      <c r="I137" s="27"/>
      <c r="J137" s="24"/>
      <c r="K137" s="27"/>
      <c r="Q137">
        <f>Source!X1064</f>
        <v>5.91</v>
      </c>
      <c r="R137">
        <f>Source!X1065</f>
        <v>186.63</v>
      </c>
      <c r="S137">
        <f>Source!Y1064</f>
        <v>3.7</v>
      </c>
      <c r="T137">
        <f>Source!Y1065</f>
        <v>87.23</v>
      </c>
      <c r="U137">
        <f>ROUND((175/100)*ROUND(Source!R1064, 2), 2)</f>
        <v>0</v>
      </c>
      <c r="V137">
        <f>ROUND((160/100)*ROUND(Source!R1065, 2), 2)</f>
        <v>0</v>
      </c>
      <c r="AC137">
        <v>0</v>
      </c>
    </row>
    <row r="138" spans="1:29" ht="14.25" x14ac:dyDescent="0.2">
      <c r="A138" s="23"/>
      <c r="B138" s="23"/>
      <c r="C138" s="23" t="s">
        <v>889</v>
      </c>
      <c r="D138" s="25"/>
      <c r="E138" s="24"/>
      <c r="F138" s="27">
        <f>Source!AO1064</f>
        <v>1.26</v>
      </c>
      <c r="G138" s="26" t="str">
        <f>Source!DG1064</f>
        <v/>
      </c>
      <c r="H138" s="24">
        <f>Source!AV1065</f>
        <v>1.0469999999999999</v>
      </c>
      <c r="I138" s="27">
        <f>Source!S1064</f>
        <v>5.28</v>
      </c>
      <c r="J138" s="24">
        <f>IF(Source!BA1065&lt;&gt; 0, Source!BA1065, 1)</f>
        <v>38.42</v>
      </c>
      <c r="K138" s="27">
        <f>Source!S1065</f>
        <v>202.86</v>
      </c>
    </row>
    <row r="139" spans="1:29" ht="14.25" x14ac:dyDescent="0.2">
      <c r="A139" s="23"/>
      <c r="B139" s="23"/>
      <c r="C139" s="23" t="s">
        <v>914</v>
      </c>
      <c r="D139" s="25"/>
      <c r="E139" s="24"/>
      <c r="F139" s="27">
        <f>Source!AL1064</f>
        <v>11.3</v>
      </c>
      <c r="G139" s="26" t="str">
        <f>Source!DD1064</f>
        <v/>
      </c>
      <c r="H139" s="24">
        <f>Source!AW1065</f>
        <v>1</v>
      </c>
      <c r="I139" s="27">
        <f>Source!P1064</f>
        <v>45.2</v>
      </c>
      <c r="J139" s="24">
        <f>IF(Source!BC1065&lt;&gt; 0, Source!BC1065, 1)</f>
        <v>9.74</v>
      </c>
      <c r="K139" s="27">
        <f>Source!P1065</f>
        <v>440.25</v>
      </c>
    </row>
    <row r="140" spans="1:29" ht="14.25" x14ac:dyDescent="0.2">
      <c r="A140" s="23"/>
      <c r="B140" s="23"/>
      <c r="C140" s="23" t="s">
        <v>892</v>
      </c>
      <c r="D140" s="25" t="s">
        <v>893</v>
      </c>
      <c r="E140" s="24">
        <f>Source!DN1065</f>
        <v>112</v>
      </c>
      <c r="F140" s="27"/>
      <c r="G140" s="26"/>
      <c r="H140" s="24"/>
      <c r="I140" s="27">
        <f>SUM(Q137:Q139)</f>
        <v>5.91</v>
      </c>
      <c r="J140" s="24">
        <f>Source!BZ1065</f>
        <v>92</v>
      </c>
      <c r="K140" s="27">
        <f>SUM(R137:R139)</f>
        <v>186.63</v>
      </c>
    </row>
    <row r="141" spans="1:29" ht="14.25" x14ac:dyDescent="0.2">
      <c r="A141" s="23"/>
      <c r="B141" s="23"/>
      <c r="C141" s="23" t="s">
        <v>894</v>
      </c>
      <c r="D141" s="25" t="s">
        <v>893</v>
      </c>
      <c r="E141" s="24">
        <f>Source!DO1065</f>
        <v>70</v>
      </c>
      <c r="F141" s="27"/>
      <c r="G141" s="26"/>
      <c r="H141" s="24"/>
      <c r="I141" s="27">
        <f>SUM(S137:S140)</f>
        <v>3.7</v>
      </c>
      <c r="J141" s="24">
        <f>Source!CA1065</f>
        <v>43</v>
      </c>
      <c r="K141" s="27">
        <f>SUM(T137:T140)</f>
        <v>87.23</v>
      </c>
    </row>
    <row r="142" spans="1:29" ht="14.25" x14ac:dyDescent="0.2">
      <c r="A142" s="29"/>
      <c r="B142" s="29"/>
      <c r="C142" s="29" t="s">
        <v>896</v>
      </c>
      <c r="D142" s="30" t="s">
        <v>897</v>
      </c>
      <c r="E142" s="31">
        <f>Source!AQ1064</f>
        <v>0.1</v>
      </c>
      <c r="F142" s="32"/>
      <c r="G142" s="33" t="str">
        <f>Source!DI1064</f>
        <v/>
      </c>
      <c r="H142" s="31">
        <f>Source!AV1065</f>
        <v>1.0469999999999999</v>
      </c>
      <c r="I142" s="32">
        <f>Source!U1064</f>
        <v>0.42</v>
      </c>
      <c r="J142" s="31"/>
      <c r="K142" s="32"/>
    </row>
    <row r="143" spans="1:29" ht="15" x14ac:dyDescent="0.25">
      <c r="C143" s="16" t="s">
        <v>898</v>
      </c>
      <c r="H143" s="55">
        <f>I138+I139+I140+I141+0</f>
        <v>60.09</v>
      </c>
      <c r="I143" s="55"/>
      <c r="J143" s="55">
        <f>K138+K139+K140+K141+0</f>
        <v>916.97</v>
      </c>
      <c r="K143" s="55"/>
      <c r="O143" s="34">
        <f>I138+I139+I140+I141+0</f>
        <v>60.09</v>
      </c>
      <c r="P143" s="34">
        <f>K138+K139+K140+K141+0</f>
        <v>916.97</v>
      </c>
    </row>
    <row r="145" spans="1:29" ht="57" x14ac:dyDescent="0.2">
      <c r="A145" s="29">
        <v>15</v>
      </c>
      <c r="B145" s="29" t="str">
        <f>Source!F1066</f>
        <v>1.12-3-62</v>
      </c>
      <c r="C145" s="29" t="s">
        <v>335</v>
      </c>
      <c r="D145" s="30" t="str">
        <f>Source!H1066</f>
        <v>шт.</v>
      </c>
      <c r="E145" s="31">
        <f>Source!I1066</f>
        <v>4</v>
      </c>
      <c r="F145" s="32">
        <f>Source!AL1066</f>
        <v>3.9</v>
      </c>
      <c r="G145" s="33" t="str">
        <f>Source!DD1066</f>
        <v/>
      </c>
      <c r="H145" s="31">
        <f>Source!AW1067</f>
        <v>1</v>
      </c>
      <c r="I145" s="32">
        <f>Source!P1066</f>
        <v>15.6</v>
      </c>
      <c r="J145" s="31">
        <f>IF(Source!BC1067&lt;&gt; 0, Source!BC1067, 1)</f>
        <v>13.51</v>
      </c>
      <c r="K145" s="32">
        <f>Source!P1067</f>
        <v>210.76</v>
      </c>
      <c r="Q145">
        <f>Source!X1066</f>
        <v>0</v>
      </c>
      <c r="R145">
        <f>Source!X1067</f>
        <v>0</v>
      </c>
      <c r="S145">
        <f>Source!Y1066</f>
        <v>0</v>
      </c>
      <c r="T145">
        <f>Source!Y1067</f>
        <v>0</v>
      </c>
      <c r="U145">
        <f>ROUND((175/100)*ROUND(Source!R1066, 2), 2)</f>
        <v>0</v>
      </c>
      <c r="V145">
        <f>ROUND((160/100)*ROUND(Source!R1067, 2), 2)</f>
        <v>0</v>
      </c>
      <c r="AC145">
        <v>3</v>
      </c>
    </row>
    <row r="146" spans="1:29" ht="15" x14ac:dyDescent="0.25">
      <c r="C146" s="16" t="s">
        <v>898</v>
      </c>
      <c r="H146" s="55">
        <f>I145+0</f>
        <v>15.6</v>
      </c>
      <c r="I146" s="55"/>
      <c r="J146" s="55">
        <f>K145+0</f>
        <v>210.76</v>
      </c>
      <c r="K146" s="55"/>
      <c r="O146" s="34">
        <f>I145+0</f>
        <v>15.6</v>
      </c>
      <c r="P146" s="34">
        <f>K145+0</f>
        <v>210.76</v>
      </c>
    </row>
    <row r="149" spans="1:29" ht="15" x14ac:dyDescent="0.25">
      <c r="A149" s="58" t="str">
        <f>CONCATENATE("Итого по разделу: ",IF(Source!G1069&lt;&gt;"Новый раздел", Source!G1069, ""))</f>
        <v>Итого по разделу: Монтажные работы</v>
      </c>
      <c r="B149" s="58"/>
      <c r="C149" s="58"/>
      <c r="D149" s="58"/>
      <c r="E149" s="58"/>
      <c r="F149" s="58"/>
      <c r="G149" s="58"/>
      <c r="H149" s="56">
        <f>SUM(O109:O148)</f>
        <v>2093.7399999999998</v>
      </c>
      <c r="I149" s="57"/>
      <c r="J149" s="56">
        <f>SUM(P109:P148)</f>
        <v>16385.37</v>
      </c>
      <c r="K149" s="57"/>
    </row>
    <row r="150" spans="1:29" hidden="1" x14ac:dyDescent="0.2">
      <c r="A150" t="s">
        <v>901</v>
      </c>
      <c r="I150">
        <f>SUM(W109:W149)</f>
        <v>0</v>
      </c>
      <c r="J150">
        <f>SUM(X109:X149)</f>
        <v>0</v>
      </c>
    </row>
    <row r="151" spans="1:29" hidden="1" x14ac:dyDescent="0.2">
      <c r="A151" t="s">
        <v>902</v>
      </c>
      <c r="I151">
        <f>SUM(Y109:Y150)</f>
        <v>0</v>
      </c>
      <c r="J151">
        <f>SUM(Z109:Z150)</f>
        <v>0</v>
      </c>
    </row>
    <row r="153" spans="1:29" ht="16.5" x14ac:dyDescent="0.25">
      <c r="A153" s="54" t="str">
        <f>CONCATENATE("Раздел: ",IF(Source!G1099&lt;&gt;"Новый раздел", Source!G1099, ""))</f>
        <v>Раздел: Восстановление газона S 4,8м2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</row>
    <row r="154" spans="1:29" ht="57" x14ac:dyDescent="0.2">
      <c r="A154" s="23">
        <v>16</v>
      </c>
      <c r="B154" s="23" t="str">
        <f>Source!F1103</f>
        <v>3.47-26-4</v>
      </c>
      <c r="C154" s="23" t="s">
        <v>662</v>
      </c>
      <c r="D154" s="25" t="str">
        <f>Source!H1103</f>
        <v>100 м2</v>
      </c>
      <c r="E154" s="24">
        <f>Source!I1103</f>
        <v>1.2E-2</v>
      </c>
      <c r="F154" s="27"/>
      <c r="G154" s="26"/>
      <c r="H154" s="24"/>
      <c r="I154" s="27"/>
      <c r="J154" s="24"/>
      <c r="K154" s="27"/>
      <c r="Q154">
        <f>Source!X1103</f>
        <v>9.35</v>
      </c>
      <c r="R154">
        <f>Source!X1104</f>
        <v>201.71</v>
      </c>
      <c r="S154">
        <f>Source!Y1103</f>
        <v>5.05</v>
      </c>
      <c r="T154">
        <f>Source!Y1104</f>
        <v>92.21</v>
      </c>
      <c r="U154">
        <f>ROUND((175/100)*ROUND(Source!R1103, 2), 2)</f>
        <v>0</v>
      </c>
      <c r="V154">
        <f>ROUND((160/100)*ROUND(Source!R1104, 2), 2)</f>
        <v>0</v>
      </c>
      <c r="AC154">
        <v>0</v>
      </c>
    </row>
    <row r="155" spans="1:29" x14ac:dyDescent="0.2">
      <c r="C155" s="35" t="str">
        <f>"Объем: "&amp;Source!I1103&amp;"=1,2/"&amp;"100"</f>
        <v>Объем: 0,012=1,2/100</v>
      </c>
    </row>
    <row r="156" spans="1:29" ht="14.25" x14ac:dyDescent="0.2">
      <c r="A156" s="23"/>
      <c r="B156" s="23"/>
      <c r="C156" s="23" t="s">
        <v>889</v>
      </c>
      <c r="D156" s="25"/>
      <c r="E156" s="24"/>
      <c r="F156" s="27">
        <f>Source!AO1103</f>
        <v>416.4</v>
      </c>
      <c r="G156" s="26" t="str">
        <f>Source!DG1103</f>
        <v/>
      </c>
      <c r="H156" s="24">
        <f>Source!AV1104</f>
        <v>1</v>
      </c>
      <c r="I156" s="27">
        <f>Source!S1103</f>
        <v>5</v>
      </c>
      <c r="J156" s="24">
        <f>IF(Source!BA1104&lt;&gt; 0, Source!BA1104, 1)</f>
        <v>38.42</v>
      </c>
      <c r="K156" s="27">
        <f>Source!S1104</f>
        <v>192.1</v>
      </c>
    </row>
    <row r="157" spans="1:29" ht="14.25" x14ac:dyDescent="0.2">
      <c r="A157" s="23" t="s">
        <v>270</v>
      </c>
      <c r="B157" s="23" t="str">
        <f>Source!F1105</f>
        <v>1.4-6-1</v>
      </c>
      <c r="C157" s="23" t="s">
        <v>659</v>
      </c>
      <c r="D157" s="25" t="str">
        <f>Source!H1105</f>
        <v>м3</v>
      </c>
      <c r="E157" s="24">
        <f>Source!I1105</f>
        <v>0.18</v>
      </c>
      <c r="F157" s="27">
        <f>Source!AK1105</f>
        <v>146.84</v>
      </c>
      <c r="G157" s="39" t="s">
        <v>1</v>
      </c>
      <c r="H157" s="24">
        <f>Source!AW1106</f>
        <v>1</v>
      </c>
      <c r="I157" s="27">
        <f>Source!O1105</f>
        <v>26.43</v>
      </c>
      <c r="J157" s="24">
        <f>IF(Source!BC1106&lt;&gt; 0, Source!BC1106, 1)</f>
        <v>7.81</v>
      </c>
      <c r="K157" s="27">
        <f>Source!O1106</f>
        <v>206.42</v>
      </c>
      <c r="Q157">
        <f>Source!X1105</f>
        <v>0</v>
      </c>
      <c r="R157">
        <f>Source!X1106</f>
        <v>0</v>
      </c>
      <c r="S157">
        <f>Source!Y1105</f>
        <v>0</v>
      </c>
      <c r="T157">
        <f>Source!Y1106</f>
        <v>0</v>
      </c>
      <c r="U157">
        <f>ROUND((175/100)*ROUND(Source!R1105, 2), 2)</f>
        <v>0</v>
      </c>
      <c r="V157">
        <f>ROUND((160/100)*ROUND(Source!R1106, 2), 2)</f>
        <v>0</v>
      </c>
      <c r="AC157">
        <v>3</v>
      </c>
    </row>
    <row r="158" spans="1:29" ht="14.25" x14ac:dyDescent="0.2">
      <c r="A158" s="23"/>
      <c r="B158" s="23"/>
      <c r="C158" s="23" t="s">
        <v>892</v>
      </c>
      <c r="D158" s="25" t="s">
        <v>893</v>
      </c>
      <c r="E158" s="24">
        <f>Source!DN1104</f>
        <v>187</v>
      </c>
      <c r="F158" s="27"/>
      <c r="G158" s="26"/>
      <c r="H158" s="24"/>
      <c r="I158" s="27">
        <f>SUM(Q154:Q157)</f>
        <v>9.35</v>
      </c>
      <c r="J158" s="24">
        <f>Source!BZ1104</f>
        <v>105</v>
      </c>
      <c r="K158" s="27">
        <f>SUM(R154:R157)</f>
        <v>201.71</v>
      </c>
    </row>
    <row r="159" spans="1:29" ht="14.25" x14ac:dyDescent="0.2">
      <c r="A159" s="23"/>
      <c r="B159" s="23"/>
      <c r="C159" s="23" t="s">
        <v>894</v>
      </c>
      <c r="D159" s="25" t="s">
        <v>893</v>
      </c>
      <c r="E159" s="24">
        <f>Source!DO1104</f>
        <v>101</v>
      </c>
      <c r="F159" s="27"/>
      <c r="G159" s="26"/>
      <c r="H159" s="24"/>
      <c r="I159" s="27">
        <f>SUM(S154:S158)</f>
        <v>5.05</v>
      </c>
      <c r="J159" s="24">
        <f>Source!CA1104</f>
        <v>48</v>
      </c>
      <c r="K159" s="27">
        <f>SUM(T154:T158)</f>
        <v>92.21</v>
      </c>
    </row>
    <row r="160" spans="1:29" ht="14.25" x14ac:dyDescent="0.2">
      <c r="A160" s="29"/>
      <c r="B160" s="29"/>
      <c r="C160" s="29" t="s">
        <v>896</v>
      </c>
      <c r="D160" s="30" t="s">
        <v>897</v>
      </c>
      <c r="E160" s="31">
        <f>Source!AQ1103</f>
        <v>40</v>
      </c>
      <c r="F160" s="32"/>
      <c r="G160" s="33" t="str">
        <f>Source!DI1103</f>
        <v/>
      </c>
      <c r="H160" s="31">
        <f>Source!AV1104</f>
        <v>1</v>
      </c>
      <c r="I160" s="32">
        <f>Source!U1103</f>
        <v>0.48</v>
      </c>
      <c r="J160" s="31"/>
      <c r="K160" s="32"/>
    </row>
    <row r="161" spans="1:29" ht="15" x14ac:dyDescent="0.25">
      <c r="C161" s="16" t="s">
        <v>898</v>
      </c>
      <c r="H161" s="55">
        <f>I156+I158+I159+SUM(I157:I157)</f>
        <v>45.83</v>
      </c>
      <c r="I161" s="55"/>
      <c r="J161" s="55">
        <f>K156+K158+K159+SUM(K157:K157)</f>
        <v>692.44</v>
      </c>
      <c r="K161" s="55"/>
      <c r="O161" s="34">
        <f>I156+I158+I159+SUM(I157:I157)</f>
        <v>45.83</v>
      </c>
      <c r="P161" s="34">
        <f>K156+K158+K159+SUM(K157:K157)</f>
        <v>692.44</v>
      </c>
    </row>
    <row r="163" spans="1:29" ht="57" x14ac:dyDescent="0.2">
      <c r="A163" s="23">
        <v>17</v>
      </c>
      <c r="B163" s="23" t="str">
        <f>Source!F1107</f>
        <v>3.47-26-3</v>
      </c>
      <c r="C163" s="23" t="s">
        <v>653</v>
      </c>
      <c r="D163" s="25" t="str">
        <f>Source!H1107</f>
        <v>100 м2</v>
      </c>
      <c r="E163" s="24">
        <f>Source!I1107</f>
        <v>3.5999999999999997E-2</v>
      </c>
      <c r="F163" s="27"/>
      <c r="G163" s="26"/>
      <c r="H163" s="24"/>
      <c r="I163" s="27"/>
      <c r="J163" s="24"/>
      <c r="K163" s="27"/>
      <c r="Q163">
        <f>Source!X1107</f>
        <v>18.77</v>
      </c>
      <c r="R163">
        <f>Source!X1108</f>
        <v>405.03</v>
      </c>
      <c r="S163">
        <f>Source!Y1107</f>
        <v>10.14</v>
      </c>
      <c r="T163">
        <f>Source!Y1108</f>
        <v>185.16</v>
      </c>
      <c r="U163">
        <f>ROUND((175/100)*ROUND(Source!R1107, 2), 2)</f>
        <v>0.04</v>
      </c>
      <c r="V163">
        <f>ROUND((160/100)*ROUND(Source!R1108, 2), 2)</f>
        <v>1.23</v>
      </c>
      <c r="AC163">
        <v>0</v>
      </c>
    </row>
    <row r="164" spans="1:29" x14ac:dyDescent="0.2">
      <c r="C164" s="35" t="str">
        <f>"Объем: "&amp;Source!I1107&amp;"=3,6/"&amp;"100"</f>
        <v>Объем: 0,036=3,6/100</v>
      </c>
    </row>
    <row r="165" spans="1:29" ht="14.25" x14ac:dyDescent="0.2">
      <c r="A165" s="23"/>
      <c r="B165" s="23"/>
      <c r="C165" s="23" t="s">
        <v>889</v>
      </c>
      <c r="D165" s="25"/>
      <c r="E165" s="24"/>
      <c r="F165" s="27">
        <f>Source!AO1107</f>
        <v>278.77999999999997</v>
      </c>
      <c r="G165" s="26" t="str">
        <f>Source!DG1107</f>
        <v/>
      </c>
      <c r="H165" s="24">
        <f>Source!AV1108</f>
        <v>1</v>
      </c>
      <c r="I165" s="27">
        <f>Source!S1107</f>
        <v>10.039999999999999</v>
      </c>
      <c r="J165" s="24">
        <f>IF(Source!BA1108&lt;&gt; 0, Source!BA1108, 1)</f>
        <v>38.42</v>
      </c>
      <c r="K165" s="27">
        <f>Source!S1108</f>
        <v>385.74</v>
      </c>
    </row>
    <row r="166" spans="1:29" ht="14.25" x14ac:dyDescent="0.2">
      <c r="A166" s="23"/>
      <c r="B166" s="23"/>
      <c r="C166" s="23" t="s">
        <v>890</v>
      </c>
      <c r="D166" s="25"/>
      <c r="E166" s="24"/>
      <c r="F166" s="27">
        <f>Source!AM1107</f>
        <v>5</v>
      </c>
      <c r="G166" s="26" t="str">
        <f>Source!DE1107</f>
        <v/>
      </c>
      <c r="H166" s="24">
        <f>Source!AV1108</f>
        <v>1</v>
      </c>
      <c r="I166" s="27">
        <f>Source!Q1107</f>
        <v>0.18</v>
      </c>
      <c r="J166" s="24">
        <f>IF(Source!BB1108&lt;&gt; 0, Source!BB1108, 1)</f>
        <v>13.38</v>
      </c>
      <c r="K166" s="27">
        <f>Source!Q1108</f>
        <v>2.41</v>
      </c>
    </row>
    <row r="167" spans="1:29" ht="14.25" x14ac:dyDescent="0.2">
      <c r="A167" s="23"/>
      <c r="B167" s="23"/>
      <c r="C167" s="23" t="s">
        <v>891</v>
      </c>
      <c r="D167" s="25"/>
      <c r="E167" s="24"/>
      <c r="F167" s="27">
        <f>Source!AN1107</f>
        <v>0.63</v>
      </c>
      <c r="G167" s="26" t="str">
        <f>Source!DF1107</f>
        <v/>
      </c>
      <c r="H167" s="24">
        <f>Source!AV1108</f>
        <v>1</v>
      </c>
      <c r="I167" s="28">
        <f>Source!R1107</f>
        <v>0.02</v>
      </c>
      <c r="J167" s="24">
        <f>IF(Source!BS1108&lt;&gt; 0, Source!BS1108, 1)</f>
        <v>38.42</v>
      </c>
      <c r="K167" s="28">
        <f>Source!R1108</f>
        <v>0.77</v>
      </c>
    </row>
    <row r="168" spans="1:29" ht="14.25" x14ac:dyDescent="0.2">
      <c r="A168" s="23" t="s">
        <v>281</v>
      </c>
      <c r="B168" s="23" t="str">
        <f>Source!F1109</f>
        <v>1.4-6-1</v>
      </c>
      <c r="C168" s="23" t="s">
        <v>659</v>
      </c>
      <c r="D168" s="25" t="str">
        <f>Source!H1109</f>
        <v>м3</v>
      </c>
      <c r="E168" s="24">
        <f>Source!I1109</f>
        <v>0.54</v>
      </c>
      <c r="F168" s="27">
        <f>Source!AK1109</f>
        <v>146.84</v>
      </c>
      <c r="G168" s="39" t="s">
        <v>1</v>
      </c>
      <c r="H168" s="24">
        <f>Source!AW1110</f>
        <v>1</v>
      </c>
      <c r="I168" s="27">
        <f>Source!O1109</f>
        <v>79.290000000000006</v>
      </c>
      <c r="J168" s="24">
        <f>IF(Source!BC1110&lt;&gt; 0, Source!BC1110, 1)</f>
        <v>7.81</v>
      </c>
      <c r="K168" s="27">
        <f>Source!O1110</f>
        <v>619.25</v>
      </c>
      <c r="Q168">
        <f>Source!X1109</f>
        <v>0</v>
      </c>
      <c r="R168">
        <f>Source!X1110</f>
        <v>0</v>
      </c>
      <c r="S168">
        <f>Source!Y1109</f>
        <v>0</v>
      </c>
      <c r="T168">
        <f>Source!Y1110</f>
        <v>0</v>
      </c>
      <c r="U168">
        <f>ROUND((175/100)*ROUND(Source!R1109, 2), 2)</f>
        <v>0</v>
      </c>
      <c r="V168">
        <f>ROUND((160/100)*ROUND(Source!R1110, 2), 2)</f>
        <v>0</v>
      </c>
      <c r="AC168">
        <v>3</v>
      </c>
    </row>
    <row r="169" spans="1:29" ht="14.25" x14ac:dyDescent="0.2">
      <c r="A169" s="23"/>
      <c r="B169" s="23"/>
      <c r="C169" s="23" t="s">
        <v>892</v>
      </c>
      <c r="D169" s="25" t="s">
        <v>893</v>
      </c>
      <c r="E169" s="24">
        <f>Source!DN1108</f>
        <v>187</v>
      </c>
      <c r="F169" s="27"/>
      <c r="G169" s="26"/>
      <c r="H169" s="24"/>
      <c r="I169" s="27">
        <f>SUM(Q163:Q168)</f>
        <v>18.77</v>
      </c>
      <c r="J169" s="24">
        <f>Source!BZ1108</f>
        <v>105</v>
      </c>
      <c r="K169" s="27">
        <f>SUM(R163:R168)</f>
        <v>405.03</v>
      </c>
    </row>
    <row r="170" spans="1:29" ht="14.25" x14ac:dyDescent="0.2">
      <c r="A170" s="23"/>
      <c r="B170" s="23"/>
      <c r="C170" s="23" t="s">
        <v>894</v>
      </c>
      <c r="D170" s="25" t="s">
        <v>893</v>
      </c>
      <c r="E170" s="24">
        <f>Source!DO1108</f>
        <v>101</v>
      </c>
      <c r="F170" s="27"/>
      <c r="G170" s="26"/>
      <c r="H170" s="24"/>
      <c r="I170" s="27">
        <f>SUM(S163:S169)</f>
        <v>10.14</v>
      </c>
      <c r="J170" s="24">
        <f>Source!CA1108</f>
        <v>48</v>
      </c>
      <c r="K170" s="27">
        <f>SUM(T163:T169)</f>
        <v>185.16</v>
      </c>
    </row>
    <row r="171" spans="1:29" ht="14.25" x14ac:dyDescent="0.2">
      <c r="A171" s="23"/>
      <c r="B171" s="23"/>
      <c r="C171" s="23" t="s">
        <v>895</v>
      </c>
      <c r="D171" s="25" t="s">
        <v>893</v>
      </c>
      <c r="E171" s="24">
        <f>175</f>
        <v>175</v>
      </c>
      <c r="F171" s="27"/>
      <c r="G171" s="26"/>
      <c r="H171" s="24"/>
      <c r="I171" s="27">
        <f>SUM(U163:U170)</f>
        <v>0.04</v>
      </c>
      <c r="J171" s="24">
        <f>160</f>
        <v>160</v>
      </c>
      <c r="K171" s="27">
        <f>SUM(V163:V170)</f>
        <v>1.23</v>
      </c>
    </row>
    <row r="172" spans="1:29" ht="14.25" x14ac:dyDescent="0.2">
      <c r="A172" s="29"/>
      <c r="B172" s="29"/>
      <c r="C172" s="29" t="s">
        <v>896</v>
      </c>
      <c r="D172" s="30" t="s">
        <v>897</v>
      </c>
      <c r="E172" s="31">
        <f>Source!AQ1107</f>
        <v>26.78</v>
      </c>
      <c r="F172" s="32"/>
      <c r="G172" s="33" t="str">
        <f>Source!DI1107</f>
        <v/>
      </c>
      <c r="H172" s="31">
        <f>Source!AV1108</f>
        <v>1</v>
      </c>
      <c r="I172" s="32">
        <f>Source!U1107</f>
        <v>0.96</v>
      </c>
      <c r="J172" s="31"/>
      <c r="K172" s="32"/>
    </row>
    <row r="173" spans="1:29" ht="15" x14ac:dyDescent="0.25">
      <c r="C173" s="16" t="s">
        <v>898</v>
      </c>
      <c r="H173" s="55">
        <f>I165+I166+I169+I170+I171+SUM(I168:I168)</f>
        <v>118.46</v>
      </c>
      <c r="I173" s="55"/>
      <c r="J173" s="55">
        <f>K165+K166+K169+K170+K171+SUM(K168:K168)</f>
        <v>1598.82</v>
      </c>
      <c r="K173" s="55"/>
      <c r="O173" s="34">
        <f>I165+I166+I169+I170+I171+SUM(I168:I168)</f>
        <v>118.46</v>
      </c>
      <c r="P173" s="34">
        <f>K165+K166+K169+K170+K171+SUM(K168:K168)</f>
        <v>1598.82</v>
      </c>
    </row>
    <row r="175" spans="1:29" ht="57" x14ac:dyDescent="0.2">
      <c r="A175" s="23">
        <v>18</v>
      </c>
      <c r="B175" s="23" t="str">
        <f>Source!F1111</f>
        <v>3.47-26-5</v>
      </c>
      <c r="C175" s="23" t="s">
        <v>665</v>
      </c>
      <c r="D175" s="25" t="str">
        <f>Source!H1111</f>
        <v>100 м2</v>
      </c>
      <c r="E175" s="24">
        <f>Source!I1111</f>
        <v>-4.8000000000000001E-2</v>
      </c>
      <c r="F175" s="27"/>
      <c r="G175" s="26"/>
      <c r="H175" s="24"/>
      <c r="I175" s="27"/>
      <c r="J175" s="24"/>
      <c r="K175" s="27"/>
      <c r="Q175">
        <f>Source!X1111</f>
        <v>-5.1100000000000003</v>
      </c>
      <c r="R175">
        <f>Source!X1112</f>
        <v>-110.13</v>
      </c>
      <c r="S175">
        <f>Source!Y1111</f>
        <v>-2.76</v>
      </c>
      <c r="T175">
        <f>Source!Y1112</f>
        <v>-50.35</v>
      </c>
      <c r="U175">
        <f>ROUND((175/100)*ROUND(Source!R1111, 2), 2)</f>
        <v>0</v>
      </c>
      <c r="V175">
        <f>ROUND((160/100)*ROUND(Source!R1112, 2), 2)</f>
        <v>0</v>
      </c>
      <c r="AC175">
        <v>0</v>
      </c>
    </row>
    <row r="176" spans="1:29" x14ac:dyDescent="0.2">
      <c r="C176" s="35" t="str">
        <f>"Объем: "&amp;Source!I1111&amp;"=-"&amp;"4,8/"&amp;"100"</f>
        <v>Объем: -0,048=-4,8/100</v>
      </c>
    </row>
    <row r="177" spans="1:29" ht="14.25" x14ac:dyDescent="0.2">
      <c r="A177" s="23"/>
      <c r="B177" s="23"/>
      <c r="C177" s="23" t="s">
        <v>889</v>
      </c>
      <c r="D177" s="25"/>
      <c r="E177" s="24"/>
      <c r="F177" s="27">
        <f>Source!AO1111</f>
        <v>56.94</v>
      </c>
      <c r="G177" s="26" t="str">
        <f>Source!DG1111</f>
        <v/>
      </c>
      <c r="H177" s="24">
        <f>Source!AV1112</f>
        <v>1</v>
      </c>
      <c r="I177" s="27">
        <f>Source!S1111</f>
        <v>-2.73</v>
      </c>
      <c r="J177" s="24">
        <f>IF(Source!BA1112&lt;&gt; 0, Source!BA1112, 1)</f>
        <v>38.42</v>
      </c>
      <c r="K177" s="27">
        <f>Source!S1112</f>
        <v>-104.89</v>
      </c>
    </row>
    <row r="178" spans="1:29" ht="14.25" x14ac:dyDescent="0.2">
      <c r="A178" s="23" t="s">
        <v>667</v>
      </c>
      <c r="B178" s="23" t="str">
        <f>Source!F1113</f>
        <v>1.4-6-1</v>
      </c>
      <c r="C178" s="23" t="s">
        <v>659</v>
      </c>
      <c r="D178" s="25" t="str">
        <f>Source!H1113</f>
        <v>м3</v>
      </c>
      <c r="E178" s="24">
        <f>Source!I1113</f>
        <v>-0.24</v>
      </c>
      <c r="F178" s="27">
        <f>Source!AK1113</f>
        <v>146.84</v>
      </c>
      <c r="G178" s="39" t="s">
        <v>1</v>
      </c>
      <c r="H178" s="24">
        <f>Source!AW1114</f>
        <v>1</v>
      </c>
      <c r="I178" s="27">
        <f>Source!O1113</f>
        <v>-35.24</v>
      </c>
      <c r="J178" s="24">
        <f>IF(Source!BC1114&lt;&gt; 0, Source!BC1114, 1)</f>
        <v>7.81</v>
      </c>
      <c r="K178" s="27">
        <f>Source!O1114</f>
        <v>-275.22000000000003</v>
      </c>
      <c r="Q178">
        <f>Source!X1113</f>
        <v>0</v>
      </c>
      <c r="R178">
        <f>Source!X1114</f>
        <v>0</v>
      </c>
      <c r="S178">
        <f>Source!Y1113</f>
        <v>0</v>
      </c>
      <c r="T178">
        <f>Source!Y1114</f>
        <v>0</v>
      </c>
      <c r="U178">
        <f>ROUND((175/100)*ROUND(Source!R1113, 2), 2)</f>
        <v>0</v>
      </c>
      <c r="V178">
        <f>ROUND((160/100)*ROUND(Source!R1114, 2), 2)</f>
        <v>0</v>
      </c>
      <c r="AC178">
        <v>3</v>
      </c>
    </row>
    <row r="179" spans="1:29" ht="14.25" x14ac:dyDescent="0.2">
      <c r="A179" s="23"/>
      <c r="B179" s="23"/>
      <c r="C179" s="23" t="s">
        <v>892</v>
      </c>
      <c r="D179" s="25" t="s">
        <v>893</v>
      </c>
      <c r="E179" s="24">
        <f>Source!DN1112</f>
        <v>187</v>
      </c>
      <c r="F179" s="27"/>
      <c r="G179" s="26"/>
      <c r="H179" s="24"/>
      <c r="I179" s="27">
        <f>SUM(Q175:Q178)</f>
        <v>-5.1100000000000003</v>
      </c>
      <c r="J179" s="24">
        <f>Source!BZ1112</f>
        <v>105</v>
      </c>
      <c r="K179" s="27">
        <f>SUM(R175:R178)</f>
        <v>-110.13</v>
      </c>
    </row>
    <row r="180" spans="1:29" ht="14.25" x14ac:dyDescent="0.2">
      <c r="A180" s="23"/>
      <c r="B180" s="23"/>
      <c r="C180" s="23" t="s">
        <v>894</v>
      </c>
      <c r="D180" s="25" t="s">
        <v>893</v>
      </c>
      <c r="E180" s="24">
        <f>Source!DO1112</f>
        <v>101</v>
      </c>
      <c r="F180" s="27"/>
      <c r="G180" s="26"/>
      <c r="H180" s="24"/>
      <c r="I180" s="27">
        <f>SUM(S175:S179)</f>
        <v>-2.76</v>
      </c>
      <c r="J180" s="24">
        <f>Source!CA1112</f>
        <v>48</v>
      </c>
      <c r="K180" s="27">
        <f>SUM(T175:T179)</f>
        <v>-50.35</v>
      </c>
    </row>
    <row r="181" spans="1:29" ht="14.25" x14ac:dyDescent="0.2">
      <c r="A181" s="29"/>
      <c r="B181" s="29"/>
      <c r="C181" s="29" t="s">
        <v>896</v>
      </c>
      <c r="D181" s="30" t="s">
        <v>897</v>
      </c>
      <c r="E181" s="31">
        <f>Source!AQ1111</f>
        <v>5.47</v>
      </c>
      <c r="F181" s="32"/>
      <c r="G181" s="33" t="str">
        <f>Source!DI1111</f>
        <v/>
      </c>
      <c r="H181" s="31">
        <f>Source!AV1112</f>
        <v>1</v>
      </c>
      <c r="I181" s="32">
        <f>Source!U1111</f>
        <v>-0.26</v>
      </c>
      <c r="J181" s="31"/>
      <c r="K181" s="32"/>
    </row>
    <row r="182" spans="1:29" ht="15" x14ac:dyDescent="0.25">
      <c r="C182" s="16" t="s">
        <v>898</v>
      </c>
      <c r="H182" s="55">
        <f>I177+I179+I180+SUM(I178:I178)</f>
        <v>-45.84</v>
      </c>
      <c r="I182" s="55"/>
      <c r="J182" s="55">
        <f>K177+K179+K180+SUM(K178:K178)</f>
        <v>-540.59</v>
      </c>
      <c r="K182" s="55"/>
      <c r="O182" s="34">
        <f>I177+I179+I180+SUM(I178:I178)</f>
        <v>-45.84</v>
      </c>
      <c r="P182" s="34">
        <f>K177+K179+K180+SUM(K178:K178)</f>
        <v>-540.59</v>
      </c>
    </row>
    <row r="184" spans="1:29" ht="42.75" x14ac:dyDescent="0.2">
      <c r="A184" s="23">
        <v>19</v>
      </c>
      <c r="B184" s="23" t="str">
        <f>Source!F1115</f>
        <v>3.47-26-6</v>
      </c>
      <c r="C184" s="23" t="s">
        <v>669</v>
      </c>
      <c r="D184" s="25" t="str">
        <f>Source!H1115</f>
        <v>100 м2</v>
      </c>
      <c r="E184" s="24">
        <f>Source!I1115</f>
        <v>4.8000000000000001E-2</v>
      </c>
      <c r="F184" s="27"/>
      <c r="G184" s="26"/>
      <c r="H184" s="24"/>
      <c r="I184" s="27"/>
      <c r="J184" s="24"/>
      <c r="K184" s="27"/>
      <c r="Q184">
        <f>Source!X1115</f>
        <v>5.27</v>
      </c>
      <c r="R184">
        <f>Source!X1116</f>
        <v>113.76</v>
      </c>
      <c r="S184">
        <f>Source!Y1115</f>
        <v>2.85</v>
      </c>
      <c r="T184">
        <f>Source!Y1116</f>
        <v>52</v>
      </c>
      <c r="U184">
        <f>ROUND((175/100)*ROUND(Source!R1115, 2), 2)</f>
        <v>0</v>
      </c>
      <c r="V184">
        <f>ROUND((160/100)*ROUND(Source!R1116, 2), 2)</f>
        <v>0</v>
      </c>
      <c r="AC184">
        <v>0</v>
      </c>
    </row>
    <row r="185" spans="1:29" x14ac:dyDescent="0.2">
      <c r="C185" s="35" t="str">
        <f>"Объем: "&amp;Source!I1115&amp;"=4,8/"&amp;"100"</f>
        <v>Объем: 0,048=4,8/100</v>
      </c>
    </row>
    <row r="186" spans="1:29" ht="14.25" x14ac:dyDescent="0.2">
      <c r="A186" s="23"/>
      <c r="B186" s="23"/>
      <c r="C186" s="23" t="s">
        <v>889</v>
      </c>
      <c r="D186" s="25"/>
      <c r="E186" s="24"/>
      <c r="F186" s="27">
        <f>Source!AO1115</f>
        <v>58.7</v>
      </c>
      <c r="G186" s="26" t="str">
        <f>Source!DG1115</f>
        <v/>
      </c>
      <c r="H186" s="24">
        <f>Source!AV1116</f>
        <v>1</v>
      </c>
      <c r="I186" s="27">
        <f>Source!S1115</f>
        <v>2.82</v>
      </c>
      <c r="J186" s="24">
        <f>IF(Source!BA1116&lt;&gt; 0, Source!BA1116, 1)</f>
        <v>38.42</v>
      </c>
      <c r="K186" s="27">
        <f>Source!S1116</f>
        <v>108.34</v>
      </c>
    </row>
    <row r="187" spans="1:29" ht="14.25" x14ac:dyDescent="0.2">
      <c r="A187" s="23"/>
      <c r="B187" s="23"/>
      <c r="C187" s="23" t="s">
        <v>914</v>
      </c>
      <c r="D187" s="25"/>
      <c r="E187" s="24"/>
      <c r="F187" s="27">
        <f>Source!AL1115</f>
        <v>70.7</v>
      </c>
      <c r="G187" s="26" t="str">
        <f>Source!DD1115</f>
        <v/>
      </c>
      <c r="H187" s="24">
        <f>Source!AW1116</f>
        <v>1</v>
      </c>
      <c r="I187" s="27">
        <f>Source!P1115</f>
        <v>3.39</v>
      </c>
      <c r="J187" s="24">
        <f>IF(Source!BC1116&lt;&gt; 0, Source!BC1116, 1)</f>
        <v>7.05</v>
      </c>
      <c r="K187" s="27">
        <f>Source!P1116</f>
        <v>23.9</v>
      </c>
    </row>
    <row r="188" spans="1:29" ht="28.5" x14ac:dyDescent="0.2">
      <c r="A188" s="23" t="s">
        <v>671</v>
      </c>
      <c r="B188" s="23" t="str">
        <f>Source!F1117</f>
        <v>1.4-6-6</v>
      </c>
      <c r="C188" s="23" t="s">
        <v>673</v>
      </c>
      <c r="D188" s="25" t="str">
        <f>Source!H1117</f>
        <v>кг</v>
      </c>
      <c r="E188" s="24">
        <f>Source!I1117</f>
        <v>0.192</v>
      </c>
      <c r="F188" s="27">
        <f>Source!AK1117</f>
        <v>57.93</v>
      </c>
      <c r="G188" s="39" t="s">
        <v>1</v>
      </c>
      <c r="H188" s="24">
        <f>Source!AW1118</f>
        <v>1</v>
      </c>
      <c r="I188" s="27">
        <f>Source!O1117</f>
        <v>11.12</v>
      </c>
      <c r="J188" s="24">
        <f>IF(Source!BC1118&lt;&gt; 0, Source!BC1118, 1)</f>
        <v>2.58</v>
      </c>
      <c r="K188" s="27">
        <f>Source!O1118</f>
        <v>28.69</v>
      </c>
      <c r="Q188">
        <f>Source!X1117</f>
        <v>0</v>
      </c>
      <c r="R188">
        <f>Source!X1118</f>
        <v>0</v>
      </c>
      <c r="S188">
        <f>Source!Y1117</f>
        <v>0</v>
      </c>
      <c r="T188">
        <f>Source!Y1118</f>
        <v>0</v>
      </c>
      <c r="U188">
        <f>ROUND((175/100)*ROUND(Source!R1117, 2), 2)</f>
        <v>0</v>
      </c>
      <c r="V188">
        <f>ROUND((160/100)*ROUND(Source!R1118, 2), 2)</f>
        <v>0</v>
      </c>
      <c r="AC188">
        <v>3</v>
      </c>
    </row>
    <row r="189" spans="1:29" ht="14.25" x14ac:dyDescent="0.2">
      <c r="A189" s="23"/>
      <c r="B189" s="23"/>
      <c r="C189" s="23" t="s">
        <v>892</v>
      </c>
      <c r="D189" s="25" t="s">
        <v>893</v>
      </c>
      <c r="E189" s="24">
        <f>Source!DN1116</f>
        <v>187</v>
      </c>
      <c r="F189" s="27"/>
      <c r="G189" s="26"/>
      <c r="H189" s="24"/>
      <c r="I189" s="27">
        <f>SUM(Q184:Q188)</f>
        <v>5.27</v>
      </c>
      <c r="J189" s="24">
        <f>Source!BZ1116</f>
        <v>105</v>
      </c>
      <c r="K189" s="27">
        <f>SUM(R184:R188)</f>
        <v>113.76</v>
      </c>
    </row>
    <row r="190" spans="1:29" ht="14.25" x14ac:dyDescent="0.2">
      <c r="A190" s="23"/>
      <c r="B190" s="23"/>
      <c r="C190" s="23" t="s">
        <v>894</v>
      </c>
      <c r="D190" s="25" t="s">
        <v>893</v>
      </c>
      <c r="E190" s="24">
        <f>Source!DO1116</f>
        <v>101</v>
      </c>
      <c r="F190" s="27"/>
      <c r="G190" s="26"/>
      <c r="H190" s="24"/>
      <c r="I190" s="27">
        <f>SUM(S184:S189)</f>
        <v>2.85</v>
      </c>
      <c r="J190" s="24">
        <f>Source!CA1116</f>
        <v>48</v>
      </c>
      <c r="K190" s="27">
        <f>SUM(T184:T189)</f>
        <v>52</v>
      </c>
    </row>
    <row r="191" spans="1:29" ht="14.25" x14ac:dyDescent="0.2">
      <c r="A191" s="29"/>
      <c r="B191" s="29"/>
      <c r="C191" s="29" t="s">
        <v>896</v>
      </c>
      <c r="D191" s="30" t="s">
        <v>897</v>
      </c>
      <c r="E191" s="31">
        <f>Source!AQ1115</f>
        <v>5.25</v>
      </c>
      <c r="F191" s="32"/>
      <c r="G191" s="33" t="str">
        <f>Source!DI1115</f>
        <v/>
      </c>
      <c r="H191" s="31">
        <f>Source!AV1116</f>
        <v>1</v>
      </c>
      <c r="I191" s="32">
        <f>Source!U1115</f>
        <v>0.25</v>
      </c>
      <c r="J191" s="31"/>
      <c r="K191" s="32"/>
    </row>
    <row r="192" spans="1:29" ht="15" x14ac:dyDescent="0.25">
      <c r="C192" s="16" t="s">
        <v>898</v>
      </c>
      <c r="H192" s="55">
        <f>I186+I187+I189+I190+SUM(I188:I188)</f>
        <v>25.45</v>
      </c>
      <c r="I192" s="55"/>
      <c r="J192" s="55">
        <f>K186+K187+K189+K190+SUM(K188:K188)</f>
        <v>326.69</v>
      </c>
      <c r="K192" s="55"/>
      <c r="O192" s="34">
        <f>I186+I187+I189+I190+SUM(I188:I188)</f>
        <v>25.45</v>
      </c>
      <c r="P192" s="34">
        <f>K186+K187+K189+K190+SUM(K188:K188)</f>
        <v>326.69</v>
      </c>
    </row>
    <row r="195" spans="1:11" ht="15" x14ac:dyDescent="0.25">
      <c r="A195" s="58" t="str">
        <f>CONCATENATE("Итого по разделу: ",IF(Source!G1120&lt;&gt;"Новый раздел", Source!G1120, ""))</f>
        <v>Итого по разделу: Восстановление газона S 4,8м2</v>
      </c>
      <c r="B195" s="58"/>
      <c r="C195" s="58"/>
      <c r="D195" s="58"/>
      <c r="E195" s="58"/>
      <c r="F195" s="58"/>
      <c r="G195" s="58"/>
      <c r="H195" s="56">
        <f>SUM(O153:O194)</f>
        <v>143.9</v>
      </c>
      <c r="I195" s="57"/>
      <c r="J195" s="56">
        <f>SUM(P153:P194)</f>
        <v>2077.36</v>
      </c>
      <c r="K195" s="57"/>
    </row>
    <row r="196" spans="1:11" hidden="1" x14ac:dyDescent="0.2">
      <c r="A196" t="s">
        <v>901</v>
      </c>
      <c r="I196">
        <f>SUM(W153:W195)</f>
        <v>0</v>
      </c>
      <c r="J196">
        <f>SUM(X153:X195)</f>
        <v>0</v>
      </c>
    </row>
    <row r="197" spans="1:11" hidden="1" x14ac:dyDescent="0.2">
      <c r="A197" t="s">
        <v>902</v>
      </c>
      <c r="I197">
        <f>SUM(Y153:Y196)</f>
        <v>0</v>
      </c>
      <c r="J197">
        <f>SUM(Z153:Z196)</f>
        <v>0</v>
      </c>
    </row>
    <row r="199" spans="1:11" ht="15" x14ac:dyDescent="0.25">
      <c r="A199" s="58" t="str">
        <f>CONCATENATE("Итого по локальной смете: ",IF(Source!G1150&lt;&gt;"Новая локальная смета", Source!G1150, ""))</f>
        <v>Итого по локальной смете: Прокладка КЛ-10кВ в трубах</v>
      </c>
      <c r="B199" s="58"/>
      <c r="C199" s="58"/>
      <c r="D199" s="58"/>
      <c r="E199" s="58"/>
      <c r="F199" s="58"/>
      <c r="G199" s="58"/>
      <c r="H199" s="56">
        <f>SUM(O28:O198)</f>
        <v>3562.07</v>
      </c>
      <c r="I199" s="57"/>
      <c r="J199" s="56">
        <f>SUM(P28:P198)</f>
        <v>32933.85</v>
      </c>
      <c r="K199" s="57"/>
    </row>
    <row r="200" spans="1:11" hidden="1" x14ac:dyDescent="0.2">
      <c r="A200" t="s">
        <v>901</v>
      </c>
      <c r="I200">
        <f>SUM(W28:W199)</f>
        <v>0</v>
      </c>
      <c r="J200">
        <f>SUM(X28:X199)</f>
        <v>0</v>
      </c>
    </row>
    <row r="201" spans="1:11" hidden="1" x14ac:dyDescent="0.2">
      <c r="A201" t="s">
        <v>902</v>
      </c>
      <c r="I201">
        <f>SUM(Y28:Y200)</f>
        <v>0</v>
      </c>
      <c r="J201">
        <f>SUM(Z28:Z200)</f>
        <v>0</v>
      </c>
    </row>
    <row r="204" spans="1:11" ht="14.25" x14ac:dyDescent="0.2">
      <c r="A204" s="60" t="s">
        <v>911</v>
      </c>
      <c r="B204" s="60"/>
      <c r="C204" s="36" t="str">
        <f>IF(Source!AC12&lt;&gt;"", Source!AC12," ")</f>
        <v>Начальник сметного отдела</v>
      </c>
      <c r="D204" s="36"/>
      <c r="E204" s="36"/>
      <c r="F204" s="36"/>
      <c r="G204" s="36"/>
      <c r="H204" s="43" t="str">
        <f>IF(Source!AB12&lt;&gt;"", Source!AB12," ")</f>
        <v>Колыхалова Е.К.</v>
      </c>
      <c r="I204" s="43"/>
      <c r="J204" s="43"/>
      <c r="K204" s="43"/>
    </row>
    <row r="205" spans="1:11" ht="14.25" x14ac:dyDescent="0.2">
      <c r="A205" s="12"/>
      <c r="B205" s="12"/>
      <c r="C205" s="49" t="s">
        <v>912</v>
      </c>
      <c r="D205" s="49"/>
      <c r="E205" s="49"/>
      <c r="F205" s="49"/>
      <c r="G205" s="49"/>
      <c r="H205" s="12"/>
      <c r="I205" s="12"/>
      <c r="J205" s="12"/>
      <c r="K205" s="12"/>
    </row>
    <row r="206" spans="1:11" ht="14.25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 ht="14.25" x14ac:dyDescent="0.2">
      <c r="A207" s="60" t="s">
        <v>913</v>
      </c>
      <c r="B207" s="60"/>
      <c r="C207" s="36" t="str">
        <f>IF(Source!AE12&lt;&gt;"", Source!AE12," ")</f>
        <v xml:space="preserve"> </v>
      </c>
      <c r="D207" s="36"/>
      <c r="E207" s="36"/>
      <c r="F207" s="36"/>
      <c r="G207" s="36"/>
      <c r="H207" s="43" t="str">
        <f>IF(Source!AD12&lt;&gt;"", Source!AD12," ")</f>
        <v xml:space="preserve"> </v>
      </c>
      <c r="I207" s="43"/>
      <c r="J207" s="43"/>
      <c r="K207" s="43"/>
    </row>
    <row r="208" spans="1:11" ht="14.25" x14ac:dyDescent="0.2">
      <c r="A208" s="12"/>
      <c r="B208" s="12"/>
      <c r="C208" s="49" t="s">
        <v>912</v>
      </c>
      <c r="D208" s="49"/>
      <c r="E208" s="49"/>
      <c r="F208" s="49"/>
      <c r="G208" s="49"/>
      <c r="H208" s="12"/>
      <c r="I208" s="12"/>
      <c r="J208" s="12"/>
      <c r="K208" s="12"/>
    </row>
  </sheetData>
  <mergeCells count="76">
    <mergeCell ref="A195:G195"/>
    <mergeCell ref="J199:K199"/>
    <mergeCell ref="H199:I199"/>
    <mergeCell ref="A199:G199"/>
    <mergeCell ref="C208:G208"/>
    <mergeCell ref="A204:B204"/>
    <mergeCell ref="H204:K204"/>
    <mergeCell ref="C205:G205"/>
    <mergeCell ref="A207:B207"/>
    <mergeCell ref="H207:K207"/>
    <mergeCell ref="H182:I182"/>
    <mergeCell ref="J182:K182"/>
    <mergeCell ref="H192:I192"/>
    <mergeCell ref="J192:K192"/>
    <mergeCell ref="J195:K195"/>
    <mergeCell ref="H195:I195"/>
    <mergeCell ref="A153:K153"/>
    <mergeCell ref="H161:I161"/>
    <mergeCell ref="J161:K161"/>
    <mergeCell ref="H173:I173"/>
    <mergeCell ref="J173:K173"/>
    <mergeCell ref="H146:I146"/>
    <mergeCell ref="J146:K146"/>
    <mergeCell ref="J149:K149"/>
    <mergeCell ref="H149:I149"/>
    <mergeCell ref="A149:G149"/>
    <mergeCell ref="H132:I132"/>
    <mergeCell ref="J132:K132"/>
    <mergeCell ref="H135:I135"/>
    <mergeCell ref="J135:K135"/>
    <mergeCell ref="H143:I143"/>
    <mergeCell ref="J143:K143"/>
    <mergeCell ref="A105:G105"/>
    <mergeCell ref="A109:K109"/>
    <mergeCell ref="H120:I120"/>
    <mergeCell ref="J120:K120"/>
    <mergeCell ref="H124:I124"/>
    <mergeCell ref="J124:K124"/>
    <mergeCell ref="H98:I98"/>
    <mergeCell ref="J98:K98"/>
    <mergeCell ref="H102:I102"/>
    <mergeCell ref="J102:K102"/>
    <mergeCell ref="J105:K105"/>
    <mergeCell ref="H105:I105"/>
    <mergeCell ref="H73:I73"/>
    <mergeCell ref="J73:K73"/>
    <mergeCell ref="H84:I84"/>
    <mergeCell ref="J84:K84"/>
    <mergeCell ref="H95:I95"/>
    <mergeCell ref="J95:K95"/>
    <mergeCell ref="E22:H22"/>
    <mergeCell ref="H58:I58"/>
    <mergeCell ref="J58:K58"/>
    <mergeCell ref="H66:I66"/>
    <mergeCell ref="J66:K66"/>
    <mergeCell ref="H36:I36"/>
    <mergeCell ref="J36:K36"/>
    <mergeCell ref="H47:I47"/>
    <mergeCell ref="J47:K47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P95"/>
  <sheetViews>
    <sheetView view="pageBreakPreview" topLeftCell="A52" zoomScale="85" zoomScaleNormal="100" zoomScaleSheetLayoutView="85" workbookViewId="0">
      <selection activeCell="J77" sqref="J7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",IF(Source!F1189&lt;&gt;"Новая локальная смета", Source!F1189, ""))</f>
        <v>ЛОКАЛЬНАЯ СМЕТА № 02-01-05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IF(Source!G1189&lt;&gt;"Новая локальная смета", Source!G1189, "")</f>
        <v>Прокладка КЛ-10кВ по дну канала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Source!J1189)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4.37</v>
      </c>
      <c r="J14" s="15">
        <f>J15+J16+J17+J18</f>
        <v>57.61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ROUND((Source!F1292)/1000, 2)</f>
        <v>1.57</v>
      </c>
      <c r="J15" s="17">
        <f>ROUND((Source!P1292)/1000, 2)</f>
        <v>17.989999999999998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ROUND((Source!F1293)/1000, 2)</f>
        <v>2.8</v>
      </c>
      <c r="J16" s="17">
        <f>ROUND((Source!P1293)/1000, 2)</f>
        <v>39.619999999999997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ROUND((Source!F1284)/1000, 2)</f>
        <v>0</v>
      </c>
      <c r="J17" s="17">
        <f>ROUND((Source!P1284)/1000,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ROUND((Source!F1294+Source!F1295)/1000, 2)</f>
        <v>0</v>
      </c>
      <c r="J18" s="17">
        <f>ROUND((Source!P1294+Source!P1295)/1000,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(Source!F1290+ Source!F1289)/1000</f>
        <v>0.28999999999999998</v>
      </c>
      <c r="J19" s="17">
        <f>((Source!P1290 + Source!P1289)/1000)</f>
        <v>11.33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Source!F1297</f>
        <v>20.37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SUM(Y28:Y88)/1000</f>
        <v>0</v>
      </c>
      <c r="J22" s="17">
        <f>SUM(Z28:Z88)/1000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",IF(Source!G1193&lt;&gt;"Новый раздел", Source!G1193, ""))</f>
        <v>Раздел: Строительные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57" x14ac:dyDescent="0.2">
      <c r="A30" s="23">
        <v>1</v>
      </c>
      <c r="B30" s="23" t="str">
        <f>Source!F1197</f>
        <v>3.13-30-1</v>
      </c>
      <c r="C30" s="23" t="s">
        <v>710</v>
      </c>
      <c r="D30" s="25" t="str">
        <f>Source!H1197</f>
        <v>100 м2 покрытия</v>
      </c>
      <c r="E30" s="24">
        <f>Source!I1197</f>
        <v>2.2800000000000001E-2</v>
      </c>
      <c r="F30" s="27"/>
      <c r="G30" s="26"/>
      <c r="H30" s="24"/>
      <c r="I30" s="27"/>
      <c r="J30" s="24"/>
      <c r="K30" s="27"/>
      <c r="Q30">
        <f>Source!X1197</f>
        <v>48.39</v>
      </c>
      <c r="R30">
        <f>Source!X1198</f>
        <v>1540.58</v>
      </c>
      <c r="S30">
        <f>Source!Y1197</f>
        <v>35.49</v>
      </c>
      <c r="T30">
        <f>Source!Y1198</f>
        <v>726.02</v>
      </c>
      <c r="U30">
        <f>ROUND((175/100)*ROUND(Source!R1197, 2), 2)</f>
        <v>0.04</v>
      </c>
      <c r="V30">
        <f>ROUND((160/100)*ROUND(Source!R1198, 2), 2)</f>
        <v>1.23</v>
      </c>
      <c r="AC30">
        <v>0</v>
      </c>
    </row>
    <row r="31" spans="1:42" x14ac:dyDescent="0.2">
      <c r="C31" s="35" t="str">
        <f>"Объем: "&amp;Source!I1197&amp;"=2,28/"&amp;"100"</f>
        <v>Объем: 0,0228=2,28/100</v>
      </c>
    </row>
    <row r="32" spans="1:42" ht="14.25" x14ac:dyDescent="0.2">
      <c r="A32" s="23"/>
      <c r="B32" s="23"/>
      <c r="C32" s="23" t="s">
        <v>889</v>
      </c>
      <c r="D32" s="25"/>
      <c r="E32" s="24"/>
      <c r="F32" s="27">
        <f>Source!AO1197</f>
        <v>1930.91</v>
      </c>
      <c r="G32" s="26" t="str">
        <f>Source!DG1197</f>
        <v/>
      </c>
      <c r="H32" s="24">
        <f>Source!AV1198</f>
        <v>1.0469999999999999</v>
      </c>
      <c r="I32" s="27">
        <f>Source!S1197</f>
        <v>46.09</v>
      </c>
      <c r="J32" s="24">
        <f>IF(Source!BA1198&lt;&gt; 0, Source!BA1198, 1)</f>
        <v>38.42</v>
      </c>
      <c r="K32" s="27">
        <f>Source!S1198</f>
        <v>1770.78</v>
      </c>
    </row>
    <row r="33" spans="1:29" ht="14.25" x14ac:dyDescent="0.2">
      <c r="A33" s="23"/>
      <c r="B33" s="23"/>
      <c r="C33" s="23" t="s">
        <v>890</v>
      </c>
      <c r="D33" s="25"/>
      <c r="E33" s="24"/>
      <c r="F33" s="27">
        <f>Source!AM1197</f>
        <v>398.38</v>
      </c>
      <c r="G33" s="26" t="str">
        <f>Source!DE1197</f>
        <v/>
      </c>
      <c r="H33" s="24">
        <f>Source!AV1198</f>
        <v>1.0469999999999999</v>
      </c>
      <c r="I33" s="27">
        <f>Source!Q1197</f>
        <v>9.51</v>
      </c>
      <c r="J33" s="24">
        <f>IF(Source!BB1198&lt;&gt; 0, Source!BB1198, 1)</f>
        <v>9.8000000000000007</v>
      </c>
      <c r="K33" s="27">
        <f>Source!Q1198</f>
        <v>93.2</v>
      </c>
    </row>
    <row r="34" spans="1:29" ht="14.25" x14ac:dyDescent="0.2">
      <c r="A34" s="23"/>
      <c r="B34" s="23"/>
      <c r="C34" s="23" t="s">
        <v>891</v>
      </c>
      <c r="D34" s="25"/>
      <c r="E34" s="24"/>
      <c r="F34" s="27">
        <f>Source!AN1197</f>
        <v>0.8</v>
      </c>
      <c r="G34" s="26" t="str">
        <f>Source!DF1197</f>
        <v/>
      </c>
      <c r="H34" s="24">
        <f>Source!AV1198</f>
        <v>1.0469999999999999</v>
      </c>
      <c r="I34" s="28">
        <f>Source!R1197</f>
        <v>0.02</v>
      </c>
      <c r="J34" s="24">
        <f>IF(Source!BS1198&lt;&gt; 0, Source!BS1198, 1)</f>
        <v>38.42</v>
      </c>
      <c r="K34" s="28">
        <f>Source!R1198</f>
        <v>0.77</v>
      </c>
    </row>
    <row r="35" spans="1:29" ht="14.25" x14ac:dyDescent="0.2">
      <c r="A35" s="23"/>
      <c r="B35" s="23"/>
      <c r="C35" s="23" t="s">
        <v>914</v>
      </c>
      <c r="D35" s="25"/>
      <c r="E35" s="24"/>
      <c r="F35" s="27">
        <f>Source!AL1197</f>
        <v>515.12</v>
      </c>
      <c r="G35" s="26" t="str">
        <f>Source!DD1197</f>
        <v/>
      </c>
      <c r="H35" s="24">
        <f>Source!AW1198</f>
        <v>1</v>
      </c>
      <c r="I35" s="27">
        <f>Source!P1197</f>
        <v>11.74</v>
      </c>
      <c r="J35" s="24">
        <f>IF(Source!BC1198&lt;&gt; 0, Source!BC1198, 1)</f>
        <v>3.33</v>
      </c>
      <c r="K35" s="27">
        <f>Source!P1198</f>
        <v>39.090000000000003</v>
      </c>
    </row>
    <row r="36" spans="1:29" ht="14.25" x14ac:dyDescent="0.2">
      <c r="A36" s="23"/>
      <c r="B36" s="23"/>
      <c r="C36" s="23" t="s">
        <v>892</v>
      </c>
      <c r="D36" s="25" t="s">
        <v>893</v>
      </c>
      <c r="E36" s="24">
        <f>Source!DN1198</f>
        <v>105</v>
      </c>
      <c r="F36" s="27"/>
      <c r="G36" s="26"/>
      <c r="H36" s="24"/>
      <c r="I36" s="27">
        <f>SUM(Q30:Q35)</f>
        <v>48.39</v>
      </c>
      <c r="J36" s="24">
        <f>Source!BZ1198</f>
        <v>87</v>
      </c>
      <c r="K36" s="27">
        <f>SUM(R30:R35)</f>
        <v>1540.58</v>
      </c>
    </row>
    <row r="37" spans="1:29" ht="14.25" x14ac:dyDescent="0.2">
      <c r="A37" s="23"/>
      <c r="B37" s="23"/>
      <c r="C37" s="23" t="s">
        <v>894</v>
      </c>
      <c r="D37" s="25" t="s">
        <v>893</v>
      </c>
      <c r="E37" s="24">
        <f>Source!DO1198</f>
        <v>77</v>
      </c>
      <c r="F37" s="27"/>
      <c r="G37" s="26"/>
      <c r="H37" s="24"/>
      <c r="I37" s="27">
        <f>SUM(S30:S36)</f>
        <v>35.49</v>
      </c>
      <c r="J37" s="24">
        <f>Source!CA1198</f>
        <v>41</v>
      </c>
      <c r="K37" s="27">
        <f>SUM(T30:T36)</f>
        <v>726.02</v>
      </c>
    </row>
    <row r="38" spans="1:29" ht="14.25" x14ac:dyDescent="0.2">
      <c r="A38" s="23"/>
      <c r="B38" s="23"/>
      <c r="C38" s="23" t="s">
        <v>895</v>
      </c>
      <c r="D38" s="25" t="s">
        <v>893</v>
      </c>
      <c r="E38" s="24">
        <f>175</f>
        <v>175</v>
      </c>
      <c r="F38" s="27"/>
      <c r="G38" s="26"/>
      <c r="H38" s="24"/>
      <c r="I38" s="27">
        <f>SUM(U30:U37)</f>
        <v>0.04</v>
      </c>
      <c r="J38" s="24">
        <f>160</f>
        <v>160</v>
      </c>
      <c r="K38" s="27">
        <f>SUM(V30:V37)</f>
        <v>1.23</v>
      </c>
    </row>
    <row r="39" spans="1:29" ht="14.25" x14ac:dyDescent="0.2">
      <c r="A39" s="29"/>
      <c r="B39" s="29"/>
      <c r="C39" s="29" t="s">
        <v>896</v>
      </c>
      <c r="D39" s="30" t="s">
        <v>897</v>
      </c>
      <c r="E39" s="31">
        <f>Source!AQ1197</f>
        <v>135</v>
      </c>
      <c r="F39" s="32"/>
      <c r="G39" s="33" t="str">
        <f>Source!DI1197</f>
        <v/>
      </c>
      <c r="H39" s="31">
        <f>Source!AV1198</f>
        <v>1.0469999999999999</v>
      </c>
      <c r="I39" s="32">
        <f>Source!U1197</f>
        <v>3.22</v>
      </c>
      <c r="J39" s="31"/>
      <c r="K39" s="32"/>
    </row>
    <row r="40" spans="1:29" ht="15" x14ac:dyDescent="0.25">
      <c r="C40" s="16" t="s">
        <v>898</v>
      </c>
      <c r="H40" s="55">
        <f>I32+I33+I35+I36+I37+I38+0</f>
        <v>151.26</v>
      </c>
      <c r="I40" s="55"/>
      <c r="J40" s="55">
        <f>K32+K33+K35+K36+K37+K38+0</f>
        <v>4170.8999999999996</v>
      </c>
      <c r="K40" s="55"/>
      <c r="O40" s="34">
        <f>I32+I33+I35+I36+I37+I38+0</f>
        <v>151.26</v>
      </c>
      <c r="P40" s="34">
        <f>K32+K33+K35+K36+K37+K38+0</f>
        <v>4170.8999999999996</v>
      </c>
    </row>
    <row r="42" spans="1:29" ht="85.5" x14ac:dyDescent="0.2">
      <c r="A42" s="29">
        <v>2</v>
      </c>
      <c r="B42" s="29" t="str">
        <f>Source!F1199</f>
        <v>ООО "Славэлектромонтаж" КП № 44от 11.04.2024</v>
      </c>
      <c r="C42" s="29" t="s">
        <v>925</v>
      </c>
      <c r="D42" s="30" t="str">
        <f>Source!H1199</f>
        <v>кг</v>
      </c>
      <c r="E42" s="31">
        <f>Source!I1199</f>
        <v>1.83</v>
      </c>
      <c r="F42" s="32">
        <f>Source!AL1199</f>
        <v>45.9</v>
      </c>
      <c r="G42" s="33" t="str">
        <f>Source!DD1199</f>
        <v/>
      </c>
      <c r="H42" s="31">
        <f>Source!AW1200</f>
        <v>1</v>
      </c>
      <c r="I42" s="32">
        <f>Source!P1199</f>
        <v>84</v>
      </c>
      <c r="J42" s="31">
        <f>IF(Source!BC1200&lt;&gt; 0, Source!BC1200, 1)</f>
        <v>9.74</v>
      </c>
      <c r="K42" s="32">
        <f>Source!P1200</f>
        <v>818.16</v>
      </c>
      <c r="Q42">
        <f>Source!X1199</f>
        <v>0</v>
      </c>
      <c r="R42">
        <f>Source!X1200</f>
        <v>0</v>
      </c>
      <c r="S42">
        <f>Source!Y1199</f>
        <v>0</v>
      </c>
      <c r="T42">
        <f>Source!Y1200</f>
        <v>0</v>
      </c>
      <c r="U42">
        <f>ROUND((175/100)*ROUND(Source!R1199, 2), 2)</f>
        <v>0</v>
      </c>
      <c r="V42">
        <f>ROUND((160/100)*ROUND(Source!R1200, 2), 2)</f>
        <v>0</v>
      </c>
      <c r="AC42">
        <v>3</v>
      </c>
    </row>
    <row r="43" spans="1:29" ht="15" x14ac:dyDescent="0.25">
      <c r="C43" s="16" t="s">
        <v>898</v>
      </c>
      <c r="H43" s="55">
        <f>I42+0</f>
        <v>84</v>
      </c>
      <c r="I43" s="55"/>
      <c r="J43" s="55">
        <f>K42+0</f>
        <v>818.16</v>
      </c>
      <c r="K43" s="55"/>
      <c r="O43" s="34">
        <f>I42+0</f>
        <v>84</v>
      </c>
      <c r="P43" s="34">
        <f>K42+0</f>
        <v>818.16</v>
      </c>
    </row>
    <row r="46" spans="1:29" ht="15" x14ac:dyDescent="0.25">
      <c r="A46" s="58" t="str">
        <f>CONCATENATE("Итого по разделу: ",IF(Source!G1202&lt;&gt;"Новый раздел", Source!G1202, ""))</f>
        <v>Итого по разделу: Строительные работы</v>
      </c>
      <c r="B46" s="58"/>
      <c r="C46" s="58"/>
      <c r="D46" s="58"/>
      <c r="E46" s="58"/>
      <c r="F46" s="58"/>
      <c r="G46" s="58"/>
      <c r="H46" s="56">
        <f>SUM(O29:O45)</f>
        <v>235.26</v>
      </c>
      <c r="I46" s="57"/>
      <c r="J46" s="56">
        <f>SUM(P29:P45)</f>
        <v>4989.0600000000004</v>
      </c>
      <c r="K46" s="57"/>
    </row>
    <row r="47" spans="1:29" hidden="1" x14ac:dyDescent="0.2">
      <c r="A47" t="s">
        <v>901</v>
      </c>
      <c r="I47">
        <f>SUM(W29:W46)</f>
        <v>0</v>
      </c>
      <c r="J47">
        <f>SUM(X29:X46)</f>
        <v>0</v>
      </c>
    </row>
    <row r="48" spans="1:29" hidden="1" x14ac:dyDescent="0.2">
      <c r="A48" t="s">
        <v>902</v>
      </c>
      <c r="I48">
        <f>SUM(Y29:Y47)</f>
        <v>0</v>
      </c>
      <c r="J48">
        <f>SUM(Z29:Z47)</f>
        <v>0</v>
      </c>
    </row>
    <row r="50" spans="1:29" ht="16.5" x14ac:dyDescent="0.25">
      <c r="A50" s="54" t="str">
        <f>CONCATENATE("Раздел: ",IF(Source!G1232&lt;&gt;"Новый раздел", Source!G1232, ""))</f>
        <v>Раздел: Монтажные работы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29" ht="42.75" x14ac:dyDescent="0.2">
      <c r="A51" s="23">
        <v>3</v>
      </c>
      <c r="B51" s="23" t="str">
        <f>Source!F1236</f>
        <v>4.8-77-4</v>
      </c>
      <c r="C51" s="23" t="s">
        <v>718</v>
      </c>
      <c r="D51" s="25" t="str">
        <f>Source!H1236</f>
        <v>100 М КАБЕЛЯ</v>
      </c>
      <c r="E51" s="24">
        <f>Source!I1236</f>
        <v>0.15</v>
      </c>
      <c r="F51" s="27"/>
      <c r="G51" s="26"/>
      <c r="H51" s="24"/>
      <c r="I51" s="27"/>
      <c r="J51" s="24"/>
      <c r="K51" s="27"/>
      <c r="Q51">
        <f>Source!X1236</f>
        <v>24.29</v>
      </c>
      <c r="R51">
        <f>Source!X1237</f>
        <v>766.66</v>
      </c>
      <c r="S51">
        <f>Source!Y1236</f>
        <v>15.18</v>
      </c>
      <c r="T51">
        <f>Source!Y1237</f>
        <v>358.33</v>
      </c>
      <c r="U51">
        <f>ROUND((175/100)*ROUND(Source!R1236, 2), 2)</f>
        <v>5.23</v>
      </c>
      <c r="V51">
        <f>ROUND((160/100)*ROUND(Source!R1237, 2), 2)</f>
        <v>183.81</v>
      </c>
      <c r="AC51">
        <v>0</v>
      </c>
    </row>
    <row r="52" spans="1:29" x14ac:dyDescent="0.2">
      <c r="C52" s="35" t="str">
        <f>"Объем: "&amp;Source!I1236&amp;"=15/"&amp;"100"</f>
        <v>Объем: 0,15=15/100</v>
      </c>
    </row>
    <row r="53" spans="1:29" ht="14.25" x14ac:dyDescent="0.2">
      <c r="A53" s="23"/>
      <c r="B53" s="23"/>
      <c r="C53" s="23" t="s">
        <v>889</v>
      </c>
      <c r="D53" s="25"/>
      <c r="E53" s="24"/>
      <c r="F53" s="27">
        <f>Source!AO1236</f>
        <v>135.52000000000001</v>
      </c>
      <c r="G53" s="26" t="str">
        <f>Source!DG1236</f>
        <v/>
      </c>
      <c r="H53" s="24">
        <f>Source!AV1237</f>
        <v>1.0669999999999999</v>
      </c>
      <c r="I53" s="27">
        <f>Source!S1236</f>
        <v>21.69</v>
      </c>
      <c r="J53" s="24">
        <f>IF(Source!BA1237&lt;&gt; 0, Source!BA1237, 1)</f>
        <v>38.42</v>
      </c>
      <c r="K53" s="27">
        <f>Source!S1237</f>
        <v>833.33</v>
      </c>
    </row>
    <row r="54" spans="1:29" ht="14.25" x14ac:dyDescent="0.2">
      <c r="A54" s="23"/>
      <c r="B54" s="23"/>
      <c r="C54" s="23" t="s">
        <v>890</v>
      </c>
      <c r="D54" s="25"/>
      <c r="E54" s="24"/>
      <c r="F54" s="27">
        <f>Source!AM1236</f>
        <v>134.35</v>
      </c>
      <c r="G54" s="26" t="str">
        <f>Source!DE1236</f>
        <v/>
      </c>
      <c r="H54" s="24">
        <f>Source!AV1237</f>
        <v>1.0669999999999999</v>
      </c>
      <c r="I54" s="27">
        <f>Source!Q1236</f>
        <v>21.5</v>
      </c>
      <c r="J54" s="24">
        <f>IF(Source!BB1237&lt;&gt; 0, Source!BB1237, 1)</f>
        <v>13.28</v>
      </c>
      <c r="K54" s="27">
        <f>Source!Q1237</f>
        <v>285.52</v>
      </c>
    </row>
    <row r="55" spans="1:29" ht="14.25" x14ac:dyDescent="0.2">
      <c r="A55" s="23"/>
      <c r="B55" s="23"/>
      <c r="C55" s="23" t="s">
        <v>891</v>
      </c>
      <c r="D55" s="25"/>
      <c r="E55" s="24"/>
      <c r="F55" s="27">
        <f>Source!AN1236</f>
        <v>18.68</v>
      </c>
      <c r="G55" s="26" t="str">
        <f>Source!DF1236</f>
        <v/>
      </c>
      <c r="H55" s="24">
        <f>Source!AV1237</f>
        <v>1.0669999999999999</v>
      </c>
      <c r="I55" s="28">
        <f>Source!R1236</f>
        <v>2.99</v>
      </c>
      <c r="J55" s="24">
        <f>IF(Source!BS1237&lt;&gt; 0, Source!BS1237, 1)</f>
        <v>38.42</v>
      </c>
      <c r="K55" s="28">
        <f>Source!R1237</f>
        <v>114.88</v>
      </c>
    </row>
    <row r="56" spans="1:29" ht="14.25" x14ac:dyDescent="0.2">
      <c r="A56" s="23"/>
      <c r="B56" s="23"/>
      <c r="C56" s="23" t="s">
        <v>914</v>
      </c>
      <c r="D56" s="25"/>
      <c r="E56" s="24"/>
      <c r="F56" s="27">
        <f>Source!AL1236</f>
        <v>53.75</v>
      </c>
      <c r="G56" s="26" t="str">
        <f>Source!DD1236</f>
        <v/>
      </c>
      <c r="H56" s="24">
        <f>Source!AW1237</f>
        <v>1.081</v>
      </c>
      <c r="I56" s="27">
        <f>Source!P1236</f>
        <v>8.7200000000000006</v>
      </c>
      <c r="J56" s="24">
        <f>IF(Source!BC1237&lt;&gt; 0, Source!BC1237, 1)</f>
        <v>17.22</v>
      </c>
      <c r="K56" s="27">
        <f>Source!P1237</f>
        <v>150.16</v>
      </c>
    </row>
    <row r="57" spans="1:29" ht="14.25" x14ac:dyDescent="0.2">
      <c r="A57" s="23"/>
      <c r="B57" s="23"/>
      <c r="C57" s="23" t="s">
        <v>892</v>
      </c>
      <c r="D57" s="25" t="s">
        <v>893</v>
      </c>
      <c r="E57" s="24">
        <f>Source!DN1237</f>
        <v>112</v>
      </c>
      <c r="F57" s="27"/>
      <c r="G57" s="26"/>
      <c r="H57" s="24"/>
      <c r="I57" s="27">
        <f>SUM(Q51:Q56)</f>
        <v>24.29</v>
      </c>
      <c r="J57" s="24">
        <f>Source!BZ1237</f>
        <v>92</v>
      </c>
      <c r="K57" s="27">
        <f>SUM(R51:R56)</f>
        <v>766.66</v>
      </c>
    </row>
    <row r="58" spans="1:29" ht="14.25" x14ac:dyDescent="0.2">
      <c r="A58" s="23"/>
      <c r="B58" s="23"/>
      <c r="C58" s="23" t="s">
        <v>894</v>
      </c>
      <c r="D58" s="25" t="s">
        <v>893</v>
      </c>
      <c r="E58" s="24">
        <f>Source!DO1237</f>
        <v>70</v>
      </c>
      <c r="F58" s="27"/>
      <c r="G58" s="26"/>
      <c r="H58" s="24"/>
      <c r="I58" s="27">
        <f>SUM(S51:S57)</f>
        <v>15.18</v>
      </c>
      <c r="J58" s="24">
        <f>Source!CA1237</f>
        <v>43</v>
      </c>
      <c r="K58" s="27">
        <f>SUM(T51:T57)</f>
        <v>358.33</v>
      </c>
    </row>
    <row r="59" spans="1:29" ht="14.25" x14ac:dyDescent="0.2">
      <c r="A59" s="23"/>
      <c r="B59" s="23"/>
      <c r="C59" s="23" t="s">
        <v>895</v>
      </c>
      <c r="D59" s="25" t="s">
        <v>893</v>
      </c>
      <c r="E59" s="24">
        <f>175</f>
        <v>175</v>
      </c>
      <c r="F59" s="27"/>
      <c r="G59" s="26"/>
      <c r="H59" s="24"/>
      <c r="I59" s="27">
        <f>SUM(U51:U58)</f>
        <v>5.23</v>
      </c>
      <c r="J59" s="24">
        <f>160</f>
        <v>160</v>
      </c>
      <c r="K59" s="27">
        <f>SUM(V51:V58)</f>
        <v>183.81</v>
      </c>
    </row>
    <row r="60" spans="1:29" ht="14.25" x14ac:dyDescent="0.2">
      <c r="A60" s="29"/>
      <c r="B60" s="29"/>
      <c r="C60" s="29" t="s">
        <v>896</v>
      </c>
      <c r="D60" s="30" t="s">
        <v>897</v>
      </c>
      <c r="E60" s="31">
        <f>Source!AQ1236</f>
        <v>11</v>
      </c>
      <c r="F60" s="32"/>
      <c r="G60" s="33" t="str">
        <f>Source!DI1236</f>
        <v/>
      </c>
      <c r="H60" s="31">
        <f>Source!AV1237</f>
        <v>1.0669999999999999</v>
      </c>
      <c r="I60" s="32">
        <f>Source!U1236</f>
        <v>1.76</v>
      </c>
      <c r="J60" s="31"/>
      <c r="K60" s="32"/>
    </row>
    <row r="61" spans="1:29" ht="15" x14ac:dyDescent="0.25">
      <c r="C61" s="16" t="s">
        <v>898</v>
      </c>
      <c r="H61" s="55">
        <f>I53+I54+I56+I57+I58+I59+0</f>
        <v>96.61</v>
      </c>
      <c r="I61" s="55"/>
      <c r="J61" s="55">
        <f>K53+K54+K56+K57+K58+K59+0</f>
        <v>2577.81</v>
      </c>
      <c r="K61" s="55"/>
      <c r="O61" s="34">
        <f>I53+I54+I56+I57+I58+I59+0</f>
        <v>96.61</v>
      </c>
      <c r="P61" s="34">
        <f>K53+K54+K56+K57+K58+K59+0</f>
        <v>2577.81</v>
      </c>
    </row>
    <row r="63" spans="1:29" ht="85.5" x14ac:dyDescent="0.2">
      <c r="A63" s="23">
        <v>4</v>
      </c>
      <c r="B63" s="23" t="str">
        <f>Source!F1238</f>
        <v>1.23-7-518</v>
      </c>
      <c r="C63" s="23" t="s">
        <v>633</v>
      </c>
      <c r="D63" s="25" t="str">
        <f>Source!H1238</f>
        <v>км</v>
      </c>
      <c r="E63" s="24">
        <f>Source!I1238</f>
        <v>1.5299999999999999E-2</v>
      </c>
      <c r="F63" s="27">
        <f>Source!AL1238</f>
        <v>134323.29</v>
      </c>
      <c r="G63" s="26" t="str">
        <f>Source!DD1238</f>
        <v/>
      </c>
      <c r="H63" s="24">
        <f>Source!AW1239</f>
        <v>1</v>
      </c>
      <c r="I63" s="27">
        <f>Source!P1238</f>
        <v>2055.15</v>
      </c>
      <c r="J63" s="24">
        <f>IF(Source!BC1239&lt;&gt; 0, Source!BC1239, 1)</f>
        <v>8.1</v>
      </c>
      <c r="K63" s="27">
        <f>Source!P1239</f>
        <v>16646.72</v>
      </c>
      <c r="Q63">
        <f>Source!X1238</f>
        <v>0</v>
      </c>
      <c r="R63">
        <f>Source!X1239</f>
        <v>0</v>
      </c>
      <c r="S63">
        <f>Source!Y1238</f>
        <v>0</v>
      </c>
      <c r="T63">
        <f>Source!Y1239</f>
        <v>0</v>
      </c>
      <c r="U63">
        <f>ROUND((175/100)*ROUND(Source!R1238, 2), 2)</f>
        <v>0</v>
      </c>
      <c r="V63">
        <f>ROUND((160/100)*ROUND(Source!R1239, 2), 2)</f>
        <v>0</v>
      </c>
      <c r="AC63">
        <v>3</v>
      </c>
    </row>
    <row r="64" spans="1:29" x14ac:dyDescent="0.2">
      <c r="A64" s="37"/>
      <c r="B64" s="37"/>
      <c r="C64" s="38" t="str">
        <f>"Объем: "&amp;Source!I1238&amp;"=15,3/"&amp;"1000"</f>
        <v>Объем: 0,0153=15,3/1000</v>
      </c>
      <c r="D64" s="37"/>
      <c r="E64" s="37"/>
      <c r="F64" s="37"/>
      <c r="G64" s="37"/>
      <c r="H64" s="37"/>
      <c r="I64" s="37"/>
      <c r="J64" s="37"/>
      <c r="K64" s="37"/>
    </row>
    <row r="65" spans="1:29" ht="15" x14ac:dyDescent="0.25">
      <c r="C65" s="16" t="s">
        <v>898</v>
      </c>
      <c r="H65" s="55">
        <f>I63+0</f>
        <v>2055.15</v>
      </c>
      <c r="I65" s="55"/>
      <c r="J65" s="55">
        <f>K63+0</f>
        <v>16646.72</v>
      </c>
      <c r="K65" s="55"/>
      <c r="O65" s="34">
        <f>I63+0</f>
        <v>2055.15</v>
      </c>
      <c r="P65" s="34">
        <f>K63+0</f>
        <v>16646.72</v>
      </c>
    </row>
    <row r="67" spans="1:29" ht="99.75" x14ac:dyDescent="0.2">
      <c r="A67" s="23">
        <v>5</v>
      </c>
      <c r="B67" s="23" t="str">
        <f>Source!F1240</f>
        <v>4.8-319-1</v>
      </c>
      <c r="C67" s="23" t="s">
        <v>721</v>
      </c>
      <c r="D67" s="25" t="str">
        <f>Source!H1240</f>
        <v>1  ШТ.</v>
      </c>
      <c r="E67" s="24">
        <f>Source!I1240</f>
        <v>3</v>
      </c>
      <c r="F67" s="27"/>
      <c r="G67" s="26"/>
      <c r="H67" s="24"/>
      <c r="I67" s="27"/>
      <c r="J67" s="24"/>
      <c r="K67" s="27"/>
      <c r="Q67">
        <f>Source!X1240</f>
        <v>250.48</v>
      </c>
      <c r="R67">
        <f>Source!X1241</f>
        <v>7904.87</v>
      </c>
      <c r="S67">
        <f>Source!Y1240</f>
        <v>156.55000000000001</v>
      </c>
      <c r="T67">
        <f>Source!Y1241</f>
        <v>3694.67</v>
      </c>
      <c r="U67">
        <f>ROUND((175/100)*ROUND(Source!R1240, 2), 2)</f>
        <v>0.72</v>
      </c>
      <c r="V67">
        <f>ROUND((160/100)*ROUND(Source!R1241, 2), 2)</f>
        <v>25.2</v>
      </c>
      <c r="AC67">
        <v>0</v>
      </c>
    </row>
    <row r="68" spans="1:29" ht="14.25" x14ac:dyDescent="0.2">
      <c r="A68" s="23"/>
      <c r="B68" s="23"/>
      <c r="C68" s="23" t="s">
        <v>889</v>
      </c>
      <c r="D68" s="25"/>
      <c r="E68" s="24"/>
      <c r="F68" s="27">
        <f>Source!AO1240</f>
        <v>71.2</v>
      </c>
      <c r="G68" s="26" t="str">
        <f>Source!DG1240</f>
        <v/>
      </c>
      <c r="H68" s="24">
        <f>Source!AV1241</f>
        <v>1.0469999999999999</v>
      </c>
      <c r="I68" s="27">
        <f>Source!S1240</f>
        <v>223.64</v>
      </c>
      <c r="J68" s="24">
        <f>IF(Source!BA1241&lt;&gt; 0, Source!BA1241, 1)</f>
        <v>38.42</v>
      </c>
      <c r="K68" s="27">
        <f>Source!S1241</f>
        <v>8592.25</v>
      </c>
    </row>
    <row r="69" spans="1:29" ht="14.25" x14ac:dyDescent="0.2">
      <c r="A69" s="23"/>
      <c r="B69" s="23"/>
      <c r="C69" s="23" t="s">
        <v>890</v>
      </c>
      <c r="D69" s="25"/>
      <c r="E69" s="24"/>
      <c r="F69" s="27">
        <f>Source!AM1240</f>
        <v>0.86</v>
      </c>
      <c r="G69" s="26" t="str">
        <f>Source!DE1240</f>
        <v/>
      </c>
      <c r="H69" s="24">
        <f>Source!AV1241</f>
        <v>1.0469999999999999</v>
      </c>
      <c r="I69" s="27">
        <f>Source!Q1240</f>
        <v>2.7</v>
      </c>
      <c r="J69" s="24">
        <f>IF(Source!BB1241&lt;&gt; 0, Source!BB1241, 1)</f>
        <v>13.45</v>
      </c>
      <c r="K69" s="27">
        <f>Source!Q1241</f>
        <v>36.32</v>
      </c>
    </row>
    <row r="70" spans="1:29" ht="14.25" x14ac:dyDescent="0.2">
      <c r="A70" s="23"/>
      <c r="B70" s="23"/>
      <c r="C70" s="23" t="s">
        <v>891</v>
      </c>
      <c r="D70" s="25"/>
      <c r="E70" s="24"/>
      <c r="F70" s="27">
        <f>Source!AN1240</f>
        <v>0.13</v>
      </c>
      <c r="G70" s="26" t="str">
        <f>Source!DF1240</f>
        <v/>
      </c>
      <c r="H70" s="24">
        <f>Source!AV1241</f>
        <v>1.0469999999999999</v>
      </c>
      <c r="I70" s="28">
        <f>Source!R1240</f>
        <v>0.41</v>
      </c>
      <c r="J70" s="24">
        <f>IF(Source!BS1241&lt;&gt; 0, Source!BS1241, 1)</f>
        <v>38.42</v>
      </c>
      <c r="K70" s="28">
        <f>Source!R1241</f>
        <v>15.75</v>
      </c>
    </row>
    <row r="71" spans="1:29" ht="14.25" x14ac:dyDescent="0.2">
      <c r="A71" s="23"/>
      <c r="B71" s="23"/>
      <c r="C71" s="23" t="s">
        <v>914</v>
      </c>
      <c r="D71" s="25"/>
      <c r="E71" s="24"/>
      <c r="F71" s="27">
        <f>Source!AL1240</f>
        <v>4.79</v>
      </c>
      <c r="G71" s="26" t="str">
        <f>Source!DD1240</f>
        <v/>
      </c>
      <c r="H71" s="24">
        <f>Source!AW1241</f>
        <v>1</v>
      </c>
      <c r="I71" s="27">
        <f>Source!P1240</f>
        <v>14.37</v>
      </c>
      <c r="J71" s="24">
        <f>IF(Source!BC1241&lt;&gt; 0, Source!BC1241, 1)</f>
        <v>9.64</v>
      </c>
      <c r="K71" s="27">
        <f>Source!P1241</f>
        <v>138.53</v>
      </c>
    </row>
    <row r="72" spans="1:29" ht="14.25" x14ac:dyDescent="0.2">
      <c r="A72" s="23"/>
      <c r="B72" s="23"/>
      <c r="C72" s="23" t="s">
        <v>892</v>
      </c>
      <c r="D72" s="25" t="s">
        <v>893</v>
      </c>
      <c r="E72" s="24">
        <f>Source!DN1241</f>
        <v>112</v>
      </c>
      <c r="F72" s="27"/>
      <c r="G72" s="26"/>
      <c r="H72" s="24"/>
      <c r="I72" s="27">
        <f>SUM(Q67:Q71)</f>
        <v>250.48</v>
      </c>
      <c r="J72" s="24">
        <f>Source!BZ1241</f>
        <v>92</v>
      </c>
      <c r="K72" s="27">
        <f>SUM(R67:R71)</f>
        <v>7904.87</v>
      </c>
    </row>
    <row r="73" spans="1:29" ht="14.25" x14ac:dyDescent="0.2">
      <c r="A73" s="23"/>
      <c r="B73" s="23"/>
      <c r="C73" s="23" t="s">
        <v>894</v>
      </c>
      <c r="D73" s="25" t="s">
        <v>893</v>
      </c>
      <c r="E73" s="24">
        <f>Source!DO1241</f>
        <v>70</v>
      </c>
      <c r="F73" s="27"/>
      <c r="G73" s="26"/>
      <c r="H73" s="24"/>
      <c r="I73" s="27">
        <f>SUM(S67:S72)</f>
        <v>156.55000000000001</v>
      </c>
      <c r="J73" s="24">
        <f>Source!CA1241</f>
        <v>43</v>
      </c>
      <c r="K73" s="27">
        <f>SUM(T67:T72)</f>
        <v>3694.67</v>
      </c>
    </row>
    <row r="74" spans="1:29" ht="14.25" x14ac:dyDescent="0.2">
      <c r="A74" s="23"/>
      <c r="B74" s="23"/>
      <c r="C74" s="23" t="s">
        <v>895</v>
      </c>
      <c r="D74" s="25" t="s">
        <v>893</v>
      </c>
      <c r="E74" s="24">
        <f>175</f>
        <v>175</v>
      </c>
      <c r="F74" s="27"/>
      <c r="G74" s="26"/>
      <c r="H74" s="24"/>
      <c r="I74" s="27">
        <f>SUM(U67:U73)</f>
        <v>0.72</v>
      </c>
      <c r="J74" s="24">
        <f>160</f>
        <v>160</v>
      </c>
      <c r="K74" s="27">
        <f>SUM(V67:V73)</f>
        <v>25.2</v>
      </c>
    </row>
    <row r="75" spans="1:29" ht="14.25" x14ac:dyDescent="0.2">
      <c r="A75" s="29"/>
      <c r="B75" s="29"/>
      <c r="C75" s="29" t="s">
        <v>896</v>
      </c>
      <c r="D75" s="30" t="s">
        <v>897</v>
      </c>
      <c r="E75" s="31">
        <f>Source!AQ1240</f>
        <v>4.9000000000000004</v>
      </c>
      <c r="F75" s="32"/>
      <c r="G75" s="33" t="str">
        <f>Source!DI1240</f>
        <v/>
      </c>
      <c r="H75" s="31">
        <f>Source!AV1241</f>
        <v>1.0469999999999999</v>
      </c>
      <c r="I75" s="32">
        <f>Source!U1240</f>
        <v>15.39</v>
      </c>
      <c r="J75" s="31"/>
      <c r="K75" s="32"/>
    </row>
    <row r="76" spans="1:29" ht="15" x14ac:dyDescent="0.25">
      <c r="C76" s="16" t="s">
        <v>898</v>
      </c>
      <c r="H76" s="55">
        <f>I68+I69+I71+I72+I73+I74+0</f>
        <v>648.46</v>
      </c>
      <c r="I76" s="55"/>
      <c r="J76" s="55">
        <f>K68+K69+K71+K72+K73+K74+0</f>
        <v>20391.84</v>
      </c>
      <c r="K76" s="55"/>
      <c r="O76" s="34">
        <f>I68+I69+I71+I72+I73+I74+0</f>
        <v>648.46</v>
      </c>
      <c r="P76" s="34">
        <f>K68+K69+K71+K72+K73+K74+0</f>
        <v>20391.84</v>
      </c>
    </row>
    <row r="78" spans="1:29" ht="85.5" x14ac:dyDescent="0.2">
      <c r="A78" s="29">
        <v>6</v>
      </c>
      <c r="B78" s="29" t="str">
        <f>Source!F1242</f>
        <v>ООО "Славэлектромонтаж" КП № 44от 11.04.2024</v>
      </c>
      <c r="C78" s="29" t="s">
        <v>926</v>
      </c>
      <c r="D78" s="30" t="str">
        <f>Source!H1242</f>
        <v>компл.</v>
      </c>
      <c r="E78" s="31">
        <f>Source!I1242</f>
        <v>3</v>
      </c>
      <c r="F78" s="32">
        <f>Source!AL1242</f>
        <v>445.07</v>
      </c>
      <c r="G78" s="33" t="str">
        <f>Source!DD1242</f>
        <v/>
      </c>
      <c r="H78" s="31">
        <f>Source!AW1243</f>
        <v>1</v>
      </c>
      <c r="I78" s="32">
        <f>Source!P1242</f>
        <v>1335.21</v>
      </c>
      <c r="J78" s="31">
        <f>IF(Source!BC1243&lt;&gt; 0, Source!BC1243, 1)</f>
        <v>9.74</v>
      </c>
      <c r="K78" s="32">
        <f>Source!P1243</f>
        <v>13004.95</v>
      </c>
      <c r="Q78">
        <f>Source!X1242</f>
        <v>0</v>
      </c>
      <c r="R78">
        <f>Source!X1243</f>
        <v>0</v>
      </c>
      <c r="S78">
        <f>Source!Y1242</f>
        <v>0</v>
      </c>
      <c r="T78">
        <f>Source!Y1243</f>
        <v>0</v>
      </c>
      <c r="U78">
        <f>ROUND((175/100)*ROUND(Source!R1242, 2), 2)</f>
        <v>0</v>
      </c>
      <c r="V78">
        <f>ROUND((160/100)*ROUND(Source!R1243, 2), 2)</f>
        <v>0</v>
      </c>
      <c r="AC78">
        <v>3</v>
      </c>
    </row>
    <row r="79" spans="1:29" ht="15" x14ac:dyDescent="0.25">
      <c r="C79" s="16" t="s">
        <v>898</v>
      </c>
      <c r="H79" s="55">
        <f>I78+0</f>
        <v>1335.21</v>
      </c>
      <c r="I79" s="55"/>
      <c r="J79" s="55">
        <f>K78+0</f>
        <v>13004.95</v>
      </c>
      <c r="K79" s="55"/>
      <c r="O79" s="34">
        <f>I78+0</f>
        <v>1335.21</v>
      </c>
      <c r="P79" s="34">
        <f>K78+0</f>
        <v>13004.95</v>
      </c>
    </row>
    <row r="82" spans="1:11" ht="15" x14ac:dyDescent="0.25">
      <c r="A82" s="58" t="str">
        <f>CONCATENATE("Итого по разделу: ",IF(Source!G1245&lt;&gt;"Новый раздел", Source!G1245, ""))</f>
        <v>Итого по разделу: Монтажные работы</v>
      </c>
      <c r="B82" s="58"/>
      <c r="C82" s="58"/>
      <c r="D82" s="58"/>
      <c r="E82" s="58"/>
      <c r="F82" s="58"/>
      <c r="G82" s="58"/>
      <c r="H82" s="56">
        <f>SUM(O50:O81)</f>
        <v>4135.43</v>
      </c>
      <c r="I82" s="57"/>
      <c r="J82" s="56">
        <f>SUM(P50:P81)</f>
        <v>52621.32</v>
      </c>
      <c r="K82" s="57"/>
    </row>
    <row r="83" spans="1:11" hidden="1" x14ac:dyDescent="0.2">
      <c r="A83" t="s">
        <v>901</v>
      </c>
      <c r="I83">
        <f>SUM(W50:W82)</f>
        <v>0</v>
      </c>
      <c r="J83">
        <f>SUM(X50:X82)</f>
        <v>0</v>
      </c>
    </row>
    <row r="84" spans="1:11" hidden="1" x14ac:dyDescent="0.2">
      <c r="A84" t="s">
        <v>902</v>
      </c>
      <c r="I84">
        <f>SUM(Y50:Y83)</f>
        <v>0</v>
      </c>
      <c r="J84">
        <f>SUM(Z50:Z83)</f>
        <v>0</v>
      </c>
    </row>
    <row r="86" spans="1:11" ht="15" x14ac:dyDescent="0.25">
      <c r="A86" s="58" t="str">
        <f>CONCATENATE("Итого по локальной смете: ",IF(Source!G1275&lt;&gt;"Новая локальная смета", Source!G1275, ""))</f>
        <v>Итого по локальной смете: Прокладка КЛ-10кВ по дну канала</v>
      </c>
      <c r="B86" s="58"/>
      <c r="C86" s="58"/>
      <c r="D86" s="58"/>
      <c r="E86" s="58"/>
      <c r="F86" s="58"/>
      <c r="G86" s="58"/>
      <c r="H86" s="56">
        <f>SUM(O28:O85)</f>
        <v>4370.6899999999996</v>
      </c>
      <c r="I86" s="57"/>
      <c r="J86" s="56">
        <f>SUM(P28:P85)</f>
        <v>57610.38</v>
      </c>
      <c r="K86" s="57"/>
    </row>
    <row r="87" spans="1:11" hidden="1" x14ac:dyDescent="0.2">
      <c r="A87" t="s">
        <v>901</v>
      </c>
      <c r="I87">
        <f>SUM(W28:W86)</f>
        <v>0</v>
      </c>
      <c r="J87">
        <f>SUM(X28:X86)</f>
        <v>0</v>
      </c>
    </row>
    <row r="88" spans="1:11" hidden="1" x14ac:dyDescent="0.2">
      <c r="A88" t="s">
        <v>902</v>
      </c>
      <c r="I88">
        <f>SUM(Y28:Y87)</f>
        <v>0</v>
      </c>
      <c r="J88">
        <f>SUM(Z28:Z87)</f>
        <v>0</v>
      </c>
    </row>
    <row r="91" spans="1:11" ht="14.25" x14ac:dyDescent="0.2">
      <c r="A91" s="60" t="s">
        <v>911</v>
      </c>
      <c r="B91" s="60"/>
      <c r="C91" s="36" t="str">
        <f>IF(Source!AC12&lt;&gt;"", Source!AC12," ")</f>
        <v>Начальник сметного отдела</v>
      </c>
      <c r="D91" s="36"/>
      <c r="E91" s="36"/>
      <c r="F91" s="36"/>
      <c r="G91" s="36"/>
      <c r="H91" s="43" t="str">
        <f>IF(Source!AB12&lt;&gt;"", Source!AB12," ")</f>
        <v>Колыхалова Е.К.</v>
      </c>
      <c r="I91" s="43"/>
      <c r="J91" s="43"/>
      <c r="K91" s="43"/>
    </row>
    <row r="92" spans="1:11" ht="14.25" x14ac:dyDescent="0.2">
      <c r="A92" s="12"/>
      <c r="B92" s="12"/>
      <c r="C92" s="49" t="s">
        <v>912</v>
      </c>
      <c r="D92" s="49"/>
      <c r="E92" s="49"/>
      <c r="F92" s="49"/>
      <c r="G92" s="49"/>
      <c r="H92" s="12"/>
      <c r="I92" s="12"/>
      <c r="J92" s="12"/>
      <c r="K92" s="12"/>
    </row>
    <row r="93" spans="1:11" ht="14.25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x14ac:dyDescent="0.2">
      <c r="A94" s="60" t="s">
        <v>913</v>
      </c>
      <c r="B94" s="60"/>
      <c r="C94" s="36" t="str">
        <f>IF(Source!AE12&lt;&gt;"", Source!AE12," ")</f>
        <v xml:space="preserve"> </v>
      </c>
      <c r="D94" s="36"/>
      <c r="E94" s="36"/>
      <c r="F94" s="36"/>
      <c r="G94" s="36"/>
      <c r="H94" s="43" t="str">
        <f>IF(Source!AD12&lt;&gt;"", Source!AD12," ")</f>
        <v xml:space="preserve"> </v>
      </c>
      <c r="I94" s="43"/>
      <c r="J94" s="43"/>
      <c r="K94" s="43"/>
    </row>
    <row r="95" spans="1:11" ht="14.25" x14ac:dyDescent="0.2">
      <c r="A95" s="12"/>
      <c r="B95" s="12"/>
      <c r="C95" s="49" t="s">
        <v>912</v>
      </c>
      <c r="D95" s="49"/>
      <c r="E95" s="49"/>
      <c r="F95" s="49"/>
      <c r="G95" s="49"/>
      <c r="H95" s="12"/>
      <c r="I95" s="12"/>
      <c r="J95" s="12"/>
      <c r="K95" s="12"/>
    </row>
  </sheetData>
  <mergeCells count="46">
    <mergeCell ref="J86:K86"/>
    <mergeCell ref="H86:I86"/>
    <mergeCell ref="A86:G86"/>
    <mergeCell ref="C95:G95"/>
    <mergeCell ref="A91:B91"/>
    <mergeCell ref="H91:K91"/>
    <mergeCell ref="C92:G92"/>
    <mergeCell ref="A94:B94"/>
    <mergeCell ref="H94:K94"/>
    <mergeCell ref="H79:I79"/>
    <mergeCell ref="J79:K79"/>
    <mergeCell ref="J82:K82"/>
    <mergeCell ref="H82:I82"/>
    <mergeCell ref="A82:G82"/>
    <mergeCell ref="H61:I61"/>
    <mergeCell ref="J61:K61"/>
    <mergeCell ref="H65:I65"/>
    <mergeCell ref="J65:K65"/>
    <mergeCell ref="H76:I76"/>
    <mergeCell ref="J76:K76"/>
    <mergeCell ref="E22:H22"/>
    <mergeCell ref="J46:K46"/>
    <mergeCell ref="H46:I46"/>
    <mergeCell ref="A46:G46"/>
    <mergeCell ref="A50:K50"/>
    <mergeCell ref="H40:I40"/>
    <mergeCell ref="J40:K40"/>
    <mergeCell ref="H43:I43"/>
    <mergeCell ref="J43:K43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P195"/>
  <sheetViews>
    <sheetView view="pageBreakPreview" topLeftCell="A145" zoomScale="85" zoomScaleNormal="100" zoomScaleSheetLayoutView="85" workbookViewId="0">
      <selection activeCell="E132" sqref="E13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10" width="10.28515625" bestFit="1" customWidth="1"/>
    <col min="11" max="11" width="11.425781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",IF(Source!F1314&lt;&gt;"Новая локальная смета", Source!F1314, ""))</f>
        <v>ЛОКАЛЬНАЯ СМЕТА № 02-01-06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IF(Source!G1314&lt;&gt;"Новая локальная смета", Source!G1314, "")</f>
        <v>Прокладка КЛ-0,4кВ в траншее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Source!J1314)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83.73</v>
      </c>
      <c r="J14" s="15">
        <f>J15+J16+J17+J18</f>
        <v>1030.05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ROUND((Source!F1480)/1000, 2)</f>
        <v>75.64</v>
      </c>
      <c r="J15" s="17">
        <f>ROUND((Source!P1480)/1000, 2)</f>
        <v>821.63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ROUND((Source!F1481)/1000, 2)</f>
        <v>8.09</v>
      </c>
      <c r="J16" s="17">
        <f>ROUND((Source!P1481)/1000, 2)</f>
        <v>208.42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ROUND((Source!F1472)/1000, 2)</f>
        <v>0</v>
      </c>
      <c r="J17" s="17">
        <f>ROUND((Source!P1472)/1000,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ROUND((Source!F1482+Source!F1483)/1000, 2)</f>
        <v>0</v>
      </c>
      <c r="J18" s="17">
        <f>ROUND((Source!P1482+Source!P1483)/1000,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(Source!F1478+ Source!F1477)/1000</f>
        <v>3.81</v>
      </c>
      <c r="J19" s="17">
        <f>((Source!P1478 + Source!P1477)/1000)</f>
        <v>146.46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Source!F1485</f>
        <v>298.36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SUM(Y28:Y188)/1000</f>
        <v>0</v>
      </c>
      <c r="J22" s="17">
        <f>SUM(Z28:Z188)/1000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",IF(Source!G1318&lt;&gt;"Новый раздел", Source!G1318, ""))</f>
        <v>Раздел: Строительные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42.75" x14ac:dyDescent="0.2">
      <c r="A30" s="23">
        <v>1</v>
      </c>
      <c r="B30" s="23" t="str">
        <f>Source!F1322</f>
        <v>3.1-51-1</v>
      </c>
      <c r="C30" s="23" t="s">
        <v>613</v>
      </c>
      <c r="D30" s="25" t="str">
        <f>Source!H1322</f>
        <v>100 м3 грунта</v>
      </c>
      <c r="E30" s="24">
        <f>Source!I1322</f>
        <v>0.21479999999999999</v>
      </c>
      <c r="F30" s="27"/>
      <c r="G30" s="26"/>
      <c r="H30" s="24"/>
      <c r="I30" s="27"/>
      <c r="J30" s="24"/>
      <c r="K30" s="27"/>
      <c r="Q30">
        <f>Source!X1322</f>
        <v>574.95000000000005</v>
      </c>
      <c r="R30">
        <f>Source!X1323</f>
        <v>18302.75</v>
      </c>
      <c r="S30">
        <f>Source!Y1322</f>
        <v>421.63</v>
      </c>
      <c r="T30">
        <f>Source!Y1323</f>
        <v>8625.43</v>
      </c>
      <c r="U30">
        <f>ROUND((175/100)*ROUND(Source!R1322, 2), 2)</f>
        <v>0</v>
      </c>
      <c r="V30">
        <f>ROUND((160/100)*ROUND(Source!R1323, 2), 2)</f>
        <v>0</v>
      </c>
      <c r="AC30">
        <v>0</v>
      </c>
    </row>
    <row r="31" spans="1:42" x14ac:dyDescent="0.2">
      <c r="C31" s="35" t="str">
        <f>"Объем: "&amp;Source!I1322&amp;"=21,48/"&amp;"100"</f>
        <v>Объем: 0,2148=21,48/100</v>
      </c>
    </row>
    <row r="32" spans="1:42" ht="14.25" x14ac:dyDescent="0.2">
      <c r="A32" s="23"/>
      <c r="B32" s="23"/>
      <c r="C32" s="23" t="s">
        <v>889</v>
      </c>
      <c r="D32" s="25"/>
      <c r="E32" s="24"/>
      <c r="F32" s="27">
        <f>Source!AO1322</f>
        <v>2042.62</v>
      </c>
      <c r="G32" s="26" t="str">
        <f>Source!DG1322</f>
        <v/>
      </c>
      <c r="H32" s="24">
        <f>Source!AV1323</f>
        <v>1.248</v>
      </c>
      <c r="I32" s="27">
        <f>Source!S1322</f>
        <v>547.57000000000005</v>
      </c>
      <c r="J32" s="24">
        <f>IF(Source!BA1323&lt;&gt; 0, Source!BA1323, 1)</f>
        <v>38.42</v>
      </c>
      <c r="K32" s="27">
        <f>Source!S1323</f>
        <v>21037.64</v>
      </c>
    </row>
    <row r="33" spans="1:29" ht="14.25" x14ac:dyDescent="0.2">
      <c r="A33" s="23"/>
      <c r="B33" s="23"/>
      <c r="C33" s="23" t="s">
        <v>892</v>
      </c>
      <c r="D33" s="25" t="s">
        <v>893</v>
      </c>
      <c r="E33" s="24">
        <f>Source!DN1323</f>
        <v>105</v>
      </c>
      <c r="F33" s="27"/>
      <c r="G33" s="26"/>
      <c r="H33" s="24"/>
      <c r="I33" s="27">
        <f>SUM(Q30:Q32)</f>
        <v>574.95000000000005</v>
      </c>
      <c r="J33" s="24">
        <f>Source!BZ1323</f>
        <v>87</v>
      </c>
      <c r="K33" s="27">
        <f>SUM(R30:R32)</f>
        <v>18302.75</v>
      </c>
    </row>
    <row r="34" spans="1:29" ht="14.25" x14ac:dyDescent="0.2">
      <c r="A34" s="23"/>
      <c r="B34" s="23"/>
      <c r="C34" s="23" t="s">
        <v>894</v>
      </c>
      <c r="D34" s="25" t="s">
        <v>893</v>
      </c>
      <c r="E34" s="24">
        <f>Source!DO1323</f>
        <v>77</v>
      </c>
      <c r="F34" s="27"/>
      <c r="G34" s="26"/>
      <c r="H34" s="24"/>
      <c r="I34" s="27">
        <f>SUM(S30:S33)</f>
        <v>421.63</v>
      </c>
      <c r="J34" s="24">
        <f>Source!CA1323</f>
        <v>41</v>
      </c>
      <c r="K34" s="27">
        <f>SUM(T30:T33)</f>
        <v>8625.43</v>
      </c>
    </row>
    <row r="35" spans="1:29" ht="14.25" x14ac:dyDescent="0.2">
      <c r="A35" s="29"/>
      <c r="B35" s="29"/>
      <c r="C35" s="29" t="s">
        <v>896</v>
      </c>
      <c r="D35" s="30" t="s">
        <v>897</v>
      </c>
      <c r="E35" s="31">
        <f>Source!AQ1322</f>
        <v>192.7</v>
      </c>
      <c r="F35" s="32"/>
      <c r="G35" s="33" t="str">
        <f>Source!DI1322</f>
        <v/>
      </c>
      <c r="H35" s="31">
        <f>Source!AV1323</f>
        <v>1.248</v>
      </c>
      <c r="I35" s="32">
        <f>Source!U1322</f>
        <v>51.66</v>
      </c>
      <c r="J35" s="31"/>
      <c r="K35" s="32"/>
    </row>
    <row r="36" spans="1:29" ht="15" x14ac:dyDescent="0.25">
      <c r="C36" s="16" t="s">
        <v>898</v>
      </c>
      <c r="H36" s="55">
        <f>I32+I33+I34+0</f>
        <v>1544.15</v>
      </c>
      <c r="I36" s="55"/>
      <c r="J36" s="55">
        <f>K32+K33+K34+0</f>
        <v>47965.82</v>
      </c>
      <c r="K36" s="55"/>
      <c r="O36" s="34">
        <f>I32+I33+I34+0</f>
        <v>1544.15</v>
      </c>
      <c r="P36" s="34">
        <f>K32+K33+K34+0</f>
        <v>47965.82</v>
      </c>
    </row>
    <row r="38" spans="1:29" ht="57" x14ac:dyDescent="0.2">
      <c r="A38" s="23">
        <v>2</v>
      </c>
      <c r="B38" s="23" t="str">
        <f>Source!F1324</f>
        <v>3.1-3-2</v>
      </c>
      <c r="C38" s="23" t="s">
        <v>615</v>
      </c>
      <c r="D38" s="25" t="str">
        <f>Source!H1324</f>
        <v>100 м3 грунта</v>
      </c>
      <c r="E38" s="24">
        <f>Source!I1324</f>
        <v>0.22720000000000001</v>
      </c>
      <c r="F38" s="27"/>
      <c r="G38" s="26"/>
      <c r="H38" s="24"/>
      <c r="I38" s="27"/>
      <c r="J38" s="24"/>
      <c r="K38" s="27"/>
      <c r="Q38">
        <f>Source!X1324</f>
        <v>3.22</v>
      </c>
      <c r="R38">
        <f>Source!X1325</f>
        <v>118.82</v>
      </c>
      <c r="S38">
        <f>Source!Y1324</f>
        <v>2.5299999999999998</v>
      </c>
      <c r="T38">
        <f>Source!Y1325</f>
        <v>64.459999999999994</v>
      </c>
      <c r="U38">
        <f>ROUND((175/100)*ROUND(Source!R1324, 2), 2)</f>
        <v>43.56</v>
      </c>
      <c r="V38">
        <f>ROUND((160/100)*ROUND(Source!R1325, 2), 2)</f>
        <v>1530.03</v>
      </c>
      <c r="AC38">
        <v>0</v>
      </c>
    </row>
    <row r="39" spans="1:29" x14ac:dyDescent="0.2">
      <c r="C39" s="35" t="str">
        <f>"Объем: "&amp;Source!I1324&amp;"=22,72/"&amp;"100"</f>
        <v>Объем: 0,2272=22,72/100</v>
      </c>
    </row>
    <row r="40" spans="1:29" ht="14.25" x14ac:dyDescent="0.2">
      <c r="A40" s="23"/>
      <c r="B40" s="23"/>
      <c r="C40" s="23" t="s">
        <v>889</v>
      </c>
      <c r="D40" s="25"/>
      <c r="E40" s="24"/>
      <c r="F40" s="27">
        <f>Source!AO1324</f>
        <v>12.16</v>
      </c>
      <c r="G40" s="26" t="str">
        <f>Source!DG1324</f>
        <v/>
      </c>
      <c r="H40" s="24">
        <f>Source!AV1325</f>
        <v>1.1919999999999999</v>
      </c>
      <c r="I40" s="27">
        <f>Source!S1324</f>
        <v>3.29</v>
      </c>
      <c r="J40" s="24">
        <f>IF(Source!BA1325&lt;&gt; 0, Source!BA1325, 1)</f>
        <v>38.42</v>
      </c>
      <c r="K40" s="27">
        <f>Source!S1325</f>
        <v>126.4</v>
      </c>
    </row>
    <row r="41" spans="1:29" ht="14.25" x14ac:dyDescent="0.2">
      <c r="A41" s="23"/>
      <c r="B41" s="23"/>
      <c r="C41" s="23" t="s">
        <v>890</v>
      </c>
      <c r="D41" s="25"/>
      <c r="E41" s="24"/>
      <c r="F41" s="27">
        <f>Source!AM1324</f>
        <v>932.06</v>
      </c>
      <c r="G41" s="26" t="str">
        <f>Source!DE1324</f>
        <v/>
      </c>
      <c r="H41" s="24">
        <f>Source!AV1325</f>
        <v>1.1919999999999999</v>
      </c>
      <c r="I41" s="27">
        <f>Source!Q1324</f>
        <v>252.42</v>
      </c>
      <c r="J41" s="24">
        <f>IF(Source!BB1325&lt;&gt; 0, Source!BB1325, 1)</f>
        <v>12.79</v>
      </c>
      <c r="K41" s="27">
        <f>Source!Q1325</f>
        <v>3228.45</v>
      </c>
    </row>
    <row r="42" spans="1:29" ht="14.25" x14ac:dyDescent="0.2">
      <c r="A42" s="23"/>
      <c r="B42" s="23"/>
      <c r="C42" s="23" t="s">
        <v>891</v>
      </c>
      <c r="D42" s="25"/>
      <c r="E42" s="24"/>
      <c r="F42" s="27">
        <f>Source!AN1324</f>
        <v>91.89</v>
      </c>
      <c r="G42" s="26" t="str">
        <f>Source!DF1324</f>
        <v/>
      </c>
      <c r="H42" s="24">
        <f>Source!AV1325</f>
        <v>1.1919999999999999</v>
      </c>
      <c r="I42" s="28">
        <f>Source!R1324</f>
        <v>24.89</v>
      </c>
      <c r="J42" s="24">
        <f>IF(Source!BS1325&lt;&gt; 0, Source!BS1325, 1)</f>
        <v>38.42</v>
      </c>
      <c r="K42" s="28">
        <f>Source!R1325</f>
        <v>956.27</v>
      </c>
    </row>
    <row r="43" spans="1:29" ht="14.25" x14ac:dyDescent="0.2">
      <c r="A43" s="23"/>
      <c r="B43" s="23"/>
      <c r="C43" s="23" t="s">
        <v>892</v>
      </c>
      <c r="D43" s="25" t="s">
        <v>893</v>
      </c>
      <c r="E43" s="24">
        <f>Source!DN1325</f>
        <v>98</v>
      </c>
      <c r="F43" s="27"/>
      <c r="G43" s="26"/>
      <c r="H43" s="24"/>
      <c r="I43" s="27">
        <f>SUM(Q38:Q42)</f>
        <v>3.22</v>
      </c>
      <c r="J43" s="24">
        <f>Source!BZ1325</f>
        <v>94</v>
      </c>
      <c r="K43" s="27">
        <f>SUM(R38:R42)</f>
        <v>118.82</v>
      </c>
    </row>
    <row r="44" spans="1:29" ht="14.25" x14ac:dyDescent="0.2">
      <c r="A44" s="23"/>
      <c r="B44" s="23"/>
      <c r="C44" s="23" t="s">
        <v>894</v>
      </c>
      <c r="D44" s="25" t="s">
        <v>893</v>
      </c>
      <c r="E44" s="24">
        <f>Source!DO1325</f>
        <v>77</v>
      </c>
      <c r="F44" s="27"/>
      <c r="G44" s="26"/>
      <c r="H44" s="24"/>
      <c r="I44" s="27">
        <f>SUM(S38:S43)</f>
        <v>2.5299999999999998</v>
      </c>
      <c r="J44" s="24">
        <f>Source!CA1325</f>
        <v>51</v>
      </c>
      <c r="K44" s="27">
        <f>SUM(T38:T43)</f>
        <v>64.459999999999994</v>
      </c>
    </row>
    <row r="45" spans="1:29" ht="14.25" x14ac:dyDescent="0.2">
      <c r="A45" s="23"/>
      <c r="B45" s="23"/>
      <c r="C45" s="23" t="s">
        <v>895</v>
      </c>
      <c r="D45" s="25" t="s">
        <v>893</v>
      </c>
      <c r="E45" s="24">
        <f>175</f>
        <v>175</v>
      </c>
      <c r="F45" s="27"/>
      <c r="G45" s="26"/>
      <c r="H45" s="24"/>
      <c r="I45" s="27">
        <f>SUM(U38:U44)</f>
        <v>43.56</v>
      </c>
      <c r="J45" s="24">
        <f>160</f>
        <v>160</v>
      </c>
      <c r="K45" s="27">
        <f>SUM(V38:V44)</f>
        <v>1530.03</v>
      </c>
    </row>
    <row r="46" spans="1:29" ht="14.25" x14ac:dyDescent="0.2">
      <c r="A46" s="29"/>
      <c r="B46" s="29"/>
      <c r="C46" s="29" t="s">
        <v>896</v>
      </c>
      <c r="D46" s="30" t="s">
        <v>897</v>
      </c>
      <c r="E46" s="31">
        <f>Source!AQ1324</f>
        <v>1.19</v>
      </c>
      <c r="F46" s="32"/>
      <c r="G46" s="33" t="str">
        <f>Source!DI1324</f>
        <v/>
      </c>
      <c r="H46" s="31">
        <f>Source!AV1325</f>
        <v>1.1919999999999999</v>
      </c>
      <c r="I46" s="32">
        <f>Source!U1324</f>
        <v>0.32</v>
      </c>
      <c r="J46" s="31"/>
      <c r="K46" s="32"/>
    </row>
    <row r="47" spans="1:29" ht="15" x14ac:dyDescent="0.25">
      <c r="C47" s="16" t="s">
        <v>898</v>
      </c>
      <c r="H47" s="55">
        <f>I40+I41+I43+I44+I45+0</f>
        <v>305.02</v>
      </c>
      <c r="I47" s="55"/>
      <c r="J47" s="55">
        <f>K40+K41+K43+K44+K45+0</f>
        <v>5068.16</v>
      </c>
      <c r="K47" s="55"/>
      <c r="O47" s="34">
        <f>I40+I41+I43+I44+I45+0</f>
        <v>305.02</v>
      </c>
      <c r="P47" s="34">
        <f>K40+K41+K43+K44+K45+0</f>
        <v>5068.16</v>
      </c>
    </row>
    <row r="49" spans="1:29" ht="71.25" x14ac:dyDescent="0.2">
      <c r="A49" s="23">
        <v>3</v>
      </c>
      <c r="B49" s="23" t="str">
        <f>Source!F1326</f>
        <v>3.1-7-2</v>
      </c>
      <c r="C49" s="23" t="s">
        <v>618</v>
      </c>
      <c r="D49" s="25" t="str">
        <f>Source!H1326</f>
        <v>100 м3 грунта</v>
      </c>
      <c r="E49" s="24">
        <f>Source!I1326</f>
        <v>0.27400000000000002</v>
      </c>
      <c r="F49" s="27"/>
      <c r="G49" s="26"/>
      <c r="H49" s="24"/>
      <c r="I49" s="27"/>
      <c r="J49" s="24"/>
      <c r="K49" s="27"/>
      <c r="Q49">
        <f>Source!X1326</f>
        <v>9.65</v>
      </c>
      <c r="R49">
        <f>Source!X1327</f>
        <v>355.73</v>
      </c>
      <c r="S49">
        <f>Source!Y1326</f>
        <v>7.58</v>
      </c>
      <c r="T49">
        <f>Source!Y1327</f>
        <v>193</v>
      </c>
      <c r="U49">
        <f>ROUND((175/100)*ROUND(Source!R1326, 2), 2)</f>
        <v>75.72</v>
      </c>
      <c r="V49">
        <f>ROUND((160/100)*ROUND(Source!R1327, 2), 2)</f>
        <v>2659.89</v>
      </c>
      <c r="AC49">
        <v>0</v>
      </c>
    </row>
    <row r="50" spans="1:29" x14ac:dyDescent="0.2">
      <c r="C50" s="35" t="str">
        <f>"Объем: "&amp;Source!I1326&amp;"=(0,5*"&amp;"0,3*"&amp;"80+"&amp;"0,5*"&amp;"0,35*"&amp;"88)/"&amp;"100"</f>
        <v>Объем: 0,274=(0,5*0,3*80+0,5*0,35*88)/100</v>
      </c>
    </row>
    <row r="51" spans="1:29" ht="14.25" x14ac:dyDescent="0.2">
      <c r="A51" s="23"/>
      <c r="B51" s="23"/>
      <c r="C51" s="23" t="s">
        <v>889</v>
      </c>
      <c r="D51" s="25"/>
      <c r="E51" s="24"/>
      <c r="F51" s="27">
        <f>Source!AO1326</f>
        <v>30.15</v>
      </c>
      <c r="G51" s="26" t="str">
        <f>Source!DG1326</f>
        <v/>
      </c>
      <c r="H51" s="24">
        <f>Source!AV1327</f>
        <v>1.1919999999999999</v>
      </c>
      <c r="I51" s="27">
        <f>Source!S1326</f>
        <v>9.85</v>
      </c>
      <c r="J51" s="24">
        <f>IF(Source!BA1327&lt;&gt; 0, Source!BA1327, 1)</f>
        <v>38.42</v>
      </c>
      <c r="K51" s="27">
        <f>Source!S1327</f>
        <v>378.44</v>
      </c>
    </row>
    <row r="52" spans="1:29" ht="14.25" x14ac:dyDescent="0.2">
      <c r="A52" s="23"/>
      <c r="B52" s="23"/>
      <c r="C52" s="23" t="s">
        <v>890</v>
      </c>
      <c r="D52" s="25"/>
      <c r="E52" s="24"/>
      <c r="F52" s="27">
        <f>Source!AM1326</f>
        <v>1340.64</v>
      </c>
      <c r="G52" s="26" t="str">
        <f>Source!DE1326</f>
        <v/>
      </c>
      <c r="H52" s="24">
        <f>Source!AV1327</f>
        <v>1.1919999999999999</v>
      </c>
      <c r="I52" s="27">
        <f>Source!Q1326</f>
        <v>437.86</v>
      </c>
      <c r="J52" s="24">
        <f>IF(Source!BB1327&lt;&gt; 0, Source!BB1327, 1)</f>
        <v>12.77</v>
      </c>
      <c r="K52" s="27">
        <f>Source!Q1327</f>
        <v>5591.47</v>
      </c>
    </row>
    <row r="53" spans="1:29" ht="14.25" x14ac:dyDescent="0.2">
      <c r="A53" s="23"/>
      <c r="B53" s="23"/>
      <c r="C53" s="23" t="s">
        <v>891</v>
      </c>
      <c r="D53" s="25"/>
      <c r="E53" s="24"/>
      <c r="F53" s="27">
        <f>Source!AN1326</f>
        <v>132.47999999999999</v>
      </c>
      <c r="G53" s="26" t="str">
        <f>Source!DF1326</f>
        <v/>
      </c>
      <c r="H53" s="24">
        <f>Source!AV1327</f>
        <v>1.1919999999999999</v>
      </c>
      <c r="I53" s="28">
        <f>Source!R1326</f>
        <v>43.27</v>
      </c>
      <c r="J53" s="24">
        <f>IF(Source!BS1327&lt;&gt; 0, Source!BS1327, 1)</f>
        <v>38.42</v>
      </c>
      <c r="K53" s="28">
        <f>Source!R1327</f>
        <v>1662.43</v>
      </c>
    </row>
    <row r="54" spans="1:29" ht="14.25" x14ac:dyDescent="0.2">
      <c r="A54" s="23"/>
      <c r="B54" s="23"/>
      <c r="C54" s="23" t="s">
        <v>892</v>
      </c>
      <c r="D54" s="25" t="s">
        <v>893</v>
      </c>
      <c r="E54" s="24">
        <f>Source!DN1327</f>
        <v>98</v>
      </c>
      <c r="F54" s="27"/>
      <c r="G54" s="26"/>
      <c r="H54" s="24"/>
      <c r="I54" s="27">
        <f>SUM(Q49:Q53)</f>
        <v>9.65</v>
      </c>
      <c r="J54" s="24">
        <f>Source!BZ1327</f>
        <v>94</v>
      </c>
      <c r="K54" s="27">
        <f>SUM(R49:R53)</f>
        <v>355.73</v>
      </c>
    </row>
    <row r="55" spans="1:29" ht="14.25" x14ac:dyDescent="0.2">
      <c r="A55" s="23"/>
      <c r="B55" s="23"/>
      <c r="C55" s="23" t="s">
        <v>894</v>
      </c>
      <c r="D55" s="25" t="s">
        <v>893</v>
      </c>
      <c r="E55" s="24">
        <f>Source!DO1327</f>
        <v>77</v>
      </c>
      <c r="F55" s="27"/>
      <c r="G55" s="26"/>
      <c r="H55" s="24"/>
      <c r="I55" s="27">
        <f>SUM(S49:S54)</f>
        <v>7.58</v>
      </c>
      <c r="J55" s="24">
        <f>Source!CA1327</f>
        <v>51</v>
      </c>
      <c r="K55" s="27">
        <f>SUM(T49:T54)</f>
        <v>193</v>
      </c>
    </row>
    <row r="56" spans="1:29" ht="14.25" x14ac:dyDescent="0.2">
      <c r="A56" s="23"/>
      <c r="B56" s="23"/>
      <c r="C56" s="23" t="s">
        <v>895</v>
      </c>
      <c r="D56" s="25" t="s">
        <v>893</v>
      </c>
      <c r="E56" s="24">
        <f>175</f>
        <v>175</v>
      </c>
      <c r="F56" s="27"/>
      <c r="G56" s="26"/>
      <c r="H56" s="24"/>
      <c r="I56" s="27">
        <f>SUM(U49:U55)</f>
        <v>75.72</v>
      </c>
      <c r="J56" s="24">
        <f>160</f>
        <v>160</v>
      </c>
      <c r="K56" s="27">
        <f>SUM(V49:V55)</f>
        <v>2659.89</v>
      </c>
    </row>
    <row r="57" spans="1:29" ht="14.25" x14ac:dyDescent="0.2">
      <c r="A57" s="29"/>
      <c r="B57" s="29"/>
      <c r="C57" s="29" t="s">
        <v>896</v>
      </c>
      <c r="D57" s="30" t="s">
        <v>897</v>
      </c>
      <c r="E57" s="31">
        <f>Source!AQ1326</f>
        <v>2.95</v>
      </c>
      <c r="F57" s="32"/>
      <c r="G57" s="33" t="str">
        <f>Source!DI1326</f>
        <v/>
      </c>
      <c r="H57" s="31">
        <f>Source!AV1327</f>
        <v>1.1919999999999999</v>
      </c>
      <c r="I57" s="32">
        <f>Source!U1326</f>
        <v>0.96</v>
      </c>
      <c r="J57" s="31"/>
      <c r="K57" s="32"/>
    </row>
    <row r="58" spans="1:29" ht="15" x14ac:dyDescent="0.25">
      <c r="C58" s="16" t="s">
        <v>898</v>
      </c>
      <c r="H58" s="55">
        <f>I51+I52+I54+I55+I56+0</f>
        <v>540.66</v>
      </c>
      <c r="I58" s="55"/>
      <c r="J58" s="55">
        <f>K51+K52+K54+K55+K56+0</f>
        <v>9178.5300000000007</v>
      </c>
      <c r="K58" s="55"/>
      <c r="O58" s="34">
        <f>I51+I52+I54+I55+I56+0</f>
        <v>540.66</v>
      </c>
      <c r="P58" s="34">
        <f>K51+K52+K54+K55+K56+0</f>
        <v>9178.5300000000007</v>
      </c>
    </row>
    <row r="60" spans="1:29" ht="28.5" x14ac:dyDescent="0.2">
      <c r="A60" s="23">
        <v>4</v>
      </c>
      <c r="B60" s="23" t="str">
        <f>Source!F1328</f>
        <v>3.1-53-1</v>
      </c>
      <c r="C60" s="23" t="s">
        <v>621</v>
      </c>
      <c r="D60" s="25" t="str">
        <f>Source!H1328</f>
        <v>100 м3 грунта</v>
      </c>
      <c r="E60" s="24">
        <f>Source!I1328</f>
        <v>0.1326</v>
      </c>
      <c r="F60" s="27"/>
      <c r="G60" s="26"/>
      <c r="H60" s="24"/>
      <c r="I60" s="27"/>
      <c r="J60" s="24"/>
      <c r="K60" s="27"/>
      <c r="Q60">
        <f>Source!X1328</f>
        <v>182.65</v>
      </c>
      <c r="R60">
        <f>Source!X1329</f>
        <v>5814.35</v>
      </c>
      <c r="S60">
        <f>Source!Y1328</f>
        <v>133.94</v>
      </c>
      <c r="T60">
        <f>Source!Y1329</f>
        <v>2740.1</v>
      </c>
      <c r="U60">
        <f>ROUND((175/100)*ROUND(Source!R1328, 2), 2)</f>
        <v>0</v>
      </c>
      <c r="V60">
        <f>ROUND((160/100)*ROUND(Source!R1329, 2), 2)</f>
        <v>0</v>
      </c>
      <c r="AC60">
        <v>0</v>
      </c>
    </row>
    <row r="61" spans="1:29" x14ac:dyDescent="0.2">
      <c r="C61" s="35" t="str">
        <f>"Объем: "&amp;Source!I1328&amp;"=13,26/"&amp;"100"</f>
        <v>Объем: 0,1326=13,26/100</v>
      </c>
    </row>
    <row r="62" spans="1:29" ht="14.25" x14ac:dyDescent="0.2">
      <c r="A62" s="23"/>
      <c r="B62" s="23"/>
      <c r="C62" s="23" t="s">
        <v>889</v>
      </c>
      <c r="D62" s="25"/>
      <c r="E62" s="24"/>
      <c r="F62" s="27">
        <f>Source!AO1328</f>
        <v>1051.1300000000001</v>
      </c>
      <c r="G62" s="26" t="str">
        <f>Source!DG1328</f>
        <v/>
      </c>
      <c r="H62" s="24">
        <f>Source!AV1329</f>
        <v>1.248</v>
      </c>
      <c r="I62" s="27">
        <f>Source!S1328</f>
        <v>173.95</v>
      </c>
      <c r="J62" s="24">
        <f>IF(Source!BA1329&lt;&gt; 0, Source!BA1329, 1)</f>
        <v>38.42</v>
      </c>
      <c r="K62" s="27">
        <f>Source!S1329</f>
        <v>6683.16</v>
      </c>
    </row>
    <row r="63" spans="1:29" ht="14.25" x14ac:dyDescent="0.2">
      <c r="A63" s="23"/>
      <c r="B63" s="23"/>
      <c r="C63" s="23" t="s">
        <v>892</v>
      </c>
      <c r="D63" s="25" t="s">
        <v>893</v>
      </c>
      <c r="E63" s="24">
        <f>Source!DN1329</f>
        <v>105</v>
      </c>
      <c r="F63" s="27"/>
      <c r="G63" s="26"/>
      <c r="H63" s="24"/>
      <c r="I63" s="27">
        <f>SUM(Q60:Q62)</f>
        <v>182.65</v>
      </c>
      <c r="J63" s="24">
        <f>Source!BZ1329</f>
        <v>87</v>
      </c>
      <c r="K63" s="27">
        <f>SUM(R60:R62)</f>
        <v>5814.35</v>
      </c>
    </row>
    <row r="64" spans="1:29" ht="14.25" x14ac:dyDescent="0.2">
      <c r="A64" s="23"/>
      <c r="B64" s="23"/>
      <c r="C64" s="23" t="s">
        <v>894</v>
      </c>
      <c r="D64" s="25" t="s">
        <v>893</v>
      </c>
      <c r="E64" s="24">
        <f>Source!DO1329</f>
        <v>77</v>
      </c>
      <c r="F64" s="27"/>
      <c r="G64" s="26"/>
      <c r="H64" s="24"/>
      <c r="I64" s="27">
        <f>SUM(S60:S63)</f>
        <v>133.94</v>
      </c>
      <c r="J64" s="24">
        <f>Source!CA1329</f>
        <v>41</v>
      </c>
      <c r="K64" s="27">
        <f>SUM(T60:T63)</f>
        <v>2740.1</v>
      </c>
    </row>
    <row r="65" spans="1:29" ht="14.25" x14ac:dyDescent="0.2">
      <c r="A65" s="29"/>
      <c r="B65" s="29"/>
      <c r="C65" s="29" t="s">
        <v>896</v>
      </c>
      <c r="D65" s="30" t="s">
        <v>897</v>
      </c>
      <c r="E65" s="31">
        <f>Source!AQ1328</f>
        <v>107.04</v>
      </c>
      <c r="F65" s="32"/>
      <c r="G65" s="33" t="str">
        <f>Source!DI1328</f>
        <v/>
      </c>
      <c r="H65" s="31">
        <f>Source!AV1329</f>
        <v>1.248</v>
      </c>
      <c r="I65" s="32">
        <f>Source!U1328</f>
        <v>17.71</v>
      </c>
      <c r="J65" s="31"/>
      <c r="K65" s="32"/>
    </row>
    <row r="66" spans="1:29" ht="15" x14ac:dyDescent="0.25">
      <c r="C66" s="16" t="s">
        <v>898</v>
      </c>
      <c r="H66" s="55">
        <f>I62+I63+I64+0</f>
        <v>490.54</v>
      </c>
      <c r="I66" s="55"/>
      <c r="J66" s="55">
        <f>K62+K63+K64+0</f>
        <v>15237.61</v>
      </c>
      <c r="K66" s="55"/>
      <c r="O66" s="34">
        <f>I62+I63+I64+0</f>
        <v>490.54</v>
      </c>
      <c r="P66" s="34">
        <f>K62+K63+K64+0</f>
        <v>15237.61</v>
      </c>
    </row>
    <row r="68" spans="1:29" ht="57" x14ac:dyDescent="0.2">
      <c r="A68" s="23">
        <v>5</v>
      </c>
      <c r="B68" s="23" t="str">
        <f>Source!F1330</f>
        <v>3.1-14-1</v>
      </c>
      <c r="C68" s="23" t="s">
        <v>183</v>
      </c>
      <c r="D68" s="25" t="str">
        <f>Source!H1330</f>
        <v>100 м3 грунта</v>
      </c>
      <c r="E68" s="24">
        <f>Source!I1330</f>
        <v>0.30940000000000001</v>
      </c>
      <c r="F68" s="27"/>
      <c r="G68" s="26"/>
      <c r="H68" s="24"/>
      <c r="I68" s="27"/>
      <c r="J68" s="24"/>
      <c r="K68" s="27"/>
      <c r="Q68">
        <f>Source!X1330</f>
        <v>0</v>
      </c>
      <c r="R68">
        <f>Source!X1331</f>
        <v>0</v>
      </c>
      <c r="S68">
        <f>Source!Y1330</f>
        <v>0</v>
      </c>
      <c r="T68">
        <f>Source!Y1331</f>
        <v>0</v>
      </c>
      <c r="U68">
        <f>ROUND((175/100)*ROUND(Source!R1330, 2), 2)</f>
        <v>7.12</v>
      </c>
      <c r="V68">
        <f>ROUND((160/100)*ROUND(Source!R1331, 2), 2)</f>
        <v>250.19</v>
      </c>
      <c r="AC68">
        <v>0</v>
      </c>
    </row>
    <row r="69" spans="1:29" x14ac:dyDescent="0.2">
      <c r="C69" s="35" t="str">
        <f>"Объем: "&amp;Source!I1330&amp;"=30,94/"&amp;"100"</f>
        <v>Объем: 0,3094=30,94/100</v>
      </c>
    </row>
    <row r="70" spans="1:29" ht="14.25" x14ac:dyDescent="0.2">
      <c r="A70" s="23"/>
      <c r="B70" s="23"/>
      <c r="C70" s="23" t="s">
        <v>890</v>
      </c>
      <c r="D70" s="25"/>
      <c r="E70" s="24"/>
      <c r="F70" s="27">
        <f>Source!AM1330</f>
        <v>130.01</v>
      </c>
      <c r="G70" s="26" t="str">
        <f>Source!DE1330</f>
        <v/>
      </c>
      <c r="H70" s="24">
        <f>Source!AV1331</f>
        <v>1.014</v>
      </c>
      <c r="I70" s="27">
        <f>Source!Q1330</f>
        <v>40.79</v>
      </c>
      <c r="J70" s="24">
        <f>IF(Source!BB1331&lt;&gt; 0, Source!BB1331, 1)</f>
        <v>12.7</v>
      </c>
      <c r="K70" s="27">
        <f>Source!Q1331</f>
        <v>518.03</v>
      </c>
    </row>
    <row r="71" spans="1:29" ht="14.25" x14ac:dyDescent="0.2">
      <c r="A71" s="23"/>
      <c r="B71" s="23"/>
      <c r="C71" s="23" t="s">
        <v>891</v>
      </c>
      <c r="D71" s="25"/>
      <c r="E71" s="24"/>
      <c r="F71" s="27">
        <f>Source!AN1330</f>
        <v>12.98</v>
      </c>
      <c r="G71" s="26" t="str">
        <f>Source!DF1330</f>
        <v/>
      </c>
      <c r="H71" s="24">
        <f>Source!AV1331</f>
        <v>1.014</v>
      </c>
      <c r="I71" s="28">
        <f>Source!R1330</f>
        <v>4.07</v>
      </c>
      <c r="J71" s="24">
        <f>IF(Source!BS1331&lt;&gt; 0, Source!BS1331, 1)</f>
        <v>38.42</v>
      </c>
      <c r="K71" s="28">
        <f>Source!R1331</f>
        <v>156.37</v>
      </c>
    </row>
    <row r="72" spans="1:29" ht="14.25" x14ac:dyDescent="0.2">
      <c r="A72" s="29"/>
      <c r="B72" s="29"/>
      <c r="C72" s="29" t="s">
        <v>895</v>
      </c>
      <c r="D72" s="30" t="s">
        <v>893</v>
      </c>
      <c r="E72" s="31">
        <f>175</f>
        <v>175</v>
      </c>
      <c r="F72" s="32"/>
      <c r="G72" s="33"/>
      <c r="H72" s="31"/>
      <c r="I72" s="32">
        <f>SUM(U68:U71)</f>
        <v>7.12</v>
      </c>
      <c r="J72" s="31">
        <f>160</f>
        <v>160</v>
      </c>
      <c r="K72" s="32">
        <f>SUM(V68:V71)</f>
        <v>250.19</v>
      </c>
    </row>
    <row r="73" spans="1:29" ht="15" x14ac:dyDescent="0.25">
      <c r="C73" s="16" t="s">
        <v>898</v>
      </c>
      <c r="H73" s="55">
        <f>I70+I72+0</f>
        <v>47.91</v>
      </c>
      <c r="I73" s="55"/>
      <c r="J73" s="55">
        <f>K70+K72+0</f>
        <v>768.22</v>
      </c>
      <c r="K73" s="55"/>
      <c r="O73" s="34">
        <f>I70+I72+0</f>
        <v>47.91</v>
      </c>
      <c r="P73" s="34">
        <f>K70+K72+0</f>
        <v>768.22</v>
      </c>
    </row>
    <row r="76" spans="1:29" ht="15" x14ac:dyDescent="0.25">
      <c r="A76" s="58" t="str">
        <f>CONCATENATE("Итого по разделу: ",IF(Source!G1333&lt;&gt;"Новый раздел", Source!G1333, ""))</f>
        <v>Итого по разделу: Строительные работы</v>
      </c>
      <c r="B76" s="58"/>
      <c r="C76" s="58"/>
      <c r="D76" s="58"/>
      <c r="E76" s="58"/>
      <c r="F76" s="58"/>
      <c r="G76" s="58"/>
      <c r="H76" s="56">
        <f>SUM(O29:O75)</f>
        <v>2928.28</v>
      </c>
      <c r="I76" s="57"/>
      <c r="J76" s="56">
        <f>SUM(P29:P75)</f>
        <v>78218.34</v>
      </c>
      <c r="K76" s="57"/>
    </row>
    <row r="77" spans="1:29" hidden="1" x14ac:dyDescent="0.2">
      <c r="A77" t="s">
        <v>901</v>
      </c>
      <c r="I77">
        <f>SUM(W29:W76)</f>
        <v>0</v>
      </c>
      <c r="J77">
        <f>SUM(X29:X76)</f>
        <v>0</v>
      </c>
    </row>
    <row r="78" spans="1:29" hidden="1" x14ac:dyDescent="0.2">
      <c r="A78" t="s">
        <v>902</v>
      </c>
      <c r="I78">
        <f>SUM(Y29:Y77)</f>
        <v>0</v>
      </c>
      <c r="J78">
        <f>SUM(Z29:Z77)</f>
        <v>0</v>
      </c>
    </row>
    <row r="80" spans="1:29" ht="16.5" x14ac:dyDescent="0.25">
      <c r="A80" s="54" t="str">
        <f>CONCATENATE("Раздел: ",IF(Source!G1363&lt;&gt;"Новый раздел", Source!G1363, ""))</f>
        <v>Раздел: Монтажные работы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29" ht="28.5" x14ac:dyDescent="0.2">
      <c r="A81" s="23">
        <v>6</v>
      </c>
      <c r="B81" s="23" t="str">
        <f>Source!F1367</f>
        <v>4.8-74-1</v>
      </c>
      <c r="C81" s="23" t="s">
        <v>624</v>
      </c>
      <c r="D81" s="25" t="str">
        <f>Source!H1367</f>
        <v>100 М КАБЕЛЯ</v>
      </c>
      <c r="E81" s="24">
        <f>Source!I1367</f>
        <v>1.68</v>
      </c>
      <c r="F81" s="27"/>
      <c r="G81" s="26"/>
      <c r="H81" s="24"/>
      <c r="I81" s="27"/>
      <c r="J81" s="24"/>
      <c r="K81" s="27"/>
      <c r="Q81">
        <f>Source!X1367</f>
        <v>150.38999999999999</v>
      </c>
      <c r="R81">
        <f>Source!X1368</f>
        <v>4746.32</v>
      </c>
      <c r="S81">
        <f>Source!Y1367</f>
        <v>94</v>
      </c>
      <c r="T81">
        <f>Source!Y1368</f>
        <v>2218.39</v>
      </c>
      <c r="U81">
        <f>ROUND((175/100)*ROUND(Source!R1367, 2), 2)</f>
        <v>180.92</v>
      </c>
      <c r="V81">
        <f>ROUND((160/100)*ROUND(Source!R1368, 2), 2)</f>
        <v>6354.98</v>
      </c>
      <c r="AC81">
        <v>0</v>
      </c>
    </row>
    <row r="82" spans="1:29" x14ac:dyDescent="0.2">
      <c r="C82" s="35" t="str">
        <f>"Объем: "&amp;Source!I1367&amp;"=168/"&amp;"100"</f>
        <v>Объем: 1,68=168/100</v>
      </c>
    </row>
    <row r="83" spans="1:29" ht="14.25" x14ac:dyDescent="0.2">
      <c r="A83" s="23"/>
      <c r="B83" s="23"/>
      <c r="C83" s="23" t="s">
        <v>889</v>
      </c>
      <c r="D83" s="25"/>
      <c r="E83" s="24"/>
      <c r="F83" s="27">
        <f>Source!AO1367</f>
        <v>74.91</v>
      </c>
      <c r="G83" s="26" t="str">
        <f>Source!DG1367</f>
        <v/>
      </c>
      <c r="H83" s="24">
        <f>Source!AV1368</f>
        <v>1.0669999999999999</v>
      </c>
      <c r="I83" s="27">
        <f>Source!S1367</f>
        <v>134.28</v>
      </c>
      <c r="J83" s="24">
        <f>IF(Source!BA1368&lt;&gt; 0, Source!BA1368, 1)</f>
        <v>38.42</v>
      </c>
      <c r="K83" s="27">
        <f>Source!S1368</f>
        <v>5159.04</v>
      </c>
    </row>
    <row r="84" spans="1:29" ht="14.25" x14ac:dyDescent="0.2">
      <c r="A84" s="23"/>
      <c r="B84" s="23"/>
      <c r="C84" s="23" t="s">
        <v>890</v>
      </c>
      <c r="D84" s="25"/>
      <c r="E84" s="24"/>
      <c r="F84" s="27">
        <f>Source!AM1367</f>
        <v>379.77</v>
      </c>
      <c r="G84" s="26" t="str">
        <f>Source!DE1367</f>
        <v/>
      </c>
      <c r="H84" s="24">
        <f>Source!AV1368</f>
        <v>1.0669999999999999</v>
      </c>
      <c r="I84" s="27">
        <f>Source!Q1367</f>
        <v>680.76</v>
      </c>
      <c r="J84" s="24">
        <f>IF(Source!BB1368&lt;&gt; 0, Source!BB1368, 1)</f>
        <v>13.66</v>
      </c>
      <c r="K84" s="27">
        <f>Source!Q1368</f>
        <v>9299.18</v>
      </c>
    </row>
    <row r="85" spans="1:29" ht="14.25" x14ac:dyDescent="0.2">
      <c r="A85" s="23"/>
      <c r="B85" s="23"/>
      <c r="C85" s="23" t="s">
        <v>891</v>
      </c>
      <c r="D85" s="25"/>
      <c r="E85" s="24"/>
      <c r="F85" s="27">
        <f>Source!AN1367</f>
        <v>57.67</v>
      </c>
      <c r="G85" s="26" t="str">
        <f>Source!DF1367</f>
        <v/>
      </c>
      <c r="H85" s="24">
        <f>Source!AV1368</f>
        <v>1.0669999999999999</v>
      </c>
      <c r="I85" s="28">
        <f>Source!R1367</f>
        <v>103.38</v>
      </c>
      <c r="J85" s="24">
        <f>IF(Source!BS1368&lt;&gt; 0, Source!BS1368, 1)</f>
        <v>38.42</v>
      </c>
      <c r="K85" s="28">
        <f>Source!R1368</f>
        <v>3971.86</v>
      </c>
    </row>
    <row r="86" spans="1:29" ht="14.25" x14ac:dyDescent="0.2">
      <c r="A86" s="23"/>
      <c r="B86" s="23"/>
      <c r="C86" s="23" t="s">
        <v>892</v>
      </c>
      <c r="D86" s="25" t="s">
        <v>893</v>
      </c>
      <c r="E86" s="24">
        <f>Source!DN1368</f>
        <v>112</v>
      </c>
      <c r="F86" s="27"/>
      <c r="G86" s="26"/>
      <c r="H86" s="24"/>
      <c r="I86" s="27">
        <f>SUM(Q81:Q85)</f>
        <v>150.38999999999999</v>
      </c>
      <c r="J86" s="24">
        <f>Source!BZ1368</f>
        <v>92</v>
      </c>
      <c r="K86" s="27">
        <f>SUM(R81:R85)</f>
        <v>4746.32</v>
      </c>
    </row>
    <row r="87" spans="1:29" ht="14.25" x14ac:dyDescent="0.2">
      <c r="A87" s="23"/>
      <c r="B87" s="23"/>
      <c r="C87" s="23" t="s">
        <v>894</v>
      </c>
      <c r="D87" s="25" t="s">
        <v>893</v>
      </c>
      <c r="E87" s="24">
        <f>Source!DO1368</f>
        <v>70</v>
      </c>
      <c r="F87" s="27"/>
      <c r="G87" s="26"/>
      <c r="H87" s="24"/>
      <c r="I87" s="27">
        <f>SUM(S81:S86)</f>
        <v>94</v>
      </c>
      <c r="J87" s="24">
        <f>Source!CA1368</f>
        <v>43</v>
      </c>
      <c r="K87" s="27">
        <f>SUM(T81:T86)</f>
        <v>2218.39</v>
      </c>
    </row>
    <row r="88" spans="1:29" ht="14.25" x14ac:dyDescent="0.2">
      <c r="A88" s="23"/>
      <c r="B88" s="23"/>
      <c r="C88" s="23" t="s">
        <v>895</v>
      </c>
      <c r="D88" s="25" t="s">
        <v>893</v>
      </c>
      <c r="E88" s="24">
        <f>175</f>
        <v>175</v>
      </c>
      <c r="F88" s="27"/>
      <c r="G88" s="26"/>
      <c r="H88" s="24"/>
      <c r="I88" s="27">
        <f>SUM(U81:U87)</f>
        <v>180.92</v>
      </c>
      <c r="J88" s="24">
        <f>160</f>
        <v>160</v>
      </c>
      <c r="K88" s="27">
        <f>SUM(V81:V87)</f>
        <v>6354.98</v>
      </c>
    </row>
    <row r="89" spans="1:29" ht="14.25" x14ac:dyDescent="0.2">
      <c r="A89" s="29"/>
      <c r="B89" s="29"/>
      <c r="C89" s="29" t="s">
        <v>896</v>
      </c>
      <c r="D89" s="30" t="s">
        <v>897</v>
      </c>
      <c r="E89" s="31">
        <f>Source!AQ1367</f>
        <v>6.08</v>
      </c>
      <c r="F89" s="32"/>
      <c r="G89" s="33" t="str">
        <f>Source!DI1367</f>
        <v/>
      </c>
      <c r="H89" s="31">
        <f>Source!AV1368</f>
        <v>1.0669999999999999</v>
      </c>
      <c r="I89" s="32">
        <f>Source!U1367</f>
        <v>10.9</v>
      </c>
      <c r="J89" s="31"/>
      <c r="K89" s="32"/>
    </row>
    <row r="90" spans="1:29" ht="15" x14ac:dyDescent="0.25">
      <c r="C90" s="16" t="s">
        <v>898</v>
      </c>
      <c r="H90" s="55">
        <f>I83+I84+I86+I87+I88+0</f>
        <v>1240.3499999999999</v>
      </c>
      <c r="I90" s="55"/>
      <c r="J90" s="55">
        <f>K83+K84+K86+K87+K88+0</f>
        <v>27777.91</v>
      </c>
      <c r="K90" s="55"/>
      <c r="O90" s="34">
        <f>I83+I84+I86+I87+I88+0</f>
        <v>1240.3499999999999</v>
      </c>
      <c r="P90" s="34">
        <f>K83+K84+K86+K87+K88+0</f>
        <v>27777.91</v>
      </c>
    </row>
    <row r="92" spans="1:29" ht="42.75" x14ac:dyDescent="0.2">
      <c r="A92" s="23">
        <v>7</v>
      </c>
      <c r="B92" s="23" t="str">
        <f>Source!F1369</f>
        <v>4.8-74-2</v>
      </c>
      <c r="C92" s="23" t="s">
        <v>627</v>
      </c>
      <c r="D92" s="25" t="str">
        <f>Source!H1369</f>
        <v>100 М КАБЕЛЯ</v>
      </c>
      <c r="E92" s="24">
        <f>Source!I1369</f>
        <v>3.44</v>
      </c>
      <c r="F92" s="27"/>
      <c r="G92" s="26"/>
      <c r="H92" s="24"/>
      <c r="I92" s="27"/>
      <c r="J92" s="24"/>
      <c r="K92" s="27"/>
      <c r="Q92">
        <f>Source!X1369</f>
        <v>115.47</v>
      </c>
      <c r="R92">
        <f>Source!X1370</f>
        <v>3644.21</v>
      </c>
      <c r="S92">
        <f>Source!Y1369</f>
        <v>72.17</v>
      </c>
      <c r="T92">
        <f>Source!Y1370</f>
        <v>1703.27</v>
      </c>
      <c r="U92">
        <f>ROUND((175/100)*ROUND(Source!R1369, 2), 2)</f>
        <v>106.17</v>
      </c>
      <c r="V92">
        <f>ROUND((160/100)*ROUND(Source!R1370, 2), 2)</f>
        <v>3729.5</v>
      </c>
      <c r="AC92">
        <v>0</v>
      </c>
    </row>
    <row r="93" spans="1:29" x14ac:dyDescent="0.2">
      <c r="C93" s="35" t="str">
        <f>"Объем: "&amp;Source!I1369&amp;"=344/"&amp;"100"</f>
        <v>Объем: 3,44=344/100</v>
      </c>
    </row>
    <row r="94" spans="1:29" ht="14.25" x14ac:dyDescent="0.2">
      <c r="A94" s="23"/>
      <c r="B94" s="23"/>
      <c r="C94" s="23" t="s">
        <v>889</v>
      </c>
      <c r="D94" s="25"/>
      <c r="E94" s="24"/>
      <c r="F94" s="27">
        <f>Source!AO1369</f>
        <v>28.09</v>
      </c>
      <c r="G94" s="26" t="str">
        <f>Source!DG1369</f>
        <v/>
      </c>
      <c r="H94" s="24">
        <f>Source!AV1370</f>
        <v>1.0669999999999999</v>
      </c>
      <c r="I94" s="27">
        <f>Source!S1369</f>
        <v>103.1</v>
      </c>
      <c r="J94" s="24">
        <f>IF(Source!BA1370&lt;&gt; 0, Source!BA1370, 1)</f>
        <v>38.42</v>
      </c>
      <c r="K94" s="27">
        <f>Source!S1370</f>
        <v>3961.1</v>
      </c>
    </row>
    <row r="95" spans="1:29" ht="14.25" x14ac:dyDescent="0.2">
      <c r="A95" s="23"/>
      <c r="B95" s="23"/>
      <c r="C95" s="23" t="s">
        <v>890</v>
      </c>
      <c r="D95" s="25"/>
      <c r="E95" s="24"/>
      <c r="F95" s="27">
        <f>Source!AM1369</f>
        <v>108.86</v>
      </c>
      <c r="G95" s="26" t="str">
        <f>Source!DE1369</f>
        <v/>
      </c>
      <c r="H95" s="24">
        <f>Source!AV1370</f>
        <v>1.0669999999999999</v>
      </c>
      <c r="I95" s="27">
        <f>Source!Q1369</f>
        <v>399.57</v>
      </c>
      <c r="J95" s="24">
        <f>IF(Source!BB1370&lt;&gt; 0, Source!BB1370, 1)</f>
        <v>13.66</v>
      </c>
      <c r="K95" s="27">
        <f>Source!Q1370</f>
        <v>5458.13</v>
      </c>
    </row>
    <row r="96" spans="1:29" ht="14.25" x14ac:dyDescent="0.2">
      <c r="A96" s="23"/>
      <c r="B96" s="23"/>
      <c r="C96" s="23" t="s">
        <v>891</v>
      </c>
      <c r="D96" s="25"/>
      <c r="E96" s="24"/>
      <c r="F96" s="27">
        <f>Source!AN1369</f>
        <v>16.53</v>
      </c>
      <c r="G96" s="26" t="str">
        <f>Source!DF1369</f>
        <v/>
      </c>
      <c r="H96" s="24">
        <f>Source!AV1370</f>
        <v>1.0669999999999999</v>
      </c>
      <c r="I96" s="28">
        <f>Source!R1369</f>
        <v>60.67</v>
      </c>
      <c r="J96" s="24">
        <f>IF(Source!BS1370&lt;&gt; 0, Source!BS1370, 1)</f>
        <v>38.42</v>
      </c>
      <c r="K96" s="28">
        <f>Source!R1370</f>
        <v>2330.94</v>
      </c>
    </row>
    <row r="97" spans="1:29" ht="14.25" x14ac:dyDescent="0.2">
      <c r="A97" s="23"/>
      <c r="B97" s="23"/>
      <c r="C97" s="23" t="s">
        <v>892</v>
      </c>
      <c r="D97" s="25" t="s">
        <v>893</v>
      </c>
      <c r="E97" s="24">
        <f>Source!DN1370</f>
        <v>112</v>
      </c>
      <c r="F97" s="27"/>
      <c r="G97" s="26"/>
      <c r="H97" s="24"/>
      <c r="I97" s="27">
        <f>SUM(Q92:Q96)</f>
        <v>115.47</v>
      </c>
      <c r="J97" s="24">
        <f>Source!BZ1370</f>
        <v>92</v>
      </c>
      <c r="K97" s="27">
        <f>SUM(R92:R96)</f>
        <v>3644.21</v>
      </c>
    </row>
    <row r="98" spans="1:29" ht="14.25" x14ac:dyDescent="0.2">
      <c r="A98" s="23"/>
      <c r="B98" s="23"/>
      <c r="C98" s="23" t="s">
        <v>894</v>
      </c>
      <c r="D98" s="25" t="s">
        <v>893</v>
      </c>
      <c r="E98" s="24">
        <f>Source!DO1370</f>
        <v>70</v>
      </c>
      <c r="F98" s="27"/>
      <c r="G98" s="26"/>
      <c r="H98" s="24"/>
      <c r="I98" s="27">
        <f>SUM(S92:S97)</f>
        <v>72.17</v>
      </c>
      <c r="J98" s="24">
        <f>Source!CA1370</f>
        <v>43</v>
      </c>
      <c r="K98" s="27">
        <f>SUM(T92:T97)</f>
        <v>1703.27</v>
      </c>
    </row>
    <row r="99" spans="1:29" ht="14.25" x14ac:dyDescent="0.2">
      <c r="A99" s="23"/>
      <c r="B99" s="23"/>
      <c r="C99" s="23" t="s">
        <v>895</v>
      </c>
      <c r="D99" s="25" t="s">
        <v>893</v>
      </c>
      <c r="E99" s="24">
        <f>175</f>
        <v>175</v>
      </c>
      <c r="F99" s="27"/>
      <c r="G99" s="26"/>
      <c r="H99" s="24"/>
      <c r="I99" s="27">
        <f>SUM(U92:U98)</f>
        <v>106.17</v>
      </c>
      <c r="J99" s="24">
        <f>160</f>
        <v>160</v>
      </c>
      <c r="K99" s="27">
        <f>SUM(V92:V98)</f>
        <v>3729.5</v>
      </c>
    </row>
    <row r="100" spans="1:29" ht="14.25" x14ac:dyDescent="0.2">
      <c r="A100" s="29"/>
      <c r="B100" s="29"/>
      <c r="C100" s="29" t="s">
        <v>896</v>
      </c>
      <c r="D100" s="30" t="s">
        <v>897</v>
      </c>
      <c r="E100" s="31">
        <f>Source!AQ1369</f>
        <v>2.2799999999999998</v>
      </c>
      <c r="F100" s="32"/>
      <c r="G100" s="33" t="str">
        <f>Source!DI1369</f>
        <v/>
      </c>
      <c r="H100" s="31">
        <f>Source!AV1370</f>
        <v>1.0669999999999999</v>
      </c>
      <c r="I100" s="32">
        <f>Source!U1369</f>
        <v>8.3699999999999992</v>
      </c>
      <c r="J100" s="31"/>
      <c r="K100" s="32"/>
    </row>
    <row r="101" spans="1:29" ht="15" x14ac:dyDescent="0.25">
      <c r="C101" s="16" t="s">
        <v>898</v>
      </c>
      <c r="H101" s="55">
        <f>I94+I95+I97+I98+I99+0</f>
        <v>796.48</v>
      </c>
      <c r="I101" s="55"/>
      <c r="J101" s="55">
        <f>K94+K95+K97+K98+K99+0</f>
        <v>18496.21</v>
      </c>
      <c r="K101" s="55"/>
      <c r="O101" s="34">
        <f>I94+I95+I97+I98+I99+0</f>
        <v>796.48</v>
      </c>
      <c r="P101" s="34">
        <f>K94+K95+K97+K98+K99+0</f>
        <v>18496.21</v>
      </c>
    </row>
    <row r="103" spans="1:29" ht="28.5" x14ac:dyDescent="0.2">
      <c r="A103" s="29">
        <v>8</v>
      </c>
      <c r="B103" s="29" t="str">
        <f>Source!F1371</f>
        <v>1.1-1-766</v>
      </c>
      <c r="C103" s="29" t="s">
        <v>188</v>
      </c>
      <c r="D103" s="30" t="str">
        <f>Source!H1371</f>
        <v>м3</v>
      </c>
      <c r="E103" s="31">
        <f>Source!I1371</f>
        <v>29.28</v>
      </c>
      <c r="F103" s="32">
        <f>Source!AL1371</f>
        <v>104.99</v>
      </c>
      <c r="G103" s="33" t="str">
        <f>Source!DD1371</f>
        <v/>
      </c>
      <c r="H103" s="31">
        <f>Source!AW1372</f>
        <v>1</v>
      </c>
      <c r="I103" s="32">
        <f>Source!P1371</f>
        <v>3074.11</v>
      </c>
      <c r="J103" s="31">
        <f>IF(Source!BC1372&lt;&gt; 0, Source!BC1372, 1)</f>
        <v>7.69</v>
      </c>
      <c r="K103" s="32">
        <f>Source!P1372</f>
        <v>23639.91</v>
      </c>
      <c r="Q103">
        <f>Source!X1371</f>
        <v>0</v>
      </c>
      <c r="R103">
        <f>Source!X1372</f>
        <v>0</v>
      </c>
      <c r="S103">
        <f>Source!Y1371</f>
        <v>0</v>
      </c>
      <c r="T103">
        <f>Source!Y1372</f>
        <v>0</v>
      </c>
      <c r="U103">
        <f>ROUND((175/100)*ROUND(Source!R1371, 2), 2)</f>
        <v>0</v>
      </c>
      <c r="V103">
        <f>ROUND((160/100)*ROUND(Source!R1372, 2), 2)</f>
        <v>0</v>
      </c>
      <c r="AC103">
        <v>3</v>
      </c>
    </row>
    <row r="104" spans="1:29" ht="15" x14ac:dyDescent="0.25">
      <c r="C104" s="16" t="s">
        <v>898</v>
      </c>
      <c r="H104" s="55">
        <f>I103+0</f>
        <v>3074.11</v>
      </c>
      <c r="I104" s="55"/>
      <c r="J104" s="55">
        <f>K103+0</f>
        <v>23639.91</v>
      </c>
      <c r="K104" s="55"/>
      <c r="O104" s="34">
        <f>I103+0</f>
        <v>3074.11</v>
      </c>
      <c r="P104" s="34">
        <f>K103+0</f>
        <v>23639.91</v>
      </c>
    </row>
    <row r="106" spans="1:29" ht="42.75" x14ac:dyDescent="0.2">
      <c r="A106" s="23">
        <v>9</v>
      </c>
      <c r="B106" s="23" t="str">
        <f>Source!F1373</f>
        <v>4.8-73-3</v>
      </c>
      <c r="C106" s="23" t="s">
        <v>730</v>
      </c>
      <c r="D106" s="25" t="str">
        <f>Source!H1373</f>
        <v>100 М КАБЕЛЯ</v>
      </c>
      <c r="E106" s="24">
        <f>Source!I1373</f>
        <v>5.2224000000000004</v>
      </c>
      <c r="F106" s="27"/>
      <c r="G106" s="26"/>
      <c r="H106" s="24"/>
      <c r="I106" s="27"/>
      <c r="J106" s="24"/>
      <c r="K106" s="27"/>
      <c r="Q106">
        <f>Source!X1373</f>
        <v>938.02</v>
      </c>
      <c r="R106">
        <f>Source!X1374</f>
        <v>29603.32</v>
      </c>
      <c r="S106">
        <f>Source!Y1373</f>
        <v>586.26</v>
      </c>
      <c r="T106">
        <f>Source!Y1374</f>
        <v>13836.33</v>
      </c>
      <c r="U106">
        <f>ROUND((175/100)*ROUND(Source!R1373, 2), 2)</f>
        <v>131.74</v>
      </c>
      <c r="V106">
        <f>ROUND((160/100)*ROUND(Source!R1374, 2), 2)</f>
        <v>4627.62</v>
      </c>
      <c r="AC106">
        <v>0</v>
      </c>
    </row>
    <row r="107" spans="1:29" x14ac:dyDescent="0.2">
      <c r="C107" s="35" t="str">
        <f>"Объем: "&amp;Source!I1373&amp;"=522,24/"&amp;"100"</f>
        <v>Объем: 5,2224=522,24/100</v>
      </c>
    </row>
    <row r="108" spans="1:29" ht="14.25" x14ac:dyDescent="0.2">
      <c r="A108" s="23"/>
      <c r="B108" s="23"/>
      <c r="C108" s="23" t="s">
        <v>889</v>
      </c>
      <c r="D108" s="25"/>
      <c r="E108" s="24"/>
      <c r="F108" s="27">
        <f>Source!AO1373</f>
        <v>150.30000000000001</v>
      </c>
      <c r="G108" s="26" t="str">
        <f>Source!DG1373</f>
        <v/>
      </c>
      <c r="H108" s="24">
        <f>Source!AV1374</f>
        <v>1.0669999999999999</v>
      </c>
      <c r="I108" s="27">
        <f>Source!S1373</f>
        <v>837.52</v>
      </c>
      <c r="J108" s="24">
        <f>IF(Source!BA1374&lt;&gt; 0, Source!BA1374, 1)</f>
        <v>38.42</v>
      </c>
      <c r="K108" s="27">
        <f>Source!S1374</f>
        <v>32177.52</v>
      </c>
    </row>
    <row r="109" spans="1:29" ht="14.25" x14ac:dyDescent="0.2">
      <c r="A109" s="23"/>
      <c r="B109" s="23"/>
      <c r="C109" s="23" t="s">
        <v>890</v>
      </c>
      <c r="D109" s="25"/>
      <c r="E109" s="24"/>
      <c r="F109" s="27">
        <f>Source!AM1373</f>
        <v>97.24</v>
      </c>
      <c r="G109" s="26" t="str">
        <f>Source!DE1373</f>
        <v/>
      </c>
      <c r="H109" s="24">
        <f>Source!AV1374</f>
        <v>1.0669999999999999</v>
      </c>
      <c r="I109" s="27">
        <f>Source!Q1373</f>
        <v>541.85</v>
      </c>
      <c r="J109" s="24">
        <f>IF(Source!BB1374&lt;&gt; 0, Source!BB1374, 1)</f>
        <v>13.27</v>
      </c>
      <c r="K109" s="27">
        <f>Source!Q1374</f>
        <v>7190.35</v>
      </c>
    </row>
    <row r="110" spans="1:29" ht="14.25" x14ac:dyDescent="0.2">
      <c r="A110" s="23"/>
      <c r="B110" s="23"/>
      <c r="C110" s="23" t="s">
        <v>891</v>
      </c>
      <c r="D110" s="25"/>
      <c r="E110" s="24"/>
      <c r="F110" s="27">
        <f>Source!AN1373</f>
        <v>13.51</v>
      </c>
      <c r="G110" s="26" t="str">
        <f>Source!DF1373</f>
        <v/>
      </c>
      <c r="H110" s="24">
        <f>Source!AV1374</f>
        <v>1.0669999999999999</v>
      </c>
      <c r="I110" s="28">
        <f>Source!R1373</f>
        <v>75.28</v>
      </c>
      <c r="J110" s="24">
        <f>IF(Source!BS1374&lt;&gt; 0, Source!BS1374, 1)</f>
        <v>38.42</v>
      </c>
      <c r="K110" s="28">
        <f>Source!R1374</f>
        <v>2892.26</v>
      </c>
    </row>
    <row r="111" spans="1:29" ht="14.25" x14ac:dyDescent="0.2">
      <c r="A111" s="23"/>
      <c r="B111" s="23"/>
      <c r="C111" s="23" t="s">
        <v>914</v>
      </c>
      <c r="D111" s="25"/>
      <c r="E111" s="24"/>
      <c r="F111" s="27">
        <f>Source!AL1373</f>
        <v>133.13</v>
      </c>
      <c r="G111" s="26" t="str">
        <f>Source!DD1373</f>
        <v/>
      </c>
      <c r="H111" s="24">
        <f>Source!AW1374</f>
        <v>1.081</v>
      </c>
      <c r="I111" s="27">
        <f>Source!P1373</f>
        <v>751.57</v>
      </c>
      <c r="J111" s="24">
        <f>IF(Source!BC1374&lt;&gt; 0, Source!BC1374, 1)</f>
        <v>6.34</v>
      </c>
      <c r="K111" s="27">
        <f>Source!P1374</f>
        <v>4764.95</v>
      </c>
    </row>
    <row r="112" spans="1:29" ht="14.25" x14ac:dyDescent="0.2">
      <c r="A112" s="23"/>
      <c r="B112" s="23"/>
      <c r="C112" s="23" t="s">
        <v>892</v>
      </c>
      <c r="D112" s="25" t="s">
        <v>893</v>
      </c>
      <c r="E112" s="24">
        <f>Source!DN1374</f>
        <v>112</v>
      </c>
      <c r="F112" s="27"/>
      <c r="G112" s="26"/>
      <c r="H112" s="24"/>
      <c r="I112" s="27">
        <f>SUM(Q106:Q111)</f>
        <v>938.02</v>
      </c>
      <c r="J112" s="24">
        <f>Source!BZ1374</f>
        <v>92</v>
      </c>
      <c r="K112" s="27">
        <f>SUM(R106:R111)</f>
        <v>29603.32</v>
      </c>
    </row>
    <row r="113" spans="1:29" ht="14.25" x14ac:dyDescent="0.2">
      <c r="A113" s="23"/>
      <c r="B113" s="23"/>
      <c r="C113" s="23" t="s">
        <v>894</v>
      </c>
      <c r="D113" s="25" t="s">
        <v>893</v>
      </c>
      <c r="E113" s="24">
        <f>Source!DO1374</f>
        <v>70</v>
      </c>
      <c r="F113" s="27"/>
      <c r="G113" s="26"/>
      <c r="H113" s="24"/>
      <c r="I113" s="27">
        <f>SUM(S106:S112)</f>
        <v>586.26</v>
      </c>
      <c r="J113" s="24">
        <f>Source!CA1374</f>
        <v>43</v>
      </c>
      <c r="K113" s="27">
        <f>SUM(T106:T112)</f>
        <v>13836.33</v>
      </c>
    </row>
    <row r="114" spans="1:29" ht="14.25" x14ac:dyDescent="0.2">
      <c r="A114" s="23"/>
      <c r="B114" s="23"/>
      <c r="C114" s="23" t="s">
        <v>895</v>
      </c>
      <c r="D114" s="25" t="s">
        <v>893</v>
      </c>
      <c r="E114" s="24">
        <f>175</f>
        <v>175</v>
      </c>
      <c r="F114" s="27"/>
      <c r="G114" s="26"/>
      <c r="H114" s="24"/>
      <c r="I114" s="27">
        <f>SUM(U106:U113)</f>
        <v>131.74</v>
      </c>
      <c r="J114" s="24">
        <f>160</f>
        <v>160</v>
      </c>
      <c r="K114" s="27">
        <f>SUM(V106:V113)</f>
        <v>4627.62</v>
      </c>
    </row>
    <row r="115" spans="1:29" ht="14.25" x14ac:dyDescent="0.2">
      <c r="A115" s="29"/>
      <c r="B115" s="29"/>
      <c r="C115" s="29" t="s">
        <v>896</v>
      </c>
      <c r="D115" s="30" t="s">
        <v>897</v>
      </c>
      <c r="E115" s="31">
        <f>Source!AQ1373</f>
        <v>12.2</v>
      </c>
      <c r="F115" s="32"/>
      <c r="G115" s="33" t="str">
        <f>Source!DI1373</f>
        <v/>
      </c>
      <c r="H115" s="31">
        <f>Source!AV1374</f>
        <v>1.0669999999999999</v>
      </c>
      <c r="I115" s="32">
        <f>Source!U1373</f>
        <v>67.98</v>
      </c>
      <c r="J115" s="31"/>
      <c r="K115" s="32"/>
    </row>
    <row r="116" spans="1:29" ht="15" x14ac:dyDescent="0.25">
      <c r="C116" s="16" t="s">
        <v>898</v>
      </c>
      <c r="H116" s="55">
        <f>I108+I109+I111+I112+I113+I114+0</f>
        <v>3786.96</v>
      </c>
      <c r="I116" s="55"/>
      <c r="J116" s="55">
        <f>K108+K109+K111+K112+K113+K114+0</f>
        <v>92200.09</v>
      </c>
      <c r="K116" s="55"/>
      <c r="O116" s="34">
        <f>I108+I109+I111+I112+I113+I114+0</f>
        <v>3786.96</v>
      </c>
      <c r="P116" s="34">
        <f>K108+K109+K111+K112+K113+K114+0</f>
        <v>92200.09</v>
      </c>
    </row>
    <row r="118" spans="1:29" ht="85.5" x14ac:dyDescent="0.2">
      <c r="A118" s="29">
        <v>10</v>
      </c>
      <c r="B118" s="29" t="str">
        <f>Source!F1375</f>
        <v>ООО "Славэлектромонтаж" КП № 44от 11.04.2024</v>
      </c>
      <c r="C118" s="29" t="s">
        <v>927</v>
      </c>
      <c r="D118" s="30" t="str">
        <f>Source!H1375</f>
        <v>м</v>
      </c>
      <c r="E118" s="31">
        <f>Source!I1375</f>
        <v>532.67999999999995</v>
      </c>
      <c r="F118" s="32">
        <f>Source!AL1375</f>
        <v>109.12</v>
      </c>
      <c r="G118" s="33" t="str">
        <f>Source!DD1375</f>
        <v/>
      </c>
      <c r="H118" s="31">
        <f>Source!AW1376</f>
        <v>1</v>
      </c>
      <c r="I118" s="32">
        <f>Source!P1375</f>
        <v>58126.04</v>
      </c>
      <c r="J118" s="31">
        <f>IF(Source!BC1376&lt;&gt; 0, Source!BC1376, 1)</f>
        <v>9.74</v>
      </c>
      <c r="K118" s="32">
        <f>Source!P1376</f>
        <v>566147.63</v>
      </c>
      <c r="Q118">
        <f>Source!X1375</f>
        <v>0</v>
      </c>
      <c r="R118">
        <f>Source!X1376</f>
        <v>0</v>
      </c>
      <c r="S118">
        <f>Source!Y1375</f>
        <v>0</v>
      </c>
      <c r="T118">
        <f>Source!Y1376</f>
        <v>0</v>
      </c>
      <c r="U118">
        <f>ROUND((175/100)*ROUND(Source!R1375, 2), 2)</f>
        <v>0</v>
      </c>
      <c r="V118">
        <f>ROUND((160/100)*ROUND(Source!R1376, 2), 2)</f>
        <v>0</v>
      </c>
      <c r="AC118">
        <v>3</v>
      </c>
    </row>
    <row r="119" spans="1:29" ht="15" x14ac:dyDescent="0.25">
      <c r="C119" s="16" t="s">
        <v>898</v>
      </c>
      <c r="H119" s="55">
        <f>I118+0</f>
        <v>58126.04</v>
      </c>
      <c r="I119" s="55"/>
      <c r="J119" s="55">
        <f>K118+0</f>
        <v>566147.63</v>
      </c>
      <c r="K119" s="55"/>
      <c r="O119" s="34">
        <f>I118+0</f>
        <v>58126.04</v>
      </c>
      <c r="P119" s="34">
        <f>K118+0</f>
        <v>566147.63</v>
      </c>
    </row>
    <row r="121" spans="1:29" ht="85.5" x14ac:dyDescent="0.2">
      <c r="A121" s="23">
        <v>11</v>
      </c>
      <c r="B121" s="23" t="str">
        <f>Source!F1377</f>
        <v>4.8-304-3</v>
      </c>
      <c r="C121" s="23" t="s">
        <v>735</v>
      </c>
      <c r="D121" s="25" t="str">
        <f>Source!H1377</f>
        <v>1 комплект</v>
      </c>
      <c r="E121" s="24">
        <f>Source!I1377</f>
        <v>10</v>
      </c>
      <c r="F121" s="27"/>
      <c r="G121" s="26"/>
      <c r="H121" s="24"/>
      <c r="I121" s="27"/>
      <c r="J121" s="24"/>
      <c r="K121" s="27"/>
      <c r="Q121">
        <f>Source!X1377</f>
        <v>850.17</v>
      </c>
      <c r="R121">
        <f>Source!X1378</f>
        <v>26830.74</v>
      </c>
      <c r="S121">
        <f>Source!Y1377</f>
        <v>531.36</v>
      </c>
      <c r="T121">
        <f>Source!Y1378</f>
        <v>12540.46</v>
      </c>
      <c r="U121">
        <f>ROUND((175/100)*ROUND(Source!R1377, 2), 2)</f>
        <v>2.38</v>
      </c>
      <c r="V121">
        <f>ROUND((160/100)*ROUND(Source!R1378, 2), 2)</f>
        <v>83.6</v>
      </c>
      <c r="AC121">
        <v>0</v>
      </c>
    </row>
    <row r="122" spans="1:29" ht="14.25" x14ac:dyDescent="0.2">
      <c r="A122" s="23"/>
      <c r="B122" s="23"/>
      <c r="C122" s="23" t="s">
        <v>889</v>
      </c>
      <c r="D122" s="25"/>
      <c r="E122" s="24"/>
      <c r="F122" s="27">
        <f>Source!AO1377</f>
        <v>72.5</v>
      </c>
      <c r="G122" s="26" t="str">
        <f>Source!DG1377</f>
        <v/>
      </c>
      <c r="H122" s="24">
        <f>Source!AV1378</f>
        <v>1.0469999999999999</v>
      </c>
      <c r="I122" s="27">
        <f>Source!S1377</f>
        <v>759.08</v>
      </c>
      <c r="J122" s="24">
        <f>IF(Source!BA1378&lt;&gt; 0, Source!BA1378, 1)</f>
        <v>38.42</v>
      </c>
      <c r="K122" s="27">
        <f>Source!S1378</f>
        <v>29163.85</v>
      </c>
    </row>
    <row r="123" spans="1:29" ht="14.25" x14ac:dyDescent="0.2">
      <c r="A123" s="23"/>
      <c r="B123" s="23"/>
      <c r="C123" s="23" t="s">
        <v>890</v>
      </c>
      <c r="D123" s="25"/>
      <c r="E123" s="24"/>
      <c r="F123" s="27">
        <f>Source!AM1377</f>
        <v>0.9</v>
      </c>
      <c r="G123" s="26" t="str">
        <f>Source!DE1377</f>
        <v/>
      </c>
      <c r="H123" s="24">
        <f>Source!AV1378</f>
        <v>1.0469999999999999</v>
      </c>
      <c r="I123" s="27">
        <f>Source!Q1377</f>
        <v>9.42</v>
      </c>
      <c r="J123" s="24">
        <f>IF(Source!BB1378&lt;&gt; 0, Source!BB1378, 1)</f>
        <v>13.31</v>
      </c>
      <c r="K123" s="27">
        <f>Source!Q1378</f>
        <v>125.38</v>
      </c>
    </row>
    <row r="124" spans="1:29" ht="14.25" x14ac:dyDescent="0.2">
      <c r="A124" s="23"/>
      <c r="B124" s="23"/>
      <c r="C124" s="23" t="s">
        <v>891</v>
      </c>
      <c r="D124" s="25"/>
      <c r="E124" s="24"/>
      <c r="F124" s="27">
        <f>Source!AN1377</f>
        <v>0.13</v>
      </c>
      <c r="G124" s="26" t="str">
        <f>Source!DF1377</f>
        <v/>
      </c>
      <c r="H124" s="24">
        <f>Source!AV1378</f>
        <v>1.0469999999999999</v>
      </c>
      <c r="I124" s="28">
        <f>Source!R1377</f>
        <v>1.36</v>
      </c>
      <c r="J124" s="24">
        <f>IF(Source!BS1378&lt;&gt; 0, Source!BS1378, 1)</f>
        <v>38.42</v>
      </c>
      <c r="K124" s="28">
        <f>Source!R1378</f>
        <v>52.25</v>
      </c>
    </row>
    <row r="125" spans="1:29" ht="14.25" x14ac:dyDescent="0.2">
      <c r="A125" s="23"/>
      <c r="B125" s="23"/>
      <c r="C125" s="23" t="s">
        <v>914</v>
      </c>
      <c r="D125" s="25"/>
      <c r="E125" s="24"/>
      <c r="F125" s="27">
        <f>Source!AL1377</f>
        <v>11.8</v>
      </c>
      <c r="G125" s="26" t="str">
        <f>Source!DD1377</f>
        <v/>
      </c>
      <c r="H125" s="24">
        <f>Source!AW1378</f>
        <v>1</v>
      </c>
      <c r="I125" s="27">
        <f>Source!P1377</f>
        <v>118</v>
      </c>
      <c r="J125" s="24">
        <f>IF(Source!BC1378&lt;&gt; 0, Source!BC1378, 1)</f>
        <v>10.17</v>
      </c>
      <c r="K125" s="27">
        <f>Source!P1378</f>
        <v>1200.06</v>
      </c>
    </row>
    <row r="126" spans="1:29" ht="14.25" x14ac:dyDescent="0.2">
      <c r="A126" s="23"/>
      <c r="B126" s="23"/>
      <c r="C126" s="23" t="s">
        <v>892</v>
      </c>
      <c r="D126" s="25" t="s">
        <v>893</v>
      </c>
      <c r="E126" s="24">
        <f>Source!DN1378</f>
        <v>112</v>
      </c>
      <c r="F126" s="27"/>
      <c r="G126" s="26"/>
      <c r="H126" s="24"/>
      <c r="I126" s="27">
        <f>SUM(Q121:Q125)</f>
        <v>850.17</v>
      </c>
      <c r="J126" s="24">
        <f>Source!BZ1378</f>
        <v>92</v>
      </c>
      <c r="K126" s="27">
        <f>SUM(R121:R125)</f>
        <v>26830.74</v>
      </c>
    </row>
    <row r="127" spans="1:29" ht="14.25" x14ac:dyDescent="0.2">
      <c r="A127" s="23"/>
      <c r="B127" s="23"/>
      <c r="C127" s="23" t="s">
        <v>894</v>
      </c>
      <c r="D127" s="25" t="s">
        <v>893</v>
      </c>
      <c r="E127" s="24">
        <f>Source!DO1378</f>
        <v>70</v>
      </c>
      <c r="F127" s="27"/>
      <c r="G127" s="26"/>
      <c r="H127" s="24"/>
      <c r="I127" s="27">
        <f>SUM(S121:S126)</f>
        <v>531.36</v>
      </c>
      <c r="J127" s="24">
        <f>Source!CA1378</f>
        <v>43</v>
      </c>
      <c r="K127" s="27">
        <f>SUM(T121:T126)</f>
        <v>12540.46</v>
      </c>
    </row>
    <row r="128" spans="1:29" ht="14.25" x14ac:dyDescent="0.2">
      <c r="A128" s="23"/>
      <c r="B128" s="23"/>
      <c r="C128" s="23" t="s">
        <v>895</v>
      </c>
      <c r="D128" s="25" t="s">
        <v>893</v>
      </c>
      <c r="E128" s="24">
        <f>175</f>
        <v>175</v>
      </c>
      <c r="F128" s="27"/>
      <c r="G128" s="26"/>
      <c r="H128" s="24"/>
      <c r="I128" s="27">
        <f>SUM(U121:U127)</f>
        <v>2.38</v>
      </c>
      <c r="J128" s="24">
        <f>160</f>
        <v>160</v>
      </c>
      <c r="K128" s="27">
        <f>SUM(V121:V127)</f>
        <v>83.6</v>
      </c>
    </row>
    <row r="129" spans="1:29" ht="14.25" x14ac:dyDescent="0.2">
      <c r="A129" s="29"/>
      <c r="B129" s="29"/>
      <c r="C129" s="29" t="s">
        <v>896</v>
      </c>
      <c r="D129" s="30" t="s">
        <v>897</v>
      </c>
      <c r="E129" s="31">
        <f>Source!AQ1377</f>
        <v>5</v>
      </c>
      <c r="F129" s="32"/>
      <c r="G129" s="33" t="str">
        <f>Source!DI1377</f>
        <v/>
      </c>
      <c r="H129" s="31">
        <f>Source!AV1378</f>
        <v>1.0469999999999999</v>
      </c>
      <c r="I129" s="32">
        <f>Source!U1377</f>
        <v>52.35</v>
      </c>
      <c r="J129" s="31"/>
      <c r="K129" s="32"/>
    </row>
    <row r="130" spans="1:29" ht="15" x14ac:dyDescent="0.25">
      <c r="C130" s="16" t="s">
        <v>898</v>
      </c>
      <c r="H130" s="55">
        <f>I122+I123+I125+I126+I127+I128+0</f>
        <v>2270.41</v>
      </c>
      <c r="I130" s="55"/>
      <c r="J130" s="55">
        <f>K122+K123+K125+K126+K127+K128+0</f>
        <v>69944.09</v>
      </c>
      <c r="K130" s="55"/>
      <c r="O130" s="34">
        <f>I122+I123+I125+I126+I127+I128+0</f>
        <v>2270.41</v>
      </c>
      <c r="P130" s="34">
        <f>K122+K123+K125+K126+K127+K128+0</f>
        <v>69944.09</v>
      </c>
    </row>
    <row r="132" spans="1:29" ht="85.5" x14ac:dyDescent="0.2">
      <c r="A132" s="29">
        <v>12</v>
      </c>
      <c r="B132" s="29" t="str">
        <f>Source!F1379</f>
        <v>ООО "Славэлектромонтаж" КП № 44от 11.04.2024</v>
      </c>
      <c r="C132" s="29" t="s">
        <v>928</v>
      </c>
      <c r="D132" s="30" t="str">
        <f>Source!H1379</f>
        <v>ШТ</v>
      </c>
      <c r="E132" s="31">
        <f>Source!I1379</f>
        <v>10</v>
      </c>
      <c r="F132" s="32">
        <f>Source!AL1379</f>
        <v>267.05</v>
      </c>
      <c r="G132" s="33" t="str">
        <f>Source!DD1379</f>
        <v/>
      </c>
      <c r="H132" s="31">
        <f>Source!AW1380</f>
        <v>1</v>
      </c>
      <c r="I132" s="32">
        <f>Source!P1379</f>
        <v>2670.5</v>
      </c>
      <c r="J132" s="31">
        <f>IF(Source!BC1380&lt;&gt; 0, Source!BC1380, 1)</f>
        <v>9.74</v>
      </c>
      <c r="K132" s="32">
        <f>Source!P1380</f>
        <v>26010.67</v>
      </c>
      <c r="Q132">
        <f>Source!X1379</f>
        <v>0</v>
      </c>
      <c r="R132">
        <f>Source!X1380</f>
        <v>0</v>
      </c>
      <c r="S132">
        <f>Source!Y1379</f>
        <v>0</v>
      </c>
      <c r="T132">
        <f>Source!Y1380</f>
        <v>0</v>
      </c>
      <c r="U132">
        <f>ROUND((175/100)*ROUND(Source!R1379, 2), 2)</f>
        <v>0</v>
      </c>
      <c r="V132">
        <f>ROUND((160/100)*ROUND(Source!R1380, 2), 2)</f>
        <v>0</v>
      </c>
      <c r="AC132">
        <v>3</v>
      </c>
    </row>
    <row r="133" spans="1:29" ht="15" x14ac:dyDescent="0.25">
      <c r="C133" s="16" t="s">
        <v>898</v>
      </c>
      <c r="H133" s="55">
        <f>I132+0</f>
        <v>2670.5</v>
      </c>
      <c r="I133" s="55"/>
      <c r="J133" s="55">
        <f>K132+0</f>
        <v>26010.67</v>
      </c>
      <c r="K133" s="55"/>
      <c r="O133" s="34">
        <f>I132+0</f>
        <v>2670.5</v>
      </c>
      <c r="P133" s="34">
        <f>K132+0</f>
        <v>26010.67</v>
      </c>
    </row>
    <row r="136" spans="1:29" ht="15" x14ac:dyDescent="0.25">
      <c r="A136" s="58" t="str">
        <f>CONCATENATE("Итого по разделу: ",IF(Source!G1382&lt;&gt;"Новый раздел", Source!G1382, ""))</f>
        <v>Итого по разделу: Монтажные работы</v>
      </c>
      <c r="B136" s="58"/>
      <c r="C136" s="58"/>
      <c r="D136" s="58"/>
      <c r="E136" s="58"/>
      <c r="F136" s="58"/>
      <c r="G136" s="58"/>
      <c r="H136" s="56">
        <f>SUM(O80:O135)</f>
        <v>71964.850000000006</v>
      </c>
      <c r="I136" s="57"/>
      <c r="J136" s="56">
        <f>SUM(P80:P135)</f>
        <v>824216.51</v>
      </c>
      <c r="K136" s="57"/>
    </row>
    <row r="137" spans="1:29" hidden="1" x14ac:dyDescent="0.2">
      <c r="A137" t="s">
        <v>901</v>
      </c>
      <c r="I137">
        <f>SUM(W80:W136)</f>
        <v>0</v>
      </c>
      <c r="J137">
        <f>SUM(X80:X136)</f>
        <v>0</v>
      </c>
    </row>
    <row r="138" spans="1:29" hidden="1" x14ac:dyDescent="0.2">
      <c r="A138" t="s">
        <v>902</v>
      </c>
      <c r="I138">
        <f>SUM(Y80:Y137)</f>
        <v>0</v>
      </c>
      <c r="J138">
        <f>SUM(Z80:Z137)</f>
        <v>0</v>
      </c>
    </row>
    <row r="140" spans="1:29" ht="16.5" x14ac:dyDescent="0.25">
      <c r="A140" s="54" t="str">
        <f>CONCATENATE("Раздел: ",IF(Source!G1412&lt;&gt;"Новый раздел", Source!G1412, ""))</f>
        <v>Раздел: Газон S 295м2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</row>
    <row r="141" spans="1:29" ht="57" x14ac:dyDescent="0.2">
      <c r="A141" s="23">
        <v>13</v>
      </c>
      <c r="B141" s="23" t="str">
        <f>Source!F1416</f>
        <v>3.47-26-4</v>
      </c>
      <c r="C141" s="23" t="s">
        <v>662</v>
      </c>
      <c r="D141" s="25" t="str">
        <f>Source!H1416</f>
        <v>100 м2</v>
      </c>
      <c r="E141" s="24">
        <f>Source!I1416</f>
        <v>0.73750000000000004</v>
      </c>
      <c r="F141" s="27"/>
      <c r="G141" s="26"/>
      <c r="H141" s="24"/>
      <c r="I141" s="27"/>
      <c r="J141" s="24"/>
      <c r="K141" s="27"/>
      <c r="Q141">
        <f>Source!X1416</f>
        <v>574.28</v>
      </c>
      <c r="R141">
        <f>Source!X1417</f>
        <v>12388.72</v>
      </c>
      <c r="S141">
        <f>Source!Y1416</f>
        <v>310.17</v>
      </c>
      <c r="T141">
        <f>Source!Y1417</f>
        <v>5663.41</v>
      </c>
      <c r="U141">
        <f>ROUND((175/100)*ROUND(Source!R1416, 2), 2)</f>
        <v>0</v>
      </c>
      <c r="V141">
        <f>ROUND((160/100)*ROUND(Source!R1417, 2), 2)</f>
        <v>0</v>
      </c>
      <c r="AC141">
        <v>0</v>
      </c>
    </row>
    <row r="142" spans="1:29" x14ac:dyDescent="0.2">
      <c r="C142" s="35" t="str">
        <f>"Объем: "&amp;Source!I1416&amp;"=73,75/"&amp;"100"</f>
        <v>Объем: 0,7375=73,75/100</v>
      </c>
    </row>
    <row r="143" spans="1:29" ht="14.25" x14ac:dyDescent="0.2">
      <c r="A143" s="23"/>
      <c r="B143" s="23"/>
      <c r="C143" s="23" t="s">
        <v>889</v>
      </c>
      <c r="D143" s="25"/>
      <c r="E143" s="24"/>
      <c r="F143" s="27">
        <f>Source!AO1416</f>
        <v>416.4</v>
      </c>
      <c r="G143" s="26" t="str">
        <f>Source!DG1416</f>
        <v/>
      </c>
      <c r="H143" s="24">
        <f>Source!AV1417</f>
        <v>1</v>
      </c>
      <c r="I143" s="27">
        <f>Source!S1416</f>
        <v>307.10000000000002</v>
      </c>
      <c r="J143" s="24">
        <f>IF(Source!BA1417&lt;&gt; 0, Source!BA1417, 1)</f>
        <v>38.42</v>
      </c>
      <c r="K143" s="27">
        <f>Source!S1417</f>
        <v>11798.78</v>
      </c>
    </row>
    <row r="144" spans="1:29" ht="14.25" x14ac:dyDescent="0.2">
      <c r="A144" s="23" t="s">
        <v>743</v>
      </c>
      <c r="B144" s="23" t="str">
        <f>Source!F1418</f>
        <v>1.4-6-1</v>
      </c>
      <c r="C144" s="23" t="s">
        <v>659</v>
      </c>
      <c r="D144" s="25" t="str">
        <f>Source!H1418</f>
        <v>м3</v>
      </c>
      <c r="E144" s="24">
        <f>Source!I1418</f>
        <v>11.0625</v>
      </c>
      <c r="F144" s="27">
        <f>Source!AK1418</f>
        <v>146.84</v>
      </c>
      <c r="G144" s="39" t="s">
        <v>1</v>
      </c>
      <c r="H144" s="24">
        <f>Source!AW1419</f>
        <v>1</v>
      </c>
      <c r="I144" s="27">
        <f>Source!O1418</f>
        <v>1624.42</v>
      </c>
      <c r="J144" s="24">
        <f>IF(Source!BC1419&lt;&gt; 0, Source!BC1419, 1)</f>
        <v>7.81</v>
      </c>
      <c r="K144" s="27">
        <f>Source!O1419</f>
        <v>12686.72</v>
      </c>
      <c r="Q144">
        <f>Source!X1418</f>
        <v>0</v>
      </c>
      <c r="R144">
        <f>Source!X1419</f>
        <v>0</v>
      </c>
      <c r="S144">
        <f>Source!Y1418</f>
        <v>0</v>
      </c>
      <c r="T144">
        <f>Source!Y1419</f>
        <v>0</v>
      </c>
      <c r="U144">
        <f>ROUND((175/100)*ROUND(Source!R1418, 2), 2)</f>
        <v>0</v>
      </c>
      <c r="V144">
        <f>ROUND((160/100)*ROUND(Source!R1419, 2), 2)</f>
        <v>0</v>
      </c>
      <c r="AC144">
        <v>3</v>
      </c>
    </row>
    <row r="145" spans="1:29" ht="14.25" x14ac:dyDescent="0.2">
      <c r="A145" s="23"/>
      <c r="B145" s="23"/>
      <c r="C145" s="23" t="s">
        <v>892</v>
      </c>
      <c r="D145" s="25" t="s">
        <v>893</v>
      </c>
      <c r="E145" s="24">
        <f>Source!DN1417</f>
        <v>187</v>
      </c>
      <c r="F145" s="27"/>
      <c r="G145" s="26"/>
      <c r="H145" s="24"/>
      <c r="I145" s="27">
        <f>SUM(Q141:Q144)</f>
        <v>574.28</v>
      </c>
      <c r="J145" s="24">
        <f>Source!BZ1417</f>
        <v>105</v>
      </c>
      <c r="K145" s="27">
        <f>SUM(R141:R144)</f>
        <v>12388.72</v>
      </c>
    </row>
    <row r="146" spans="1:29" ht="14.25" x14ac:dyDescent="0.2">
      <c r="A146" s="23"/>
      <c r="B146" s="23"/>
      <c r="C146" s="23" t="s">
        <v>894</v>
      </c>
      <c r="D146" s="25" t="s">
        <v>893</v>
      </c>
      <c r="E146" s="24">
        <f>Source!DO1417</f>
        <v>101</v>
      </c>
      <c r="F146" s="27"/>
      <c r="G146" s="26"/>
      <c r="H146" s="24"/>
      <c r="I146" s="27">
        <f>SUM(S141:S145)</f>
        <v>310.17</v>
      </c>
      <c r="J146" s="24">
        <f>Source!CA1417</f>
        <v>48</v>
      </c>
      <c r="K146" s="27">
        <f>SUM(T141:T145)</f>
        <v>5663.41</v>
      </c>
    </row>
    <row r="147" spans="1:29" ht="14.25" x14ac:dyDescent="0.2">
      <c r="A147" s="29"/>
      <c r="B147" s="29"/>
      <c r="C147" s="29" t="s">
        <v>896</v>
      </c>
      <c r="D147" s="30" t="s">
        <v>897</v>
      </c>
      <c r="E147" s="31">
        <f>Source!AQ1416</f>
        <v>40</v>
      </c>
      <c r="F147" s="32"/>
      <c r="G147" s="33" t="str">
        <f>Source!DI1416</f>
        <v/>
      </c>
      <c r="H147" s="31">
        <f>Source!AV1417</f>
        <v>1</v>
      </c>
      <c r="I147" s="32">
        <f>Source!U1416</f>
        <v>29.5</v>
      </c>
      <c r="J147" s="31"/>
      <c r="K147" s="32"/>
    </row>
    <row r="148" spans="1:29" ht="15" x14ac:dyDescent="0.25">
      <c r="C148" s="16" t="s">
        <v>898</v>
      </c>
      <c r="H148" s="55">
        <f>I143+I145+I146+SUM(I144:I144)</f>
        <v>2815.97</v>
      </c>
      <c r="I148" s="55"/>
      <c r="J148" s="55">
        <f>K143+K145+K146+SUM(K144:K144)</f>
        <v>42537.63</v>
      </c>
      <c r="K148" s="55"/>
      <c r="O148" s="34">
        <f>I143+I145+I146+SUM(I144:I144)</f>
        <v>2815.97</v>
      </c>
      <c r="P148" s="34">
        <f>K143+K145+K146+SUM(K144:K144)</f>
        <v>42537.63</v>
      </c>
    </row>
    <row r="150" spans="1:29" ht="57" x14ac:dyDescent="0.2">
      <c r="A150" s="23">
        <v>14</v>
      </c>
      <c r="B150" s="23" t="str">
        <f>Source!F1420</f>
        <v>3.47-26-3</v>
      </c>
      <c r="C150" s="23" t="s">
        <v>653</v>
      </c>
      <c r="D150" s="25" t="str">
        <f>Source!H1420</f>
        <v>100 м2</v>
      </c>
      <c r="E150" s="24">
        <f>Source!I1420</f>
        <v>2.2124999999999999</v>
      </c>
      <c r="F150" s="27"/>
      <c r="G150" s="26"/>
      <c r="H150" s="24"/>
      <c r="I150" s="27"/>
      <c r="J150" s="24"/>
      <c r="K150" s="27"/>
      <c r="Q150">
        <f>Source!X1420</f>
        <v>1153.42</v>
      </c>
      <c r="R150">
        <f>Source!X1421</f>
        <v>24882.33</v>
      </c>
      <c r="S150">
        <f>Source!Y1420</f>
        <v>622.97</v>
      </c>
      <c r="T150">
        <f>Source!Y1421</f>
        <v>11374.78</v>
      </c>
      <c r="U150">
        <f>ROUND((175/100)*ROUND(Source!R1420, 2), 2)</f>
        <v>2.4300000000000002</v>
      </c>
      <c r="V150">
        <f>ROUND((160/100)*ROUND(Source!R1421, 2), 2)</f>
        <v>85.44</v>
      </c>
      <c r="AC150">
        <v>0</v>
      </c>
    </row>
    <row r="151" spans="1:29" x14ac:dyDescent="0.2">
      <c r="C151" s="35" t="str">
        <f>"Объем: "&amp;Source!I1420&amp;"=221,25/"&amp;"100"</f>
        <v>Объем: 2,2125=221,25/100</v>
      </c>
    </row>
    <row r="152" spans="1:29" ht="14.25" x14ac:dyDescent="0.2">
      <c r="A152" s="23"/>
      <c r="B152" s="23"/>
      <c r="C152" s="23" t="s">
        <v>889</v>
      </c>
      <c r="D152" s="25"/>
      <c r="E152" s="24"/>
      <c r="F152" s="27">
        <f>Source!AO1420</f>
        <v>278.77999999999997</v>
      </c>
      <c r="G152" s="26" t="str">
        <f>Source!DG1420</f>
        <v/>
      </c>
      <c r="H152" s="24">
        <f>Source!AV1421</f>
        <v>1</v>
      </c>
      <c r="I152" s="27">
        <f>Source!S1420</f>
        <v>616.79999999999995</v>
      </c>
      <c r="J152" s="24">
        <f>IF(Source!BA1421&lt;&gt; 0, Source!BA1421, 1)</f>
        <v>38.42</v>
      </c>
      <c r="K152" s="27">
        <f>Source!S1421</f>
        <v>23697.46</v>
      </c>
    </row>
    <row r="153" spans="1:29" ht="14.25" x14ac:dyDescent="0.2">
      <c r="A153" s="23"/>
      <c r="B153" s="23"/>
      <c r="C153" s="23" t="s">
        <v>890</v>
      </c>
      <c r="D153" s="25"/>
      <c r="E153" s="24"/>
      <c r="F153" s="27">
        <f>Source!AM1420</f>
        <v>5</v>
      </c>
      <c r="G153" s="26" t="str">
        <f>Source!DE1420</f>
        <v/>
      </c>
      <c r="H153" s="24">
        <f>Source!AV1421</f>
        <v>1</v>
      </c>
      <c r="I153" s="27">
        <f>Source!Q1420</f>
        <v>11.06</v>
      </c>
      <c r="J153" s="24">
        <f>IF(Source!BB1421&lt;&gt; 0, Source!BB1421, 1)</f>
        <v>13.38</v>
      </c>
      <c r="K153" s="27">
        <f>Source!Q1421</f>
        <v>147.97999999999999</v>
      </c>
    </row>
    <row r="154" spans="1:29" ht="14.25" x14ac:dyDescent="0.2">
      <c r="A154" s="23"/>
      <c r="B154" s="23"/>
      <c r="C154" s="23" t="s">
        <v>891</v>
      </c>
      <c r="D154" s="25"/>
      <c r="E154" s="24"/>
      <c r="F154" s="27">
        <f>Source!AN1420</f>
        <v>0.63</v>
      </c>
      <c r="G154" s="26" t="str">
        <f>Source!DF1420</f>
        <v/>
      </c>
      <c r="H154" s="24">
        <f>Source!AV1421</f>
        <v>1</v>
      </c>
      <c r="I154" s="28">
        <f>Source!R1420</f>
        <v>1.39</v>
      </c>
      <c r="J154" s="24">
        <f>IF(Source!BS1421&lt;&gt; 0, Source!BS1421, 1)</f>
        <v>38.42</v>
      </c>
      <c r="K154" s="28">
        <f>Source!R1421</f>
        <v>53.4</v>
      </c>
    </row>
    <row r="155" spans="1:29" ht="14.25" x14ac:dyDescent="0.2">
      <c r="A155" s="23" t="s">
        <v>744</v>
      </c>
      <c r="B155" s="23" t="str">
        <f>Source!F1422</f>
        <v>1.4-6-1</v>
      </c>
      <c r="C155" s="23" t="s">
        <v>659</v>
      </c>
      <c r="D155" s="25" t="str">
        <f>Source!H1422</f>
        <v>м3</v>
      </c>
      <c r="E155" s="24">
        <f>Source!I1422</f>
        <v>33.1875</v>
      </c>
      <c r="F155" s="27">
        <f>Source!AK1422</f>
        <v>146.84</v>
      </c>
      <c r="G155" s="39" t="s">
        <v>1</v>
      </c>
      <c r="H155" s="24">
        <f>Source!AW1423</f>
        <v>1</v>
      </c>
      <c r="I155" s="27">
        <f>Source!O1422</f>
        <v>4873.25</v>
      </c>
      <c r="J155" s="24">
        <f>IF(Source!BC1423&lt;&gt; 0, Source!BC1423, 1)</f>
        <v>7.81</v>
      </c>
      <c r="K155" s="27">
        <f>Source!O1423</f>
        <v>38060.080000000002</v>
      </c>
      <c r="Q155">
        <f>Source!X1422</f>
        <v>0</v>
      </c>
      <c r="R155">
        <f>Source!X1423</f>
        <v>0</v>
      </c>
      <c r="S155">
        <f>Source!Y1422</f>
        <v>0</v>
      </c>
      <c r="T155">
        <f>Source!Y1423</f>
        <v>0</v>
      </c>
      <c r="U155">
        <f>ROUND((175/100)*ROUND(Source!R1422, 2), 2)</f>
        <v>0</v>
      </c>
      <c r="V155">
        <f>ROUND((160/100)*ROUND(Source!R1423, 2), 2)</f>
        <v>0</v>
      </c>
      <c r="AC155">
        <v>3</v>
      </c>
    </row>
    <row r="156" spans="1:29" ht="14.25" x14ac:dyDescent="0.2">
      <c r="A156" s="23"/>
      <c r="B156" s="23"/>
      <c r="C156" s="23" t="s">
        <v>892</v>
      </c>
      <c r="D156" s="25" t="s">
        <v>893</v>
      </c>
      <c r="E156" s="24">
        <f>Source!DN1421</f>
        <v>187</v>
      </c>
      <c r="F156" s="27"/>
      <c r="G156" s="26"/>
      <c r="H156" s="24"/>
      <c r="I156" s="27">
        <f>SUM(Q150:Q155)</f>
        <v>1153.42</v>
      </c>
      <c r="J156" s="24">
        <f>Source!BZ1421</f>
        <v>105</v>
      </c>
      <c r="K156" s="27">
        <f>SUM(R150:R155)</f>
        <v>24882.33</v>
      </c>
    </row>
    <row r="157" spans="1:29" ht="14.25" x14ac:dyDescent="0.2">
      <c r="A157" s="23"/>
      <c r="B157" s="23"/>
      <c r="C157" s="23" t="s">
        <v>894</v>
      </c>
      <c r="D157" s="25" t="s">
        <v>893</v>
      </c>
      <c r="E157" s="24">
        <f>Source!DO1421</f>
        <v>101</v>
      </c>
      <c r="F157" s="27"/>
      <c r="G157" s="26"/>
      <c r="H157" s="24"/>
      <c r="I157" s="27">
        <f>SUM(S150:S156)</f>
        <v>622.97</v>
      </c>
      <c r="J157" s="24">
        <f>Source!CA1421</f>
        <v>48</v>
      </c>
      <c r="K157" s="27">
        <f>SUM(T150:T156)</f>
        <v>11374.78</v>
      </c>
    </row>
    <row r="158" spans="1:29" ht="14.25" x14ac:dyDescent="0.2">
      <c r="A158" s="23"/>
      <c r="B158" s="23"/>
      <c r="C158" s="23" t="s">
        <v>895</v>
      </c>
      <c r="D158" s="25" t="s">
        <v>893</v>
      </c>
      <c r="E158" s="24">
        <f>175</f>
        <v>175</v>
      </c>
      <c r="F158" s="27"/>
      <c r="G158" s="26"/>
      <c r="H158" s="24"/>
      <c r="I158" s="27">
        <f>SUM(U150:U157)</f>
        <v>2.4300000000000002</v>
      </c>
      <c r="J158" s="24">
        <f>160</f>
        <v>160</v>
      </c>
      <c r="K158" s="27">
        <f>SUM(V150:V157)</f>
        <v>85.44</v>
      </c>
    </row>
    <row r="159" spans="1:29" ht="14.25" x14ac:dyDescent="0.2">
      <c r="A159" s="29"/>
      <c r="B159" s="29"/>
      <c r="C159" s="29" t="s">
        <v>896</v>
      </c>
      <c r="D159" s="30" t="s">
        <v>897</v>
      </c>
      <c r="E159" s="31">
        <f>Source!AQ1420</f>
        <v>26.78</v>
      </c>
      <c r="F159" s="32"/>
      <c r="G159" s="33" t="str">
        <f>Source!DI1420</f>
        <v/>
      </c>
      <c r="H159" s="31">
        <f>Source!AV1421</f>
        <v>1</v>
      </c>
      <c r="I159" s="32">
        <f>Source!U1420</f>
        <v>59.25</v>
      </c>
      <c r="J159" s="31"/>
      <c r="K159" s="32"/>
    </row>
    <row r="160" spans="1:29" ht="15" x14ac:dyDescent="0.25">
      <c r="C160" s="16" t="s">
        <v>898</v>
      </c>
      <c r="H160" s="55">
        <f>I152+I153+I156+I157+I158+SUM(I155:I155)</f>
        <v>7279.93</v>
      </c>
      <c r="I160" s="55"/>
      <c r="J160" s="55">
        <f>K152+K153+K156+K157+K158+SUM(K155:K155)</f>
        <v>98248.07</v>
      </c>
      <c r="K160" s="55"/>
      <c r="O160" s="34">
        <f>I152+I153+I156+I157+I158+SUM(I155:I155)</f>
        <v>7279.93</v>
      </c>
      <c r="P160" s="34">
        <f>K152+K153+K156+K157+K158+SUM(K155:K155)</f>
        <v>98248.07</v>
      </c>
    </row>
    <row r="162" spans="1:29" ht="57" x14ac:dyDescent="0.2">
      <c r="A162" s="23">
        <v>15</v>
      </c>
      <c r="B162" s="23" t="str">
        <f>Source!F1424</f>
        <v>3.47-26-5</v>
      </c>
      <c r="C162" s="23" t="s">
        <v>665</v>
      </c>
      <c r="D162" s="25" t="str">
        <f>Source!H1424</f>
        <v>100 м2</v>
      </c>
      <c r="E162" s="24">
        <f>Source!I1424</f>
        <v>-2.95</v>
      </c>
      <c r="F162" s="27"/>
      <c r="G162" s="26"/>
      <c r="H162" s="24"/>
      <c r="I162" s="27"/>
      <c r="J162" s="24"/>
      <c r="K162" s="27"/>
      <c r="Q162">
        <f>Source!X1424</f>
        <v>-314.10000000000002</v>
      </c>
      <c r="R162">
        <f>Source!X1425</f>
        <v>-6776.08</v>
      </c>
      <c r="S162">
        <f>Source!Y1424</f>
        <v>-169.65</v>
      </c>
      <c r="T162">
        <f>Source!Y1425</f>
        <v>-3097.64</v>
      </c>
      <c r="U162">
        <f>ROUND((175/100)*ROUND(Source!R1424, 2), 2)</f>
        <v>0</v>
      </c>
      <c r="V162">
        <f>ROUND((160/100)*ROUND(Source!R1425, 2), 2)</f>
        <v>0</v>
      </c>
      <c r="AC162">
        <v>0</v>
      </c>
    </row>
    <row r="163" spans="1:29" x14ac:dyDescent="0.2">
      <c r="C163" s="35" t="str">
        <f>"Объем: "&amp;Source!I1424&amp;"=-"&amp;"295/"&amp;"100"</f>
        <v>Объем: -2,95=-295/100</v>
      </c>
    </row>
    <row r="164" spans="1:29" ht="14.25" x14ac:dyDescent="0.2">
      <c r="A164" s="23"/>
      <c r="B164" s="23"/>
      <c r="C164" s="23" t="s">
        <v>889</v>
      </c>
      <c r="D164" s="25"/>
      <c r="E164" s="24"/>
      <c r="F164" s="27">
        <f>Source!AO1424</f>
        <v>56.94</v>
      </c>
      <c r="G164" s="26" t="str">
        <f>Source!DG1424</f>
        <v/>
      </c>
      <c r="H164" s="24">
        <f>Source!AV1425</f>
        <v>1</v>
      </c>
      <c r="I164" s="27">
        <f>Source!S1424</f>
        <v>-167.97</v>
      </c>
      <c r="J164" s="24">
        <f>IF(Source!BA1425&lt;&gt; 0, Source!BA1425, 1)</f>
        <v>38.42</v>
      </c>
      <c r="K164" s="27">
        <f>Source!S1425</f>
        <v>-6453.41</v>
      </c>
    </row>
    <row r="165" spans="1:29" ht="14.25" x14ac:dyDescent="0.2">
      <c r="A165" s="23" t="s">
        <v>745</v>
      </c>
      <c r="B165" s="23" t="str">
        <f>Source!F1426</f>
        <v>1.4-6-1</v>
      </c>
      <c r="C165" s="23" t="s">
        <v>659</v>
      </c>
      <c r="D165" s="25" t="str">
        <f>Source!H1426</f>
        <v>м3</v>
      </c>
      <c r="E165" s="24">
        <f>Source!I1426</f>
        <v>-14.75</v>
      </c>
      <c r="F165" s="27">
        <f>Source!AK1426</f>
        <v>146.84</v>
      </c>
      <c r="G165" s="39" t="s">
        <v>1</v>
      </c>
      <c r="H165" s="24">
        <f>Source!AW1427</f>
        <v>1</v>
      </c>
      <c r="I165" s="27">
        <f>Source!O1426</f>
        <v>-2165.89</v>
      </c>
      <c r="J165" s="24">
        <f>IF(Source!BC1427&lt;&gt; 0, Source!BC1427, 1)</f>
        <v>7.81</v>
      </c>
      <c r="K165" s="27">
        <f>Source!O1427</f>
        <v>-16915.599999999999</v>
      </c>
      <c r="Q165">
        <f>Source!X1426</f>
        <v>0</v>
      </c>
      <c r="R165">
        <f>Source!X1427</f>
        <v>0</v>
      </c>
      <c r="S165">
        <f>Source!Y1426</f>
        <v>0</v>
      </c>
      <c r="T165">
        <f>Source!Y1427</f>
        <v>0</v>
      </c>
      <c r="U165">
        <f>ROUND((175/100)*ROUND(Source!R1426, 2), 2)</f>
        <v>0</v>
      </c>
      <c r="V165">
        <f>ROUND((160/100)*ROUND(Source!R1427, 2), 2)</f>
        <v>0</v>
      </c>
      <c r="AC165">
        <v>3</v>
      </c>
    </row>
    <row r="166" spans="1:29" ht="14.25" x14ac:dyDescent="0.2">
      <c r="A166" s="23"/>
      <c r="B166" s="23"/>
      <c r="C166" s="23" t="s">
        <v>892</v>
      </c>
      <c r="D166" s="25" t="s">
        <v>893</v>
      </c>
      <c r="E166" s="24">
        <f>Source!DN1425</f>
        <v>187</v>
      </c>
      <c r="F166" s="27"/>
      <c r="G166" s="26"/>
      <c r="H166" s="24"/>
      <c r="I166" s="27">
        <f>SUM(Q162:Q165)</f>
        <v>-314.10000000000002</v>
      </c>
      <c r="J166" s="24">
        <f>Source!BZ1425</f>
        <v>105</v>
      </c>
      <c r="K166" s="27">
        <f>SUM(R162:R165)</f>
        <v>-6776.08</v>
      </c>
    </row>
    <row r="167" spans="1:29" ht="14.25" x14ac:dyDescent="0.2">
      <c r="A167" s="23"/>
      <c r="B167" s="23"/>
      <c r="C167" s="23" t="s">
        <v>894</v>
      </c>
      <c r="D167" s="25" t="s">
        <v>893</v>
      </c>
      <c r="E167" s="24">
        <f>Source!DO1425</f>
        <v>101</v>
      </c>
      <c r="F167" s="27"/>
      <c r="G167" s="26"/>
      <c r="H167" s="24"/>
      <c r="I167" s="27">
        <f>SUM(S162:S166)</f>
        <v>-169.65</v>
      </c>
      <c r="J167" s="24">
        <f>Source!CA1425</f>
        <v>48</v>
      </c>
      <c r="K167" s="27">
        <f>SUM(T162:T166)</f>
        <v>-3097.64</v>
      </c>
    </row>
    <row r="168" spans="1:29" ht="14.25" x14ac:dyDescent="0.2">
      <c r="A168" s="29"/>
      <c r="B168" s="29"/>
      <c r="C168" s="29" t="s">
        <v>896</v>
      </c>
      <c r="D168" s="30" t="s">
        <v>897</v>
      </c>
      <c r="E168" s="31">
        <f>Source!AQ1424</f>
        <v>5.47</v>
      </c>
      <c r="F168" s="32"/>
      <c r="G168" s="33" t="str">
        <f>Source!DI1424</f>
        <v/>
      </c>
      <c r="H168" s="31">
        <f>Source!AV1425</f>
        <v>1</v>
      </c>
      <c r="I168" s="32">
        <f>Source!U1424</f>
        <v>-16.14</v>
      </c>
      <c r="J168" s="31"/>
      <c r="K168" s="32"/>
    </row>
    <row r="169" spans="1:29" ht="15" x14ac:dyDescent="0.25">
      <c r="C169" s="16" t="s">
        <v>898</v>
      </c>
      <c r="H169" s="55">
        <f>I164+I166+I167+SUM(I165:I165)</f>
        <v>-2817.61</v>
      </c>
      <c r="I169" s="55"/>
      <c r="J169" s="55">
        <f>K164+K166+K167+SUM(K165:K165)</f>
        <v>-33242.730000000003</v>
      </c>
      <c r="K169" s="55"/>
      <c r="O169" s="34">
        <f>I164+I166+I167+SUM(I165:I165)</f>
        <v>-2817.61</v>
      </c>
      <c r="P169" s="34">
        <f>K164+K166+K167+SUM(K165:K165)</f>
        <v>-33242.730000000003</v>
      </c>
    </row>
    <row r="171" spans="1:29" ht="42.75" x14ac:dyDescent="0.2">
      <c r="A171" s="23">
        <v>16</v>
      </c>
      <c r="B171" s="23" t="str">
        <f>Source!F1428</f>
        <v>3.47-26-6</v>
      </c>
      <c r="C171" s="23" t="s">
        <v>669</v>
      </c>
      <c r="D171" s="25" t="str">
        <f>Source!H1428</f>
        <v>100 м2</v>
      </c>
      <c r="E171" s="24">
        <f>Source!I1428</f>
        <v>2.95</v>
      </c>
      <c r="F171" s="27"/>
      <c r="G171" s="26"/>
      <c r="H171" s="24"/>
      <c r="I171" s="27"/>
      <c r="J171" s="24"/>
      <c r="K171" s="27"/>
      <c r="Q171">
        <f>Source!X1428</f>
        <v>323.83</v>
      </c>
      <c r="R171">
        <f>Source!X1429</f>
        <v>6985.85</v>
      </c>
      <c r="S171">
        <f>Source!Y1428</f>
        <v>174.9</v>
      </c>
      <c r="T171">
        <f>Source!Y1429</f>
        <v>3193.53</v>
      </c>
      <c r="U171">
        <f>ROUND((175/100)*ROUND(Source!R1428, 2), 2)</f>
        <v>0</v>
      </c>
      <c r="V171">
        <f>ROUND((160/100)*ROUND(Source!R1429, 2), 2)</f>
        <v>0</v>
      </c>
      <c r="AC171">
        <v>0</v>
      </c>
    </row>
    <row r="172" spans="1:29" x14ac:dyDescent="0.2">
      <c r="C172" s="35" t="str">
        <f>"Объем: "&amp;Source!I1428&amp;"=295/"&amp;"100"</f>
        <v>Объем: 2,95=295/100</v>
      </c>
    </row>
    <row r="173" spans="1:29" ht="14.25" x14ac:dyDescent="0.2">
      <c r="A173" s="23"/>
      <c r="B173" s="23"/>
      <c r="C173" s="23" t="s">
        <v>889</v>
      </c>
      <c r="D173" s="25"/>
      <c r="E173" s="24"/>
      <c r="F173" s="27">
        <f>Source!AO1428</f>
        <v>58.7</v>
      </c>
      <c r="G173" s="26" t="str">
        <f>Source!DG1428</f>
        <v/>
      </c>
      <c r="H173" s="24">
        <f>Source!AV1429</f>
        <v>1</v>
      </c>
      <c r="I173" s="27">
        <f>Source!S1428</f>
        <v>173.17</v>
      </c>
      <c r="J173" s="24">
        <f>IF(Source!BA1429&lt;&gt; 0, Source!BA1429, 1)</f>
        <v>38.42</v>
      </c>
      <c r="K173" s="27">
        <f>Source!S1429</f>
        <v>6653.19</v>
      </c>
    </row>
    <row r="174" spans="1:29" ht="14.25" x14ac:dyDescent="0.2">
      <c r="A174" s="23"/>
      <c r="B174" s="23"/>
      <c r="C174" s="23" t="s">
        <v>914</v>
      </c>
      <c r="D174" s="25"/>
      <c r="E174" s="24"/>
      <c r="F174" s="27">
        <f>Source!AL1428</f>
        <v>70.7</v>
      </c>
      <c r="G174" s="26" t="str">
        <f>Source!DD1428</f>
        <v/>
      </c>
      <c r="H174" s="24">
        <f>Source!AW1429</f>
        <v>1</v>
      </c>
      <c r="I174" s="27">
        <f>Source!P1428</f>
        <v>208.57</v>
      </c>
      <c r="J174" s="24">
        <f>IF(Source!BC1429&lt;&gt; 0, Source!BC1429, 1)</f>
        <v>7.05</v>
      </c>
      <c r="K174" s="27">
        <f>Source!P1429</f>
        <v>1470.42</v>
      </c>
    </row>
    <row r="175" spans="1:29" ht="28.5" x14ac:dyDescent="0.2">
      <c r="A175" s="23" t="s">
        <v>270</v>
      </c>
      <c r="B175" s="23" t="str">
        <f>Source!F1430</f>
        <v>1.4-6-6</v>
      </c>
      <c r="C175" s="23" t="s">
        <v>673</v>
      </c>
      <c r="D175" s="25" t="str">
        <f>Source!H1430</f>
        <v>кг</v>
      </c>
      <c r="E175" s="24">
        <f>Source!I1430</f>
        <v>11.8</v>
      </c>
      <c r="F175" s="27">
        <f>Source!AK1430</f>
        <v>57.93</v>
      </c>
      <c r="G175" s="39" t="s">
        <v>1</v>
      </c>
      <c r="H175" s="24">
        <f>Source!AW1431</f>
        <v>1</v>
      </c>
      <c r="I175" s="27">
        <f>Source!O1430</f>
        <v>683.57</v>
      </c>
      <c r="J175" s="24">
        <f>IF(Source!BC1431&lt;&gt; 0, Source!BC1431, 1)</f>
        <v>2.58</v>
      </c>
      <c r="K175" s="27">
        <f>Source!O1431</f>
        <v>1763.61</v>
      </c>
      <c r="Q175">
        <f>Source!X1430</f>
        <v>0</v>
      </c>
      <c r="R175">
        <f>Source!X1431</f>
        <v>0</v>
      </c>
      <c r="S175">
        <f>Source!Y1430</f>
        <v>0</v>
      </c>
      <c r="T175">
        <f>Source!Y1431</f>
        <v>0</v>
      </c>
      <c r="U175">
        <f>ROUND((175/100)*ROUND(Source!R1430, 2), 2)</f>
        <v>0</v>
      </c>
      <c r="V175">
        <f>ROUND((160/100)*ROUND(Source!R1431, 2), 2)</f>
        <v>0</v>
      </c>
      <c r="AC175">
        <v>3</v>
      </c>
    </row>
    <row r="176" spans="1:29" ht="14.25" x14ac:dyDescent="0.2">
      <c r="A176" s="23"/>
      <c r="B176" s="23"/>
      <c r="C176" s="23" t="s">
        <v>892</v>
      </c>
      <c r="D176" s="25" t="s">
        <v>893</v>
      </c>
      <c r="E176" s="24">
        <f>Source!DN1429</f>
        <v>187</v>
      </c>
      <c r="F176" s="27"/>
      <c r="G176" s="26"/>
      <c r="H176" s="24"/>
      <c r="I176" s="27">
        <f>SUM(Q171:Q175)</f>
        <v>323.83</v>
      </c>
      <c r="J176" s="24">
        <f>Source!BZ1429</f>
        <v>105</v>
      </c>
      <c r="K176" s="27">
        <f>SUM(R171:R175)</f>
        <v>6985.85</v>
      </c>
    </row>
    <row r="177" spans="1:16" ht="14.25" x14ac:dyDescent="0.2">
      <c r="A177" s="23"/>
      <c r="B177" s="23"/>
      <c r="C177" s="23" t="s">
        <v>894</v>
      </c>
      <c r="D177" s="25" t="s">
        <v>893</v>
      </c>
      <c r="E177" s="24">
        <f>Source!DO1429</f>
        <v>101</v>
      </c>
      <c r="F177" s="27"/>
      <c r="G177" s="26"/>
      <c r="H177" s="24"/>
      <c r="I177" s="27">
        <f>SUM(S171:S176)</f>
        <v>174.9</v>
      </c>
      <c r="J177" s="24">
        <f>Source!CA1429</f>
        <v>48</v>
      </c>
      <c r="K177" s="27">
        <f>SUM(T171:T176)</f>
        <v>3193.53</v>
      </c>
    </row>
    <row r="178" spans="1:16" ht="14.25" x14ac:dyDescent="0.2">
      <c r="A178" s="29"/>
      <c r="B178" s="29"/>
      <c r="C178" s="29" t="s">
        <v>896</v>
      </c>
      <c r="D178" s="30" t="s">
        <v>897</v>
      </c>
      <c r="E178" s="31">
        <f>Source!AQ1428</f>
        <v>5.25</v>
      </c>
      <c r="F178" s="32"/>
      <c r="G178" s="33" t="str">
        <f>Source!DI1428</f>
        <v/>
      </c>
      <c r="H178" s="31">
        <f>Source!AV1429</f>
        <v>1</v>
      </c>
      <c r="I178" s="32">
        <f>Source!U1428</f>
        <v>15.49</v>
      </c>
      <c r="J178" s="31"/>
      <c r="K178" s="32"/>
    </row>
    <row r="179" spans="1:16" ht="15" x14ac:dyDescent="0.25">
      <c r="C179" s="16" t="s">
        <v>898</v>
      </c>
      <c r="H179" s="55">
        <f>I173+I174+I176+I177+SUM(I175:I175)</f>
        <v>1564.04</v>
      </c>
      <c r="I179" s="55"/>
      <c r="J179" s="55">
        <f>K173+K174+K176+K177+SUM(K175:K175)</f>
        <v>20066.599999999999</v>
      </c>
      <c r="K179" s="55"/>
      <c r="O179" s="34">
        <f>I173+I174+I176+I177+SUM(I175:I175)</f>
        <v>1564.04</v>
      </c>
      <c r="P179" s="34">
        <f>K173+K174+K176+K177+SUM(K175:K175)</f>
        <v>20066.599999999999</v>
      </c>
    </row>
    <row r="182" spans="1:16" ht="15" x14ac:dyDescent="0.25">
      <c r="A182" s="58" t="str">
        <f>CONCATENATE("Итого по разделу: ",IF(Source!G1433&lt;&gt;"Новый раздел", Source!G1433, ""))</f>
        <v>Итого по разделу: Газон S 295м2</v>
      </c>
      <c r="B182" s="58"/>
      <c r="C182" s="58"/>
      <c r="D182" s="58"/>
      <c r="E182" s="58"/>
      <c r="F182" s="58"/>
      <c r="G182" s="58"/>
      <c r="H182" s="56">
        <f>SUM(O140:O181)</f>
        <v>8842.33</v>
      </c>
      <c r="I182" s="57"/>
      <c r="J182" s="56">
        <f>SUM(P140:P181)</f>
        <v>127609.57</v>
      </c>
      <c r="K182" s="57"/>
    </row>
    <row r="183" spans="1:16" hidden="1" x14ac:dyDescent="0.2">
      <c r="A183" t="s">
        <v>901</v>
      </c>
      <c r="I183">
        <f>SUM(W140:W182)</f>
        <v>0</v>
      </c>
      <c r="J183">
        <f>SUM(X140:X182)</f>
        <v>0</v>
      </c>
    </row>
    <row r="184" spans="1:16" hidden="1" x14ac:dyDescent="0.2">
      <c r="A184" t="s">
        <v>902</v>
      </c>
      <c r="I184">
        <f>SUM(Y140:Y183)</f>
        <v>0</v>
      </c>
      <c r="J184">
        <f>SUM(Z140:Z183)</f>
        <v>0</v>
      </c>
    </row>
    <row r="186" spans="1:16" ht="15" x14ac:dyDescent="0.25">
      <c r="A186" s="58" t="str">
        <f>CONCATENATE("Итого по локальной смете: ",IF(Source!G1463&lt;&gt;"Новая локальная смета", Source!G1463, ""))</f>
        <v>Итого по локальной смете: Прокладка КЛ-0,4кВ в траншее</v>
      </c>
      <c r="B186" s="58"/>
      <c r="C186" s="58"/>
      <c r="D186" s="58"/>
      <c r="E186" s="58"/>
      <c r="F186" s="58"/>
      <c r="G186" s="58"/>
      <c r="H186" s="56">
        <f>SUM(O28:O185)</f>
        <v>83735.460000000006</v>
      </c>
      <c r="I186" s="57"/>
      <c r="J186" s="56">
        <f>SUM(P28:P185)</f>
        <v>1030044.42</v>
      </c>
      <c r="K186" s="57"/>
    </row>
    <row r="187" spans="1:16" hidden="1" x14ac:dyDescent="0.2">
      <c r="A187" t="s">
        <v>901</v>
      </c>
      <c r="I187">
        <f>SUM(W28:W186)</f>
        <v>0</v>
      </c>
      <c r="J187">
        <f>SUM(X28:X186)</f>
        <v>0</v>
      </c>
    </row>
    <row r="188" spans="1:16" hidden="1" x14ac:dyDescent="0.2">
      <c r="A188" t="s">
        <v>902</v>
      </c>
      <c r="I188">
        <f>SUM(Y28:Y187)</f>
        <v>0</v>
      </c>
      <c r="J188">
        <f>SUM(Z28:Z187)</f>
        <v>0</v>
      </c>
    </row>
    <row r="191" spans="1:16" ht="14.25" x14ac:dyDescent="0.2">
      <c r="A191" s="60" t="s">
        <v>911</v>
      </c>
      <c r="B191" s="60"/>
      <c r="C191" s="36" t="str">
        <f>IF(Source!AC12&lt;&gt;"", Source!AC12," ")</f>
        <v>Начальник сметного отдела</v>
      </c>
      <c r="D191" s="36"/>
      <c r="E191" s="36"/>
      <c r="F191" s="36"/>
      <c r="G191" s="36"/>
      <c r="H191" s="43" t="str">
        <f>IF(Source!AB12&lt;&gt;"", Source!AB12," ")</f>
        <v>Колыхалова Е.К.</v>
      </c>
      <c r="I191" s="43"/>
      <c r="J191" s="43"/>
      <c r="K191" s="43"/>
    </row>
    <row r="192" spans="1:16" ht="14.25" x14ac:dyDescent="0.2">
      <c r="A192" s="12"/>
      <c r="B192" s="12"/>
      <c r="C192" s="49" t="s">
        <v>912</v>
      </c>
      <c r="D192" s="49"/>
      <c r="E192" s="49"/>
      <c r="F192" s="49"/>
      <c r="G192" s="49"/>
      <c r="H192" s="12"/>
      <c r="I192" s="12"/>
      <c r="J192" s="12"/>
      <c r="K192" s="12"/>
    </row>
    <row r="193" spans="1:11" ht="14.25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ht="14.25" x14ac:dyDescent="0.2">
      <c r="A194" s="60" t="s">
        <v>913</v>
      </c>
      <c r="B194" s="60"/>
      <c r="C194" s="36" t="str">
        <f>IF(Source!AE12&lt;&gt;"", Source!AE12," ")</f>
        <v xml:space="preserve"> </v>
      </c>
      <c r="D194" s="36"/>
      <c r="E194" s="36"/>
      <c r="F194" s="36"/>
      <c r="G194" s="36"/>
      <c r="H194" s="43" t="str">
        <f>IF(Source!AD12&lt;&gt;"", Source!AD12," ")</f>
        <v xml:space="preserve"> </v>
      </c>
      <c r="I194" s="43"/>
      <c r="J194" s="43"/>
      <c r="K194" s="43"/>
    </row>
    <row r="195" spans="1:11" ht="14.25" x14ac:dyDescent="0.2">
      <c r="A195" s="12"/>
      <c r="B195" s="12"/>
      <c r="C195" s="49" t="s">
        <v>912</v>
      </c>
      <c r="D195" s="49"/>
      <c r="E195" s="49"/>
      <c r="F195" s="49"/>
      <c r="G195" s="49"/>
      <c r="H195" s="12"/>
      <c r="I195" s="12"/>
      <c r="J195" s="12"/>
      <c r="K195" s="12"/>
    </row>
  </sheetData>
  <mergeCells count="70">
    <mergeCell ref="C195:G195"/>
    <mergeCell ref="A182:G182"/>
    <mergeCell ref="J186:K186"/>
    <mergeCell ref="H186:I186"/>
    <mergeCell ref="A186:G186"/>
    <mergeCell ref="A191:B191"/>
    <mergeCell ref="H191:K191"/>
    <mergeCell ref="C192:G192"/>
    <mergeCell ref="A194:B194"/>
    <mergeCell ref="H194:K194"/>
    <mergeCell ref="H169:I169"/>
    <mergeCell ref="J169:K169"/>
    <mergeCell ref="H179:I179"/>
    <mergeCell ref="J179:K179"/>
    <mergeCell ref="J182:K182"/>
    <mergeCell ref="H182:I182"/>
    <mergeCell ref="A136:G136"/>
    <mergeCell ref="A140:K140"/>
    <mergeCell ref="H148:I148"/>
    <mergeCell ref="J148:K148"/>
    <mergeCell ref="H160:I160"/>
    <mergeCell ref="J160:K160"/>
    <mergeCell ref="H130:I130"/>
    <mergeCell ref="J130:K130"/>
    <mergeCell ref="H133:I133"/>
    <mergeCell ref="J133:K133"/>
    <mergeCell ref="J136:K136"/>
    <mergeCell ref="H136:I136"/>
    <mergeCell ref="H104:I104"/>
    <mergeCell ref="J104:K104"/>
    <mergeCell ref="H116:I116"/>
    <mergeCell ref="J116:K116"/>
    <mergeCell ref="H119:I119"/>
    <mergeCell ref="J119:K119"/>
    <mergeCell ref="A80:K80"/>
    <mergeCell ref="H90:I90"/>
    <mergeCell ref="J90:K90"/>
    <mergeCell ref="H101:I101"/>
    <mergeCell ref="J101:K101"/>
    <mergeCell ref="H73:I73"/>
    <mergeCell ref="J73:K73"/>
    <mergeCell ref="J76:K76"/>
    <mergeCell ref="H76:I76"/>
    <mergeCell ref="A76:G76"/>
    <mergeCell ref="E22:H22"/>
    <mergeCell ref="H58:I58"/>
    <mergeCell ref="J58:K58"/>
    <mergeCell ref="H66:I66"/>
    <mergeCell ref="J66:K66"/>
    <mergeCell ref="H36:I36"/>
    <mergeCell ref="J36:K36"/>
    <mergeCell ref="H47:I47"/>
    <mergeCell ref="J47:K47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P204"/>
  <sheetViews>
    <sheetView view="pageBreakPreview" topLeftCell="A135" zoomScale="70" zoomScaleNormal="100" zoomScaleSheetLayoutView="70" workbookViewId="0">
      <selection activeCell="E119" sqref="E1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",IF(Source!F1502&lt;&gt;"Новая локальная смета", Source!F1502, ""))</f>
        <v>ЛОКАЛЬНАЯ СМЕТА № 02-01-07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IF(Source!G1502&lt;&gt;"Новая локальная смета", Source!G1502, "")</f>
        <v>Прокладка КЛ-0,4кВ в трубах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Source!J1502)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2.83</v>
      </c>
      <c r="J14" s="15">
        <f>J15+J16+J17+J18</f>
        <v>26.22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ROUND((Source!F1672)/1000, 2)</f>
        <v>1.22</v>
      </c>
      <c r="J15" s="17">
        <f>ROUND((Source!P1672)/1000, 2)</f>
        <v>14.56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ROUND((Source!F1673)/1000, 2)</f>
        <v>1.61</v>
      </c>
      <c r="J16" s="17">
        <f>ROUND((Source!P1673)/1000, 2)</f>
        <v>11.66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ROUND((Source!F1664)/1000, 2)</f>
        <v>0</v>
      </c>
      <c r="J17" s="17">
        <f>ROUND((Source!P1664)/1000,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ROUND((Source!F1674+Source!F1675)/1000, 2)</f>
        <v>0</v>
      </c>
      <c r="J18" s="17">
        <f>ROUND((Source!P1674+Source!P1675)/1000,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(Source!F1670+ Source!F1669)/1000</f>
        <v>0.13</v>
      </c>
      <c r="J19" s="17">
        <f>((Source!P1670 + Source!P1669)/1000)</f>
        <v>5.09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Source!F1677</f>
        <v>11.19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SUM(Y28:Y197)/1000</f>
        <v>0</v>
      </c>
      <c r="J22" s="17">
        <f>SUM(Z28:Z197)/1000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",IF(Source!G1506&lt;&gt;"Новый раздел", Source!G1506, ""))</f>
        <v>Раздел: Строительные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57" x14ac:dyDescent="0.2">
      <c r="A30" s="23">
        <v>1</v>
      </c>
      <c r="B30" s="23" t="str">
        <f>Source!F1510</f>
        <v>3.1-51-1</v>
      </c>
      <c r="C30" s="23" t="s">
        <v>613</v>
      </c>
      <c r="D30" s="25" t="str">
        <f>Source!H1510</f>
        <v>100 м3 грунта</v>
      </c>
      <c r="E30" s="24">
        <f>Source!I1510</f>
        <v>4.0800000000000003E-3</v>
      </c>
      <c r="F30" s="27"/>
      <c r="G30" s="26"/>
      <c r="H30" s="24"/>
      <c r="I30" s="27"/>
      <c r="J30" s="24"/>
      <c r="K30" s="27"/>
      <c r="Q30">
        <f>Source!X1510</f>
        <v>10.92</v>
      </c>
      <c r="R30">
        <f>Source!X1511</f>
        <v>347.63</v>
      </c>
      <c r="S30">
        <f>Source!Y1510</f>
        <v>8.01</v>
      </c>
      <c r="T30">
        <f>Source!Y1511</f>
        <v>163.82</v>
      </c>
      <c r="U30">
        <f>ROUND((175/100)*ROUND(Source!R1510, 2), 2)</f>
        <v>0</v>
      </c>
      <c r="V30">
        <f>ROUND((160/100)*ROUND(Source!R1511, 2), 2)</f>
        <v>0</v>
      </c>
      <c r="AC30">
        <v>0</v>
      </c>
    </row>
    <row r="31" spans="1:42" x14ac:dyDescent="0.2">
      <c r="C31" s="35" t="str">
        <f>"Объем: "&amp;Source!I1510&amp;"=0,408/"&amp;"100"</f>
        <v>Объем: 0,00408=0,408/100</v>
      </c>
    </row>
    <row r="32" spans="1:42" ht="14.25" x14ac:dyDescent="0.2">
      <c r="A32" s="23"/>
      <c r="B32" s="23"/>
      <c r="C32" s="23" t="s">
        <v>889</v>
      </c>
      <c r="D32" s="25"/>
      <c r="E32" s="24"/>
      <c r="F32" s="27">
        <f>Source!AO1510</f>
        <v>2042.62</v>
      </c>
      <c r="G32" s="26" t="str">
        <f>Source!DG1510</f>
        <v/>
      </c>
      <c r="H32" s="24">
        <f>Source!AV1511</f>
        <v>1.248</v>
      </c>
      <c r="I32" s="27">
        <f>Source!S1510</f>
        <v>10.4</v>
      </c>
      <c r="J32" s="24">
        <f>IF(Source!BA1511&lt;&gt; 0, Source!BA1511, 1)</f>
        <v>38.42</v>
      </c>
      <c r="K32" s="27">
        <f>Source!S1511</f>
        <v>399.57</v>
      </c>
    </row>
    <row r="33" spans="1:29" ht="14.25" x14ac:dyDescent="0.2">
      <c r="A33" s="23"/>
      <c r="B33" s="23"/>
      <c r="C33" s="23" t="s">
        <v>892</v>
      </c>
      <c r="D33" s="25" t="s">
        <v>893</v>
      </c>
      <c r="E33" s="24">
        <f>Source!DN1511</f>
        <v>105</v>
      </c>
      <c r="F33" s="27"/>
      <c r="G33" s="26"/>
      <c r="H33" s="24"/>
      <c r="I33" s="27">
        <f>SUM(Q30:Q32)</f>
        <v>10.92</v>
      </c>
      <c r="J33" s="24">
        <f>Source!BZ1511</f>
        <v>87</v>
      </c>
      <c r="K33" s="27">
        <f>SUM(R30:R32)</f>
        <v>347.63</v>
      </c>
    </row>
    <row r="34" spans="1:29" ht="14.25" x14ac:dyDescent="0.2">
      <c r="A34" s="23"/>
      <c r="B34" s="23"/>
      <c r="C34" s="23" t="s">
        <v>894</v>
      </c>
      <c r="D34" s="25" t="s">
        <v>893</v>
      </c>
      <c r="E34" s="24">
        <f>Source!DO1511</f>
        <v>77</v>
      </c>
      <c r="F34" s="27"/>
      <c r="G34" s="26"/>
      <c r="H34" s="24"/>
      <c r="I34" s="27">
        <f>SUM(S30:S33)</f>
        <v>8.01</v>
      </c>
      <c r="J34" s="24">
        <f>Source!CA1511</f>
        <v>41</v>
      </c>
      <c r="K34" s="27">
        <f>SUM(T30:T33)</f>
        <v>163.82</v>
      </c>
    </row>
    <row r="35" spans="1:29" ht="14.25" x14ac:dyDescent="0.2">
      <c r="A35" s="29"/>
      <c r="B35" s="29"/>
      <c r="C35" s="29" t="s">
        <v>896</v>
      </c>
      <c r="D35" s="30" t="s">
        <v>897</v>
      </c>
      <c r="E35" s="31">
        <f>Source!AQ1510</f>
        <v>192.7</v>
      </c>
      <c r="F35" s="32"/>
      <c r="G35" s="33" t="str">
        <f>Source!DI1510</f>
        <v/>
      </c>
      <c r="H35" s="31">
        <f>Source!AV1511</f>
        <v>1.248</v>
      </c>
      <c r="I35" s="32">
        <f>Source!U1510</f>
        <v>0.98</v>
      </c>
      <c r="J35" s="31"/>
      <c r="K35" s="32"/>
    </row>
    <row r="36" spans="1:29" ht="15" x14ac:dyDescent="0.25">
      <c r="C36" s="16" t="s">
        <v>898</v>
      </c>
      <c r="H36" s="55">
        <f>I32+I33+I34+0</f>
        <v>29.33</v>
      </c>
      <c r="I36" s="55"/>
      <c r="J36" s="55">
        <f>K32+K33+K34+0</f>
        <v>911.02</v>
      </c>
      <c r="K36" s="55"/>
      <c r="O36" s="34">
        <f>I32+I33+I34+0</f>
        <v>29.33</v>
      </c>
      <c r="P36" s="34">
        <f>K32+K33+K34+0</f>
        <v>911.02</v>
      </c>
    </row>
    <row r="38" spans="1:29" ht="57" x14ac:dyDescent="0.2">
      <c r="A38" s="23">
        <v>2</v>
      </c>
      <c r="B38" s="23" t="str">
        <f>Source!F1512</f>
        <v>3.1-3-2</v>
      </c>
      <c r="C38" s="23" t="s">
        <v>615</v>
      </c>
      <c r="D38" s="25" t="str">
        <f>Source!H1512</f>
        <v>100 м3 грунта</v>
      </c>
      <c r="E38" s="24">
        <f>Source!I1512</f>
        <v>4.7600000000000003E-3</v>
      </c>
      <c r="F38" s="27"/>
      <c r="G38" s="26"/>
      <c r="H38" s="24"/>
      <c r="I38" s="27"/>
      <c r="J38" s="24"/>
      <c r="K38" s="27"/>
      <c r="Q38">
        <f>Source!X1512</f>
        <v>7.0000000000000007E-2</v>
      </c>
      <c r="R38">
        <f>Source!X1513</f>
        <v>2.5299999999999998</v>
      </c>
      <c r="S38">
        <f>Source!Y1512</f>
        <v>0.05</v>
      </c>
      <c r="T38">
        <f>Source!Y1513</f>
        <v>1.37</v>
      </c>
      <c r="U38">
        <f>ROUND((175/100)*ROUND(Source!R1512, 2), 2)</f>
        <v>0.91</v>
      </c>
      <c r="V38">
        <f>ROUND((160/100)*ROUND(Source!R1513, 2), 2)</f>
        <v>31.97</v>
      </c>
      <c r="AC38">
        <v>0</v>
      </c>
    </row>
    <row r="39" spans="1:29" x14ac:dyDescent="0.2">
      <c r="C39" s="35" t="str">
        <f>"Объем: "&amp;Source!I1512&amp;"=0,476/"&amp;"100"</f>
        <v>Объем: 0,00476=0,476/100</v>
      </c>
    </row>
    <row r="40" spans="1:29" ht="14.25" x14ac:dyDescent="0.2">
      <c r="A40" s="23"/>
      <c r="B40" s="23"/>
      <c r="C40" s="23" t="s">
        <v>889</v>
      </c>
      <c r="D40" s="25"/>
      <c r="E40" s="24"/>
      <c r="F40" s="27">
        <f>Source!AO1512</f>
        <v>12.16</v>
      </c>
      <c r="G40" s="26" t="str">
        <f>Source!DG1512</f>
        <v/>
      </c>
      <c r="H40" s="24">
        <f>Source!AV1513</f>
        <v>1.1919999999999999</v>
      </c>
      <c r="I40" s="27">
        <f>Source!S1512</f>
        <v>7.0000000000000007E-2</v>
      </c>
      <c r="J40" s="24">
        <f>IF(Source!BA1513&lt;&gt; 0, Source!BA1513, 1)</f>
        <v>38.42</v>
      </c>
      <c r="K40" s="27">
        <f>Source!S1513</f>
        <v>2.69</v>
      </c>
    </row>
    <row r="41" spans="1:29" ht="14.25" x14ac:dyDescent="0.2">
      <c r="A41" s="23"/>
      <c r="B41" s="23"/>
      <c r="C41" s="23" t="s">
        <v>890</v>
      </c>
      <c r="D41" s="25"/>
      <c r="E41" s="24"/>
      <c r="F41" s="27">
        <f>Source!AM1512</f>
        <v>932.06</v>
      </c>
      <c r="G41" s="26" t="str">
        <f>Source!DE1512</f>
        <v/>
      </c>
      <c r="H41" s="24">
        <f>Source!AV1513</f>
        <v>1.1919999999999999</v>
      </c>
      <c r="I41" s="27">
        <f>Source!Q1512</f>
        <v>5.29</v>
      </c>
      <c r="J41" s="24">
        <f>IF(Source!BB1513&lt;&gt; 0, Source!BB1513, 1)</f>
        <v>12.79</v>
      </c>
      <c r="K41" s="27">
        <f>Source!Q1513</f>
        <v>67.66</v>
      </c>
    </row>
    <row r="42" spans="1:29" ht="14.25" x14ac:dyDescent="0.2">
      <c r="A42" s="23"/>
      <c r="B42" s="23"/>
      <c r="C42" s="23" t="s">
        <v>891</v>
      </c>
      <c r="D42" s="25"/>
      <c r="E42" s="24"/>
      <c r="F42" s="27">
        <f>Source!AN1512</f>
        <v>91.89</v>
      </c>
      <c r="G42" s="26" t="str">
        <f>Source!DF1512</f>
        <v/>
      </c>
      <c r="H42" s="24">
        <f>Source!AV1513</f>
        <v>1.1919999999999999</v>
      </c>
      <c r="I42" s="28">
        <f>Source!R1512</f>
        <v>0.52</v>
      </c>
      <c r="J42" s="24">
        <f>IF(Source!BS1513&lt;&gt; 0, Source!BS1513, 1)</f>
        <v>38.42</v>
      </c>
      <c r="K42" s="28">
        <f>Source!R1513</f>
        <v>19.98</v>
      </c>
    </row>
    <row r="43" spans="1:29" ht="14.25" x14ac:dyDescent="0.2">
      <c r="A43" s="23"/>
      <c r="B43" s="23"/>
      <c r="C43" s="23" t="s">
        <v>892</v>
      </c>
      <c r="D43" s="25" t="s">
        <v>893</v>
      </c>
      <c r="E43" s="24">
        <f>Source!DN1513</f>
        <v>98</v>
      </c>
      <c r="F43" s="27"/>
      <c r="G43" s="26"/>
      <c r="H43" s="24"/>
      <c r="I43" s="27">
        <f>SUM(Q38:Q42)</f>
        <v>7.0000000000000007E-2</v>
      </c>
      <c r="J43" s="24">
        <f>Source!BZ1513</f>
        <v>94</v>
      </c>
      <c r="K43" s="27">
        <f>SUM(R38:R42)</f>
        <v>2.5299999999999998</v>
      </c>
    </row>
    <row r="44" spans="1:29" ht="14.25" x14ac:dyDescent="0.2">
      <c r="A44" s="23"/>
      <c r="B44" s="23"/>
      <c r="C44" s="23" t="s">
        <v>894</v>
      </c>
      <c r="D44" s="25" t="s">
        <v>893</v>
      </c>
      <c r="E44" s="24">
        <f>Source!DO1513</f>
        <v>77</v>
      </c>
      <c r="F44" s="27"/>
      <c r="G44" s="26"/>
      <c r="H44" s="24"/>
      <c r="I44" s="27">
        <f>SUM(S38:S43)</f>
        <v>0.05</v>
      </c>
      <c r="J44" s="24">
        <f>Source!CA1513</f>
        <v>51</v>
      </c>
      <c r="K44" s="27">
        <f>SUM(T38:T43)</f>
        <v>1.37</v>
      </c>
    </row>
    <row r="45" spans="1:29" ht="14.25" x14ac:dyDescent="0.2">
      <c r="A45" s="23"/>
      <c r="B45" s="23"/>
      <c r="C45" s="23" t="s">
        <v>895</v>
      </c>
      <c r="D45" s="25" t="s">
        <v>893</v>
      </c>
      <c r="E45" s="24">
        <f>175</f>
        <v>175</v>
      </c>
      <c r="F45" s="27"/>
      <c r="G45" s="26"/>
      <c r="H45" s="24"/>
      <c r="I45" s="27">
        <f>SUM(U38:U44)</f>
        <v>0.91</v>
      </c>
      <c r="J45" s="24">
        <f>160</f>
        <v>160</v>
      </c>
      <c r="K45" s="27">
        <f>SUM(V38:V44)</f>
        <v>31.97</v>
      </c>
    </row>
    <row r="46" spans="1:29" ht="14.25" x14ac:dyDescent="0.2">
      <c r="A46" s="29"/>
      <c r="B46" s="29"/>
      <c r="C46" s="29" t="s">
        <v>896</v>
      </c>
      <c r="D46" s="30" t="s">
        <v>897</v>
      </c>
      <c r="E46" s="31">
        <f>Source!AQ1512</f>
        <v>1.19</v>
      </c>
      <c r="F46" s="32"/>
      <c r="G46" s="33" t="str">
        <f>Source!DI1512</f>
        <v/>
      </c>
      <c r="H46" s="31">
        <f>Source!AV1513</f>
        <v>1.1919999999999999</v>
      </c>
      <c r="I46" s="32">
        <f>Source!U1512</f>
        <v>0.01</v>
      </c>
      <c r="J46" s="31"/>
      <c r="K46" s="32"/>
    </row>
    <row r="47" spans="1:29" ht="15" x14ac:dyDescent="0.25">
      <c r="C47" s="16" t="s">
        <v>898</v>
      </c>
      <c r="H47" s="55">
        <f>I40+I41+I43+I44+I45+0</f>
        <v>6.39</v>
      </c>
      <c r="I47" s="55"/>
      <c r="J47" s="55">
        <f>K40+K41+K43+K44+K45+0</f>
        <v>106.22</v>
      </c>
      <c r="K47" s="55"/>
      <c r="O47" s="34">
        <f>I40+I41+I43+I44+I45+0</f>
        <v>6.39</v>
      </c>
      <c r="P47" s="34">
        <f>K40+K41+K43+K44+K45+0</f>
        <v>106.22</v>
      </c>
    </row>
    <row r="49" spans="1:29" ht="71.25" x14ac:dyDescent="0.2">
      <c r="A49" s="23">
        <v>3</v>
      </c>
      <c r="B49" s="23" t="str">
        <f>Source!F1514</f>
        <v>3.1-7-2</v>
      </c>
      <c r="C49" s="23" t="s">
        <v>618</v>
      </c>
      <c r="D49" s="25" t="str">
        <f>Source!H1514</f>
        <v>100 м3 грунта</v>
      </c>
      <c r="E49" s="24">
        <f>Source!I1514</f>
        <v>4.7600000000000003E-3</v>
      </c>
      <c r="F49" s="27"/>
      <c r="G49" s="26"/>
      <c r="H49" s="24"/>
      <c r="I49" s="27"/>
      <c r="J49" s="24"/>
      <c r="K49" s="27"/>
      <c r="Q49">
        <f>Source!X1514</f>
        <v>0.17</v>
      </c>
      <c r="R49">
        <f>Source!X1515</f>
        <v>6.14</v>
      </c>
      <c r="S49">
        <f>Source!Y1514</f>
        <v>0.13</v>
      </c>
      <c r="T49">
        <f>Source!Y1515</f>
        <v>3.33</v>
      </c>
      <c r="U49">
        <f>ROUND((175/100)*ROUND(Source!R1514, 2), 2)</f>
        <v>1.31</v>
      </c>
      <c r="V49">
        <f>ROUND((160/100)*ROUND(Source!R1515, 2), 2)</f>
        <v>46.11</v>
      </c>
      <c r="AC49">
        <v>0</v>
      </c>
    </row>
    <row r="50" spans="1:29" x14ac:dyDescent="0.2">
      <c r="C50" s="35" t="str">
        <f>"Объем: "&amp;Source!I1514&amp;"=0,476/"&amp;"100"</f>
        <v>Объем: 0,00476=0,476/100</v>
      </c>
    </row>
    <row r="51" spans="1:29" ht="14.25" x14ac:dyDescent="0.2">
      <c r="A51" s="23"/>
      <c r="B51" s="23"/>
      <c r="C51" s="23" t="s">
        <v>889</v>
      </c>
      <c r="D51" s="25"/>
      <c r="E51" s="24"/>
      <c r="F51" s="27">
        <f>Source!AO1514</f>
        <v>30.15</v>
      </c>
      <c r="G51" s="26" t="str">
        <f>Source!DG1514</f>
        <v/>
      </c>
      <c r="H51" s="24">
        <f>Source!AV1515</f>
        <v>1.1919999999999999</v>
      </c>
      <c r="I51" s="27">
        <f>Source!S1514</f>
        <v>0.17</v>
      </c>
      <c r="J51" s="24">
        <f>IF(Source!BA1515&lt;&gt; 0, Source!BA1515, 1)</f>
        <v>38.42</v>
      </c>
      <c r="K51" s="27">
        <f>Source!S1515</f>
        <v>6.53</v>
      </c>
    </row>
    <row r="52" spans="1:29" ht="14.25" x14ac:dyDescent="0.2">
      <c r="A52" s="23"/>
      <c r="B52" s="23"/>
      <c r="C52" s="23" t="s">
        <v>890</v>
      </c>
      <c r="D52" s="25"/>
      <c r="E52" s="24"/>
      <c r="F52" s="27">
        <f>Source!AM1514</f>
        <v>1340.64</v>
      </c>
      <c r="G52" s="26" t="str">
        <f>Source!DE1514</f>
        <v/>
      </c>
      <c r="H52" s="24">
        <f>Source!AV1515</f>
        <v>1.1919999999999999</v>
      </c>
      <c r="I52" s="27">
        <f>Source!Q1514</f>
        <v>7.61</v>
      </c>
      <c r="J52" s="24">
        <f>IF(Source!BB1515&lt;&gt; 0, Source!BB1515, 1)</f>
        <v>12.77</v>
      </c>
      <c r="K52" s="27">
        <f>Source!Q1515</f>
        <v>97.18</v>
      </c>
    </row>
    <row r="53" spans="1:29" ht="14.25" x14ac:dyDescent="0.2">
      <c r="A53" s="23"/>
      <c r="B53" s="23"/>
      <c r="C53" s="23" t="s">
        <v>891</v>
      </c>
      <c r="D53" s="25"/>
      <c r="E53" s="24"/>
      <c r="F53" s="27">
        <f>Source!AN1514</f>
        <v>132.47999999999999</v>
      </c>
      <c r="G53" s="26" t="str">
        <f>Source!DF1514</f>
        <v/>
      </c>
      <c r="H53" s="24">
        <f>Source!AV1515</f>
        <v>1.1919999999999999</v>
      </c>
      <c r="I53" s="28">
        <f>Source!R1514</f>
        <v>0.75</v>
      </c>
      <c r="J53" s="24">
        <f>IF(Source!BS1515&lt;&gt; 0, Source!BS1515, 1)</f>
        <v>38.42</v>
      </c>
      <c r="K53" s="28">
        <f>Source!R1515</f>
        <v>28.82</v>
      </c>
    </row>
    <row r="54" spans="1:29" ht="14.25" x14ac:dyDescent="0.2">
      <c r="A54" s="23"/>
      <c r="B54" s="23"/>
      <c r="C54" s="23" t="s">
        <v>892</v>
      </c>
      <c r="D54" s="25" t="s">
        <v>893</v>
      </c>
      <c r="E54" s="24">
        <f>Source!DN1515</f>
        <v>98</v>
      </c>
      <c r="F54" s="27"/>
      <c r="G54" s="26"/>
      <c r="H54" s="24"/>
      <c r="I54" s="27">
        <f>SUM(Q49:Q53)</f>
        <v>0.17</v>
      </c>
      <c r="J54" s="24">
        <f>Source!BZ1515</f>
        <v>94</v>
      </c>
      <c r="K54" s="27">
        <f>SUM(R49:R53)</f>
        <v>6.14</v>
      </c>
    </row>
    <row r="55" spans="1:29" ht="14.25" x14ac:dyDescent="0.2">
      <c r="A55" s="23"/>
      <c r="B55" s="23"/>
      <c r="C55" s="23" t="s">
        <v>894</v>
      </c>
      <c r="D55" s="25" t="s">
        <v>893</v>
      </c>
      <c r="E55" s="24">
        <f>Source!DO1515</f>
        <v>77</v>
      </c>
      <c r="F55" s="27"/>
      <c r="G55" s="26"/>
      <c r="H55" s="24"/>
      <c r="I55" s="27">
        <f>SUM(S49:S54)</f>
        <v>0.13</v>
      </c>
      <c r="J55" s="24">
        <f>Source!CA1515</f>
        <v>51</v>
      </c>
      <c r="K55" s="27">
        <f>SUM(T49:T54)</f>
        <v>3.33</v>
      </c>
    </row>
    <row r="56" spans="1:29" ht="14.25" x14ac:dyDescent="0.2">
      <c r="A56" s="23"/>
      <c r="B56" s="23"/>
      <c r="C56" s="23" t="s">
        <v>895</v>
      </c>
      <c r="D56" s="25" t="s">
        <v>893</v>
      </c>
      <c r="E56" s="24">
        <f>175</f>
        <v>175</v>
      </c>
      <c r="F56" s="27"/>
      <c r="G56" s="26"/>
      <c r="H56" s="24"/>
      <c r="I56" s="27">
        <f>SUM(U49:U55)</f>
        <v>1.31</v>
      </c>
      <c r="J56" s="24">
        <f>160</f>
        <v>160</v>
      </c>
      <c r="K56" s="27">
        <f>SUM(V49:V55)</f>
        <v>46.11</v>
      </c>
    </row>
    <row r="57" spans="1:29" ht="14.25" x14ac:dyDescent="0.2">
      <c r="A57" s="29"/>
      <c r="B57" s="29"/>
      <c r="C57" s="29" t="s">
        <v>896</v>
      </c>
      <c r="D57" s="30" t="s">
        <v>897</v>
      </c>
      <c r="E57" s="31">
        <f>Source!AQ1514</f>
        <v>2.95</v>
      </c>
      <c r="F57" s="32"/>
      <c r="G57" s="33" t="str">
        <f>Source!DI1514</f>
        <v/>
      </c>
      <c r="H57" s="31">
        <f>Source!AV1515</f>
        <v>1.1919999999999999</v>
      </c>
      <c r="I57" s="32">
        <f>Source!U1514</f>
        <v>0.02</v>
      </c>
      <c r="J57" s="31"/>
      <c r="K57" s="32"/>
    </row>
    <row r="58" spans="1:29" ht="15" x14ac:dyDescent="0.25">
      <c r="C58" s="16" t="s">
        <v>898</v>
      </c>
      <c r="H58" s="55">
        <f>I51+I52+I54+I55+I56+0</f>
        <v>9.39</v>
      </c>
      <c r="I58" s="55"/>
      <c r="J58" s="55">
        <f>K51+K52+K54+K55+K56+0</f>
        <v>159.29</v>
      </c>
      <c r="K58" s="55"/>
      <c r="O58" s="34">
        <f>I51+I52+I54+I55+I56+0</f>
        <v>9.39</v>
      </c>
      <c r="P58" s="34">
        <f>K51+K52+K54+K55+K56+0</f>
        <v>159.29</v>
      </c>
    </row>
    <row r="60" spans="1:29" ht="28.5" x14ac:dyDescent="0.2">
      <c r="A60" s="23">
        <v>4</v>
      </c>
      <c r="B60" s="23" t="str">
        <f>Source!F1516</f>
        <v>3.1-53-1</v>
      </c>
      <c r="C60" s="23" t="s">
        <v>621</v>
      </c>
      <c r="D60" s="25" t="str">
        <f>Source!H1516</f>
        <v>100 м3 грунта</v>
      </c>
      <c r="E60" s="24">
        <f>Source!I1516</f>
        <v>2.65E-3</v>
      </c>
      <c r="F60" s="27"/>
      <c r="G60" s="26"/>
      <c r="H60" s="24"/>
      <c r="I60" s="27"/>
      <c r="J60" s="24"/>
      <c r="K60" s="27"/>
      <c r="Q60">
        <f>Source!X1516</f>
        <v>3.65</v>
      </c>
      <c r="R60">
        <f>Source!X1517</f>
        <v>116.32</v>
      </c>
      <c r="S60">
        <f>Source!Y1516</f>
        <v>2.68</v>
      </c>
      <c r="T60">
        <f>Source!Y1517</f>
        <v>54.82</v>
      </c>
      <c r="U60">
        <f>ROUND((175/100)*ROUND(Source!R1516, 2), 2)</f>
        <v>0</v>
      </c>
      <c r="V60">
        <f>ROUND((160/100)*ROUND(Source!R1517, 2), 2)</f>
        <v>0</v>
      </c>
      <c r="AC60">
        <v>0</v>
      </c>
    </row>
    <row r="61" spans="1:29" x14ac:dyDescent="0.2">
      <c r="C61" s="35" t="str">
        <f>"Объем: "&amp;Source!I1516&amp;"=0,2652/"&amp;"100"</f>
        <v>Объем: 0,00265=0,2652/100</v>
      </c>
    </row>
    <row r="62" spans="1:29" ht="14.25" x14ac:dyDescent="0.2">
      <c r="A62" s="23"/>
      <c r="B62" s="23"/>
      <c r="C62" s="23" t="s">
        <v>889</v>
      </c>
      <c r="D62" s="25"/>
      <c r="E62" s="24"/>
      <c r="F62" s="27">
        <f>Source!AO1516</f>
        <v>1051.1300000000001</v>
      </c>
      <c r="G62" s="26" t="str">
        <f>Source!DG1516</f>
        <v/>
      </c>
      <c r="H62" s="24">
        <f>Source!AV1517</f>
        <v>1.248</v>
      </c>
      <c r="I62" s="27">
        <f>Source!S1516</f>
        <v>3.48</v>
      </c>
      <c r="J62" s="24">
        <f>IF(Source!BA1517&lt;&gt; 0, Source!BA1517, 1)</f>
        <v>38.42</v>
      </c>
      <c r="K62" s="27">
        <f>Source!S1517</f>
        <v>133.69999999999999</v>
      </c>
    </row>
    <row r="63" spans="1:29" ht="14.25" x14ac:dyDescent="0.2">
      <c r="A63" s="23"/>
      <c r="B63" s="23"/>
      <c r="C63" s="23" t="s">
        <v>892</v>
      </c>
      <c r="D63" s="25" t="s">
        <v>893</v>
      </c>
      <c r="E63" s="24">
        <f>Source!DN1517</f>
        <v>105</v>
      </c>
      <c r="F63" s="27"/>
      <c r="G63" s="26"/>
      <c r="H63" s="24"/>
      <c r="I63" s="27">
        <f>SUM(Q60:Q62)</f>
        <v>3.65</v>
      </c>
      <c r="J63" s="24">
        <f>Source!BZ1517</f>
        <v>87</v>
      </c>
      <c r="K63" s="27">
        <f>SUM(R60:R62)</f>
        <v>116.32</v>
      </c>
    </row>
    <row r="64" spans="1:29" ht="14.25" x14ac:dyDescent="0.2">
      <c r="A64" s="23"/>
      <c r="B64" s="23"/>
      <c r="C64" s="23" t="s">
        <v>894</v>
      </c>
      <c r="D64" s="25" t="s">
        <v>893</v>
      </c>
      <c r="E64" s="24">
        <f>Source!DO1517</f>
        <v>77</v>
      </c>
      <c r="F64" s="27"/>
      <c r="G64" s="26"/>
      <c r="H64" s="24"/>
      <c r="I64" s="27">
        <f>SUM(S60:S63)</f>
        <v>2.68</v>
      </c>
      <c r="J64" s="24">
        <f>Source!CA1517</f>
        <v>41</v>
      </c>
      <c r="K64" s="27">
        <f>SUM(T60:T63)</f>
        <v>54.82</v>
      </c>
    </row>
    <row r="65" spans="1:29" ht="14.25" x14ac:dyDescent="0.2">
      <c r="A65" s="29"/>
      <c r="B65" s="29"/>
      <c r="C65" s="29" t="s">
        <v>896</v>
      </c>
      <c r="D65" s="30" t="s">
        <v>897</v>
      </c>
      <c r="E65" s="31">
        <f>Source!AQ1516</f>
        <v>107.04</v>
      </c>
      <c r="F65" s="32"/>
      <c r="G65" s="33" t="str">
        <f>Source!DI1516</f>
        <v/>
      </c>
      <c r="H65" s="31">
        <f>Source!AV1517</f>
        <v>1.248</v>
      </c>
      <c r="I65" s="32">
        <f>Source!U1516</f>
        <v>0.35</v>
      </c>
      <c r="J65" s="31"/>
      <c r="K65" s="32"/>
    </row>
    <row r="66" spans="1:29" ht="15" x14ac:dyDescent="0.25">
      <c r="C66" s="16" t="s">
        <v>898</v>
      </c>
      <c r="H66" s="55">
        <f>I62+I63+I64+0</f>
        <v>9.81</v>
      </c>
      <c r="I66" s="55"/>
      <c r="J66" s="55">
        <f>K62+K63+K64+0</f>
        <v>304.83999999999997</v>
      </c>
      <c r="K66" s="55"/>
      <c r="O66" s="34">
        <f>I62+I63+I64+0</f>
        <v>9.81</v>
      </c>
      <c r="P66" s="34">
        <f>K62+K63+K64+0</f>
        <v>304.83999999999997</v>
      </c>
    </row>
    <row r="68" spans="1:29" ht="57" x14ac:dyDescent="0.2">
      <c r="A68" s="23">
        <v>5</v>
      </c>
      <c r="B68" s="23" t="str">
        <f>Source!F1518</f>
        <v>3.1-14-1</v>
      </c>
      <c r="C68" s="23" t="s">
        <v>183</v>
      </c>
      <c r="D68" s="25" t="str">
        <f>Source!H1518</f>
        <v>100 м3 грунта</v>
      </c>
      <c r="E68" s="24">
        <f>Source!I1518</f>
        <v>6.1900000000000002E-3</v>
      </c>
      <c r="F68" s="27"/>
      <c r="G68" s="26"/>
      <c r="H68" s="24"/>
      <c r="I68" s="27"/>
      <c r="J68" s="24"/>
      <c r="K68" s="27"/>
      <c r="Q68">
        <f>Source!X1518</f>
        <v>0</v>
      </c>
      <c r="R68">
        <f>Source!X1519</f>
        <v>0</v>
      </c>
      <c r="S68">
        <f>Source!Y1518</f>
        <v>0</v>
      </c>
      <c r="T68">
        <f>Source!Y1519</f>
        <v>0</v>
      </c>
      <c r="U68">
        <f>ROUND((175/100)*ROUND(Source!R1518, 2), 2)</f>
        <v>0.14000000000000001</v>
      </c>
      <c r="V68">
        <f>ROUND((160/100)*ROUND(Source!R1519, 2), 2)</f>
        <v>4.91</v>
      </c>
      <c r="AC68">
        <v>0</v>
      </c>
    </row>
    <row r="69" spans="1:29" x14ac:dyDescent="0.2">
      <c r="C69" s="35" t="str">
        <f>"Объем: "&amp;Source!I1518&amp;"=0,6188/"&amp;"100"</f>
        <v>Объем: 0,00619=0,6188/100</v>
      </c>
    </row>
    <row r="70" spans="1:29" ht="14.25" x14ac:dyDescent="0.2">
      <c r="A70" s="23"/>
      <c r="B70" s="23"/>
      <c r="C70" s="23" t="s">
        <v>890</v>
      </c>
      <c r="D70" s="25"/>
      <c r="E70" s="24"/>
      <c r="F70" s="27">
        <f>Source!AM1518</f>
        <v>130.01</v>
      </c>
      <c r="G70" s="26" t="str">
        <f>Source!DE1518</f>
        <v/>
      </c>
      <c r="H70" s="24">
        <f>Source!AV1519</f>
        <v>1.014</v>
      </c>
      <c r="I70" s="27">
        <f>Source!Q1518</f>
        <v>0.82</v>
      </c>
      <c r="J70" s="24">
        <f>IF(Source!BB1519&lt;&gt; 0, Source!BB1519, 1)</f>
        <v>12.7</v>
      </c>
      <c r="K70" s="27">
        <f>Source!Q1519</f>
        <v>10.41</v>
      </c>
    </row>
    <row r="71" spans="1:29" ht="14.25" x14ac:dyDescent="0.2">
      <c r="A71" s="23"/>
      <c r="B71" s="23"/>
      <c r="C71" s="23" t="s">
        <v>891</v>
      </c>
      <c r="D71" s="25"/>
      <c r="E71" s="24"/>
      <c r="F71" s="27">
        <f>Source!AN1518</f>
        <v>12.98</v>
      </c>
      <c r="G71" s="26" t="str">
        <f>Source!DF1518</f>
        <v/>
      </c>
      <c r="H71" s="24">
        <f>Source!AV1519</f>
        <v>1.014</v>
      </c>
      <c r="I71" s="28">
        <f>Source!R1518</f>
        <v>0.08</v>
      </c>
      <c r="J71" s="24">
        <f>IF(Source!BS1519&lt;&gt; 0, Source!BS1519, 1)</f>
        <v>38.42</v>
      </c>
      <c r="K71" s="28">
        <f>Source!R1519</f>
        <v>3.07</v>
      </c>
    </row>
    <row r="72" spans="1:29" ht="14.25" x14ac:dyDescent="0.2">
      <c r="A72" s="29"/>
      <c r="B72" s="29"/>
      <c r="C72" s="29" t="s">
        <v>895</v>
      </c>
      <c r="D72" s="30" t="s">
        <v>893</v>
      </c>
      <c r="E72" s="31">
        <f>175</f>
        <v>175</v>
      </c>
      <c r="F72" s="32"/>
      <c r="G72" s="33"/>
      <c r="H72" s="31"/>
      <c r="I72" s="32">
        <f>SUM(U68:U71)</f>
        <v>0.14000000000000001</v>
      </c>
      <c r="J72" s="31">
        <f>160</f>
        <v>160</v>
      </c>
      <c r="K72" s="32">
        <f>SUM(V68:V71)</f>
        <v>4.91</v>
      </c>
    </row>
    <row r="73" spans="1:29" ht="15" x14ac:dyDescent="0.25">
      <c r="C73" s="16" t="s">
        <v>898</v>
      </c>
      <c r="H73" s="55">
        <f>I70+I72+0</f>
        <v>0.96</v>
      </c>
      <c r="I73" s="55"/>
      <c r="J73" s="55">
        <f>K70+K72+0</f>
        <v>15.32</v>
      </c>
      <c r="K73" s="55"/>
      <c r="O73" s="34">
        <f>I70+I72+0</f>
        <v>0.96</v>
      </c>
      <c r="P73" s="34">
        <f>K70+K72+0</f>
        <v>15.32</v>
      </c>
    </row>
    <row r="75" spans="1:29" ht="42.75" x14ac:dyDescent="0.2">
      <c r="A75" s="23">
        <v>6</v>
      </c>
      <c r="B75" s="23" t="str">
        <f>Source!F1520</f>
        <v>3.34-55-5</v>
      </c>
      <c r="C75" s="23" t="s">
        <v>678</v>
      </c>
      <c r="D75" s="25" t="str">
        <f>Source!H1520</f>
        <v>1 км трубопровода</v>
      </c>
      <c r="E75" s="24">
        <f>Source!I1520</f>
        <v>2E-3</v>
      </c>
      <c r="F75" s="27"/>
      <c r="G75" s="26"/>
      <c r="H75" s="24"/>
      <c r="I75" s="27"/>
      <c r="J75" s="24"/>
      <c r="K75" s="27"/>
      <c r="Q75">
        <f>Source!X1520</f>
        <v>3.77</v>
      </c>
      <c r="R75">
        <f>Source!X1521</f>
        <v>119.12</v>
      </c>
      <c r="S75">
        <f>Source!Y1520</f>
        <v>2.36</v>
      </c>
      <c r="T75">
        <f>Source!Y1521</f>
        <v>53.09</v>
      </c>
      <c r="U75">
        <f>ROUND((175/100)*ROUND(Source!R1520, 2), 2)</f>
        <v>0.11</v>
      </c>
      <c r="V75">
        <f>ROUND((160/100)*ROUND(Source!R1521, 2), 2)</f>
        <v>3.7</v>
      </c>
      <c r="AC75">
        <v>0</v>
      </c>
    </row>
    <row r="76" spans="1:29" x14ac:dyDescent="0.2">
      <c r="C76" s="35" t="str">
        <f>"Объем: "&amp;Source!I1520&amp;"=2/"&amp;"1000"</f>
        <v>Объем: 0,002=2/1000</v>
      </c>
    </row>
    <row r="77" spans="1:29" ht="14.25" x14ac:dyDescent="0.2">
      <c r="A77" s="23"/>
      <c r="B77" s="23"/>
      <c r="C77" s="23" t="s">
        <v>889</v>
      </c>
      <c r="D77" s="25"/>
      <c r="E77" s="24"/>
      <c r="F77" s="27">
        <f>Source!AO1520</f>
        <v>1577.19</v>
      </c>
      <c r="G77" s="26" t="str">
        <f>Source!DG1520</f>
        <v/>
      </c>
      <c r="H77" s="24">
        <f>Source!AV1521</f>
        <v>1.0669999999999999</v>
      </c>
      <c r="I77" s="27">
        <f>Source!S1520</f>
        <v>3.37</v>
      </c>
      <c r="J77" s="24">
        <f>IF(Source!BA1521&lt;&gt; 0, Source!BA1521, 1)</f>
        <v>38.42</v>
      </c>
      <c r="K77" s="27">
        <f>Source!S1521</f>
        <v>129.47999999999999</v>
      </c>
    </row>
    <row r="78" spans="1:29" ht="14.25" x14ac:dyDescent="0.2">
      <c r="A78" s="23"/>
      <c r="B78" s="23"/>
      <c r="C78" s="23" t="s">
        <v>890</v>
      </c>
      <c r="D78" s="25"/>
      <c r="E78" s="24"/>
      <c r="F78" s="27">
        <f>Source!AM1520</f>
        <v>258.70999999999998</v>
      </c>
      <c r="G78" s="26" t="str">
        <f>Source!DE1520</f>
        <v/>
      </c>
      <c r="H78" s="24">
        <f>Source!AV1521</f>
        <v>1.0669999999999999</v>
      </c>
      <c r="I78" s="27">
        <f>Source!Q1520</f>
        <v>0.55000000000000004</v>
      </c>
      <c r="J78" s="24">
        <f>IF(Source!BB1521&lt;&gt; 0, Source!BB1521, 1)</f>
        <v>12.46</v>
      </c>
      <c r="K78" s="27">
        <f>Source!Q1521</f>
        <v>6.85</v>
      </c>
    </row>
    <row r="79" spans="1:29" ht="14.25" x14ac:dyDescent="0.2">
      <c r="A79" s="23"/>
      <c r="B79" s="23"/>
      <c r="C79" s="23" t="s">
        <v>891</v>
      </c>
      <c r="D79" s="25"/>
      <c r="E79" s="24"/>
      <c r="F79" s="27">
        <f>Source!AN1520</f>
        <v>28.39</v>
      </c>
      <c r="G79" s="26" t="str">
        <f>Source!DF1520</f>
        <v/>
      </c>
      <c r="H79" s="24">
        <f>Source!AV1521</f>
        <v>1.0669999999999999</v>
      </c>
      <c r="I79" s="28">
        <f>Source!R1520</f>
        <v>0.06</v>
      </c>
      <c r="J79" s="24">
        <f>IF(Source!BS1521&lt;&gt; 0, Source!BS1521, 1)</f>
        <v>38.42</v>
      </c>
      <c r="K79" s="28">
        <f>Source!R1521</f>
        <v>2.31</v>
      </c>
    </row>
    <row r="80" spans="1:29" ht="14.25" x14ac:dyDescent="0.2">
      <c r="A80" s="23"/>
      <c r="B80" s="23"/>
      <c r="C80" s="23" t="s">
        <v>892</v>
      </c>
      <c r="D80" s="25" t="s">
        <v>893</v>
      </c>
      <c r="E80" s="24">
        <f>Source!DN1521</f>
        <v>112</v>
      </c>
      <c r="F80" s="27"/>
      <c r="G80" s="26"/>
      <c r="H80" s="24"/>
      <c r="I80" s="27">
        <f>SUM(Q75:Q79)</f>
        <v>3.77</v>
      </c>
      <c r="J80" s="24">
        <f>Source!BZ1521</f>
        <v>92</v>
      </c>
      <c r="K80" s="27">
        <f>SUM(R75:R79)</f>
        <v>119.12</v>
      </c>
    </row>
    <row r="81" spans="1:29" ht="14.25" x14ac:dyDescent="0.2">
      <c r="A81" s="23"/>
      <c r="B81" s="23"/>
      <c r="C81" s="23" t="s">
        <v>894</v>
      </c>
      <c r="D81" s="25" t="s">
        <v>893</v>
      </c>
      <c r="E81" s="24">
        <f>Source!DO1521</f>
        <v>70</v>
      </c>
      <c r="F81" s="27"/>
      <c r="G81" s="26"/>
      <c r="H81" s="24"/>
      <c r="I81" s="27">
        <f>SUM(S75:S80)</f>
        <v>2.36</v>
      </c>
      <c r="J81" s="24">
        <f>Source!CA1521</f>
        <v>41</v>
      </c>
      <c r="K81" s="27">
        <f>SUM(T75:T80)</f>
        <v>53.09</v>
      </c>
    </row>
    <row r="82" spans="1:29" ht="14.25" x14ac:dyDescent="0.2">
      <c r="A82" s="23"/>
      <c r="B82" s="23"/>
      <c r="C82" s="23" t="s">
        <v>895</v>
      </c>
      <c r="D82" s="25" t="s">
        <v>893</v>
      </c>
      <c r="E82" s="24">
        <f>175</f>
        <v>175</v>
      </c>
      <c r="F82" s="27"/>
      <c r="G82" s="26"/>
      <c r="H82" s="24"/>
      <c r="I82" s="27">
        <f>SUM(U75:U81)</f>
        <v>0.11</v>
      </c>
      <c r="J82" s="24">
        <f>160</f>
        <v>160</v>
      </c>
      <c r="K82" s="27">
        <f>SUM(V75:V81)</f>
        <v>3.7</v>
      </c>
    </row>
    <row r="83" spans="1:29" ht="14.25" x14ac:dyDescent="0.2">
      <c r="A83" s="29"/>
      <c r="B83" s="29"/>
      <c r="C83" s="29" t="s">
        <v>896</v>
      </c>
      <c r="D83" s="30" t="s">
        <v>897</v>
      </c>
      <c r="E83" s="31">
        <f>Source!AQ1520</f>
        <v>147.85</v>
      </c>
      <c r="F83" s="32"/>
      <c r="G83" s="33" t="str">
        <f>Source!DI1520</f>
        <v/>
      </c>
      <c r="H83" s="31">
        <f>Source!AV1521</f>
        <v>1.0669999999999999</v>
      </c>
      <c r="I83" s="32">
        <f>Source!U1520</f>
        <v>0.32</v>
      </c>
      <c r="J83" s="31"/>
      <c r="K83" s="32"/>
    </row>
    <row r="84" spans="1:29" ht="15" x14ac:dyDescent="0.25">
      <c r="C84" s="16" t="s">
        <v>898</v>
      </c>
      <c r="H84" s="55">
        <f>I77+I78+I80+I81+I82+0</f>
        <v>10.16</v>
      </c>
      <c r="I84" s="55"/>
      <c r="J84" s="55">
        <f>K77+K78+K80+K81+K82+0</f>
        <v>312.24</v>
      </c>
      <c r="K84" s="55"/>
      <c r="O84" s="34">
        <f>I77+I78+I80+I81+I82+0</f>
        <v>10.16</v>
      </c>
      <c r="P84" s="34">
        <f>K77+K78+K80+K81+K82+0</f>
        <v>312.24</v>
      </c>
    </row>
    <row r="86" spans="1:29" ht="42.75" x14ac:dyDescent="0.2">
      <c r="A86" s="23">
        <v>7</v>
      </c>
      <c r="B86" s="23" t="str">
        <f>Source!F1522</f>
        <v>3.34-55-6</v>
      </c>
      <c r="C86" s="23" t="s">
        <v>684</v>
      </c>
      <c r="D86" s="25" t="str">
        <f>Source!H1522</f>
        <v>1 км трубопровода</v>
      </c>
      <c r="E86" s="24">
        <f>Source!I1522</f>
        <v>0.01</v>
      </c>
      <c r="F86" s="27"/>
      <c r="G86" s="26"/>
      <c r="H86" s="24"/>
      <c r="I86" s="27"/>
      <c r="J86" s="24"/>
      <c r="K86" s="27"/>
      <c r="Q86">
        <f>Source!X1522</f>
        <v>13.96</v>
      </c>
      <c r="R86">
        <f>Source!X1523</f>
        <v>440.41</v>
      </c>
      <c r="S86">
        <f>Source!Y1522</f>
        <v>8.7200000000000006</v>
      </c>
      <c r="T86">
        <f>Source!Y1523</f>
        <v>196.27</v>
      </c>
      <c r="U86">
        <f>ROUND((175/100)*ROUND(Source!R1522, 2), 2)</f>
        <v>0.53</v>
      </c>
      <c r="V86">
        <f>ROUND((160/100)*ROUND(Source!R1523, 2), 2)</f>
        <v>18.45</v>
      </c>
      <c r="AC86">
        <v>0</v>
      </c>
    </row>
    <row r="87" spans="1:29" x14ac:dyDescent="0.2">
      <c r="C87" s="35" t="str">
        <f>"Объем: "&amp;Source!I1522&amp;"=10/"&amp;"1000"</f>
        <v>Объем: 0,01=10/1000</v>
      </c>
    </row>
    <row r="88" spans="1:29" ht="14.25" x14ac:dyDescent="0.2">
      <c r="A88" s="23"/>
      <c r="B88" s="23"/>
      <c r="C88" s="23" t="s">
        <v>889</v>
      </c>
      <c r="D88" s="25"/>
      <c r="E88" s="24"/>
      <c r="F88" s="27">
        <f>Source!AO1522</f>
        <v>1167.92</v>
      </c>
      <c r="G88" s="26" t="str">
        <f>Source!DG1522</f>
        <v/>
      </c>
      <c r="H88" s="24">
        <f>Source!AV1523</f>
        <v>1.0669999999999999</v>
      </c>
      <c r="I88" s="27">
        <f>Source!S1522</f>
        <v>12.46</v>
      </c>
      <c r="J88" s="24">
        <f>IF(Source!BA1523&lt;&gt; 0, Source!BA1523, 1)</f>
        <v>38.42</v>
      </c>
      <c r="K88" s="27">
        <f>Source!S1523</f>
        <v>478.71</v>
      </c>
    </row>
    <row r="89" spans="1:29" ht="14.25" x14ac:dyDescent="0.2">
      <c r="A89" s="23"/>
      <c r="B89" s="23"/>
      <c r="C89" s="23" t="s">
        <v>890</v>
      </c>
      <c r="D89" s="25"/>
      <c r="E89" s="24"/>
      <c r="F89" s="27">
        <f>Source!AM1522</f>
        <v>255.97</v>
      </c>
      <c r="G89" s="26" t="str">
        <f>Source!DE1522</f>
        <v/>
      </c>
      <c r="H89" s="24">
        <f>Source!AV1523</f>
        <v>1.0669999999999999</v>
      </c>
      <c r="I89" s="27">
        <f>Source!Q1522</f>
        <v>2.73</v>
      </c>
      <c r="J89" s="24">
        <f>IF(Source!BB1523&lt;&gt; 0, Source!BB1523, 1)</f>
        <v>12.45</v>
      </c>
      <c r="K89" s="27">
        <f>Source!Q1523</f>
        <v>33.99</v>
      </c>
    </row>
    <row r="90" spans="1:29" ht="14.25" x14ac:dyDescent="0.2">
      <c r="A90" s="23"/>
      <c r="B90" s="23"/>
      <c r="C90" s="23" t="s">
        <v>891</v>
      </c>
      <c r="D90" s="25"/>
      <c r="E90" s="24"/>
      <c r="F90" s="27">
        <f>Source!AN1522</f>
        <v>28.08</v>
      </c>
      <c r="G90" s="26" t="str">
        <f>Source!DF1522</f>
        <v/>
      </c>
      <c r="H90" s="24">
        <f>Source!AV1523</f>
        <v>1.0669999999999999</v>
      </c>
      <c r="I90" s="28">
        <f>Source!R1522</f>
        <v>0.3</v>
      </c>
      <c r="J90" s="24">
        <f>IF(Source!BS1523&lt;&gt; 0, Source!BS1523, 1)</f>
        <v>38.42</v>
      </c>
      <c r="K90" s="28">
        <f>Source!R1523</f>
        <v>11.53</v>
      </c>
    </row>
    <row r="91" spans="1:29" ht="14.25" x14ac:dyDescent="0.2">
      <c r="A91" s="23"/>
      <c r="B91" s="23"/>
      <c r="C91" s="23" t="s">
        <v>892</v>
      </c>
      <c r="D91" s="25" t="s">
        <v>893</v>
      </c>
      <c r="E91" s="24">
        <f>Source!DN1523</f>
        <v>112</v>
      </c>
      <c r="F91" s="27"/>
      <c r="G91" s="26"/>
      <c r="H91" s="24"/>
      <c r="I91" s="27">
        <f>SUM(Q86:Q90)</f>
        <v>13.96</v>
      </c>
      <c r="J91" s="24">
        <f>Source!BZ1523</f>
        <v>92</v>
      </c>
      <c r="K91" s="27">
        <f>SUM(R86:R90)</f>
        <v>440.41</v>
      </c>
    </row>
    <row r="92" spans="1:29" ht="14.25" x14ac:dyDescent="0.2">
      <c r="A92" s="23"/>
      <c r="B92" s="23"/>
      <c r="C92" s="23" t="s">
        <v>894</v>
      </c>
      <c r="D92" s="25" t="s">
        <v>893</v>
      </c>
      <c r="E92" s="24">
        <f>Source!DO1523</f>
        <v>70</v>
      </c>
      <c r="F92" s="27"/>
      <c r="G92" s="26"/>
      <c r="H92" s="24"/>
      <c r="I92" s="27">
        <f>SUM(S86:S91)</f>
        <v>8.7200000000000006</v>
      </c>
      <c r="J92" s="24">
        <f>Source!CA1523</f>
        <v>41</v>
      </c>
      <c r="K92" s="27">
        <f>SUM(T86:T91)</f>
        <v>196.27</v>
      </c>
    </row>
    <row r="93" spans="1:29" ht="14.25" x14ac:dyDescent="0.2">
      <c r="A93" s="23"/>
      <c r="B93" s="23"/>
      <c r="C93" s="23" t="s">
        <v>895</v>
      </c>
      <c r="D93" s="25" t="s">
        <v>893</v>
      </c>
      <c r="E93" s="24">
        <f>175</f>
        <v>175</v>
      </c>
      <c r="F93" s="27"/>
      <c r="G93" s="26"/>
      <c r="H93" s="24"/>
      <c r="I93" s="27">
        <f>SUM(U86:U92)</f>
        <v>0.53</v>
      </c>
      <c r="J93" s="24">
        <f>160</f>
        <v>160</v>
      </c>
      <c r="K93" s="27">
        <f>SUM(V86:V92)</f>
        <v>18.45</v>
      </c>
    </row>
    <row r="94" spans="1:29" ht="14.25" x14ac:dyDescent="0.2">
      <c r="A94" s="29"/>
      <c r="B94" s="29"/>
      <c r="C94" s="29" t="s">
        <v>896</v>
      </c>
      <c r="D94" s="30" t="s">
        <v>897</v>
      </c>
      <c r="E94" s="31">
        <f>Source!AQ1522</f>
        <v>107.8</v>
      </c>
      <c r="F94" s="32"/>
      <c r="G94" s="33" t="str">
        <f>Source!DI1522</f>
        <v/>
      </c>
      <c r="H94" s="31">
        <f>Source!AV1523</f>
        <v>1.0669999999999999</v>
      </c>
      <c r="I94" s="32">
        <f>Source!U1522</f>
        <v>1.1499999999999999</v>
      </c>
      <c r="J94" s="31"/>
      <c r="K94" s="32"/>
    </row>
    <row r="95" spans="1:29" ht="15" x14ac:dyDescent="0.25">
      <c r="C95" s="16" t="s">
        <v>898</v>
      </c>
      <c r="H95" s="55">
        <f>I88+I89+I91+I92+I93+0</f>
        <v>38.4</v>
      </c>
      <c r="I95" s="55"/>
      <c r="J95" s="55">
        <f>K88+K89+K91+K92+K93+0</f>
        <v>1167.83</v>
      </c>
      <c r="K95" s="55"/>
      <c r="O95" s="34">
        <f>I88+I89+I91+I92+I93+0</f>
        <v>38.4</v>
      </c>
      <c r="P95" s="34">
        <f>K88+K89+K91+K92+K93+0</f>
        <v>1167.83</v>
      </c>
    </row>
    <row r="97" spans="1:29" ht="28.5" x14ac:dyDescent="0.2">
      <c r="A97" s="23">
        <v>8</v>
      </c>
      <c r="B97" s="23" t="str">
        <f>Source!F1524</f>
        <v>1.1-1-766</v>
      </c>
      <c r="C97" s="23" t="s">
        <v>688</v>
      </c>
      <c r="D97" s="25" t="str">
        <f>Source!H1524</f>
        <v>м3</v>
      </c>
      <c r="E97" s="24">
        <f>Source!I1524</f>
        <v>0.25829999999999997</v>
      </c>
      <c r="F97" s="27">
        <f>Source!AL1524</f>
        <v>104.99</v>
      </c>
      <c r="G97" s="26" t="str">
        <f>Source!DD1524</f>
        <v/>
      </c>
      <c r="H97" s="24">
        <f>Source!AW1525</f>
        <v>1</v>
      </c>
      <c r="I97" s="27">
        <f>Source!P1524</f>
        <v>27.12</v>
      </c>
      <c r="J97" s="24">
        <f>IF(Source!BC1525&lt;&gt; 0, Source!BC1525, 1)</f>
        <v>7.69</v>
      </c>
      <c r="K97" s="27">
        <f>Source!P1525</f>
        <v>208.55</v>
      </c>
      <c r="Q97">
        <f>Source!X1524</f>
        <v>0</v>
      </c>
      <c r="R97">
        <f>Source!X1525</f>
        <v>0</v>
      </c>
      <c r="S97">
        <f>Source!Y1524</f>
        <v>0</v>
      </c>
      <c r="T97">
        <f>Source!Y1525</f>
        <v>0</v>
      </c>
      <c r="U97">
        <f>ROUND((175/100)*ROUND(Source!R1524, 2), 2)</f>
        <v>0</v>
      </c>
      <c r="V97">
        <f>ROUND((160/100)*ROUND(Source!R1525, 2), 2)</f>
        <v>0</v>
      </c>
      <c r="AC97">
        <v>3</v>
      </c>
    </row>
    <row r="98" spans="1:29" ht="25.5" x14ac:dyDescent="0.2">
      <c r="A98" s="37"/>
      <c r="B98" s="37"/>
      <c r="C98" s="38" t="str">
        <f>"Объем: "&amp;Source!I1524&amp;"=(0,35*"&amp;"0,68*"&amp;"2-"&amp;"3,14*"&amp;"0,08*"&amp;"0,08*"&amp;"2*"&amp;"6)*"&amp;"1,1"</f>
        <v>Объем: 0,2583=(0,35*0,68*2-3,14*0,08*0,08*2*6)*1,1</v>
      </c>
      <c r="D98" s="37"/>
      <c r="E98" s="37"/>
      <c r="F98" s="37"/>
      <c r="G98" s="37"/>
      <c r="H98" s="37"/>
      <c r="I98" s="37"/>
      <c r="J98" s="37"/>
      <c r="K98" s="37"/>
    </row>
    <row r="99" spans="1:29" ht="15" x14ac:dyDescent="0.25">
      <c r="C99" s="16" t="s">
        <v>898</v>
      </c>
      <c r="H99" s="55">
        <f>I97+0</f>
        <v>27.12</v>
      </c>
      <c r="I99" s="55"/>
      <c r="J99" s="55">
        <f>K97+0</f>
        <v>208.55</v>
      </c>
      <c r="K99" s="55"/>
      <c r="O99" s="34">
        <f>I97+0</f>
        <v>27.12</v>
      </c>
      <c r="P99" s="34">
        <f>K97+0</f>
        <v>208.55</v>
      </c>
    </row>
    <row r="102" spans="1:29" ht="15" x14ac:dyDescent="0.25">
      <c r="A102" s="58" t="str">
        <f>CONCATENATE("Итого по разделу: ",IF(Source!G1527&lt;&gt;"Новый раздел", Source!G1527, ""))</f>
        <v>Итого по разделу: Строительные работы</v>
      </c>
      <c r="B102" s="58"/>
      <c r="C102" s="58"/>
      <c r="D102" s="58"/>
      <c r="E102" s="58"/>
      <c r="F102" s="58"/>
      <c r="G102" s="58"/>
      <c r="H102" s="56">
        <f>SUM(O29:O101)</f>
        <v>131.56</v>
      </c>
      <c r="I102" s="57"/>
      <c r="J102" s="56">
        <f>SUM(P29:P101)</f>
        <v>3185.31</v>
      </c>
      <c r="K102" s="57"/>
    </row>
    <row r="103" spans="1:29" hidden="1" x14ac:dyDescent="0.2">
      <c r="A103" t="s">
        <v>901</v>
      </c>
      <c r="I103">
        <f>SUM(W29:W102)</f>
        <v>0</v>
      </c>
      <c r="J103">
        <f>SUM(X29:X102)</f>
        <v>0</v>
      </c>
    </row>
    <row r="104" spans="1:29" hidden="1" x14ac:dyDescent="0.2">
      <c r="A104" t="s">
        <v>902</v>
      </c>
      <c r="I104">
        <f>SUM(Y29:Y103)</f>
        <v>0</v>
      </c>
      <c r="J104">
        <f>SUM(Z29:Z103)</f>
        <v>0</v>
      </c>
    </row>
    <row r="106" spans="1:29" ht="16.5" x14ac:dyDescent="0.25">
      <c r="A106" s="54" t="str">
        <f>CONCATENATE("Раздел: ",IF(Source!G1557&lt;&gt;"Новый раздел", Source!G1557, ""))</f>
        <v>Раздел: Монтажные работы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</row>
    <row r="107" spans="1:29" ht="42.75" x14ac:dyDescent="0.2">
      <c r="A107" s="23">
        <v>9</v>
      </c>
      <c r="B107" s="23" t="str">
        <f>Source!F1561</f>
        <v>4.8-80-3</v>
      </c>
      <c r="C107" s="23" t="s">
        <v>749</v>
      </c>
      <c r="D107" s="25" t="str">
        <f>Source!H1561</f>
        <v>100 М КАБЕЛЯ</v>
      </c>
      <c r="E107" s="24">
        <f>Source!I1561</f>
        <v>8.1600000000000006E-2</v>
      </c>
      <c r="F107" s="27"/>
      <c r="G107" s="26"/>
      <c r="H107" s="24"/>
      <c r="I107" s="27"/>
      <c r="J107" s="24"/>
      <c r="K107" s="27"/>
      <c r="Q107">
        <f>Source!X1561</f>
        <v>24.02</v>
      </c>
      <c r="R107">
        <f>Source!X1562</f>
        <v>758.18</v>
      </c>
      <c r="S107">
        <f>Source!Y1561</f>
        <v>15.02</v>
      </c>
      <c r="T107">
        <f>Source!Y1562</f>
        <v>354.37</v>
      </c>
      <c r="U107">
        <f>ROUND((175/100)*ROUND(Source!R1561, 2), 2)</f>
        <v>2.0299999999999998</v>
      </c>
      <c r="V107">
        <f>ROUND((160/100)*ROUND(Source!R1562, 2), 2)</f>
        <v>71.31</v>
      </c>
      <c r="AC107">
        <v>0</v>
      </c>
    </row>
    <row r="108" spans="1:29" x14ac:dyDescent="0.2">
      <c r="C108" s="35" t="str">
        <f>"Объем: "&amp;Source!I1561&amp;"=8,16/"&amp;"100"</f>
        <v>Объем: 0,0816=8,16/100</v>
      </c>
    </row>
    <row r="109" spans="1:29" ht="14.25" x14ac:dyDescent="0.2">
      <c r="A109" s="23"/>
      <c r="B109" s="23"/>
      <c r="C109" s="23" t="s">
        <v>889</v>
      </c>
      <c r="D109" s="25"/>
      <c r="E109" s="24"/>
      <c r="F109" s="27">
        <f>Source!AO1561</f>
        <v>246.4</v>
      </c>
      <c r="G109" s="26" t="str">
        <f>Source!DG1561</f>
        <v/>
      </c>
      <c r="H109" s="24">
        <f>Source!AV1562</f>
        <v>1.0669999999999999</v>
      </c>
      <c r="I109" s="27">
        <f>Source!S1561</f>
        <v>21.45</v>
      </c>
      <c r="J109" s="24">
        <f>IF(Source!BA1562&lt;&gt; 0, Source!BA1562, 1)</f>
        <v>38.42</v>
      </c>
      <c r="K109" s="27">
        <f>Source!S1562</f>
        <v>824.11</v>
      </c>
    </row>
    <row r="110" spans="1:29" ht="14.25" x14ac:dyDescent="0.2">
      <c r="A110" s="23"/>
      <c r="B110" s="23"/>
      <c r="C110" s="23" t="s">
        <v>890</v>
      </c>
      <c r="D110" s="25"/>
      <c r="E110" s="24"/>
      <c r="F110" s="27">
        <f>Source!AM1561</f>
        <v>101.14</v>
      </c>
      <c r="G110" s="26" t="str">
        <f>Source!DE1561</f>
        <v/>
      </c>
      <c r="H110" s="24">
        <f>Source!AV1562</f>
        <v>1.0669999999999999</v>
      </c>
      <c r="I110" s="27">
        <f>Source!Q1561</f>
        <v>8.81</v>
      </c>
      <c r="J110" s="24">
        <f>IF(Source!BB1562&lt;&gt; 0, Source!BB1562, 1)</f>
        <v>13.07</v>
      </c>
      <c r="K110" s="27">
        <f>Source!Q1562</f>
        <v>115.15</v>
      </c>
    </row>
    <row r="111" spans="1:29" ht="14.25" x14ac:dyDescent="0.2">
      <c r="A111" s="23"/>
      <c r="B111" s="23"/>
      <c r="C111" s="23" t="s">
        <v>891</v>
      </c>
      <c r="D111" s="25"/>
      <c r="E111" s="24"/>
      <c r="F111" s="27">
        <f>Source!AN1561</f>
        <v>13.38</v>
      </c>
      <c r="G111" s="26" t="str">
        <f>Source!DF1561</f>
        <v/>
      </c>
      <c r="H111" s="24">
        <f>Source!AV1562</f>
        <v>1.0669999999999999</v>
      </c>
      <c r="I111" s="28">
        <f>Source!R1561</f>
        <v>1.1599999999999999</v>
      </c>
      <c r="J111" s="24">
        <f>IF(Source!BS1562&lt;&gt; 0, Source!BS1562, 1)</f>
        <v>38.42</v>
      </c>
      <c r="K111" s="28">
        <f>Source!R1562</f>
        <v>44.57</v>
      </c>
    </row>
    <row r="112" spans="1:29" ht="14.25" x14ac:dyDescent="0.2">
      <c r="A112" s="23"/>
      <c r="B112" s="23"/>
      <c r="C112" s="23" t="s">
        <v>914</v>
      </c>
      <c r="D112" s="25"/>
      <c r="E112" s="24"/>
      <c r="F112" s="27">
        <f>Source!AL1561</f>
        <v>52.94</v>
      </c>
      <c r="G112" s="26" t="str">
        <f>Source!DD1561</f>
        <v/>
      </c>
      <c r="H112" s="24">
        <f>Source!AW1562</f>
        <v>1.081</v>
      </c>
      <c r="I112" s="27">
        <f>Source!P1561</f>
        <v>4.67</v>
      </c>
      <c r="J112" s="24">
        <f>IF(Source!BC1562&lt;&gt; 0, Source!BC1562, 1)</f>
        <v>17.38</v>
      </c>
      <c r="K112" s="27">
        <f>Source!P1562</f>
        <v>81.16</v>
      </c>
    </row>
    <row r="113" spans="1:29" ht="14.25" x14ac:dyDescent="0.2">
      <c r="A113" s="23"/>
      <c r="B113" s="23"/>
      <c r="C113" s="23" t="s">
        <v>892</v>
      </c>
      <c r="D113" s="25" t="s">
        <v>893</v>
      </c>
      <c r="E113" s="24">
        <f>Source!DN1562</f>
        <v>112</v>
      </c>
      <c r="F113" s="27"/>
      <c r="G113" s="26"/>
      <c r="H113" s="24"/>
      <c r="I113" s="27">
        <f>SUM(Q107:Q112)</f>
        <v>24.02</v>
      </c>
      <c r="J113" s="24">
        <f>Source!BZ1562</f>
        <v>92</v>
      </c>
      <c r="K113" s="27">
        <f>SUM(R107:R112)</f>
        <v>758.18</v>
      </c>
    </row>
    <row r="114" spans="1:29" ht="14.25" x14ac:dyDescent="0.2">
      <c r="A114" s="23"/>
      <c r="B114" s="23"/>
      <c r="C114" s="23" t="s">
        <v>894</v>
      </c>
      <c r="D114" s="25" t="s">
        <v>893</v>
      </c>
      <c r="E114" s="24">
        <f>Source!DO1562</f>
        <v>70</v>
      </c>
      <c r="F114" s="27"/>
      <c r="G114" s="26"/>
      <c r="H114" s="24"/>
      <c r="I114" s="27">
        <f>SUM(S107:S113)</f>
        <v>15.02</v>
      </c>
      <c r="J114" s="24">
        <f>Source!CA1562</f>
        <v>43</v>
      </c>
      <c r="K114" s="27">
        <f>SUM(T107:T113)</f>
        <v>354.37</v>
      </c>
    </row>
    <row r="115" spans="1:29" ht="14.25" x14ac:dyDescent="0.2">
      <c r="A115" s="23"/>
      <c r="B115" s="23"/>
      <c r="C115" s="23" t="s">
        <v>895</v>
      </c>
      <c r="D115" s="25" t="s">
        <v>893</v>
      </c>
      <c r="E115" s="24">
        <f>175</f>
        <v>175</v>
      </c>
      <c r="F115" s="27"/>
      <c r="G115" s="26"/>
      <c r="H115" s="24"/>
      <c r="I115" s="27">
        <f>SUM(U107:U114)</f>
        <v>2.0299999999999998</v>
      </c>
      <c r="J115" s="24">
        <f>160</f>
        <v>160</v>
      </c>
      <c r="K115" s="27">
        <f>SUM(V107:V114)</f>
        <v>71.31</v>
      </c>
    </row>
    <row r="116" spans="1:29" ht="14.25" x14ac:dyDescent="0.2">
      <c r="A116" s="29"/>
      <c r="B116" s="29"/>
      <c r="C116" s="29" t="s">
        <v>896</v>
      </c>
      <c r="D116" s="30" t="s">
        <v>897</v>
      </c>
      <c r="E116" s="31">
        <f>Source!AQ1561</f>
        <v>20</v>
      </c>
      <c r="F116" s="32"/>
      <c r="G116" s="33" t="str">
        <f>Source!DI1561</f>
        <v/>
      </c>
      <c r="H116" s="31">
        <f>Source!AV1562</f>
        <v>1.0669999999999999</v>
      </c>
      <c r="I116" s="32">
        <f>Source!U1561</f>
        <v>1.74</v>
      </c>
      <c r="J116" s="31"/>
      <c r="K116" s="32"/>
    </row>
    <row r="117" spans="1:29" ht="15" x14ac:dyDescent="0.25">
      <c r="C117" s="16" t="s">
        <v>898</v>
      </c>
      <c r="H117" s="55">
        <f>I109+I110+I112+I113+I114+I115+0</f>
        <v>76</v>
      </c>
      <c r="I117" s="55"/>
      <c r="J117" s="55">
        <f>K109+K110+K112+K113+K114+K115+0</f>
        <v>2204.2800000000002</v>
      </c>
      <c r="K117" s="55"/>
      <c r="O117" s="34">
        <f>I109+I110+I112+I113+I114+I115+0</f>
        <v>76</v>
      </c>
      <c r="P117" s="34">
        <f>K109+K110+K112+K113+K114+K115+0</f>
        <v>2204.2800000000002</v>
      </c>
    </row>
    <row r="119" spans="1:29" ht="85.5" x14ac:dyDescent="0.2">
      <c r="A119" s="29">
        <v>10</v>
      </c>
      <c r="B119" s="29" t="str">
        <f>Source!F1563</f>
        <v>ООО "Славэлектромонтаж" КП № 44от 11.04.2024</v>
      </c>
      <c r="C119" s="29" t="s">
        <v>929</v>
      </c>
      <c r="D119" s="30" t="str">
        <f>Source!H1563</f>
        <v>м</v>
      </c>
      <c r="E119" s="31">
        <f>Source!I1563</f>
        <v>8.32</v>
      </c>
      <c r="F119" s="32">
        <f>Source!AL1563</f>
        <v>109.12</v>
      </c>
      <c r="G119" s="33" t="str">
        <f>Source!DD1563</f>
        <v/>
      </c>
      <c r="H119" s="31">
        <f>Source!AW1564</f>
        <v>1</v>
      </c>
      <c r="I119" s="32">
        <f>Source!P1563</f>
        <v>907.88</v>
      </c>
      <c r="J119" s="31">
        <f>IF(Source!BC1564&lt;&gt; 0, Source!BC1564, 1)</f>
        <v>9.74</v>
      </c>
      <c r="K119" s="32">
        <f>Source!P1564</f>
        <v>8842.75</v>
      </c>
      <c r="Q119">
        <f>Source!X1563</f>
        <v>0</v>
      </c>
      <c r="R119">
        <f>Source!X1564</f>
        <v>0</v>
      </c>
      <c r="S119">
        <f>Source!Y1563</f>
        <v>0</v>
      </c>
      <c r="T119">
        <f>Source!Y1564</f>
        <v>0</v>
      </c>
      <c r="U119">
        <f>ROUND((175/100)*ROUND(Source!R1563, 2), 2)</f>
        <v>0</v>
      </c>
      <c r="V119">
        <f>ROUND((160/100)*ROUND(Source!R1564, 2), 2)</f>
        <v>0</v>
      </c>
      <c r="AC119">
        <v>3</v>
      </c>
    </row>
    <row r="120" spans="1:29" ht="15" x14ac:dyDescent="0.25">
      <c r="C120" s="16" t="s">
        <v>898</v>
      </c>
      <c r="H120" s="55">
        <f>I119+0</f>
        <v>907.88</v>
      </c>
      <c r="I120" s="55"/>
      <c r="J120" s="55">
        <f>K119+0</f>
        <v>8842.75</v>
      </c>
      <c r="K120" s="55"/>
      <c r="O120" s="34">
        <f>I119+0</f>
        <v>907.88</v>
      </c>
      <c r="P120" s="34">
        <f>K119+0</f>
        <v>8842.75</v>
      </c>
    </row>
    <row r="122" spans="1:29" ht="42.75" x14ac:dyDescent="0.2">
      <c r="A122" s="23">
        <v>11</v>
      </c>
      <c r="B122" s="23" t="str">
        <f>Source!F1565</f>
        <v>4.10-115-30</v>
      </c>
      <c r="C122" s="23" t="s">
        <v>694</v>
      </c>
      <c r="D122" s="25" t="str">
        <f>Source!H1565</f>
        <v>1 канал</v>
      </c>
      <c r="E122" s="24">
        <f>Source!I1565</f>
        <v>8</v>
      </c>
      <c r="F122" s="27"/>
      <c r="G122" s="26"/>
      <c r="H122" s="24"/>
      <c r="I122" s="27"/>
      <c r="J122" s="24"/>
      <c r="K122" s="27"/>
      <c r="Q122">
        <f>Source!X1565</f>
        <v>62.85</v>
      </c>
      <c r="R122">
        <f>Source!X1566</f>
        <v>1983.64</v>
      </c>
      <c r="S122">
        <f>Source!Y1565</f>
        <v>39.28</v>
      </c>
      <c r="T122">
        <f>Source!Y1566</f>
        <v>927.14</v>
      </c>
      <c r="U122">
        <f>ROUND((175/100)*ROUND(Source!R1565, 2), 2)</f>
        <v>0</v>
      </c>
      <c r="V122">
        <f>ROUND((160/100)*ROUND(Source!R1566, 2), 2)</f>
        <v>0</v>
      </c>
      <c r="AC122">
        <v>0</v>
      </c>
    </row>
    <row r="123" spans="1:29" ht="14.25" x14ac:dyDescent="0.2">
      <c r="A123" s="23"/>
      <c r="B123" s="23"/>
      <c r="C123" s="23" t="s">
        <v>889</v>
      </c>
      <c r="D123" s="25"/>
      <c r="E123" s="24"/>
      <c r="F123" s="27">
        <f>Source!AO1565</f>
        <v>6.7</v>
      </c>
      <c r="G123" s="26" t="str">
        <f>Source!DG1565</f>
        <v/>
      </c>
      <c r="H123" s="24">
        <f>Source!AV1566</f>
        <v>1.0469999999999999</v>
      </c>
      <c r="I123" s="27">
        <f>Source!S1565</f>
        <v>56.12</v>
      </c>
      <c r="J123" s="24">
        <f>IF(Source!BA1566&lt;&gt; 0, Source!BA1566, 1)</f>
        <v>38.42</v>
      </c>
      <c r="K123" s="27">
        <f>Source!S1566</f>
        <v>2156.13</v>
      </c>
    </row>
    <row r="124" spans="1:29" ht="14.25" x14ac:dyDescent="0.2">
      <c r="A124" s="23"/>
      <c r="B124" s="23"/>
      <c r="C124" s="23" t="s">
        <v>914</v>
      </c>
      <c r="D124" s="25"/>
      <c r="E124" s="24"/>
      <c r="F124" s="27">
        <f>Source!AL1565</f>
        <v>11.3</v>
      </c>
      <c r="G124" s="26" t="str">
        <f>Source!DD1565</f>
        <v/>
      </c>
      <c r="H124" s="24">
        <f>Source!AW1566</f>
        <v>1</v>
      </c>
      <c r="I124" s="27">
        <f>Source!P1565</f>
        <v>90.4</v>
      </c>
      <c r="J124" s="24">
        <f>IF(Source!BC1566&lt;&gt; 0, Source!BC1566, 1)</f>
        <v>9.74</v>
      </c>
      <c r="K124" s="27">
        <f>Source!P1566</f>
        <v>880.5</v>
      </c>
    </row>
    <row r="125" spans="1:29" ht="14.25" x14ac:dyDescent="0.2">
      <c r="A125" s="23"/>
      <c r="B125" s="23"/>
      <c r="C125" s="23" t="s">
        <v>892</v>
      </c>
      <c r="D125" s="25" t="s">
        <v>893</v>
      </c>
      <c r="E125" s="24">
        <f>Source!DN1566</f>
        <v>112</v>
      </c>
      <c r="F125" s="27"/>
      <c r="G125" s="26"/>
      <c r="H125" s="24"/>
      <c r="I125" s="27">
        <f>SUM(Q122:Q124)</f>
        <v>62.85</v>
      </c>
      <c r="J125" s="24">
        <f>Source!BZ1566</f>
        <v>92</v>
      </c>
      <c r="K125" s="27">
        <f>SUM(R122:R124)</f>
        <v>1983.64</v>
      </c>
    </row>
    <row r="126" spans="1:29" ht="14.25" x14ac:dyDescent="0.2">
      <c r="A126" s="23"/>
      <c r="B126" s="23"/>
      <c r="C126" s="23" t="s">
        <v>894</v>
      </c>
      <c r="D126" s="25" t="s">
        <v>893</v>
      </c>
      <c r="E126" s="24">
        <f>Source!DO1566</f>
        <v>70</v>
      </c>
      <c r="F126" s="27"/>
      <c r="G126" s="26"/>
      <c r="H126" s="24"/>
      <c r="I126" s="27">
        <f>SUM(S122:S125)</f>
        <v>39.28</v>
      </c>
      <c r="J126" s="24">
        <f>Source!CA1566</f>
        <v>43</v>
      </c>
      <c r="K126" s="27">
        <f>SUM(T122:T125)</f>
        <v>927.14</v>
      </c>
    </row>
    <row r="127" spans="1:29" ht="14.25" x14ac:dyDescent="0.2">
      <c r="A127" s="29"/>
      <c r="B127" s="29"/>
      <c r="C127" s="29" t="s">
        <v>896</v>
      </c>
      <c r="D127" s="30" t="s">
        <v>897</v>
      </c>
      <c r="E127" s="31">
        <f>Source!AQ1565</f>
        <v>0.55000000000000004</v>
      </c>
      <c r="F127" s="32"/>
      <c r="G127" s="33" t="str">
        <f>Source!DI1565</f>
        <v/>
      </c>
      <c r="H127" s="31">
        <f>Source!AV1566</f>
        <v>1.0469999999999999</v>
      </c>
      <c r="I127" s="32">
        <f>Source!U1565</f>
        <v>4.6100000000000003</v>
      </c>
      <c r="J127" s="31"/>
      <c r="K127" s="32"/>
    </row>
    <row r="128" spans="1:29" ht="15" x14ac:dyDescent="0.25">
      <c r="C128" s="16" t="s">
        <v>898</v>
      </c>
      <c r="H128" s="55">
        <f>I123+I124+I125+I126+0</f>
        <v>248.65</v>
      </c>
      <c r="I128" s="55"/>
      <c r="J128" s="55">
        <f>K123+K124+K125+K126+0</f>
        <v>5947.41</v>
      </c>
      <c r="K128" s="55"/>
      <c r="O128" s="34">
        <f>I123+I124+I125+I126+0</f>
        <v>248.65</v>
      </c>
      <c r="P128" s="34">
        <f>K123+K124+K125+K126+0</f>
        <v>5947.41</v>
      </c>
    </row>
    <row r="130" spans="1:29" ht="28.5" x14ac:dyDescent="0.2">
      <c r="A130" s="29">
        <v>12</v>
      </c>
      <c r="B130" s="29" t="str">
        <f>Source!F1567</f>
        <v>1.21-5-1069</v>
      </c>
      <c r="C130" s="29" t="s">
        <v>700</v>
      </c>
      <c r="D130" s="30" t="str">
        <f>Source!H1567</f>
        <v>КОМПЛЕКТ</v>
      </c>
      <c r="E130" s="31">
        <f>Source!I1567</f>
        <v>8</v>
      </c>
      <c r="F130" s="32">
        <f>Source!AL1567</f>
        <v>153.63</v>
      </c>
      <c r="G130" s="33" t="str">
        <f>Source!DD1567</f>
        <v/>
      </c>
      <c r="H130" s="31">
        <f>Source!AW1568</f>
        <v>1</v>
      </c>
      <c r="I130" s="32">
        <f>Source!P1567</f>
        <v>1229.04</v>
      </c>
      <c r="J130" s="31">
        <f>IF(Source!BC1568&lt;&gt; 0, Source!BC1568, 1)</f>
        <v>2.11</v>
      </c>
      <c r="K130" s="32">
        <f>Source!P1568</f>
        <v>2593.27</v>
      </c>
      <c r="Q130">
        <f>Source!X1567</f>
        <v>0</v>
      </c>
      <c r="R130">
        <f>Source!X1568</f>
        <v>0</v>
      </c>
      <c r="S130">
        <f>Source!Y1567</f>
        <v>0</v>
      </c>
      <c r="T130">
        <f>Source!Y1568</f>
        <v>0</v>
      </c>
      <c r="U130">
        <f>ROUND((175/100)*ROUND(Source!R1567, 2), 2)</f>
        <v>0</v>
      </c>
      <c r="V130">
        <f>ROUND((160/100)*ROUND(Source!R1568, 2), 2)</f>
        <v>0</v>
      </c>
      <c r="AC130">
        <v>3</v>
      </c>
    </row>
    <row r="131" spans="1:29" ht="15" x14ac:dyDescent="0.25">
      <c r="C131" s="16" t="s">
        <v>898</v>
      </c>
      <c r="H131" s="55">
        <f>I130+0</f>
        <v>1229.04</v>
      </c>
      <c r="I131" s="55"/>
      <c r="J131" s="55">
        <f>K130+0</f>
        <v>2593.27</v>
      </c>
      <c r="K131" s="55"/>
      <c r="O131" s="34">
        <f>I130+0</f>
        <v>1229.04</v>
      </c>
      <c r="P131" s="34">
        <f>K130+0</f>
        <v>2593.27</v>
      </c>
    </row>
    <row r="133" spans="1:29" ht="42.75" x14ac:dyDescent="0.2">
      <c r="A133" s="23">
        <v>13</v>
      </c>
      <c r="B133" s="23" t="str">
        <f>Source!F1569</f>
        <v>4.10-115-29</v>
      </c>
      <c r="C133" s="23" t="s">
        <v>704</v>
      </c>
      <c r="D133" s="25" t="str">
        <f>Source!H1569</f>
        <v>1 канал</v>
      </c>
      <c r="E133" s="24">
        <f>Source!I1569</f>
        <v>4</v>
      </c>
      <c r="F133" s="27"/>
      <c r="G133" s="26"/>
      <c r="H133" s="24"/>
      <c r="I133" s="27"/>
      <c r="J133" s="24"/>
      <c r="K133" s="27"/>
      <c r="Q133">
        <f>Source!X1569</f>
        <v>5.91</v>
      </c>
      <c r="R133">
        <f>Source!X1570</f>
        <v>186.63</v>
      </c>
      <c r="S133">
        <f>Source!Y1569</f>
        <v>3.7</v>
      </c>
      <c r="T133">
        <f>Source!Y1570</f>
        <v>87.23</v>
      </c>
      <c r="U133">
        <f>ROUND((175/100)*ROUND(Source!R1569, 2), 2)</f>
        <v>0</v>
      </c>
      <c r="V133">
        <f>ROUND((160/100)*ROUND(Source!R1570, 2), 2)</f>
        <v>0</v>
      </c>
      <c r="AC133">
        <v>0</v>
      </c>
    </row>
    <row r="134" spans="1:29" ht="14.25" x14ac:dyDescent="0.2">
      <c r="A134" s="23"/>
      <c r="B134" s="23"/>
      <c r="C134" s="23" t="s">
        <v>889</v>
      </c>
      <c r="D134" s="25"/>
      <c r="E134" s="24"/>
      <c r="F134" s="27">
        <f>Source!AO1569</f>
        <v>1.26</v>
      </c>
      <c r="G134" s="26" t="str">
        <f>Source!DG1569</f>
        <v/>
      </c>
      <c r="H134" s="24">
        <f>Source!AV1570</f>
        <v>1.0469999999999999</v>
      </c>
      <c r="I134" s="27">
        <f>Source!S1569</f>
        <v>5.28</v>
      </c>
      <c r="J134" s="24">
        <f>IF(Source!BA1570&lt;&gt; 0, Source!BA1570, 1)</f>
        <v>38.42</v>
      </c>
      <c r="K134" s="27">
        <f>Source!S1570</f>
        <v>202.86</v>
      </c>
    </row>
    <row r="135" spans="1:29" ht="14.25" x14ac:dyDescent="0.2">
      <c r="A135" s="23"/>
      <c r="B135" s="23"/>
      <c r="C135" s="23" t="s">
        <v>914</v>
      </c>
      <c r="D135" s="25"/>
      <c r="E135" s="24"/>
      <c r="F135" s="27">
        <f>Source!AL1569</f>
        <v>11.3</v>
      </c>
      <c r="G135" s="26" t="str">
        <f>Source!DD1569</f>
        <v/>
      </c>
      <c r="H135" s="24">
        <f>Source!AW1570</f>
        <v>1</v>
      </c>
      <c r="I135" s="27">
        <f>Source!P1569</f>
        <v>45.2</v>
      </c>
      <c r="J135" s="24">
        <f>IF(Source!BC1570&lt;&gt; 0, Source!BC1570, 1)</f>
        <v>9.74</v>
      </c>
      <c r="K135" s="27">
        <f>Source!P1570</f>
        <v>440.25</v>
      </c>
    </row>
    <row r="136" spans="1:29" ht="14.25" x14ac:dyDescent="0.2">
      <c r="A136" s="23"/>
      <c r="B136" s="23"/>
      <c r="C136" s="23" t="s">
        <v>892</v>
      </c>
      <c r="D136" s="25" t="s">
        <v>893</v>
      </c>
      <c r="E136" s="24">
        <f>Source!DN1570</f>
        <v>112</v>
      </c>
      <c r="F136" s="27"/>
      <c r="G136" s="26"/>
      <c r="H136" s="24"/>
      <c r="I136" s="27">
        <f>SUM(Q133:Q135)</f>
        <v>5.91</v>
      </c>
      <c r="J136" s="24">
        <f>Source!BZ1570</f>
        <v>92</v>
      </c>
      <c r="K136" s="27">
        <f>SUM(R133:R135)</f>
        <v>186.63</v>
      </c>
    </row>
    <row r="137" spans="1:29" ht="14.25" x14ac:dyDescent="0.2">
      <c r="A137" s="23"/>
      <c r="B137" s="23"/>
      <c r="C137" s="23" t="s">
        <v>894</v>
      </c>
      <c r="D137" s="25" t="s">
        <v>893</v>
      </c>
      <c r="E137" s="24">
        <f>Source!DO1570</f>
        <v>70</v>
      </c>
      <c r="F137" s="27"/>
      <c r="G137" s="26"/>
      <c r="H137" s="24"/>
      <c r="I137" s="27">
        <f>SUM(S133:S136)</f>
        <v>3.7</v>
      </c>
      <c r="J137" s="24">
        <f>Source!CA1570</f>
        <v>43</v>
      </c>
      <c r="K137" s="27">
        <f>SUM(T133:T136)</f>
        <v>87.23</v>
      </c>
    </row>
    <row r="138" spans="1:29" ht="14.25" x14ac:dyDescent="0.2">
      <c r="A138" s="29"/>
      <c r="B138" s="29"/>
      <c r="C138" s="29" t="s">
        <v>896</v>
      </c>
      <c r="D138" s="30" t="s">
        <v>897</v>
      </c>
      <c r="E138" s="31">
        <f>Source!AQ1569</f>
        <v>0.1</v>
      </c>
      <c r="F138" s="32"/>
      <c r="G138" s="33" t="str">
        <f>Source!DI1569</f>
        <v/>
      </c>
      <c r="H138" s="31">
        <f>Source!AV1570</f>
        <v>1.0469999999999999</v>
      </c>
      <c r="I138" s="32">
        <f>Source!U1569</f>
        <v>0.42</v>
      </c>
      <c r="J138" s="31"/>
      <c r="K138" s="32"/>
    </row>
    <row r="139" spans="1:29" ht="15" x14ac:dyDescent="0.25">
      <c r="C139" s="16" t="s">
        <v>898</v>
      </c>
      <c r="H139" s="55">
        <f>I134+I135+I136+I137+0</f>
        <v>60.09</v>
      </c>
      <c r="I139" s="55"/>
      <c r="J139" s="55">
        <f>K134+K135+K136+K137+0</f>
        <v>916.97</v>
      </c>
      <c r="K139" s="55"/>
      <c r="O139" s="34">
        <f>I134+I135+I136+I137+0</f>
        <v>60.09</v>
      </c>
      <c r="P139" s="34">
        <f>K134+K135+K136+K137+0</f>
        <v>916.97</v>
      </c>
    </row>
    <row r="141" spans="1:29" ht="57" x14ac:dyDescent="0.2">
      <c r="A141" s="29">
        <v>14</v>
      </c>
      <c r="B141" s="29" t="str">
        <f>Source!F1571</f>
        <v>1.12-3-62</v>
      </c>
      <c r="C141" s="29" t="s">
        <v>335</v>
      </c>
      <c r="D141" s="30" t="str">
        <f>Source!H1571</f>
        <v>шт.</v>
      </c>
      <c r="E141" s="31">
        <f>Source!I1571</f>
        <v>4</v>
      </c>
      <c r="F141" s="32">
        <f>Source!AL1571</f>
        <v>3.9</v>
      </c>
      <c r="G141" s="33" t="str">
        <f>Source!DD1571</f>
        <v/>
      </c>
      <c r="H141" s="31">
        <f>Source!AW1572</f>
        <v>1</v>
      </c>
      <c r="I141" s="32">
        <f>Source!P1571</f>
        <v>15.6</v>
      </c>
      <c r="J141" s="31">
        <f>IF(Source!BC1572&lt;&gt; 0, Source!BC1572, 1)</f>
        <v>13.51</v>
      </c>
      <c r="K141" s="32">
        <f>Source!P1572</f>
        <v>210.76</v>
      </c>
      <c r="Q141">
        <f>Source!X1571</f>
        <v>0</v>
      </c>
      <c r="R141">
        <f>Source!X1572</f>
        <v>0</v>
      </c>
      <c r="S141">
        <f>Source!Y1571</f>
        <v>0</v>
      </c>
      <c r="T141">
        <f>Source!Y1572</f>
        <v>0</v>
      </c>
      <c r="U141">
        <f>ROUND((175/100)*ROUND(Source!R1571, 2), 2)</f>
        <v>0</v>
      </c>
      <c r="V141">
        <f>ROUND((160/100)*ROUND(Source!R1572, 2), 2)</f>
        <v>0</v>
      </c>
      <c r="AC141">
        <v>3</v>
      </c>
    </row>
    <row r="142" spans="1:29" ht="15" x14ac:dyDescent="0.25">
      <c r="C142" s="16" t="s">
        <v>898</v>
      </c>
      <c r="H142" s="55">
        <f>I141+0</f>
        <v>15.6</v>
      </c>
      <c r="I142" s="55"/>
      <c r="J142" s="55">
        <f>K141+0</f>
        <v>210.76</v>
      </c>
      <c r="K142" s="55"/>
      <c r="O142" s="34">
        <f>I141+0</f>
        <v>15.6</v>
      </c>
      <c r="P142" s="34">
        <f>K141+0</f>
        <v>210.76</v>
      </c>
    </row>
    <row r="145" spans="1:29" ht="15" x14ac:dyDescent="0.25">
      <c r="A145" s="58" t="str">
        <f>CONCATENATE("Итого по разделу: ",IF(Source!G1574&lt;&gt;"Новый раздел", Source!G1574, ""))</f>
        <v>Итого по разделу: Монтажные работы</v>
      </c>
      <c r="B145" s="58"/>
      <c r="C145" s="58"/>
      <c r="D145" s="58"/>
      <c r="E145" s="58"/>
      <c r="F145" s="58"/>
      <c r="G145" s="58"/>
      <c r="H145" s="56">
        <f>SUM(O106:O144)</f>
        <v>2537.2600000000002</v>
      </c>
      <c r="I145" s="57"/>
      <c r="J145" s="56">
        <f>SUM(P106:P144)</f>
        <v>20715.439999999999</v>
      </c>
      <c r="K145" s="57"/>
    </row>
    <row r="146" spans="1:29" hidden="1" x14ac:dyDescent="0.2">
      <c r="A146" t="s">
        <v>901</v>
      </c>
      <c r="I146">
        <f>SUM(W106:W145)</f>
        <v>0</v>
      </c>
      <c r="J146">
        <f>SUM(X106:X145)</f>
        <v>0</v>
      </c>
    </row>
    <row r="147" spans="1:29" hidden="1" x14ac:dyDescent="0.2">
      <c r="A147" t="s">
        <v>902</v>
      </c>
      <c r="I147">
        <f>SUM(Y106:Y146)</f>
        <v>0</v>
      </c>
      <c r="J147">
        <f>SUM(Z106:Z146)</f>
        <v>0</v>
      </c>
    </row>
    <row r="149" spans="1:29" ht="16.5" x14ac:dyDescent="0.25">
      <c r="A149" s="54" t="str">
        <f>CONCATENATE("Раздел: ",IF(Source!G1604&lt;&gt;"Новый раздел", Source!G1604, ""))</f>
        <v>Раздел: Газон S 5,36м2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1:29" ht="57" x14ac:dyDescent="0.2">
      <c r="A150" s="23">
        <v>15</v>
      </c>
      <c r="B150" s="23" t="str">
        <f>Source!F1608</f>
        <v>3.47-26-4</v>
      </c>
      <c r="C150" s="23" t="s">
        <v>662</v>
      </c>
      <c r="D150" s="25" t="str">
        <f>Source!H1608</f>
        <v>100 м2</v>
      </c>
      <c r="E150" s="24">
        <f>Source!I1608</f>
        <v>1.34E-2</v>
      </c>
      <c r="F150" s="27"/>
      <c r="G150" s="26"/>
      <c r="H150" s="24"/>
      <c r="I150" s="27"/>
      <c r="J150" s="24"/>
      <c r="K150" s="27"/>
      <c r="Q150">
        <f>Source!X1608</f>
        <v>10.43</v>
      </c>
      <c r="R150">
        <f>Source!X1609</f>
        <v>225.1</v>
      </c>
      <c r="S150">
        <f>Source!Y1608</f>
        <v>5.64</v>
      </c>
      <c r="T150">
        <f>Source!Y1609</f>
        <v>102.9</v>
      </c>
      <c r="U150">
        <f>ROUND((175/100)*ROUND(Source!R1608, 2), 2)</f>
        <v>0</v>
      </c>
      <c r="V150">
        <f>ROUND((160/100)*ROUND(Source!R1609, 2), 2)</f>
        <v>0</v>
      </c>
      <c r="AC150">
        <v>0</v>
      </c>
    </row>
    <row r="151" spans="1:29" x14ac:dyDescent="0.2">
      <c r="C151" s="35" t="str">
        <f>"Объем: "&amp;Source!I1608&amp;"=1,34/"&amp;"100"</f>
        <v>Объем: 0,0134=1,34/100</v>
      </c>
    </row>
    <row r="152" spans="1:29" ht="14.25" x14ac:dyDescent="0.2">
      <c r="A152" s="23"/>
      <c r="B152" s="23"/>
      <c r="C152" s="23" t="s">
        <v>889</v>
      </c>
      <c r="D152" s="25"/>
      <c r="E152" s="24"/>
      <c r="F152" s="27">
        <f>Source!AO1608</f>
        <v>416.4</v>
      </c>
      <c r="G152" s="26" t="str">
        <f>Source!DG1608</f>
        <v/>
      </c>
      <c r="H152" s="24">
        <f>Source!AV1609</f>
        <v>1</v>
      </c>
      <c r="I152" s="27">
        <f>Source!S1608</f>
        <v>5.58</v>
      </c>
      <c r="J152" s="24">
        <f>IF(Source!BA1609&lt;&gt; 0, Source!BA1609, 1)</f>
        <v>38.42</v>
      </c>
      <c r="K152" s="27">
        <f>Source!S1609</f>
        <v>214.38</v>
      </c>
    </row>
    <row r="153" spans="1:29" ht="14.25" x14ac:dyDescent="0.2">
      <c r="A153" s="23" t="s">
        <v>745</v>
      </c>
      <c r="B153" s="23" t="str">
        <f>Source!F1610</f>
        <v>1.4-6-1</v>
      </c>
      <c r="C153" s="23" t="s">
        <v>659</v>
      </c>
      <c r="D153" s="25" t="str">
        <f>Source!H1610</f>
        <v>м3</v>
      </c>
      <c r="E153" s="24">
        <f>Source!I1610</f>
        <v>0.20100000000000001</v>
      </c>
      <c r="F153" s="27">
        <f>Source!AK1610</f>
        <v>146.84</v>
      </c>
      <c r="G153" s="39" t="s">
        <v>1</v>
      </c>
      <c r="H153" s="24">
        <f>Source!AW1611</f>
        <v>1</v>
      </c>
      <c r="I153" s="27">
        <f>Source!O1610</f>
        <v>29.51</v>
      </c>
      <c r="J153" s="24">
        <f>IF(Source!BC1611&lt;&gt; 0, Source!BC1611, 1)</f>
        <v>7.81</v>
      </c>
      <c r="K153" s="27">
        <f>Source!O1611</f>
        <v>230.47</v>
      </c>
      <c r="Q153">
        <f>Source!X1610</f>
        <v>0</v>
      </c>
      <c r="R153">
        <f>Source!X1611</f>
        <v>0</v>
      </c>
      <c r="S153">
        <f>Source!Y1610</f>
        <v>0</v>
      </c>
      <c r="T153">
        <f>Source!Y1611</f>
        <v>0</v>
      </c>
      <c r="U153">
        <f>ROUND((175/100)*ROUND(Source!R1610, 2), 2)</f>
        <v>0</v>
      </c>
      <c r="V153">
        <f>ROUND((160/100)*ROUND(Source!R1611, 2), 2)</f>
        <v>0</v>
      </c>
      <c r="AC153">
        <v>3</v>
      </c>
    </row>
    <row r="154" spans="1:29" ht="14.25" x14ac:dyDescent="0.2">
      <c r="A154" s="23"/>
      <c r="B154" s="23"/>
      <c r="C154" s="23" t="s">
        <v>892</v>
      </c>
      <c r="D154" s="25" t="s">
        <v>893</v>
      </c>
      <c r="E154" s="24">
        <f>Source!DN1609</f>
        <v>187</v>
      </c>
      <c r="F154" s="27"/>
      <c r="G154" s="26"/>
      <c r="H154" s="24"/>
      <c r="I154" s="27">
        <f>SUM(Q150:Q153)</f>
        <v>10.43</v>
      </c>
      <c r="J154" s="24">
        <f>Source!BZ1609</f>
        <v>105</v>
      </c>
      <c r="K154" s="27">
        <f>SUM(R150:R153)</f>
        <v>225.1</v>
      </c>
    </row>
    <row r="155" spans="1:29" ht="14.25" x14ac:dyDescent="0.2">
      <c r="A155" s="23"/>
      <c r="B155" s="23"/>
      <c r="C155" s="23" t="s">
        <v>894</v>
      </c>
      <c r="D155" s="25" t="s">
        <v>893</v>
      </c>
      <c r="E155" s="24">
        <f>Source!DO1609</f>
        <v>101</v>
      </c>
      <c r="F155" s="27"/>
      <c r="G155" s="26"/>
      <c r="H155" s="24"/>
      <c r="I155" s="27">
        <f>SUM(S150:S154)</f>
        <v>5.64</v>
      </c>
      <c r="J155" s="24">
        <f>Source!CA1609</f>
        <v>48</v>
      </c>
      <c r="K155" s="27">
        <f>SUM(T150:T154)</f>
        <v>102.9</v>
      </c>
    </row>
    <row r="156" spans="1:29" ht="14.25" x14ac:dyDescent="0.2">
      <c r="A156" s="29"/>
      <c r="B156" s="29"/>
      <c r="C156" s="29" t="s">
        <v>896</v>
      </c>
      <c r="D156" s="30" t="s">
        <v>897</v>
      </c>
      <c r="E156" s="31">
        <f>Source!AQ1608</f>
        <v>40</v>
      </c>
      <c r="F156" s="32"/>
      <c r="G156" s="33" t="str">
        <f>Source!DI1608</f>
        <v/>
      </c>
      <c r="H156" s="31">
        <f>Source!AV1609</f>
        <v>1</v>
      </c>
      <c r="I156" s="32">
        <f>Source!U1608</f>
        <v>0.54</v>
      </c>
      <c r="J156" s="31"/>
      <c r="K156" s="32"/>
    </row>
    <row r="157" spans="1:29" ht="15" x14ac:dyDescent="0.25">
      <c r="C157" s="16" t="s">
        <v>898</v>
      </c>
      <c r="H157" s="55">
        <f>I152+I154+I155+SUM(I153:I153)</f>
        <v>51.16</v>
      </c>
      <c r="I157" s="55"/>
      <c r="J157" s="55">
        <f>K152+K154+K155+SUM(K153:K153)</f>
        <v>772.85</v>
      </c>
      <c r="K157" s="55"/>
      <c r="O157" s="34">
        <f>I152+I154+I155+SUM(I153:I153)</f>
        <v>51.16</v>
      </c>
      <c r="P157" s="34">
        <f>K152+K154+K155+SUM(K153:K153)</f>
        <v>772.85</v>
      </c>
    </row>
    <row r="159" spans="1:29" ht="57" x14ac:dyDescent="0.2">
      <c r="A159" s="23">
        <v>16</v>
      </c>
      <c r="B159" s="23" t="str">
        <f>Source!F1612</f>
        <v>3.47-26-3</v>
      </c>
      <c r="C159" s="23" t="s">
        <v>653</v>
      </c>
      <c r="D159" s="25" t="str">
        <f>Source!H1612</f>
        <v>100 м2</v>
      </c>
      <c r="E159" s="24">
        <f>Source!I1612</f>
        <v>4.02E-2</v>
      </c>
      <c r="F159" s="27"/>
      <c r="G159" s="26"/>
      <c r="H159" s="24"/>
      <c r="I159" s="27"/>
      <c r="J159" s="24"/>
      <c r="K159" s="27"/>
      <c r="Q159">
        <f>Source!X1612</f>
        <v>20.96</v>
      </c>
      <c r="R159">
        <f>Source!X1613</f>
        <v>452.22</v>
      </c>
      <c r="S159">
        <f>Source!Y1612</f>
        <v>11.32</v>
      </c>
      <c r="T159">
        <f>Source!Y1613</f>
        <v>206.73</v>
      </c>
      <c r="U159">
        <f>ROUND((175/100)*ROUND(Source!R1612, 2), 2)</f>
        <v>0.05</v>
      </c>
      <c r="V159">
        <f>ROUND((160/100)*ROUND(Source!R1613, 2), 2)</f>
        <v>1.84</v>
      </c>
      <c r="AC159">
        <v>0</v>
      </c>
    </row>
    <row r="160" spans="1:29" x14ac:dyDescent="0.2">
      <c r="C160" s="35" t="str">
        <f>"Объем: "&amp;Source!I1612&amp;"=4,02/"&amp;"100"</f>
        <v>Объем: 0,0402=4,02/100</v>
      </c>
    </row>
    <row r="161" spans="1:29" ht="14.25" x14ac:dyDescent="0.2">
      <c r="A161" s="23"/>
      <c r="B161" s="23"/>
      <c r="C161" s="23" t="s">
        <v>889</v>
      </c>
      <c r="D161" s="25"/>
      <c r="E161" s="24"/>
      <c r="F161" s="27">
        <f>Source!AO1612</f>
        <v>278.77999999999997</v>
      </c>
      <c r="G161" s="26" t="str">
        <f>Source!DG1612</f>
        <v/>
      </c>
      <c r="H161" s="24">
        <f>Source!AV1613</f>
        <v>1</v>
      </c>
      <c r="I161" s="27">
        <f>Source!S1612</f>
        <v>11.21</v>
      </c>
      <c r="J161" s="24">
        <f>IF(Source!BA1613&lt;&gt; 0, Source!BA1613, 1)</f>
        <v>38.42</v>
      </c>
      <c r="K161" s="27">
        <f>Source!S1613</f>
        <v>430.69</v>
      </c>
    </row>
    <row r="162" spans="1:29" ht="14.25" x14ac:dyDescent="0.2">
      <c r="A162" s="23"/>
      <c r="B162" s="23"/>
      <c r="C162" s="23" t="s">
        <v>890</v>
      </c>
      <c r="D162" s="25"/>
      <c r="E162" s="24"/>
      <c r="F162" s="27">
        <f>Source!AM1612</f>
        <v>5</v>
      </c>
      <c r="G162" s="26" t="str">
        <f>Source!DE1612</f>
        <v/>
      </c>
      <c r="H162" s="24">
        <f>Source!AV1613</f>
        <v>1</v>
      </c>
      <c r="I162" s="27">
        <f>Source!Q1612</f>
        <v>0.2</v>
      </c>
      <c r="J162" s="24">
        <f>IF(Source!BB1613&lt;&gt; 0, Source!BB1613, 1)</f>
        <v>13.38</v>
      </c>
      <c r="K162" s="27">
        <f>Source!Q1613</f>
        <v>2.68</v>
      </c>
    </row>
    <row r="163" spans="1:29" ht="14.25" x14ac:dyDescent="0.2">
      <c r="A163" s="23"/>
      <c r="B163" s="23"/>
      <c r="C163" s="23" t="s">
        <v>891</v>
      </c>
      <c r="D163" s="25"/>
      <c r="E163" s="24"/>
      <c r="F163" s="27">
        <f>Source!AN1612</f>
        <v>0.63</v>
      </c>
      <c r="G163" s="26" t="str">
        <f>Source!DF1612</f>
        <v/>
      </c>
      <c r="H163" s="24">
        <f>Source!AV1613</f>
        <v>1</v>
      </c>
      <c r="I163" s="28">
        <f>Source!R1612</f>
        <v>0.03</v>
      </c>
      <c r="J163" s="24">
        <f>IF(Source!BS1613&lt;&gt; 0, Source!BS1613, 1)</f>
        <v>38.42</v>
      </c>
      <c r="K163" s="28">
        <f>Source!R1613</f>
        <v>1.1499999999999999</v>
      </c>
    </row>
    <row r="164" spans="1:29" ht="14.25" x14ac:dyDescent="0.2">
      <c r="A164" s="23" t="s">
        <v>270</v>
      </c>
      <c r="B164" s="23" t="str">
        <f>Source!F1614</f>
        <v>1.4-6-1</v>
      </c>
      <c r="C164" s="23" t="s">
        <v>659</v>
      </c>
      <c r="D164" s="25" t="str">
        <f>Source!H1614</f>
        <v>м3</v>
      </c>
      <c r="E164" s="24">
        <f>Source!I1614</f>
        <v>0.60299999999999998</v>
      </c>
      <c r="F164" s="27">
        <f>Source!AK1614</f>
        <v>146.84</v>
      </c>
      <c r="G164" s="39" t="s">
        <v>1</v>
      </c>
      <c r="H164" s="24">
        <f>Source!AW1615</f>
        <v>1</v>
      </c>
      <c r="I164" s="27">
        <f>Source!O1614</f>
        <v>88.54</v>
      </c>
      <c r="J164" s="24">
        <f>IF(Source!BC1615&lt;&gt; 0, Source!BC1615, 1)</f>
        <v>7.81</v>
      </c>
      <c r="K164" s="27">
        <f>Source!O1615</f>
        <v>691.5</v>
      </c>
      <c r="Q164">
        <f>Source!X1614</f>
        <v>0</v>
      </c>
      <c r="R164">
        <f>Source!X1615</f>
        <v>0</v>
      </c>
      <c r="S164">
        <f>Source!Y1614</f>
        <v>0</v>
      </c>
      <c r="T164">
        <f>Source!Y1615</f>
        <v>0</v>
      </c>
      <c r="U164">
        <f>ROUND((175/100)*ROUND(Source!R1614, 2), 2)</f>
        <v>0</v>
      </c>
      <c r="V164">
        <f>ROUND((160/100)*ROUND(Source!R1615, 2), 2)</f>
        <v>0</v>
      </c>
      <c r="AC164">
        <v>3</v>
      </c>
    </row>
    <row r="165" spans="1:29" ht="14.25" x14ac:dyDescent="0.2">
      <c r="A165" s="23"/>
      <c r="B165" s="23"/>
      <c r="C165" s="23" t="s">
        <v>892</v>
      </c>
      <c r="D165" s="25" t="s">
        <v>893</v>
      </c>
      <c r="E165" s="24">
        <f>Source!DN1613</f>
        <v>187</v>
      </c>
      <c r="F165" s="27"/>
      <c r="G165" s="26"/>
      <c r="H165" s="24"/>
      <c r="I165" s="27">
        <f>SUM(Q159:Q164)</f>
        <v>20.96</v>
      </c>
      <c r="J165" s="24">
        <f>Source!BZ1613</f>
        <v>105</v>
      </c>
      <c r="K165" s="27">
        <f>SUM(R159:R164)</f>
        <v>452.22</v>
      </c>
    </row>
    <row r="166" spans="1:29" ht="14.25" x14ac:dyDescent="0.2">
      <c r="A166" s="23"/>
      <c r="B166" s="23"/>
      <c r="C166" s="23" t="s">
        <v>894</v>
      </c>
      <c r="D166" s="25" t="s">
        <v>893</v>
      </c>
      <c r="E166" s="24">
        <f>Source!DO1613</f>
        <v>101</v>
      </c>
      <c r="F166" s="27"/>
      <c r="G166" s="26"/>
      <c r="H166" s="24"/>
      <c r="I166" s="27">
        <f>SUM(S159:S165)</f>
        <v>11.32</v>
      </c>
      <c r="J166" s="24">
        <f>Source!CA1613</f>
        <v>48</v>
      </c>
      <c r="K166" s="27">
        <f>SUM(T159:T165)</f>
        <v>206.73</v>
      </c>
    </row>
    <row r="167" spans="1:29" ht="14.25" x14ac:dyDescent="0.2">
      <c r="A167" s="23"/>
      <c r="B167" s="23"/>
      <c r="C167" s="23" t="s">
        <v>895</v>
      </c>
      <c r="D167" s="25" t="s">
        <v>893</v>
      </c>
      <c r="E167" s="24">
        <f>175</f>
        <v>175</v>
      </c>
      <c r="F167" s="27"/>
      <c r="G167" s="26"/>
      <c r="H167" s="24"/>
      <c r="I167" s="27">
        <f>SUM(U159:U166)</f>
        <v>0.05</v>
      </c>
      <c r="J167" s="24">
        <f>160</f>
        <v>160</v>
      </c>
      <c r="K167" s="27">
        <f>SUM(V159:V166)</f>
        <v>1.84</v>
      </c>
    </row>
    <row r="168" spans="1:29" ht="14.25" x14ac:dyDescent="0.2">
      <c r="A168" s="29"/>
      <c r="B168" s="29"/>
      <c r="C168" s="29" t="s">
        <v>896</v>
      </c>
      <c r="D168" s="30" t="s">
        <v>897</v>
      </c>
      <c r="E168" s="31">
        <f>Source!AQ1612</f>
        <v>26.78</v>
      </c>
      <c r="F168" s="32"/>
      <c r="G168" s="33" t="str">
        <f>Source!DI1612</f>
        <v/>
      </c>
      <c r="H168" s="31">
        <f>Source!AV1613</f>
        <v>1</v>
      </c>
      <c r="I168" s="32">
        <f>Source!U1612</f>
        <v>1.08</v>
      </c>
      <c r="J168" s="31"/>
      <c r="K168" s="32"/>
    </row>
    <row r="169" spans="1:29" ht="15" x14ac:dyDescent="0.25">
      <c r="C169" s="16" t="s">
        <v>898</v>
      </c>
      <c r="H169" s="55">
        <f>I161+I162+I165+I166+I167+SUM(I164:I164)</f>
        <v>132.28</v>
      </c>
      <c r="I169" s="55"/>
      <c r="J169" s="55">
        <f>K161+K162+K165+K166+K167+SUM(K164:K164)</f>
        <v>1785.66</v>
      </c>
      <c r="K169" s="55"/>
      <c r="O169" s="34">
        <f>I161+I162+I165+I166+I167+SUM(I164:I164)</f>
        <v>132.28</v>
      </c>
      <c r="P169" s="34">
        <f>K161+K162+K165+K166+K167+SUM(K164:K164)</f>
        <v>1785.66</v>
      </c>
    </row>
    <row r="171" spans="1:29" ht="57" x14ac:dyDescent="0.2">
      <c r="A171" s="23">
        <v>17</v>
      </c>
      <c r="B171" s="23" t="str">
        <f>Source!F1616</f>
        <v>3.47-26-5</v>
      </c>
      <c r="C171" s="23" t="s">
        <v>665</v>
      </c>
      <c r="D171" s="25" t="str">
        <f>Source!H1616</f>
        <v>100 м2</v>
      </c>
      <c r="E171" s="24">
        <f>Source!I1616</f>
        <v>-5.3600000000000002E-2</v>
      </c>
      <c r="F171" s="27"/>
      <c r="G171" s="26"/>
      <c r="H171" s="24"/>
      <c r="I171" s="27"/>
      <c r="J171" s="24"/>
      <c r="K171" s="27"/>
      <c r="Q171">
        <f>Source!X1616</f>
        <v>-5.7</v>
      </c>
      <c r="R171">
        <f>Source!X1617</f>
        <v>-123.04</v>
      </c>
      <c r="S171">
        <f>Source!Y1616</f>
        <v>-3.08</v>
      </c>
      <c r="T171">
        <f>Source!Y1617</f>
        <v>-56.25</v>
      </c>
      <c r="U171">
        <f>ROUND((175/100)*ROUND(Source!R1616, 2), 2)</f>
        <v>0</v>
      </c>
      <c r="V171">
        <f>ROUND((160/100)*ROUND(Source!R1617, 2), 2)</f>
        <v>0</v>
      </c>
      <c r="AC171">
        <v>0</v>
      </c>
    </row>
    <row r="172" spans="1:29" x14ac:dyDescent="0.2">
      <c r="C172" s="35" t="str">
        <f>"Объем: "&amp;Source!I1616&amp;"=-"&amp;"5,36/"&amp;"100"</f>
        <v>Объем: -0,0536=-5,36/100</v>
      </c>
    </row>
    <row r="173" spans="1:29" ht="14.25" x14ac:dyDescent="0.2">
      <c r="A173" s="23"/>
      <c r="B173" s="23"/>
      <c r="C173" s="23" t="s">
        <v>889</v>
      </c>
      <c r="D173" s="25"/>
      <c r="E173" s="24"/>
      <c r="F173" s="27">
        <f>Source!AO1616</f>
        <v>56.94</v>
      </c>
      <c r="G173" s="26" t="str">
        <f>Source!DG1616</f>
        <v/>
      </c>
      <c r="H173" s="24">
        <f>Source!AV1617</f>
        <v>1</v>
      </c>
      <c r="I173" s="27">
        <f>Source!S1616</f>
        <v>-3.05</v>
      </c>
      <c r="J173" s="24">
        <f>IF(Source!BA1617&lt;&gt; 0, Source!BA1617, 1)</f>
        <v>38.42</v>
      </c>
      <c r="K173" s="27">
        <f>Source!S1617</f>
        <v>-117.18</v>
      </c>
    </row>
    <row r="174" spans="1:29" ht="14.25" x14ac:dyDescent="0.2">
      <c r="A174" s="23" t="s">
        <v>281</v>
      </c>
      <c r="B174" s="23" t="str">
        <f>Source!F1618</f>
        <v>1.4-6-1</v>
      </c>
      <c r="C174" s="23" t="s">
        <v>659</v>
      </c>
      <c r="D174" s="25" t="str">
        <f>Source!H1618</f>
        <v>м3</v>
      </c>
      <c r="E174" s="24">
        <f>Source!I1618</f>
        <v>-0.26800000000000002</v>
      </c>
      <c r="F174" s="27">
        <f>Source!AK1618</f>
        <v>146.84</v>
      </c>
      <c r="G174" s="39" t="s">
        <v>1</v>
      </c>
      <c r="H174" s="24">
        <f>Source!AW1619</f>
        <v>1</v>
      </c>
      <c r="I174" s="27">
        <f>Source!O1618</f>
        <v>-39.35</v>
      </c>
      <c r="J174" s="24">
        <f>IF(Source!BC1619&lt;&gt; 0, Source!BC1619, 1)</f>
        <v>7.81</v>
      </c>
      <c r="K174" s="27">
        <f>Source!O1619</f>
        <v>-307.32</v>
      </c>
      <c r="Q174">
        <f>Source!X1618</f>
        <v>0</v>
      </c>
      <c r="R174">
        <f>Source!X1619</f>
        <v>0</v>
      </c>
      <c r="S174">
        <f>Source!Y1618</f>
        <v>0</v>
      </c>
      <c r="T174">
        <f>Source!Y1619</f>
        <v>0</v>
      </c>
      <c r="U174">
        <f>ROUND((175/100)*ROUND(Source!R1618, 2), 2)</f>
        <v>0</v>
      </c>
      <c r="V174">
        <f>ROUND((160/100)*ROUND(Source!R1619, 2), 2)</f>
        <v>0</v>
      </c>
      <c r="AC174">
        <v>3</v>
      </c>
    </row>
    <row r="175" spans="1:29" ht="14.25" x14ac:dyDescent="0.2">
      <c r="A175" s="23"/>
      <c r="B175" s="23"/>
      <c r="C175" s="23" t="s">
        <v>892</v>
      </c>
      <c r="D175" s="25" t="s">
        <v>893</v>
      </c>
      <c r="E175" s="24">
        <f>Source!DN1617</f>
        <v>187</v>
      </c>
      <c r="F175" s="27"/>
      <c r="G175" s="26"/>
      <c r="H175" s="24"/>
      <c r="I175" s="27">
        <f>SUM(Q171:Q174)</f>
        <v>-5.7</v>
      </c>
      <c r="J175" s="24">
        <f>Source!BZ1617</f>
        <v>105</v>
      </c>
      <c r="K175" s="27">
        <f>SUM(R171:R174)</f>
        <v>-123.04</v>
      </c>
    </row>
    <row r="176" spans="1:29" ht="14.25" x14ac:dyDescent="0.2">
      <c r="A176" s="23"/>
      <c r="B176" s="23"/>
      <c r="C176" s="23" t="s">
        <v>894</v>
      </c>
      <c r="D176" s="25" t="s">
        <v>893</v>
      </c>
      <c r="E176" s="24">
        <f>Source!DO1617</f>
        <v>101</v>
      </c>
      <c r="F176" s="27"/>
      <c r="G176" s="26"/>
      <c r="H176" s="24"/>
      <c r="I176" s="27">
        <f>SUM(S171:S175)</f>
        <v>-3.08</v>
      </c>
      <c r="J176" s="24">
        <f>Source!CA1617</f>
        <v>48</v>
      </c>
      <c r="K176" s="27">
        <f>SUM(T171:T175)</f>
        <v>-56.25</v>
      </c>
    </row>
    <row r="177" spans="1:29" ht="14.25" x14ac:dyDescent="0.2">
      <c r="A177" s="29"/>
      <c r="B177" s="29"/>
      <c r="C177" s="29" t="s">
        <v>896</v>
      </c>
      <c r="D177" s="30" t="s">
        <v>897</v>
      </c>
      <c r="E177" s="31">
        <f>Source!AQ1616</f>
        <v>5.47</v>
      </c>
      <c r="F177" s="32"/>
      <c r="G177" s="33" t="str">
        <f>Source!DI1616</f>
        <v/>
      </c>
      <c r="H177" s="31">
        <f>Source!AV1617</f>
        <v>1</v>
      </c>
      <c r="I177" s="32">
        <f>Source!U1616</f>
        <v>-0.28999999999999998</v>
      </c>
      <c r="J177" s="31"/>
      <c r="K177" s="32"/>
    </row>
    <row r="178" spans="1:29" ht="15" x14ac:dyDescent="0.25">
      <c r="C178" s="16" t="s">
        <v>898</v>
      </c>
      <c r="H178" s="55">
        <f>I173+I175+I176+SUM(I174:I174)</f>
        <v>-51.18</v>
      </c>
      <c r="I178" s="55"/>
      <c r="J178" s="55">
        <f>K173+K175+K176+SUM(K174:K174)</f>
        <v>-603.79</v>
      </c>
      <c r="K178" s="55"/>
      <c r="O178" s="34">
        <f>I173+I175+I176+SUM(I174:I174)</f>
        <v>-51.18</v>
      </c>
      <c r="P178" s="34">
        <f>K173+K175+K176+SUM(K174:K174)</f>
        <v>-603.79</v>
      </c>
    </row>
    <row r="180" spans="1:29" ht="42.75" x14ac:dyDescent="0.2">
      <c r="A180" s="23">
        <v>18</v>
      </c>
      <c r="B180" s="23" t="str">
        <f>Source!F1620</f>
        <v>3.47-26-6</v>
      </c>
      <c r="C180" s="23" t="s">
        <v>669</v>
      </c>
      <c r="D180" s="25" t="str">
        <f>Source!H1620</f>
        <v>100 м2</v>
      </c>
      <c r="E180" s="24">
        <f>Source!I1620</f>
        <v>5.3600000000000002E-2</v>
      </c>
      <c r="F180" s="27"/>
      <c r="G180" s="26"/>
      <c r="H180" s="24"/>
      <c r="I180" s="27"/>
      <c r="J180" s="24"/>
      <c r="K180" s="27"/>
      <c r="Q180">
        <f>Source!X1620</f>
        <v>5.89</v>
      </c>
      <c r="R180">
        <f>Source!X1621</f>
        <v>127.07</v>
      </c>
      <c r="S180">
        <f>Source!Y1620</f>
        <v>3.18</v>
      </c>
      <c r="T180">
        <f>Source!Y1621</f>
        <v>58.09</v>
      </c>
      <c r="U180">
        <f>ROUND((175/100)*ROUND(Source!R1620, 2), 2)</f>
        <v>0</v>
      </c>
      <c r="V180">
        <f>ROUND((160/100)*ROUND(Source!R1621, 2), 2)</f>
        <v>0</v>
      </c>
      <c r="AC180">
        <v>0</v>
      </c>
    </row>
    <row r="181" spans="1:29" x14ac:dyDescent="0.2">
      <c r="C181" s="35" t="str">
        <f>"Объем: "&amp;Source!I1620&amp;"=5,36/"&amp;"100"</f>
        <v>Объем: 0,0536=5,36/100</v>
      </c>
    </row>
    <row r="182" spans="1:29" ht="14.25" x14ac:dyDescent="0.2">
      <c r="A182" s="23"/>
      <c r="B182" s="23"/>
      <c r="C182" s="23" t="s">
        <v>889</v>
      </c>
      <c r="D182" s="25"/>
      <c r="E182" s="24"/>
      <c r="F182" s="27">
        <f>Source!AO1620</f>
        <v>58.7</v>
      </c>
      <c r="G182" s="26" t="str">
        <f>Source!DG1620</f>
        <v/>
      </c>
      <c r="H182" s="24">
        <f>Source!AV1621</f>
        <v>1</v>
      </c>
      <c r="I182" s="27">
        <f>Source!S1620</f>
        <v>3.15</v>
      </c>
      <c r="J182" s="24">
        <f>IF(Source!BA1621&lt;&gt; 0, Source!BA1621, 1)</f>
        <v>38.42</v>
      </c>
      <c r="K182" s="27">
        <f>Source!S1621</f>
        <v>121.02</v>
      </c>
    </row>
    <row r="183" spans="1:29" ht="14.25" x14ac:dyDescent="0.2">
      <c r="A183" s="23"/>
      <c r="B183" s="23"/>
      <c r="C183" s="23" t="s">
        <v>914</v>
      </c>
      <c r="D183" s="25"/>
      <c r="E183" s="24"/>
      <c r="F183" s="27">
        <f>Source!AL1620</f>
        <v>70.7</v>
      </c>
      <c r="G183" s="26" t="str">
        <f>Source!DD1620</f>
        <v/>
      </c>
      <c r="H183" s="24">
        <f>Source!AW1621</f>
        <v>1</v>
      </c>
      <c r="I183" s="27">
        <f>Source!P1620</f>
        <v>3.79</v>
      </c>
      <c r="J183" s="24">
        <f>IF(Source!BC1621&lt;&gt; 0, Source!BC1621, 1)</f>
        <v>7.05</v>
      </c>
      <c r="K183" s="27">
        <f>Source!P1621</f>
        <v>26.72</v>
      </c>
    </row>
    <row r="184" spans="1:29" ht="28.5" x14ac:dyDescent="0.2">
      <c r="A184" s="23" t="s">
        <v>667</v>
      </c>
      <c r="B184" s="23" t="str">
        <f>Source!F1622</f>
        <v>1.4-6-6</v>
      </c>
      <c r="C184" s="23" t="s">
        <v>673</v>
      </c>
      <c r="D184" s="25" t="str">
        <f>Source!H1622</f>
        <v>кг</v>
      </c>
      <c r="E184" s="24">
        <f>Source!I1622</f>
        <v>0.21440000000000001</v>
      </c>
      <c r="F184" s="27">
        <f>Source!AK1622</f>
        <v>57.93</v>
      </c>
      <c r="G184" s="39" t="s">
        <v>1</v>
      </c>
      <c r="H184" s="24">
        <f>Source!AW1623</f>
        <v>1</v>
      </c>
      <c r="I184" s="27">
        <f>Source!O1622</f>
        <v>12.42</v>
      </c>
      <c r="J184" s="24">
        <f>IF(Source!BC1623&lt;&gt; 0, Source!BC1623, 1)</f>
        <v>2.58</v>
      </c>
      <c r="K184" s="27">
        <f>Source!O1623</f>
        <v>32.04</v>
      </c>
      <c r="Q184">
        <f>Source!X1622</f>
        <v>0</v>
      </c>
      <c r="R184">
        <f>Source!X1623</f>
        <v>0</v>
      </c>
      <c r="S184">
        <f>Source!Y1622</f>
        <v>0</v>
      </c>
      <c r="T184">
        <f>Source!Y1623</f>
        <v>0</v>
      </c>
      <c r="U184">
        <f>ROUND((175/100)*ROUND(Source!R1622, 2), 2)</f>
        <v>0</v>
      </c>
      <c r="V184">
        <f>ROUND((160/100)*ROUND(Source!R1623, 2), 2)</f>
        <v>0</v>
      </c>
      <c r="AC184">
        <v>3</v>
      </c>
    </row>
    <row r="185" spans="1:29" ht="14.25" x14ac:dyDescent="0.2">
      <c r="A185" s="23"/>
      <c r="B185" s="23"/>
      <c r="C185" s="23" t="s">
        <v>892</v>
      </c>
      <c r="D185" s="25" t="s">
        <v>893</v>
      </c>
      <c r="E185" s="24">
        <f>Source!DN1621</f>
        <v>187</v>
      </c>
      <c r="F185" s="27"/>
      <c r="G185" s="26"/>
      <c r="H185" s="24"/>
      <c r="I185" s="27">
        <f>SUM(Q180:Q184)</f>
        <v>5.89</v>
      </c>
      <c r="J185" s="24">
        <f>Source!BZ1621</f>
        <v>105</v>
      </c>
      <c r="K185" s="27">
        <f>SUM(R180:R184)</f>
        <v>127.07</v>
      </c>
    </row>
    <row r="186" spans="1:29" ht="14.25" x14ac:dyDescent="0.2">
      <c r="A186" s="23"/>
      <c r="B186" s="23"/>
      <c r="C186" s="23" t="s">
        <v>894</v>
      </c>
      <c r="D186" s="25" t="s">
        <v>893</v>
      </c>
      <c r="E186" s="24">
        <f>Source!DO1621</f>
        <v>101</v>
      </c>
      <c r="F186" s="27"/>
      <c r="G186" s="26"/>
      <c r="H186" s="24"/>
      <c r="I186" s="27">
        <f>SUM(S180:S185)</f>
        <v>3.18</v>
      </c>
      <c r="J186" s="24">
        <f>Source!CA1621</f>
        <v>48</v>
      </c>
      <c r="K186" s="27">
        <f>SUM(T180:T185)</f>
        <v>58.09</v>
      </c>
    </row>
    <row r="187" spans="1:29" ht="14.25" x14ac:dyDescent="0.2">
      <c r="A187" s="29"/>
      <c r="B187" s="29"/>
      <c r="C187" s="29" t="s">
        <v>896</v>
      </c>
      <c r="D187" s="30" t="s">
        <v>897</v>
      </c>
      <c r="E187" s="31">
        <f>Source!AQ1620</f>
        <v>5.25</v>
      </c>
      <c r="F187" s="32"/>
      <c r="G187" s="33" t="str">
        <f>Source!DI1620</f>
        <v/>
      </c>
      <c r="H187" s="31">
        <f>Source!AV1621</f>
        <v>1</v>
      </c>
      <c r="I187" s="32">
        <f>Source!U1620</f>
        <v>0.28000000000000003</v>
      </c>
      <c r="J187" s="31"/>
      <c r="K187" s="32"/>
    </row>
    <row r="188" spans="1:29" ht="15" x14ac:dyDescent="0.25">
      <c r="C188" s="16" t="s">
        <v>898</v>
      </c>
      <c r="H188" s="55">
        <f>I182+I183+I185+I186+SUM(I184:I184)</f>
        <v>28.43</v>
      </c>
      <c r="I188" s="55"/>
      <c r="J188" s="55">
        <f>K182+K183+K185+K186+SUM(K184:K184)</f>
        <v>364.94</v>
      </c>
      <c r="K188" s="55"/>
      <c r="O188" s="34">
        <f>I182+I183+I185+I186+SUM(I184:I184)</f>
        <v>28.43</v>
      </c>
      <c r="P188" s="34">
        <f>K182+K183+K185+K186+SUM(K184:K184)</f>
        <v>364.94</v>
      </c>
    </row>
    <row r="191" spans="1:29" ht="15" x14ac:dyDescent="0.25">
      <c r="A191" s="58" t="str">
        <f>CONCATENATE("Итого по разделу: ",IF(Source!G1625&lt;&gt;"Новый раздел", Source!G1625, ""))</f>
        <v>Итого по разделу: Газон S 5,36м2</v>
      </c>
      <c r="B191" s="58"/>
      <c r="C191" s="58"/>
      <c r="D191" s="58"/>
      <c r="E191" s="58"/>
      <c r="F191" s="58"/>
      <c r="G191" s="58"/>
      <c r="H191" s="56">
        <f>SUM(O149:O190)</f>
        <v>160.69</v>
      </c>
      <c r="I191" s="57"/>
      <c r="J191" s="56">
        <f>SUM(P149:P190)</f>
        <v>2319.66</v>
      </c>
      <c r="K191" s="57"/>
    </row>
    <row r="192" spans="1:29" hidden="1" x14ac:dyDescent="0.2">
      <c r="A192" t="s">
        <v>901</v>
      </c>
      <c r="I192">
        <f>SUM(W149:W191)</f>
        <v>0</v>
      </c>
      <c r="J192">
        <f>SUM(X149:X191)</f>
        <v>0</v>
      </c>
    </row>
    <row r="193" spans="1:11" hidden="1" x14ac:dyDescent="0.2">
      <c r="A193" t="s">
        <v>902</v>
      </c>
      <c r="I193">
        <f>SUM(Y149:Y192)</f>
        <v>0</v>
      </c>
      <c r="J193">
        <f>SUM(Z149:Z192)</f>
        <v>0</v>
      </c>
    </row>
    <row r="195" spans="1:11" ht="15" x14ac:dyDescent="0.25">
      <c r="A195" s="58" t="str">
        <f>CONCATENATE("Итого по локальной смете: ",IF(Source!G1655&lt;&gt;"Новая локальная смета", Source!G1655, ""))</f>
        <v>Итого по локальной смете: Прокладка КЛ-0,4кВ в трубах</v>
      </c>
      <c r="B195" s="58"/>
      <c r="C195" s="58"/>
      <c r="D195" s="58"/>
      <c r="E195" s="58"/>
      <c r="F195" s="58"/>
      <c r="G195" s="58"/>
      <c r="H195" s="56">
        <f>SUM(O28:O194)</f>
        <v>2829.51</v>
      </c>
      <c r="I195" s="57"/>
      <c r="J195" s="56">
        <f>SUM(P28:P194)</f>
        <v>26220.41</v>
      </c>
      <c r="K195" s="57"/>
    </row>
    <row r="196" spans="1:11" hidden="1" x14ac:dyDescent="0.2">
      <c r="A196" t="s">
        <v>901</v>
      </c>
      <c r="I196">
        <f>SUM(W28:W195)</f>
        <v>0</v>
      </c>
      <c r="J196">
        <f>SUM(X28:X195)</f>
        <v>0</v>
      </c>
    </row>
    <row r="197" spans="1:11" hidden="1" x14ac:dyDescent="0.2">
      <c r="A197" t="s">
        <v>902</v>
      </c>
      <c r="I197">
        <f>SUM(Y28:Y196)</f>
        <v>0</v>
      </c>
      <c r="J197">
        <f>SUM(Z28:Z196)</f>
        <v>0</v>
      </c>
    </row>
    <row r="200" spans="1:11" ht="14.25" x14ac:dyDescent="0.2">
      <c r="A200" s="60" t="s">
        <v>911</v>
      </c>
      <c r="B200" s="60"/>
      <c r="C200" s="36" t="str">
        <f>IF(Source!AC12&lt;&gt;"", Source!AC12," ")</f>
        <v>Начальник сметного отдела</v>
      </c>
      <c r="D200" s="36"/>
      <c r="E200" s="36"/>
      <c r="F200" s="36"/>
      <c r="G200" s="36"/>
      <c r="H200" s="43" t="str">
        <f>IF(Source!AB12&lt;&gt;"", Source!AB12," ")</f>
        <v>Колыхалова Е.К.</v>
      </c>
      <c r="I200" s="43"/>
      <c r="J200" s="43"/>
      <c r="K200" s="43"/>
    </row>
    <row r="201" spans="1:11" ht="14.25" x14ac:dyDescent="0.2">
      <c r="A201" s="12"/>
      <c r="B201" s="12"/>
      <c r="C201" s="49" t="s">
        <v>912</v>
      </c>
      <c r="D201" s="49"/>
      <c r="E201" s="49"/>
      <c r="F201" s="49"/>
      <c r="G201" s="49"/>
      <c r="H201" s="12"/>
      <c r="I201" s="12"/>
      <c r="J201" s="12"/>
      <c r="K201" s="12"/>
    </row>
    <row r="202" spans="1:11" ht="14.25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pans="1:11" ht="14.25" x14ac:dyDescent="0.2">
      <c r="A203" s="60" t="s">
        <v>913</v>
      </c>
      <c r="B203" s="60"/>
      <c r="C203" s="36" t="str">
        <f>IF(Source!AE12&lt;&gt;"", Source!AE12," ")</f>
        <v xml:space="preserve"> </v>
      </c>
      <c r="D203" s="36"/>
      <c r="E203" s="36"/>
      <c r="F203" s="36"/>
      <c r="G203" s="36"/>
      <c r="H203" s="43" t="str">
        <f>IF(Source!AD12&lt;&gt;"", Source!AD12," ")</f>
        <v xml:space="preserve"> </v>
      </c>
      <c r="I203" s="43"/>
      <c r="J203" s="43"/>
      <c r="K203" s="43"/>
    </row>
    <row r="204" spans="1:11" ht="14.25" x14ac:dyDescent="0.2">
      <c r="A204" s="12"/>
      <c r="B204" s="12"/>
      <c r="C204" s="49" t="s">
        <v>912</v>
      </c>
      <c r="D204" s="49"/>
      <c r="E204" s="49"/>
      <c r="F204" s="49"/>
      <c r="G204" s="49"/>
      <c r="H204" s="12"/>
      <c r="I204" s="12"/>
      <c r="J204" s="12"/>
      <c r="K204" s="12"/>
    </row>
  </sheetData>
  <mergeCells count="74">
    <mergeCell ref="A203:B203"/>
    <mergeCell ref="H203:K203"/>
    <mergeCell ref="C204:G204"/>
    <mergeCell ref="A200:B200"/>
    <mergeCell ref="H200:K200"/>
    <mergeCell ref="C201:G201"/>
    <mergeCell ref="J195:K195"/>
    <mergeCell ref="H195:I195"/>
    <mergeCell ref="A195:G195"/>
    <mergeCell ref="H157:I157"/>
    <mergeCell ref="J157:K157"/>
    <mergeCell ref="H169:I169"/>
    <mergeCell ref="J169:K169"/>
    <mergeCell ref="H178:I178"/>
    <mergeCell ref="J178:K178"/>
    <mergeCell ref="H188:I188"/>
    <mergeCell ref="J188:K188"/>
    <mergeCell ref="J191:K191"/>
    <mergeCell ref="H191:I191"/>
    <mergeCell ref="A191:G191"/>
    <mergeCell ref="A149:K149"/>
    <mergeCell ref="H128:I128"/>
    <mergeCell ref="J128:K128"/>
    <mergeCell ref="H131:I131"/>
    <mergeCell ref="J131:K131"/>
    <mergeCell ref="H139:I139"/>
    <mergeCell ref="J139:K139"/>
    <mergeCell ref="H142:I142"/>
    <mergeCell ref="J142:K142"/>
    <mergeCell ref="J145:K145"/>
    <mergeCell ref="H145:I145"/>
    <mergeCell ref="A145:G145"/>
    <mergeCell ref="A106:K106"/>
    <mergeCell ref="H117:I117"/>
    <mergeCell ref="J117:K117"/>
    <mergeCell ref="H120:I120"/>
    <mergeCell ref="J120:K120"/>
    <mergeCell ref="H99:I99"/>
    <mergeCell ref="J99:K99"/>
    <mergeCell ref="J102:K102"/>
    <mergeCell ref="H102:I102"/>
    <mergeCell ref="A102:G102"/>
    <mergeCell ref="H73:I73"/>
    <mergeCell ref="J73:K73"/>
    <mergeCell ref="H84:I84"/>
    <mergeCell ref="J84:K84"/>
    <mergeCell ref="H95:I95"/>
    <mergeCell ref="J95:K95"/>
    <mergeCell ref="E22:H22"/>
    <mergeCell ref="H58:I58"/>
    <mergeCell ref="J58:K58"/>
    <mergeCell ref="H66:I66"/>
    <mergeCell ref="J66:K66"/>
    <mergeCell ref="H36:I36"/>
    <mergeCell ref="J36:K36"/>
    <mergeCell ref="H47:I47"/>
    <mergeCell ref="J47:K47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P90"/>
  <sheetViews>
    <sheetView view="pageBreakPreview" topLeftCell="A35" zoomScale="70" zoomScaleNormal="100" zoomScaleSheetLayoutView="70" workbookViewId="0">
      <selection activeCell="E62" sqref="E6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",IF(Source!F1694&lt;&gt;"Новая локальная смета", Source!F1694, ""))</f>
        <v>ЛОКАЛЬНАЯ СМЕТА № 02-01-08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IF(Source!G1694&lt;&gt;"Новая локальная смета", Source!G1694, "")</f>
        <v>Прокладка КЛ-0,4кВ по дну канала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Source!J1694)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14.41</v>
      </c>
      <c r="J14" s="15">
        <f>J15+J16+J17+J18</f>
        <v>152.34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ROUND((Source!F1797)/1000, 2)</f>
        <v>6.28</v>
      </c>
      <c r="J15" s="17">
        <f>ROUND((Source!P1797)/1000, 2)</f>
        <v>69.39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ROUND((Source!F1798)/1000, 2)</f>
        <v>8.1300000000000008</v>
      </c>
      <c r="J16" s="17">
        <f>ROUND((Source!P1798)/1000, 2)</f>
        <v>82.95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ROUND((Source!F1789)/1000, 2)</f>
        <v>0</v>
      </c>
      <c r="J17" s="17">
        <f>ROUND((Source!P1789)/1000,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ROUND((Source!F1799+Source!F1800)/1000, 2)</f>
        <v>0</v>
      </c>
      <c r="J18" s="17">
        <f>ROUND((Source!P1799+Source!P1800)/1000, 2)</f>
        <v>0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(Source!F1795+ Source!F1794)/1000</f>
        <v>0.54</v>
      </c>
      <c r="J19" s="17">
        <f>((Source!P1795 + Source!P1794)/1000)</f>
        <v>20.73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Source!F1802</f>
        <v>41.62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SUM(Y28:Y83)/1000</f>
        <v>0</v>
      </c>
      <c r="J22" s="17">
        <f>SUM(Z28:Z83)/1000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",IF(Source!G1698&lt;&gt;"Новый раздел", Source!G1698, ""))</f>
        <v>Раздел: Строительные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71.25" x14ac:dyDescent="0.2">
      <c r="A30" s="23">
        <v>1</v>
      </c>
      <c r="B30" s="23" t="str">
        <f>Source!F1702</f>
        <v>3.13-30-1</v>
      </c>
      <c r="C30" s="23" t="s">
        <v>710</v>
      </c>
      <c r="D30" s="25" t="str">
        <f>Source!H1702</f>
        <v>100 м2 покрытия</v>
      </c>
      <c r="E30" s="24">
        <f>Source!I1702</f>
        <v>6.9430000000000006E-2</v>
      </c>
      <c r="F30" s="27"/>
      <c r="G30" s="26"/>
      <c r="H30" s="24"/>
      <c r="I30" s="27"/>
      <c r="J30" s="24"/>
      <c r="K30" s="27"/>
      <c r="Q30">
        <f>Source!X1702</f>
        <v>147.38</v>
      </c>
      <c r="R30">
        <f>Source!X1703</f>
        <v>4691.59</v>
      </c>
      <c r="S30">
        <f>Source!Y1702</f>
        <v>108.08</v>
      </c>
      <c r="T30">
        <f>Source!Y1703</f>
        <v>2210.98</v>
      </c>
      <c r="U30">
        <f>ROUND((175/100)*ROUND(Source!R1702, 2), 2)</f>
        <v>0.11</v>
      </c>
      <c r="V30">
        <f>ROUND((160/100)*ROUND(Source!R1703, 2), 2)</f>
        <v>3.7</v>
      </c>
      <c r="AC30">
        <v>0</v>
      </c>
    </row>
    <row r="31" spans="1:42" x14ac:dyDescent="0.2">
      <c r="C31" s="35" t="str">
        <f>"Объем: "&amp;Source!I1702&amp;"=6,943/"&amp;"100"</f>
        <v>Объем: 0,06943=6,943/100</v>
      </c>
    </row>
    <row r="32" spans="1:42" ht="14.25" x14ac:dyDescent="0.2">
      <c r="A32" s="23"/>
      <c r="B32" s="23"/>
      <c r="C32" s="23" t="s">
        <v>889</v>
      </c>
      <c r="D32" s="25"/>
      <c r="E32" s="24"/>
      <c r="F32" s="27">
        <f>Source!AO1702</f>
        <v>1930.91</v>
      </c>
      <c r="G32" s="26" t="str">
        <f>Source!DG1702</f>
        <v/>
      </c>
      <c r="H32" s="24">
        <f>Source!AV1703</f>
        <v>1.0469999999999999</v>
      </c>
      <c r="I32" s="27">
        <f>Source!S1702</f>
        <v>140.36000000000001</v>
      </c>
      <c r="J32" s="24">
        <f>IF(Source!BA1703&lt;&gt; 0, Source!BA1703, 1)</f>
        <v>38.42</v>
      </c>
      <c r="K32" s="27">
        <f>Source!S1703</f>
        <v>5392.63</v>
      </c>
    </row>
    <row r="33" spans="1:29" ht="14.25" x14ac:dyDescent="0.2">
      <c r="A33" s="23"/>
      <c r="B33" s="23"/>
      <c r="C33" s="23" t="s">
        <v>890</v>
      </c>
      <c r="D33" s="25"/>
      <c r="E33" s="24"/>
      <c r="F33" s="27">
        <f>Source!AM1702</f>
        <v>398.38</v>
      </c>
      <c r="G33" s="26" t="str">
        <f>Source!DE1702</f>
        <v/>
      </c>
      <c r="H33" s="24">
        <f>Source!AV1703</f>
        <v>1.0469999999999999</v>
      </c>
      <c r="I33" s="27">
        <f>Source!Q1702</f>
        <v>28.96</v>
      </c>
      <c r="J33" s="24">
        <f>IF(Source!BB1703&lt;&gt; 0, Source!BB1703, 1)</f>
        <v>9.8000000000000007</v>
      </c>
      <c r="K33" s="27">
        <f>Source!Q1703</f>
        <v>283.81</v>
      </c>
    </row>
    <row r="34" spans="1:29" ht="14.25" x14ac:dyDescent="0.2">
      <c r="A34" s="23"/>
      <c r="B34" s="23"/>
      <c r="C34" s="23" t="s">
        <v>891</v>
      </c>
      <c r="D34" s="25"/>
      <c r="E34" s="24"/>
      <c r="F34" s="27">
        <f>Source!AN1702</f>
        <v>0.8</v>
      </c>
      <c r="G34" s="26" t="str">
        <f>Source!DF1702</f>
        <v/>
      </c>
      <c r="H34" s="24">
        <f>Source!AV1703</f>
        <v>1.0469999999999999</v>
      </c>
      <c r="I34" s="28">
        <f>Source!R1702</f>
        <v>0.06</v>
      </c>
      <c r="J34" s="24">
        <f>IF(Source!BS1703&lt;&gt; 0, Source!BS1703, 1)</f>
        <v>38.42</v>
      </c>
      <c r="K34" s="28">
        <f>Source!R1703</f>
        <v>2.31</v>
      </c>
    </row>
    <row r="35" spans="1:29" ht="14.25" x14ac:dyDescent="0.2">
      <c r="A35" s="23"/>
      <c r="B35" s="23"/>
      <c r="C35" s="23" t="s">
        <v>914</v>
      </c>
      <c r="D35" s="25"/>
      <c r="E35" s="24"/>
      <c r="F35" s="27">
        <f>Source!AL1702</f>
        <v>515.12</v>
      </c>
      <c r="G35" s="26" t="str">
        <f>Source!DD1702</f>
        <v/>
      </c>
      <c r="H35" s="24">
        <f>Source!AW1703</f>
        <v>1</v>
      </c>
      <c r="I35" s="27">
        <f>Source!P1702</f>
        <v>35.76</v>
      </c>
      <c r="J35" s="24">
        <f>IF(Source!BC1703&lt;&gt; 0, Source!BC1703, 1)</f>
        <v>3.33</v>
      </c>
      <c r="K35" s="27">
        <f>Source!P1703</f>
        <v>119.08</v>
      </c>
    </row>
    <row r="36" spans="1:29" ht="14.25" x14ac:dyDescent="0.2">
      <c r="A36" s="23"/>
      <c r="B36" s="23"/>
      <c r="C36" s="23" t="s">
        <v>892</v>
      </c>
      <c r="D36" s="25" t="s">
        <v>893</v>
      </c>
      <c r="E36" s="24">
        <f>Source!DN1703</f>
        <v>105</v>
      </c>
      <c r="F36" s="27"/>
      <c r="G36" s="26"/>
      <c r="H36" s="24"/>
      <c r="I36" s="27">
        <f>SUM(Q30:Q35)</f>
        <v>147.38</v>
      </c>
      <c r="J36" s="24">
        <f>Source!BZ1703</f>
        <v>87</v>
      </c>
      <c r="K36" s="27">
        <f>SUM(R30:R35)</f>
        <v>4691.59</v>
      </c>
    </row>
    <row r="37" spans="1:29" ht="14.25" x14ac:dyDescent="0.2">
      <c r="A37" s="23"/>
      <c r="B37" s="23"/>
      <c r="C37" s="23" t="s">
        <v>894</v>
      </c>
      <c r="D37" s="25" t="s">
        <v>893</v>
      </c>
      <c r="E37" s="24">
        <f>Source!DO1703</f>
        <v>77</v>
      </c>
      <c r="F37" s="27"/>
      <c r="G37" s="26"/>
      <c r="H37" s="24"/>
      <c r="I37" s="27">
        <f>SUM(S30:S36)</f>
        <v>108.08</v>
      </c>
      <c r="J37" s="24">
        <f>Source!CA1703</f>
        <v>41</v>
      </c>
      <c r="K37" s="27">
        <f>SUM(T30:T36)</f>
        <v>2210.98</v>
      </c>
    </row>
    <row r="38" spans="1:29" ht="14.25" x14ac:dyDescent="0.2">
      <c r="A38" s="23"/>
      <c r="B38" s="23"/>
      <c r="C38" s="23" t="s">
        <v>895</v>
      </c>
      <c r="D38" s="25" t="s">
        <v>893</v>
      </c>
      <c r="E38" s="24">
        <f>175</f>
        <v>175</v>
      </c>
      <c r="F38" s="27"/>
      <c r="G38" s="26"/>
      <c r="H38" s="24"/>
      <c r="I38" s="27">
        <f>SUM(U30:U37)</f>
        <v>0.11</v>
      </c>
      <c r="J38" s="24">
        <f>160</f>
        <v>160</v>
      </c>
      <c r="K38" s="27">
        <f>SUM(V30:V37)</f>
        <v>3.7</v>
      </c>
    </row>
    <row r="39" spans="1:29" ht="14.25" x14ac:dyDescent="0.2">
      <c r="A39" s="29"/>
      <c r="B39" s="29"/>
      <c r="C39" s="29" t="s">
        <v>896</v>
      </c>
      <c r="D39" s="30" t="s">
        <v>897</v>
      </c>
      <c r="E39" s="31">
        <f>Source!AQ1702</f>
        <v>135</v>
      </c>
      <c r="F39" s="32"/>
      <c r="G39" s="33" t="str">
        <f>Source!DI1702</f>
        <v/>
      </c>
      <c r="H39" s="31">
        <f>Source!AV1703</f>
        <v>1.0469999999999999</v>
      </c>
      <c r="I39" s="32">
        <f>Source!U1702</f>
        <v>9.81</v>
      </c>
      <c r="J39" s="31"/>
      <c r="K39" s="32"/>
    </row>
    <row r="40" spans="1:29" ht="15" x14ac:dyDescent="0.25">
      <c r="C40" s="16" t="s">
        <v>898</v>
      </c>
      <c r="H40" s="55">
        <f>I32+I33+I35+I36+I37+I38+0</f>
        <v>460.65</v>
      </c>
      <c r="I40" s="55"/>
      <c r="J40" s="55">
        <f>K32+K33+K35+K36+K37+K38+0</f>
        <v>12701.79</v>
      </c>
      <c r="K40" s="55"/>
      <c r="O40" s="34">
        <f>I32+I33+I35+I36+I37+I38+0</f>
        <v>460.65</v>
      </c>
      <c r="P40" s="34">
        <f>K32+K33+K35+K36+K37+K38+0</f>
        <v>12701.79</v>
      </c>
    </row>
    <row r="42" spans="1:29" ht="85.5" x14ac:dyDescent="0.2">
      <c r="A42" s="29">
        <v>2</v>
      </c>
      <c r="B42" s="29" t="str">
        <f>Source!F1704</f>
        <v>ООО "Славэлектромонтаж" КП № 44от 11.04.2024</v>
      </c>
      <c r="C42" s="29" t="s">
        <v>925</v>
      </c>
      <c r="D42" s="30" t="str">
        <f>Source!H1704</f>
        <v>кг</v>
      </c>
      <c r="E42" s="31">
        <f>Source!I1704</f>
        <v>5.55</v>
      </c>
      <c r="F42" s="32">
        <f>Source!AL1704</f>
        <v>45.9</v>
      </c>
      <c r="G42" s="33" t="str">
        <f>Source!DD1704</f>
        <v/>
      </c>
      <c r="H42" s="31">
        <f>Source!AW1705</f>
        <v>1</v>
      </c>
      <c r="I42" s="32">
        <f>Source!P1704</f>
        <v>254.75</v>
      </c>
      <c r="J42" s="31">
        <f>IF(Source!BC1705&lt;&gt; 0, Source!BC1705, 1)</f>
        <v>9.74</v>
      </c>
      <c r="K42" s="32">
        <f>Source!P1705</f>
        <v>2481.27</v>
      </c>
      <c r="Q42">
        <f>Source!X1704</f>
        <v>0</v>
      </c>
      <c r="R42">
        <f>Source!X1705</f>
        <v>0</v>
      </c>
      <c r="S42">
        <f>Source!Y1704</f>
        <v>0</v>
      </c>
      <c r="T42">
        <f>Source!Y1705</f>
        <v>0</v>
      </c>
      <c r="U42">
        <f>ROUND((175/100)*ROUND(Source!R1704, 2), 2)</f>
        <v>0</v>
      </c>
      <c r="V42">
        <f>ROUND((160/100)*ROUND(Source!R1705, 2), 2)</f>
        <v>0</v>
      </c>
      <c r="AC42">
        <v>3</v>
      </c>
    </row>
    <row r="43" spans="1:29" ht="15" x14ac:dyDescent="0.25">
      <c r="C43" s="16" t="s">
        <v>898</v>
      </c>
      <c r="H43" s="55">
        <f>I42+0</f>
        <v>254.75</v>
      </c>
      <c r="I43" s="55"/>
      <c r="J43" s="55">
        <f>K42+0</f>
        <v>2481.27</v>
      </c>
      <c r="K43" s="55"/>
      <c r="O43" s="34">
        <f>I42+0</f>
        <v>254.75</v>
      </c>
      <c r="P43" s="34">
        <f>K42+0</f>
        <v>2481.27</v>
      </c>
    </row>
    <row r="46" spans="1:29" ht="15" x14ac:dyDescent="0.25">
      <c r="A46" s="58" t="str">
        <f>CONCATENATE("Итого по разделу: ",IF(Source!G1707&lt;&gt;"Новый раздел", Source!G1707, ""))</f>
        <v>Итого по разделу: Строительные работы</v>
      </c>
      <c r="B46" s="58"/>
      <c r="C46" s="58"/>
      <c r="D46" s="58"/>
      <c r="E46" s="58"/>
      <c r="F46" s="58"/>
      <c r="G46" s="58"/>
      <c r="H46" s="56">
        <f>SUM(O29:O45)</f>
        <v>715.4</v>
      </c>
      <c r="I46" s="57"/>
      <c r="J46" s="56">
        <f>SUM(P29:P45)</f>
        <v>15183.06</v>
      </c>
      <c r="K46" s="57"/>
    </row>
    <row r="47" spans="1:29" hidden="1" x14ac:dyDescent="0.2">
      <c r="A47" t="s">
        <v>901</v>
      </c>
      <c r="I47">
        <f>SUM(W29:W46)</f>
        <v>0</v>
      </c>
      <c r="J47">
        <f>SUM(X29:X46)</f>
        <v>0</v>
      </c>
    </row>
    <row r="48" spans="1:29" hidden="1" x14ac:dyDescent="0.2">
      <c r="A48" t="s">
        <v>902</v>
      </c>
      <c r="I48">
        <f>SUM(Y29:Y47)</f>
        <v>0</v>
      </c>
      <c r="J48">
        <f>SUM(Z29:Z47)</f>
        <v>0</v>
      </c>
    </row>
    <row r="50" spans="1:29" ht="16.5" x14ac:dyDescent="0.25">
      <c r="A50" s="54" t="str">
        <f>CONCATENATE("Раздел: ",IF(Source!G1737&lt;&gt;"Новый раздел", Source!G1737, ""))</f>
        <v>Раздел: Монтажные работы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29" ht="42.75" x14ac:dyDescent="0.2">
      <c r="A51" s="23">
        <v>3</v>
      </c>
      <c r="B51" s="23" t="str">
        <f>Source!F1741</f>
        <v>4.8-77-3</v>
      </c>
      <c r="C51" s="23" t="s">
        <v>756</v>
      </c>
      <c r="D51" s="25" t="str">
        <f>Source!H1741</f>
        <v>100 М КАБЕЛЯ</v>
      </c>
      <c r="E51" s="24">
        <f>Source!I1741</f>
        <v>0.5</v>
      </c>
      <c r="F51" s="27"/>
      <c r="G51" s="26"/>
      <c r="H51" s="24"/>
      <c r="I51" s="27"/>
      <c r="J51" s="24"/>
      <c r="K51" s="27"/>
      <c r="Q51">
        <f>Source!X1741</f>
        <v>58.97</v>
      </c>
      <c r="R51">
        <f>Source!X1742</f>
        <v>1860.99</v>
      </c>
      <c r="S51">
        <f>Source!Y1741</f>
        <v>36.86</v>
      </c>
      <c r="T51">
        <f>Source!Y1742</f>
        <v>869.81</v>
      </c>
      <c r="U51">
        <f>ROUND((175/100)*ROUND(Source!R1741, 2), 2)</f>
        <v>12.5</v>
      </c>
      <c r="V51">
        <f>ROUND((160/100)*ROUND(Source!R1742, 2), 2)</f>
        <v>438.91</v>
      </c>
      <c r="AC51">
        <v>0</v>
      </c>
    </row>
    <row r="52" spans="1:29" ht="14.25" x14ac:dyDescent="0.2">
      <c r="A52" s="23"/>
      <c r="B52" s="23"/>
      <c r="C52" s="23" t="s">
        <v>889</v>
      </c>
      <c r="D52" s="25"/>
      <c r="E52" s="24"/>
      <c r="F52" s="27">
        <f>Source!AO1741</f>
        <v>98.68</v>
      </c>
      <c r="G52" s="26" t="str">
        <f>Source!DG1741</f>
        <v/>
      </c>
      <c r="H52" s="24">
        <f>Source!AV1742</f>
        <v>1.0669999999999999</v>
      </c>
      <c r="I52" s="27">
        <f>Source!S1741</f>
        <v>52.65</v>
      </c>
      <c r="J52" s="24">
        <f>IF(Source!BA1742&lt;&gt; 0, Source!BA1742, 1)</f>
        <v>38.42</v>
      </c>
      <c r="K52" s="27">
        <f>Source!S1742</f>
        <v>2022.81</v>
      </c>
    </row>
    <row r="53" spans="1:29" ht="14.25" x14ac:dyDescent="0.2">
      <c r="A53" s="23"/>
      <c r="B53" s="23"/>
      <c r="C53" s="23" t="s">
        <v>890</v>
      </c>
      <c r="D53" s="25"/>
      <c r="E53" s="24"/>
      <c r="F53" s="27">
        <f>Source!AM1741</f>
        <v>93.41</v>
      </c>
      <c r="G53" s="26" t="str">
        <f>Source!DE1741</f>
        <v/>
      </c>
      <c r="H53" s="24">
        <f>Source!AV1742</f>
        <v>1.0669999999999999</v>
      </c>
      <c r="I53" s="27">
        <f>Source!Q1741</f>
        <v>49.83</v>
      </c>
      <c r="J53" s="24">
        <f>IF(Source!BB1742&lt;&gt; 0, Source!BB1742, 1)</f>
        <v>13.4</v>
      </c>
      <c r="K53" s="27">
        <f>Source!Q1742</f>
        <v>667.72</v>
      </c>
    </row>
    <row r="54" spans="1:29" ht="14.25" x14ac:dyDescent="0.2">
      <c r="A54" s="23"/>
      <c r="B54" s="23"/>
      <c r="C54" s="23" t="s">
        <v>891</v>
      </c>
      <c r="D54" s="25"/>
      <c r="E54" s="24"/>
      <c r="F54" s="27">
        <f>Source!AN1741</f>
        <v>13.38</v>
      </c>
      <c r="G54" s="26" t="str">
        <f>Source!DF1741</f>
        <v/>
      </c>
      <c r="H54" s="24">
        <f>Source!AV1742</f>
        <v>1.0669999999999999</v>
      </c>
      <c r="I54" s="28">
        <f>Source!R1741</f>
        <v>7.14</v>
      </c>
      <c r="J54" s="24">
        <f>IF(Source!BS1742&lt;&gt; 0, Source!BS1742, 1)</f>
        <v>38.42</v>
      </c>
      <c r="K54" s="28">
        <f>Source!R1742</f>
        <v>274.32</v>
      </c>
    </row>
    <row r="55" spans="1:29" ht="14.25" x14ac:dyDescent="0.2">
      <c r="A55" s="23"/>
      <c r="B55" s="23"/>
      <c r="C55" s="23" t="s">
        <v>914</v>
      </c>
      <c r="D55" s="25"/>
      <c r="E55" s="24"/>
      <c r="F55" s="27">
        <f>Source!AL1741</f>
        <v>53.75</v>
      </c>
      <c r="G55" s="26" t="str">
        <f>Source!DD1741</f>
        <v/>
      </c>
      <c r="H55" s="24">
        <f>Source!AW1742</f>
        <v>1.081</v>
      </c>
      <c r="I55" s="27">
        <f>Source!P1741</f>
        <v>29.05</v>
      </c>
      <c r="J55" s="24">
        <f>IF(Source!BC1742&lt;&gt; 0, Source!BC1742, 1)</f>
        <v>17.22</v>
      </c>
      <c r="K55" s="27">
        <f>Source!P1742</f>
        <v>500.24</v>
      </c>
    </row>
    <row r="56" spans="1:29" ht="14.25" x14ac:dyDescent="0.2">
      <c r="A56" s="23"/>
      <c r="B56" s="23"/>
      <c r="C56" s="23" t="s">
        <v>892</v>
      </c>
      <c r="D56" s="25" t="s">
        <v>893</v>
      </c>
      <c r="E56" s="24">
        <f>Source!DN1742</f>
        <v>112</v>
      </c>
      <c r="F56" s="27"/>
      <c r="G56" s="26"/>
      <c r="H56" s="24"/>
      <c r="I56" s="27">
        <f>SUM(Q51:Q55)</f>
        <v>58.97</v>
      </c>
      <c r="J56" s="24">
        <f>Source!BZ1742</f>
        <v>92</v>
      </c>
      <c r="K56" s="27">
        <f>SUM(R51:R55)</f>
        <v>1860.99</v>
      </c>
    </row>
    <row r="57" spans="1:29" ht="14.25" x14ac:dyDescent="0.2">
      <c r="A57" s="23"/>
      <c r="B57" s="23"/>
      <c r="C57" s="23" t="s">
        <v>894</v>
      </c>
      <c r="D57" s="25" t="s">
        <v>893</v>
      </c>
      <c r="E57" s="24">
        <f>Source!DO1742</f>
        <v>70</v>
      </c>
      <c r="F57" s="27"/>
      <c r="G57" s="26"/>
      <c r="H57" s="24"/>
      <c r="I57" s="27">
        <f>SUM(S51:S56)</f>
        <v>36.86</v>
      </c>
      <c r="J57" s="24">
        <f>Source!CA1742</f>
        <v>43</v>
      </c>
      <c r="K57" s="27">
        <f>SUM(T51:T56)</f>
        <v>869.81</v>
      </c>
    </row>
    <row r="58" spans="1:29" ht="14.25" x14ac:dyDescent="0.2">
      <c r="A58" s="23"/>
      <c r="B58" s="23"/>
      <c r="C58" s="23" t="s">
        <v>895</v>
      </c>
      <c r="D58" s="25" t="s">
        <v>893</v>
      </c>
      <c r="E58" s="24">
        <f>175</f>
        <v>175</v>
      </c>
      <c r="F58" s="27"/>
      <c r="G58" s="26"/>
      <c r="H58" s="24"/>
      <c r="I58" s="27">
        <f>SUM(U51:U57)</f>
        <v>12.5</v>
      </c>
      <c r="J58" s="24">
        <f>160</f>
        <v>160</v>
      </c>
      <c r="K58" s="27">
        <f>SUM(V51:V57)</f>
        <v>438.91</v>
      </c>
    </row>
    <row r="59" spans="1:29" ht="14.25" x14ac:dyDescent="0.2">
      <c r="A59" s="29"/>
      <c r="B59" s="29"/>
      <c r="C59" s="29" t="s">
        <v>896</v>
      </c>
      <c r="D59" s="30" t="s">
        <v>897</v>
      </c>
      <c r="E59" s="31">
        <f>Source!AQ1741</f>
        <v>8.01</v>
      </c>
      <c r="F59" s="32"/>
      <c r="G59" s="33" t="str">
        <f>Source!DI1741</f>
        <v/>
      </c>
      <c r="H59" s="31">
        <f>Source!AV1742</f>
        <v>1.0669999999999999</v>
      </c>
      <c r="I59" s="32">
        <f>Source!U1741</f>
        <v>4.2699999999999996</v>
      </c>
      <c r="J59" s="31"/>
      <c r="K59" s="32"/>
    </row>
    <row r="60" spans="1:29" ht="15" x14ac:dyDescent="0.25">
      <c r="C60" s="16" t="s">
        <v>898</v>
      </c>
      <c r="H60" s="55">
        <f>I52+I53+I55+I56+I57+I58+0</f>
        <v>239.86</v>
      </c>
      <c r="I60" s="55"/>
      <c r="J60" s="55">
        <f>K52+K53+K55+K56+K57+K58+0</f>
        <v>6360.48</v>
      </c>
      <c r="K60" s="55"/>
      <c r="O60" s="34">
        <f>I52+I53+I55+I56+I57+I58+0</f>
        <v>239.86</v>
      </c>
      <c r="P60" s="34">
        <f>K52+K53+K55+K56+K57+K58+0</f>
        <v>6360.48</v>
      </c>
    </row>
    <row r="62" spans="1:29" ht="85.5" x14ac:dyDescent="0.2">
      <c r="A62" s="29">
        <v>4</v>
      </c>
      <c r="B62" s="29" t="str">
        <f>Source!F1743</f>
        <v>ООО "Славэлектромонтаж" КП № 44от 11.04.2024</v>
      </c>
      <c r="C62" s="29" t="s">
        <v>929</v>
      </c>
      <c r="D62" s="30" t="str">
        <f>Source!H1743</f>
        <v>м</v>
      </c>
      <c r="E62" s="31">
        <f>Source!I1743</f>
        <v>51</v>
      </c>
      <c r="F62" s="32">
        <f>Source!AL1743</f>
        <v>109.12</v>
      </c>
      <c r="G62" s="33" t="str">
        <f>Source!DD1743</f>
        <v/>
      </c>
      <c r="H62" s="31">
        <f>Source!AW1744</f>
        <v>1</v>
      </c>
      <c r="I62" s="32">
        <f>Source!P1743</f>
        <v>5565.12</v>
      </c>
      <c r="J62" s="31">
        <f>IF(Source!BC1744&lt;&gt; 0, Source!BC1744, 1)</f>
        <v>9.74</v>
      </c>
      <c r="K62" s="32">
        <f>Source!P1744</f>
        <v>54204.27</v>
      </c>
      <c r="Q62">
        <f>Source!X1743</f>
        <v>0</v>
      </c>
      <c r="R62">
        <f>Source!X1744</f>
        <v>0</v>
      </c>
      <c r="S62">
        <f>Source!Y1743</f>
        <v>0</v>
      </c>
      <c r="T62">
        <f>Source!Y1744</f>
        <v>0</v>
      </c>
      <c r="U62">
        <f>ROUND((175/100)*ROUND(Source!R1743, 2), 2)</f>
        <v>0</v>
      </c>
      <c r="V62">
        <f>ROUND((160/100)*ROUND(Source!R1744, 2), 2)</f>
        <v>0</v>
      </c>
      <c r="AC62">
        <v>3</v>
      </c>
    </row>
    <row r="63" spans="1:29" ht="15" x14ac:dyDescent="0.25">
      <c r="C63" s="16" t="s">
        <v>898</v>
      </c>
      <c r="H63" s="55">
        <f>I62+0</f>
        <v>5565.12</v>
      </c>
      <c r="I63" s="55"/>
      <c r="J63" s="55">
        <f>K62+0</f>
        <v>54204.27</v>
      </c>
      <c r="K63" s="55"/>
      <c r="O63" s="34">
        <f>I62+0</f>
        <v>5565.12</v>
      </c>
      <c r="P63" s="34">
        <f>K62+0</f>
        <v>54204.27</v>
      </c>
    </row>
    <row r="65" spans="1:29" ht="42.75" x14ac:dyDescent="0.2">
      <c r="A65" s="23">
        <v>5</v>
      </c>
      <c r="B65" s="23" t="str">
        <f>Source!F1745</f>
        <v>4.8-90-3</v>
      </c>
      <c r="C65" s="23" t="s">
        <v>759</v>
      </c>
      <c r="D65" s="25" t="str">
        <f>Source!H1745</f>
        <v>1  ШТ.</v>
      </c>
      <c r="E65" s="24">
        <f>Source!I1745</f>
        <v>10</v>
      </c>
      <c r="F65" s="27"/>
      <c r="G65" s="26"/>
      <c r="H65" s="24"/>
      <c r="I65" s="27"/>
      <c r="J65" s="24"/>
      <c r="K65" s="27"/>
      <c r="Q65">
        <f>Source!X1745</f>
        <v>379.94</v>
      </c>
      <c r="R65">
        <f>Source!X1746</f>
        <v>11990.56</v>
      </c>
      <c r="S65">
        <f>Source!Y1745</f>
        <v>237.46</v>
      </c>
      <c r="T65">
        <f>Source!Y1746</f>
        <v>5604.28</v>
      </c>
      <c r="U65">
        <f>ROUND((175/100)*ROUND(Source!R1745, 2), 2)</f>
        <v>0</v>
      </c>
      <c r="V65">
        <f>ROUND((160/100)*ROUND(Source!R1746, 2), 2)</f>
        <v>0</v>
      </c>
      <c r="AC65">
        <v>0</v>
      </c>
    </row>
    <row r="66" spans="1:29" ht="14.25" x14ac:dyDescent="0.2">
      <c r="A66" s="23"/>
      <c r="B66" s="23"/>
      <c r="C66" s="23" t="s">
        <v>889</v>
      </c>
      <c r="D66" s="25"/>
      <c r="E66" s="24"/>
      <c r="F66" s="27">
        <f>Source!AO1745</f>
        <v>32.4</v>
      </c>
      <c r="G66" s="26" t="str">
        <f>Source!DG1745</f>
        <v/>
      </c>
      <c r="H66" s="24">
        <f>Source!AV1746</f>
        <v>1.0469999999999999</v>
      </c>
      <c r="I66" s="27">
        <f>Source!S1745</f>
        <v>339.23</v>
      </c>
      <c r="J66" s="24">
        <f>IF(Source!BA1746&lt;&gt; 0, Source!BA1746, 1)</f>
        <v>38.42</v>
      </c>
      <c r="K66" s="27">
        <f>Source!S1746</f>
        <v>13033.22</v>
      </c>
    </row>
    <row r="67" spans="1:29" ht="14.25" x14ac:dyDescent="0.2">
      <c r="A67" s="23"/>
      <c r="B67" s="23"/>
      <c r="C67" s="23" t="s">
        <v>914</v>
      </c>
      <c r="D67" s="25"/>
      <c r="E67" s="24"/>
      <c r="F67" s="27">
        <f>Source!AL1745</f>
        <v>19.89</v>
      </c>
      <c r="G67" s="26" t="str">
        <f>Source!DD1745</f>
        <v/>
      </c>
      <c r="H67" s="24">
        <f>Source!AW1746</f>
        <v>1</v>
      </c>
      <c r="I67" s="27">
        <f>Source!P1745</f>
        <v>198.9</v>
      </c>
      <c r="J67" s="24">
        <f>IF(Source!BC1746&lt;&gt; 0, Source!BC1746, 1)</f>
        <v>6.5</v>
      </c>
      <c r="K67" s="27">
        <f>Source!P1746</f>
        <v>1292.8499999999999</v>
      </c>
    </row>
    <row r="68" spans="1:29" ht="14.25" x14ac:dyDescent="0.2">
      <c r="A68" s="23"/>
      <c r="B68" s="23"/>
      <c r="C68" s="23" t="s">
        <v>892</v>
      </c>
      <c r="D68" s="25" t="s">
        <v>893</v>
      </c>
      <c r="E68" s="24">
        <f>Source!DN1746</f>
        <v>112</v>
      </c>
      <c r="F68" s="27"/>
      <c r="G68" s="26"/>
      <c r="H68" s="24"/>
      <c r="I68" s="27">
        <f>SUM(Q65:Q67)</f>
        <v>379.94</v>
      </c>
      <c r="J68" s="24">
        <f>Source!BZ1746</f>
        <v>92</v>
      </c>
      <c r="K68" s="27">
        <f>SUM(R65:R67)</f>
        <v>11990.56</v>
      </c>
    </row>
    <row r="69" spans="1:29" ht="14.25" x14ac:dyDescent="0.2">
      <c r="A69" s="23"/>
      <c r="B69" s="23"/>
      <c r="C69" s="23" t="s">
        <v>894</v>
      </c>
      <c r="D69" s="25" t="s">
        <v>893</v>
      </c>
      <c r="E69" s="24">
        <f>Source!DO1746</f>
        <v>70</v>
      </c>
      <c r="F69" s="27"/>
      <c r="G69" s="26"/>
      <c r="H69" s="24"/>
      <c r="I69" s="27">
        <f>SUM(S65:S68)</f>
        <v>237.46</v>
      </c>
      <c r="J69" s="24">
        <f>Source!CA1746</f>
        <v>43</v>
      </c>
      <c r="K69" s="27">
        <f>SUM(T65:T68)</f>
        <v>5604.28</v>
      </c>
    </row>
    <row r="70" spans="1:29" ht="14.25" x14ac:dyDescent="0.2">
      <c r="A70" s="29"/>
      <c r="B70" s="29"/>
      <c r="C70" s="29" t="s">
        <v>896</v>
      </c>
      <c r="D70" s="30" t="s">
        <v>897</v>
      </c>
      <c r="E70" s="31">
        <f>Source!AQ1745</f>
        <v>2.63</v>
      </c>
      <c r="F70" s="32"/>
      <c r="G70" s="33" t="str">
        <f>Source!DI1745</f>
        <v/>
      </c>
      <c r="H70" s="31">
        <f>Source!AV1746</f>
        <v>1.0469999999999999</v>
      </c>
      <c r="I70" s="32">
        <f>Source!U1745</f>
        <v>27.54</v>
      </c>
      <c r="J70" s="31"/>
      <c r="K70" s="32"/>
    </row>
    <row r="71" spans="1:29" ht="15" x14ac:dyDescent="0.25">
      <c r="C71" s="16" t="s">
        <v>898</v>
      </c>
      <c r="H71" s="55">
        <f>I66+I67+I68+I69+0</f>
        <v>1155.53</v>
      </c>
      <c r="I71" s="55"/>
      <c r="J71" s="55">
        <f>K66+K67+K68+K69+0</f>
        <v>31920.91</v>
      </c>
      <c r="K71" s="55"/>
      <c r="O71" s="34">
        <f>I66+I67+I68+I69+0</f>
        <v>1155.53</v>
      </c>
      <c r="P71" s="34">
        <f>K66+K67+K68+K69+0</f>
        <v>31920.91</v>
      </c>
    </row>
    <row r="73" spans="1:29" ht="114" x14ac:dyDescent="0.2">
      <c r="A73" s="29">
        <v>6</v>
      </c>
      <c r="B73" s="29" t="str">
        <f>Source!F1747</f>
        <v>1.21-5-1237</v>
      </c>
      <c r="C73" s="29" t="s">
        <v>764</v>
      </c>
      <c r="D73" s="30" t="str">
        <f>Source!H1747</f>
        <v>КОМПЛЕКТ</v>
      </c>
      <c r="E73" s="31">
        <f>Source!I1747</f>
        <v>10</v>
      </c>
      <c r="F73" s="32">
        <f>Source!AL1747</f>
        <v>673.75</v>
      </c>
      <c r="G73" s="33" t="str">
        <f>Source!DD1747</f>
        <v/>
      </c>
      <c r="H73" s="31">
        <f>Source!AW1748</f>
        <v>1</v>
      </c>
      <c r="I73" s="32">
        <f>Source!P1747</f>
        <v>6737.5</v>
      </c>
      <c r="J73" s="31">
        <f>IF(Source!BC1748&lt;&gt; 0, Source!BC1748, 1)</f>
        <v>6.63</v>
      </c>
      <c r="K73" s="32">
        <f>Source!P1748</f>
        <v>44669.63</v>
      </c>
      <c r="Q73">
        <f>Source!X1747</f>
        <v>0</v>
      </c>
      <c r="R73">
        <f>Source!X1748</f>
        <v>0</v>
      </c>
      <c r="S73">
        <f>Source!Y1747</f>
        <v>0</v>
      </c>
      <c r="T73">
        <f>Source!Y1748</f>
        <v>0</v>
      </c>
      <c r="U73">
        <f>ROUND((175/100)*ROUND(Source!R1747, 2), 2)</f>
        <v>0</v>
      </c>
      <c r="V73">
        <f>ROUND((160/100)*ROUND(Source!R1748, 2), 2)</f>
        <v>0</v>
      </c>
      <c r="AC73">
        <v>3</v>
      </c>
    </row>
    <row r="74" spans="1:29" ht="15" x14ac:dyDescent="0.25">
      <c r="C74" s="16" t="s">
        <v>898</v>
      </c>
      <c r="H74" s="55">
        <f>I73+0</f>
        <v>6737.5</v>
      </c>
      <c r="I74" s="55"/>
      <c r="J74" s="55">
        <f>K73+0</f>
        <v>44669.63</v>
      </c>
      <c r="K74" s="55"/>
      <c r="O74" s="34">
        <f>I73+0</f>
        <v>6737.5</v>
      </c>
      <c r="P74" s="34">
        <f>K73+0</f>
        <v>44669.63</v>
      </c>
    </row>
    <row r="77" spans="1:29" ht="15" x14ac:dyDescent="0.25">
      <c r="A77" s="58" t="str">
        <f>CONCATENATE("Итого по разделу: ",IF(Source!G1750&lt;&gt;"Новый раздел", Source!G1750, ""))</f>
        <v>Итого по разделу: Монтажные работы</v>
      </c>
      <c r="B77" s="58"/>
      <c r="C77" s="58"/>
      <c r="D77" s="58"/>
      <c r="E77" s="58"/>
      <c r="F77" s="58"/>
      <c r="G77" s="58"/>
      <c r="H77" s="56">
        <f>SUM(O50:O76)</f>
        <v>13698.01</v>
      </c>
      <c r="I77" s="57"/>
      <c r="J77" s="56">
        <f>SUM(P50:P76)</f>
        <v>137155.29</v>
      </c>
      <c r="K77" s="57"/>
    </row>
    <row r="78" spans="1:29" hidden="1" x14ac:dyDescent="0.2">
      <c r="A78" t="s">
        <v>901</v>
      </c>
      <c r="I78">
        <f>SUM(W50:W77)</f>
        <v>0</v>
      </c>
      <c r="J78">
        <f>SUM(X50:X77)</f>
        <v>0</v>
      </c>
    </row>
    <row r="79" spans="1:29" hidden="1" x14ac:dyDescent="0.2">
      <c r="A79" t="s">
        <v>902</v>
      </c>
      <c r="I79">
        <f>SUM(Y50:Y78)</f>
        <v>0</v>
      </c>
      <c r="J79">
        <f>SUM(Z50:Z78)</f>
        <v>0</v>
      </c>
    </row>
    <row r="81" spans="1:11" ht="15" x14ac:dyDescent="0.25">
      <c r="A81" s="58" t="str">
        <f>CONCATENATE("Итого по локальной смете: ",IF(Source!G1780&lt;&gt;"Новая локальная смета", Source!G1780, ""))</f>
        <v>Итого по локальной смете: Прокладка КЛ-0,4кВ по дну канала</v>
      </c>
      <c r="B81" s="58"/>
      <c r="C81" s="58"/>
      <c r="D81" s="58"/>
      <c r="E81" s="58"/>
      <c r="F81" s="58"/>
      <c r="G81" s="58"/>
      <c r="H81" s="56">
        <f>SUM(O28:O80)</f>
        <v>14413.41</v>
      </c>
      <c r="I81" s="57"/>
      <c r="J81" s="56">
        <f>SUM(P28:P80)</f>
        <v>152338.35</v>
      </c>
      <c r="K81" s="57"/>
    </row>
    <row r="82" spans="1:11" hidden="1" x14ac:dyDescent="0.2">
      <c r="A82" t="s">
        <v>901</v>
      </c>
      <c r="I82">
        <f>SUM(W28:W81)</f>
        <v>0</v>
      </c>
      <c r="J82">
        <f>SUM(X28:X81)</f>
        <v>0</v>
      </c>
    </row>
    <row r="83" spans="1:11" hidden="1" x14ac:dyDescent="0.2">
      <c r="A83" t="s">
        <v>902</v>
      </c>
      <c r="I83">
        <f>SUM(Y28:Y82)</f>
        <v>0</v>
      </c>
      <c r="J83">
        <f>SUM(Z28:Z82)</f>
        <v>0</v>
      </c>
    </row>
    <row r="86" spans="1:11" ht="14.25" x14ac:dyDescent="0.2">
      <c r="A86" s="60" t="s">
        <v>911</v>
      </c>
      <c r="B86" s="60"/>
      <c r="C86" s="36" t="str">
        <f>IF(Source!AC12&lt;&gt;"", Source!AC12," ")</f>
        <v>Начальник сметного отдела</v>
      </c>
      <c r="D86" s="36"/>
      <c r="E86" s="36"/>
      <c r="F86" s="36"/>
      <c r="G86" s="36"/>
      <c r="H86" s="43" t="str">
        <f>IF(Source!AB12&lt;&gt;"", Source!AB12," ")</f>
        <v>Колыхалова Е.К.</v>
      </c>
      <c r="I86" s="43"/>
      <c r="J86" s="43"/>
      <c r="K86" s="43"/>
    </row>
    <row r="87" spans="1:11" ht="14.25" x14ac:dyDescent="0.2">
      <c r="A87" s="12"/>
      <c r="B87" s="12"/>
      <c r="C87" s="49" t="s">
        <v>912</v>
      </c>
      <c r="D87" s="49"/>
      <c r="E87" s="49"/>
      <c r="F87" s="49"/>
      <c r="G87" s="49"/>
      <c r="H87" s="12"/>
      <c r="I87" s="12"/>
      <c r="J87" s="12"/>
      <c r="K87" s="12"/>
    </row>
    <row r="88" spans="1:11" ht="14.25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x14ac:dyDescent="0.2">
      <c r="A89" s="60" t="s">
        <v>913</v>
      </c>
      <c r="B89" s="60"/>
      <c r="C89" s="36" t="str">
        <f>IF(Source!AE12&lt;&gt;"", Source!AE12," ")</f>
        <v xml:space="preserve"> </v>
      </c>
      <c r="D89" s="36"/>
      <c r="E89" s="36"/>
      <c r="F89" s="36"/>
      <c r="G89" s="36"/>
      <c r="H89" s="43" t="str">
        <f>IF(Source!AD12&lt;&gt;"", Source!AD12," ")</f>
        <v xml:space="preserve"> </v>
      </c>
      <c r="I89" s="43"/>
      <c r="J89" s="43"/>
      <c r="K89" s="43"/>
    </row>
    <row r="90" spans="1:11" ht="14.25" x14ac:dyDescent="0.2">
      <c r="A90" s="12"/>
      <c r="B90" s="12"/>
      <c r="C90" s="49" t="s">
        <v>912</v>
      </c>
      <c r="D90" s="49"/>
      <c r="E90" s="49"/>
      <c r="F90" s="49"/>
      <c r="G90" s="49"/>
      <c r="H90" s="12"/>
      <c r="I90" s="12"/>
      <c r="J90" s="12"/>
      <c r="K90" s="12"/>
    </row>
  </sheetData>
  <mergeCells count="46">
    <mergeCell ref="J81:K81"/>
    <mergeCell ref="H81:I81"/>
    <mergeCell ref="A81:G81"/>
    <mergeCell ref="C90:G90"/>
    <mergeCell ref="A86:B86"/>
    <mergeCell ref="H86:K86"/>
    <mergeCell ref="C87:G87"/>
    <mergeCell ref="A89:B89"/>
    <mergeCell ref="H89:K89"/>
    <mergeCell ref="H74:I74"/>
    <mergeCell ref="J74:K74"/>
    <mergeCell ref="J77:K77"/>
    <mergeCell ref="H77:I77"/>
    <mergeCell ref="A77:G77"/>
    <mergeCell ref="H60:I60"/>
    <mergeCell ref="J60:K60"/>
    <mergeCell ref="H63:I63"/>
    <mergeCell ref="J63:K63"/>
    <mergeCell ref="H71:I71"/>
    <mergeCell ref="J71:K71"/>
    <mergeCell ref="E22:H22"/>
    <mergeCell ref="J46:K46"/>
    <mergeCell ref="H46:I46"/>
    <mergeCell ref="A46:G46"/>
    <mergeCell ref="A50:K50"/>
    <mergeCell ref="H40:I40"/>
    <mergeCell ref="J40:K40"/>
    <mergeCell ref="H43:I43"/>
    <mergeCell ref="J43:K43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P57"/>
  <sheetViews>
    <sheetView view="pageBreakPreview" zoomScale="85" zoomScaleNormal="100" zoomScaleSheetLayoutView="85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",IF(Source!F1819&lt;&gt;"Новая локальная смета", Source!F1819, ""))</f>
        <v>ЛОКАЛЬНАЯ СМЕТА № 09-01-01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IF(Source!G1819&lt;&gt;"Новая локальная смета", Source!G1819, "")</f>
        <v>ПНР БКТП 2х250кВА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Source!J1819)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16.34</v>
      </c>
      <c r="J14" s="15">
        <f>J15+J16+J17+J18</f>
        <v>495.83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ROUND((Source!F1879)/1000, 2)</f>
        <v>2.16</v>
      </c>
      <c r="J15" s="17">
        <f>ROUND((Source!P1879)/1000, 2)</f>
        <v>26.73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ROUND((Source!F1880)/1000, 2)</f>
        <v>0</v>
      </c>
      <c r="J16" s="17">
        <f>ROUND((Source!P1880)/1000, 2)</f>
        <v>0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ROUND((Source!F1871)/1000, 2)</f>
        <v>0</v>
      </c>
      <c r="J17" s="17">
        <f>ROUND((Source!P1871)/1000,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ROUND((Source!F1881+Source!F1882)/1000, 2)</f>
        <v>14.18</v>
      </c>
      <c r="J18" s="17">
        <f>ROUND((Source!P1881+Source!P1882)/1000, 2)</f>
        <v>469.1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(Source!F1877+ Source!F1876)/1000</f>
        <v>5.89</v>
      </c>
      <c r="J19" s="17">
        <f>((Source!P1877 + Source!P1876)/1000)</f>
        <v>226.2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Source!F1884</f>
        <v>363.2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SUM(Y28:Y50)/1000</f>
        <v>0</v>
      </c>
      <c r="J22" s="17">
        <f>SUM(Z28:Z50)/1000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",IF(Source!G1823&lt;&gt;"Новый раздел", Source!G1823, ""))</f>
        <v>Раздел: ПНР БКТП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78" x14ac:dyDescent="0.2">
      <c r="A30" s="23">
        <v>1</v>
      </c>
      <c r="B30" s="23" t="s">
        <v>930</v>
      </c>
      <c r="C30" s="23" t="s">
        <v>770</v>
      </c>
      <c r="D30" s="25" t="str">
        <f>Source!H1827</f>
        <v>1 объект</v>
      </c>
      <c r="E30" s="24">
        <f>Source!I1827</f>
        <v>1</v>
      </c>
      <c r="F30" s="27"/>
      <c r="G30" s="26"/>
      <c r="H30" s="24"/>
      <c r="I30" s="27"/>
      <c r="J30" s="24"/>
      <c r="K30" s="27"/>
      <c r="Q30">
        <f>Source!X1827</f>
        <v>4339.99</v>
      </c>
      <c r="R30">
        <f>Source!X1828</f>
        <v>155626.16</v>
      </c>
      <c r="S30">
        <f>Source!Y1827</f>
        <v>4050.66</v>
      </c>
      <c r="T30">
        <f>Source!Y1828</f>
        <v>91152.47</v>
      </c>
      <c r="U30">
        <f>ROUND((175/100)*ROUND(Source!R1827, 2), 2)</f>
        <v>0</v>
      </c>
      <c r="V30">
        <f>ROUND((160/100)*ROUND(Source!R1828, 2), 2)</f>
        <v>0</v>
      </c>
      <c r="AC30">
        <v>0</v>
      </c>
    </row>
    <row r="31" spans="1:42" ht="14.25" x14ac:dyDescent="0.2">
      <c r="A31" s="23"/>
      <c r="B31" s="23"/>
      <c r="C31" s="23" t="s">
        <v>889</v>
      </c>
      <c r="D31" s="25"/>
      <c r="E31" s="24"/>
      <c r="F31" s="27">
        <f>Source!AO1827</f>
        <v>7233.31</v>
      </c>
      <c r="G31" s="26" t="str">
        <f>Source!DG1827</f>
        <v>)*0,8</v>
      </c>
      <c r="H31" s="24">
        <f>Source!AV1828</f>
        <v>1</v>
      </c>
      <c r="I31" s="27">
        <f>Source!S1827</f>
        <v>5786.65</v>
      </c>
      <c r="J31" s="24">
        <f>IF(Source!BA1828&lt;&gt; 0, Source!BA1828, 1)</f>
        <v>38.42</v>
      </c>
      <c r="K31" s="27">
        <f>Source!S1828</f>
        <v>222323.09</v>
      </c>
    </row>
    <row r="32" spans="1:42" ht="14.25" x14ac:dyDescent="0.2">
      <c r="A32" s="23"/>
      <c r="B32" s="23"/>
      <c r="C32" s="23" t="s">
        <v>892</v>
      </c>
      <c r="D32" s="25" t="s">
        <v>893</v>
      </c>
      <c r="E32" s="24">
        <f>Source!DN1828</f>
        <v>75</v>
      </c>
      <c r="F32" s="27"/>
      <c r="G32" s="26"/>
      <c r="H32" s="24"/>
      <c r="I32" s="27">
        <f>SUM(Q30:Q31)</f>
        <v>4339.99</v>
      </c>
      <c r="J32" s="24">
        <f>Source!BZ1828</f>
        <v>70</v>
      </c>
      <c r="K32" s="27">
        <f>SUM(R30:R31)</f>
        <v>155626.16</v>
      </c>
    </row>
    <row r="33" spans="1:29" ht="14.25" x14ac:dyDescent="0.2">
      <c r="A33" s="23"/>
      <c r="B33" s="23"/>
      <c r="C33" s="23" t="s">
        <v>894</v>
      </c>
      <c r="D33" s="25" t="s">
        <v>893</v>
      </c>
      <c r="E33" s="24">
        <f>Source!DO1828</f>
        <v>70</v>
      </c>
      <c r="F33" s="27"/>
      <c r="G33" s="26"/>
      <c r="H33" s="24"/>
      <c r="I33" s="27">
        <f>SUM(S30:S32)</f>
        <v>4050.66</v>
      </c>
      <c r="J33" s="24">
        <f>Source!CA1828</f>
        <v>41</v>
      </c>
      <c r="K33" s="27">
        <f>SUM(T30:T32)</f>
        <v>91152.47</v>
      </c>
    </row>
    <row r="34" spans="1:29" ht="14.25" x14ac:dyDescent="0.2">
      <c r="A34" s="29"/>
      <c r="B34" s="29"/>
      <c r="C34" s="29" t="s">
        <v>896</v>
      </c>
      <c r="D34" s="30" t="s">
        <v>897</v>
      </c>
      <c r="E34" s="31">
        <f>Source!AQ1827</f>
        <v>454</v>
      </c>
      <c r="F34" s="32"/>
      <c r="G34" s="33" t="str">
        <f>Source!DI1827</f>
        <v>)*0,8</v>
      </c>
      <c r="H34" s="31">
        <f>Source!AV1828</f>
        <v>1</v>
      </c>
      <c r="I34" s="32">
        <f>Source!U1827</f>
        <v>363.2</v>
      </c>
      <c r="J34" s="31"/>
      <c r="K34" s="32"/>
    </row>
    <row r="35" spans="1:29" ht="15" x14ac:dyDescent="0.25">
      <c r="C35" s="16" t="s">
        <v>898</v>
      </c>
      <c r="H35" s="55">
        <f>I31+I32+I33+0</f>
        <v>14177.3</v>
      </c>
      <c r="I35" s="55"/>
      <c r="J35" s="55">
        <f>K31+K32+K33+0</f>
        <v>469101.72</v>
      </c>
      <c r="K35" s="55"/>
      <c r="O35" s="34">
        <f>I31+I32+I33+0</f>
        <v>14177.3</v>
      </c>
      <c r="P35" s="34">
        <f>K31+K32+K33+0</f>
        <v>469101.72</v>
      </c>
    </row>
    <row r="37" spans="1:29" ht="14.25" x14ac:dyDescent="0.2">
      <c r="A37" s="23">
        <v>2</v>
      </c>
      <c r="B37" s="23" t="str">
        <f>Source!F1829</f>
        <v>2.1-8-3</v>
      </c>
      <c r="C37" s="23" t="s">
        <v>779</v>
      </c>
      <c r="D37" s="25" t="str">
        <f>Source!H1829</f>
        <v>маш.-ч</v>
      </c>
      <c r="E37" s="24">
        <f>Source!I1829</f>
        <v>8</v>
      </c>
      <c r="F37" s="27"/>
      <c r="G37" s="26"/>
      <c r="H37" s="24"/>
      <c r="I37" s="27"/>
      <c r="J37" s="24"/>
      <c r="K37" s="27"/>
      <c r="Q37">
        <f>Source!X1829</f>
        <v>0</v>
      </c>
      <c r="R37">
        <f>Source!X1830</f>
        <v>0</v>
      </c>
      <c r="S37">
        <f>Source!Y1829</f>
        <v>0</v>
      </c>
      <c r="T37">
        <f>Source!Y1830</f>
        <v>0</v>
      </c>
      <c r="U37">
        <f>ROUND((175/100)*ROUND(Source!R1829, 2), 2)</f>
        <v>176.68</v>
      </c>
      <c r="V37">
        <f>ROUND((160/100)*ROUND(Source!R1830, 2), 2)</f>
        <v>6206.21</v>
      </c>
      <c r="AC37">
        <v>2</v>
      </c>
    </row>
    <row r="38" spans="1:29" ht="14.25" x14ac:dyDescent="0.2">
      <c r="A38" s="23"/>
      <c r="B38" s="23"/>
      <c r="C38" s="23" t="s">
        <v>890</v>
      </c>
      <c r="D38" s="25"/>
      <c r="E38" s="24"/>
      <c r="F38" s="27">
        <f>Source!AM1829</f>
        <v>247.38</v>
      </c>
      <c r="G38" s="26" t="str">
        <f>Source!DE1829</f>
        <v/>
      </c>
      <c r="H38" s="24">
        <f>Source!AV1830</f>
        <v>1</v>
      </c>
      <c r="I38" s="27">
        <f>Source!Q1829</f>
        <v>1979.04</v>
      </c>
      <c r="J38" s="24">
        <f>IF(Source!BB1830&lt;&gt; 0, Source!BB1830, 1)</f>
        <v>10.37</v>
      </c>
      <c r="K38" s="27">
        <f>Source!Q1830</f>
        <v>20522.64</v>
      </c>
    </row>
    <row r="39" spans="1:29" ht="14.25" x14ac:dyDescent="0.2">
      <c r="A39" s="23"/>
      <c r="B39" s="23"/>
      <c r="C39" s="23" t="s">
        <v>891</v>
      </c>
      <c r="D39" s="25"/>
      <c r="E39" s="24"/>
      <c r="F39" s="27">
        <f>Source!AN1829</f>
        <v>12.62</v>
      </c>
      <c r="G39" s="26" t="str">
        <f>Source!DF1829</f>
        <v/>
      </c>
      <c r="H39" s="24">
        <f>Source!AV1830</f>
        <v>1</v>
      </c>
      <c r="I39" s="28">
        <f>Source!R1829</f>
        <v>100.96</v>
      </c>
      <c r="J39" s="24">
        <f>IF(Source!BS1830&lt;&gt; 0, Source!BS1830, 1)</f>
        <v>38.42</v>
      </c>
      <c r="K39" s="28">
        <f>Source!R1830</f>
        <v>3878.88</v>
      </c>
    </row>
    <row r="40" spans="1:29" ht="14.25" x14ac:dyDescent="0.2">
      <c r="A40" s="29"/>
      <c r="B40" s="29"/>
      <c r="C40" s="29" t="s">
        <v>895</v>
      </c>
      <c r="D40" s="30" t="s">
        <v>893</v>
      </c>
      <c r="E40" s="31">
        <f>175</f>
        <v>175</v>
      </c>
      <c r="F40" s="32"/>
      <c r="G40" s="33"/>
      <c r="H40" s="31"/>
      <c r="I40" s="32">
        <f>SUM(U37:U39)</f>
        <v>176.68</v>
      </c>
      <c r="J40" s="31">
        <f>160</f>
        <v>160</v>
      </c>
      <c r="K40" s="32">
        <f>SUM(V37:V39)</f>
        <v>6206.21</v>
      </c>
    </row>
    <row r="41" spans="1:29" ht="15" x14ac:dyDescent="0.25">
      <c r="C41" s="16" t="s">
        <v>898</v>
      </c>
      <c r="H41" s="55">
        <f>I38+I40+0</f>
        <v>2155.7199999999998</v>
      </c>
      <c r="I41" s="55"/>
      <c r="J41" s="55">
        <f>K38+K40+0</f>
        <v>26728.85</v>
      </c>
      <c r="K41" s="55"/>
      <c r="O41" s="34">
        <f>I38+I40+0</f>
        <v>2155.7199999999998</v>
      </c>
      <c r="P41" s="34">
        <f>K38+K40+0</f>
        <v>26728.85</v>
      </c>
    </row>
    <row r="44" spans="1:29" ht="15" x14ac:dyDescent="0.25">
      <c r="A44" s="58" t="str">
        <f>CONCATENATE("Итого по разделу: ",IF(Source!G1832&lt;&gt;"Новый раздел", Source!G1832, ""))</f>
        <v>Итого по разделу: ПНР БКТП</v>
      </c>
      <c r="B44" s="58"/>
      <c r="C44" s="58"/>
      <c r="D44" s="58"/>
      <c r="E44" s="58"/>
      <c r="F44" s="58"/>
      <c r="G44" s="58"/>
      <c r="H44" s="56">
        <f>SUM(O29:O43)</f>
        <v>16333.02</v>
      </c>
      <c r="I44" s="57"/>
      <c r="J44" s="56">
        <f>SUM(P29:P43)</f>
        <v>495830.57</v>
      </c>
      <c r="K44" s="57"/>
    </row>
    <row r="45" spans="1:29" hidden="1" x14ac:dyDescent="0.2">
      <c r="A45" t="s">
        <v>901</v>
      </c>
      <c r="I45">
        <f>SUM(W29:W44)</f>
        <v>0</v>
      </c>
      <c r="J45">
        <f>SUM(X29:X44)</f>
        <v>0</v>
      </c>
    </row>
    <row r="46" spans="1:29" hidden="1" x14ac:dyDescent="0.2">
      <c r="A46" t="s">
        <v>902</v>
      </c>
      <c r="I46">
        <f>SUM(Y29:Y45)</f>
        <v>0</v>
      </c>
      <c r="J46">
        <f>SUM(Z29:Z45)</f>
        <v>0</v>
      </c>
    </row>
    <row r="48" spans="1:29" ht="15" x14ac:dyDescent="0.25">
      <c r="A48" s="58" t="str">
        <f>CONCATENATE("Итого по локальной смете: ",IF(Source!G1862&lt;&gt;"Новая локальная смета", Source!G1862, ""))</f>
        <v>Итого по локальной смете: ПНР БКТП 2х250кВА</v>
      </c>
      <c r="B48" s="58"/>
      <c r="C48" s="58"/>
      <c r="D48" s="58"/>
      <c r="E48" s="58"/>
      <c r="F48" s="58"/>
      <c r="G48" s="58"/>
      <c r="H48" s="56">
        <f>SUM(O28:O47)</f>
        <v>16333.02</v>
      </c>
      <c r="I48" s="57"/>
      <c r="J48" s="56">
        <f>SUM(P28:P47)</f>
        <v>495830.57</v>
      </c>
      <c r="K48" s="57"/>
    </row>
    <row r="49" spans="1:11" hidden="1" x14ac:dyDescent="0.2">
      <c r="A49" t="s">
        <v>901</v>
      </c>
      <c r="I49">
        <f>SUM(W28:W48)</f>
        <v>0</v>
      </c>
      <c r="J49">
        <f>SUM(X28:X48)</f>
        <v>0</v>
      </c>
    </row>
    <row r="50" spans="1:11" hidden="1" x14ac:dyDescent="0.2">
      <c r="A50" t="s">
        <v>902</v>
      </c>
      <c r="I50">
        <f>SUM(Y28:Y49)</f>
        <v>0</v>
      </c>
      <c r="J50">
        <f>SUM(Z28:Z49)</f>
        <v>0</v>
      </c>
    </row>
    <row r="53" spans="1:11" ht="14.25" x14ac:dyDescent="0.2">
      <c r="A53" s="60" t="s">
        <v>911</v>
      </c>
      <c r="B53" s="60"/>
      <c r="C53" s="36" t="str">
        <f>IF(Source!AC12&lt;&gt;"", Source!AC12," ")</f>
        <v>Начальник сметного отдела</v>
      </c>
      <c r="D53" s="36"/>
      <c r="E53" s="36"/>
      <c r="F53" s="36"/>
      <c r="G53" s="36"/>
      <c r="H53" s="43" t="str">
        <f>IF(Source!AB12&lt;&gt;"", Source!AB12," ")</f>
        <v>Колыхалова Е.К.</v>
      </c>
      <c r="I53" s="43"/>
      <c r="J53" s="43"/>
      <c r="K53" s="43"/>
    </row>
    <row r="54" spans="1:11" ht="14.25" x14ac:dyDescent="0.2">
      <c r="A54" s="12"/>
      <c r="B54" s="12"/>
      <c r="C54" s="49" t="s">
        <v>912</v>
      </c>
      <c r="D54" s="49"/>
      <c r="E54" s="49"/>
      <c r="F54" s="49"/>
      <c r="G54" s="49"/>
      <c r="H54" s="12"/>
      <c r="I54" s="12"/>
      <c r="J54" s="12"/>
      <c r="K54" s="12"/>
    </row>
    <row r="55" spans="1:11" ht="14.25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4.25" x14ac:dyDescent="0.2">
      <c r="A56" s="60" t="s">
        <v>913</v>
      </c>
      <c r="B56" s="60"/>
      <c r="C56" s="36" t="str">
        <f>IF(Source!AE12&lt;&gt;"", Source!AE12," ")</f>
        <v xml:space="preserve"> </v>
      </c>
      <c r="D56" s="36"/>
      <c r="E56" s="36"/>
      <c r="F56" s="36"/>
      <c r="G56" s="36"/>
      <c r="H56" s="43" t="str">
        <f>IF(Source!AD12&lt;&gt;"", Source!AD12," ")</f>
        <v xml:space="preserve"> </v>
      </c>
      <c r="I56" s="43"/>
      <c r="J56" s="43"/>
      <c r="K56" s="43"/>
    </row>
    <row r="57" spans="1:11" ht="14.25" x14ac:dyDescent="0.2">
      <c r="A57" s="12"/>
      <c r="B57" s="12"/>
      <c r="C57" s="49" t="s">
        <v>912</v>
      </c>
      <c r="D57" s="49"/>
      <c r="E57" s="49"/>
      <c r="F57" s="49"/>
      <c r="G57" s="49"/>
      <c r="H57" s="12"/>
      <c r="I57" s="12"/>
      <c r="J57" s="12"/>
      <c r="K57" s="12"/>
    </row>
  </sheetData>
  <mergeCells count="34">
    <mergeCell ref="A56:B56"/>
    <mergeCell ref="H56:K56"/>
    <mergeCell ref="C57:G57"/>
    <mergeCell ref="A53:B53"/>
    <mergeCell ref="H53:K53"/>
    <mergeCell ref="C54:G54"/>
    <mergeCell ref="E22:H22"/>
    <mergeCell ref="J44:K44"/>
    <mergeCell ref="H44:I44"/>
    <mergeCell ref="A44:G44"/>
    <mergeCell ref="J48:K48"/>
    <mergeCell ref="H48:I48"/>
    <mergeCell ref="A48:G48"/>
    <mergeCell ref="H35:I35"/>
    <mergeCell ref="J35:K35"/>
    <mergeCell ref="H41:I41"/>
    <mergeCell ref="J41:K41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P86"/>
  <sheetViews>
    <sheetView view="pageBreakPreview" topLeftCell="A50" zoomScale="85" zoomScaleNormal="100" zoomScaleSheetLayoutView="85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",IF(Source!F1899&lt;&gt;"Новая локальная смета", Source!F1899, ""))</f>
        <v>ЛОКАЛЬНАЯ СМЕТА № 09-01-02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IF(Source!G1899&lt;&gt;"Новая локальная смета", Source!G1899, "")</f>
        <v>Телемеханика. ПНР.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Source!J1899)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7.25</v>
      </c>
      <c r="J14" s="15">
        <f>J15+J16+J17+J18</f>
        <v>239.79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ROUND((Source!F1967)/1000, 2)</f>
        <v>0</v>
      </c>
      <c r="J15" s="17">
        <f>ROUND((Source!P1967)/1000, 2)</f>
        <v>0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ROUND((Source!F1968)/1000, 2)</f>
        <v>0</v>
      </c>
      <c r="J16" s="17">
        <f>ROUND((Source!P1968)/1000, 2)</f>
        <v>0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ROUND((Source!F1959)/1000, 2)</f>
        <v>0</v>
      </c>
      <c r="J17" s="17">
        <f>ROUND((Source!P1959)/1000,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ROUND((Source!F1969+Source!F1970)/1000, 2)</f>
        <v>7.25</v>
      </c>
      <c r="J18" s="17">
        <f>ROUND((Source!P1969+Source!P1970)/1000, 2)</f>
        <v>239.79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(Source!F1965+ Source!F1964)/1000</f>
        <v>2.96</v>
      </c>
      <c r="J19" s="17">
        <f>((Source!P1965 + Source!P1964)/1000)</f>
        <v>113.64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Source!F1972</f>
        <v>163.12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SUM(Y28:Y79)/1000</f>
        <v>0</v>
      </c>
      <c r="J22" s="17">
        <f>SUM(Z28:Z79)/1000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108.75" customHeight="1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",IF(Source!G1903&lt;&gt;"Новый раздел", Source!G1903, ""))</f>
        <v>Раздел: Автономная наладка системы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78" x14ac:dyDescent="0.2">
      <c r="A30" s="23">
        <v>1</v>
      </c>
      <c r="B30" s="23" t="s">
        <v>931</v>
      </c>
      <c r="C30" s="23" t="s">
        <v>787</v>
      </c>
      <c r="D30" s="25" t="str">
        <f>Source!H1907</f>
        <v>1 устройство</v>
      </c>
      <c r="E30" s="24">
        <f>Source!I1907</f>
        <v>1</v>
      </c>
      <c r="F30" s="27"/>
      <c r="G30" s="26"/>
      <c r="H30" s="24"/>
      <c r="I30" s="27"/>
      <c r="J30" s="24"/>
      <c r="K30" s="27"/>
      <c r="Q30">
        <f>Source!X1907</f>
        <v>689.99</v>
      </c>
      <c r="R30">
        <f>Source!X1908</f>
        <v>24741.94</v>
      </c>
      <c r="S30">
        <f>Source!Y1907</f>
        <v>643.99</v>
      </c>
      <c r="T30">
        <f>Source!Y1908</f>
        <v>14491.71</v>
      </c>
      <c r="U30">
        <f>ROUND((175/100)*ROUND(Source!R1907, 2), 2)</f>
        <v>0</v>
      </c>
      <c r="V30">
        <f>ROUND((160/100)*ROUND(Source!R1908, 2), 2)</f>
        <v>0</v>
      </c>
      <c r="AC30">
        <v>0</v>
      </c>
    </row>
    <row r="31" spans="1:42" ht="14.25" x14ac:dyDescent="0.2">
      <c r="A31" s="23"/>
      <c r="B31" s="23"/>
      <c r="C31" s="23" t="s">
        <v>889</v>
      </c>
      <c r="D31" s="25"/>
      <c r="E31" s="24"/>
      <c r="F31" s="27">
        <f>Source!AO1907</f>
        <v>1149.98</v>
      </c>
      <c r="G31" s="26" t="str">
        <f>Source!DG1907</f>
        <v>)*0,8</v>
      </c>
      <c r="H31" s="24">
        <f>Source!AV1908</f>
        <v>1</v>
      </c>
      <c r="I31" s="27">
        <f>Source!S1907</f>
        <v>919.98</v>
      </c>
      <c r="J31" s="24">
        <f>IF(Source!BA1908&lt;&gt; 0, Source!BA1908, 1)</f>
        <v>38.42</v>
      </c>
      <c r="K31" s="27">
        <f>Source!S1908</f>
        <v>35345.629999999997</v>
      </c>
    </row>
    <row r="32" spans="1:42" ht="14.25" x14ac:dyDescent="0.2">
      <c r="A32" s="23"/>
      <c r="B32" s="23"/>
      <c r="C32" s="23" t="s">
        <v>892</v>
      </c>
      <c r="D32" s="25" t="s">
        <v>893</v>
      </c>
      <c r="E32" s="24">
        <f>Source!DN1908</f>
        <v>75</v>
      </c>
      <c r="F32" s="27"/>
      <c r="G32" s="26"/>
      <c r="H32" s="24"/>
      <c r="I32" s="27">
        <f>SUM(Q30:Q31)</f>
        <v>689.99</v>
      </c>
      <c r="J32" s="24">
        <f>Source!BZ1908</f>
        <v>70</v>
      </c>
      <c r="K32" s="27">
        <f>SUM(R30:R31)</f>
        <v>24741.94</v>
      </c>
    </row>
    <row r="33" spans="1:29" ht="14.25" x14ac:dyDescent="0.2">
      <c r="A33" s="23"/>
      <c r="B33" s="23"/>
      <c r="C33" s="23" t="s">
        <v>894</v>
      </c>
      <c r="D33" s="25" t="s">
        <v>893</v>
      </c>
      <c r="E33" s="24">
        <f>Source!DO1908</f>
        <v>70</v>
      </c>
      <c r="F33" s="27"/>
      <c r="G33" s="26"/>
      <c r="H33" s="24"/>
      <c r="I33" s="27">
        <f>SUM(S30:S32)</f>
        <v>643.99</v>
      </c>
      <c r="J33" s="24">
        <f>Source!CA1908</f>
        <v>41</v>
      </c>
      <c r="K33" s="27">
        <f>SUM(T30:T32)</f>
        <v>14491.71</v>
      </c>
    </row>
    <row r="34" spans="1:29" ht="14.25" x14ac:dyDescent="0.2">
      <c r="A34" s="29"/>
      <c r="B34" s="29"/>
      <c r="C34" s="29" t="s">
        <v>896</v>
      </c>
      <c r="D34" s="30" t="s">
        <v>897</v>
      </c>
      <c r="E34" s="31">
        <f>Source!AQ1907</f>
        <v>72</v>
      </c>
      <c r="F34" s="32"/>
      <c r="G34" s="33" t="str">
        <f>Source!DI1907</f>
        <v>)*0,8</v>
      </c>
      <c r="H34" s="31">
        <f>Source!AV1908</f>
        <v>1</v>
      </c>
      <c r="I34" s="32">
        <f>Source!U1907</f>
        <v>57.6</v>
      </c>
      <c r="J34" s="31"/>
      <c r="K34" s="32"/>
    </row>
    <row r="35" spans="1:29" ht="15" x14ac:dyDescent="0.25">
      <c r="C35" s="16" t="s">
        <v>898</v>
      </c>
      <c r="H35" s="55">
        <f>I31+I32+I33+0</f>
        <v>2253.96</v>
      </c>
      <c r="I35" s="55"/>
      <c r="J35" s="55">
        <f>K31+K32+K33+0</f>
        <v>74579.28</v>
      </c>
      <c r="K35" s="55"/>
      <c r="O35" s="34">
        <f>I31+I32+I33+0</f>
        <v>2253.96</v>
      </c>
      <c r="P35" s="34">
        <f>K31+K32+K33+0</f>
        <v>74579.28</v>
      </c>
    </row>
    <row r="37" spans="1:29" ht="85.5" x14ac:dyDescent="0.2">
      <c r="A37" s="23">
        <v>2</v>
      </c>
      <c r="B37" s="23" t="s">
        <v>932</v>
      </c>
      <c r="C37" s="23" t="s">
        <v>795</v>
      </c>
      <c r="D37" s="25" t="str">
        <f>Source!H1909</f>
        <v>1 система</v>
      </c>
      <c r="E37" s="24">
        <f>Source!I1909</f>
        <v>1</v>
      </c>
      <c r="F37" s="27"/>
      <c r="G37" s="26"/>
      <c r="H37" s="24"/>
      <c r="I37" s="27"/>
      <c r="J37" s="24"/>
      <c r="K37" s="27"/>
      <c r="Q37">
        <f>Source!X1909</f>
        <v>337.64</v>
      </c>
      <c r="R37">
        <f>Source!X1910</f>
        <v>12107.14</v>
      </c>
      <c r="S37">
        <f>Source!Y1909</f>
        <v>315.13</v>
      </c>
      <c r="T37">
        <f>Source!Y1910</f>
        <v>7091.33</v>
      </c>
      <c r="U37">
        <f>ROUND((175/100)*ROUND(Source!R1909, 2), 2)</f>
        <v>0</v>
      </c>
      <c r="V37">
        <f>ROUND((160/100)*ROUND(Source!R1910, 2), 2)</f>
        <v>0</v>
      </c>
      <c r="AC37">
        <v>0</v>
      </c>
    </row>
    <row r="38" spans="1:29" ht="14.25" x14ac:dyDescent="0.2">
      <c r="A38" s="23"/>
      <c r="B38" s="23"/>
      <c r="C38" s="23" t="s">
        <v>889</v>
      </c>
      <c r="D38" s="25"/>
      <c r="E38" s="24"/>
      <c r="F38" s="27">
        <f>Source!AO1909</f>
        <v>562.72</v>
      </c>
      <c r="G38" s="26" t="str">
        <f>Source!DG1909</f>
        <v>)*0,8</v>
      </c>
      <c r="H38" s="24">
        <f>Source!AV1910</f>
        <v>1</v>
      </c>
      <c r="I38" s="27">
        <f>Source!S1909</f>
        <v>450.18</v>
      </c>
      <c r="J38" s="24">
        <f>IF(Source!BA1910&lt;&gt; 0, Source!BA1910, 1)</f>
        <v>38.42</v>
      </c>
      <c r="K38" s="27">
        <f>Source!S1910</f>
        <v>17295.919999999998</v>
      </c>
    </row>
    <row r="39" spans="1:29" ht="14.25" x14ac:dyDescent="0.2">
      <c r="A39" s="23"/>
      <c r="B39" s="23"/>
      <c r="C39" s="23" t="s">
        <v>892</v>
      </c>
      <c r="D39" s="25" t="s">
        <v>893</v>
      </c>
      <c r="E39" s="24">
        <f>Source!DN1910</f>
        <v>75</v>
      </c>
      <c r="F39" s="27"/>
      <c r="G39" s="26"/>
      <c r="H39" s="24"/>
      <c r="I39" s="27">
        <f>SUM(Q37:Q38)</f>
        <v>337.64</v>
      </c>
      <c r="J39" s="24">
        <f>Source!BZ1910</f>
        <v>70</v>
      </c>
      <c r="K39" s="27">
        <f>SUM(R37:R38)</f>
        <v>12107.14</v>
      </c>
    </row>
    <row r="40" spans="1:29" ht="14.25" x14ac:dyDescent="0.2">
      <c r="A40" s="23"/>
      <c r="B40" s="23"/>
      <c r="C40" s="23" t="s">
        <v>894</v>
      </c>
      <c r="D40" s="25" t="s">
        <v>893</v>
      </c>
      <c r="E40" s="24">
        <f>Source!DO1910</f>
        <v>70</v>
      </c>
      <c r="F40" s="27"/>
      <c r="G40" s="26"/>
      <c r="H40" s="24"/>
      <c r="I40" s="27">
        <f>SUM(S37:S39)</f>
        <v>315.13</v>
      </c>
      <c r="J40" s="24">
        <f>Source!CA1910</f>
        <v>41</v>
      </c>
      <c r="K40" s="27">
        <f>SUM(T37:T39)</f>
        <v>7091.33</v>
      </c>
    </row>
    <row r="41" spans="1:29" ht="14.25" x14ac:dyDescent="0.2">
      <c r="A41" s="29"/>
      <c r="B41" s="29"/>
      <c r="C41" s="29" t="s">
        <v>896</v>
      </c>
      <c r="D41" s="30" t="s">
        <v>897</v>
      </c>
      <c r="E41" s="31">
        <f>Source!AQ1909</f>
        <v>29</v>
      </c>
      <c r="F41" s="32"/>
      <c r="G41" s="33" t="str">
        <f>Source!DI1909</f>
        <v>)*0,8</v>
      </c>
      <c r="H41" s="31">
        <f>Source!AV1910</f>
        <v>1</v>
      </c>
      <c r="I41" s="32">
        <f>Source!U1909</f>
        <v>23.2</v>
      </c>
      <c r="J41" s="31"/>
      <c r="K41" s="32"/>
    </row>
    <row r="42" spans="1:29" ht="15" x14ac:dyDescent="0.25">
      <c r="C42" s="16" t="s">
        <v>898</v>
      </c>
      <c r="H42" s="55">
        <f>I38+I39+I40+0</f>
        <v>1102.95</v>
      </c>
      <c r="I42" s="55"/>
      <c r="J42" s="55">
        <f>K38+K39+K40+0</f>
        <v>36494.39</v>
      </c>
      <c r="K42" s="55"/>
      <c r="O42" s="34">
        <f>I38+I39+I40+0</f>
        <v>1102.95</v>
      </c>
      <c r="P42" s="34">
        <f>K38+K39+K40+0</f>
        <v>36494.39</v>
      </c>
    </row>
    <row r="44" spans="1:29" ht="78" x14ac:dyDescent="0.2">
      <c r="A44" s="23">
        <v>3</v>
      </c>
      <c r="B44" s="23" t="s">
        <v>933</v>
      </c>
      <c r="C44" s="23" t="s">
        <v>799</v>
      </c>
      <c r="D44" s="25" t="str">
        <f>Source!H1911</f>
        <v>1 сигнал</v>
      </c>
      <c r="E44" s="24">
        <f>Source!I1911</f>
        <v>10</v>
      </c>
      <c r="F44" s="27"/>
      <c r="G44" s="26"/>
      <c r="H44" s="24"/>
      <c r="I44" s="27"/>
      <c r="J44" s="24"/>
      <c r="K44" s="27"/>
      <c r="Q44">
        <f>Source!X1911</f>
        <v>395.82</v>
      </c>
      <c r="R44">
        <f>Source!X1912</f>
        <v>14193.58</v>
      </c>
      <c r="S44">
        <f>Source!Y1911</f>
        <v>369.43</v>
      </c>
      <c r="T44">
        <f>Source!Y1912</f>
        <v>8313.3799999999992</v>
      </c>
      <c r="U44">
        <f>ROUND((175/100)*ROUND(Source!R1911, 2), 2)</f>
        <v>0</v>
      </c>
      <c r="V44">
        <f>ROUND((160/100)*ROUND(Source!R1912, 2), 2)</f>
        <v>0</v>
      </c>
      <c r="AC44">
        <v>0</v>
      </c>
    </row>
    <row r="45" spans="1:29" ht="14.25" x14ac:dyDescent="0.2">
      <c r="A45" s="23"/>
      <c r="B45" s="23"/>
      <c r="C45" s="23" t="s">
        <v>889</v>
      </c>
      <c r="D45" s="25"/>
      <c r="E45" s="24"/>
      <c r="F45" s="27">
        <f>Source!AO1911</f>
        <v>65.97</v>
      </c>
      <c r="G45" s="26" t="str">
        <f>Source!DG1911</f>
        <v>)*0,8</v>
      </c>
      <c r="H45" s="24">
        <f>Source!AV1912</f>
        <v>1</v>
      </c>
      <c r="I45" s="27">
        <f>Source!S1911</f>
        <v>527.76</v>
      </c>
      <c r="J45" s="24">
        <f>IF(Source!BA1912&lt;&gt; 0, Source!BA1912, 1)</f>
        <v>38.42</v>
      </c>
      <c r="K45" s="27">
        <f>Source!S1912</f>
        <v>20276.54</v>
      </c>
    </row>
    <row r="46" spans="1:29" ht="14.25" x14ac:dyDescent="0.2">
      <c r="A46" s="23"/>
      <c r="B46" s="23"/>
      <c r="C46" s="23" t="s">
        <v>892</v>
      </c>
      <c r="D46" s="25" t="s">
        <v>893</v>
      </c>
      <c r="E46" s="24">
        <f>Source!DN1912</f>
        <v>75</v>
      </c>
      <c r="F46" s="27"/>
      <c r="G46" s="26"/>
      <c r="H46" s="24"/>
      <c r="I46" s="27">
        <f>SUM(Q44:Q45)</f>
        <v>395.82</v>
      </c>
      <c r="J46" s="24">
        <f>Source!BZ1912</f>
        <v>70</v>
      </c>
      <c r="K46" s="27">
        <f>SUM(R44:R45)</f>
        <v>14193.58</v>
      </c>
    </row>
    <row r="47" spans="1:29" ht="14.25" x14ac:dyDescent="0.2">
      <c r="A47" s="23"/>
      <c r="B47" s="23"/>
      <c r="C47" s="23" t="s">
        <v>894</v>
      </c>
      <c r="D47" s="25" t="s">
        <v>893</v>
      </c>
      <c r="E47" s="24">
        <f>Source!DO1912</f>
        <v>70</v>
      </c>
      <c r="F47" s="27"/>
      <c r="G47" s="26"/>
      <c r="H47" s="24"/>
      <c r="I47" s="27">
        <f>SUM(S44:S46)</f>
        <v>369.43</v>
      </c>
      <c r="J47" s="24">
        <f>Source!CA1912</f>
        <v>41</v>
      </c>
      <c r="K47" s="27">
        <f>SUM(T44:T46)</f>
        <v>8313.3799999999992</v>
      </c>
    </row>
    <row r="48" spans="1:29" ht="14.25" x14ac:dyDescent="0.2">
      <c r="A48" s="29"/>
      <c r="B48" s="29"/>
      <c r="C48" s="29" t="s">
        <v>896</v>
      </c>
      <c r="D48" s="30" t="s">
        <v>897</v>
      </c>
      <c r="E48" s="31">
        <f>Source!AQ1911</f>
        <v>3.4</v>
      </c>
      <c r="F48" s="32"/>
      <c r="G48" s="33" t="str">
        <f>Source!DI1911</f>
        <v>)*0,8</v>
      </c>
      <c r="H48" s="31">
        <f>Source!AV1912</f>
        <v>1</v>
      </c>
      <c r="I48" s="32">
        <f>Source!U1911</f>
        <v>27.2</v>
      </c>
      <c r="J48" s="31"/>
      <c r="K48" s="32"/>
    </row>
    <row r="49" spans="1:29" ht="15" x14ac:dyDescent="0.25">
      <c r="C49" s="16" t="s">
        <v>898</v>
      </c>
      <c r="H49" s="55">
        <f>I45+I46+I47+0</f>
        <v>1293.01</v>
      </c>
      <c r="I49" s="55"/>
      <c r="J49" s="55">
        <f>K45+K46+K47+0</f>
        <v>42783.5</v>
      </c>
      <c r="K49" s="55"/>
      <c r="O49" s="34">
        <f>I45+I46+I47+0</f>
        <v>1293.01</v>
      </c>
      <c r="P49" s="34">
        <f>K45+K46+K47+0</f>
        <v>42783.5</v>
      </c>
    </row>
    <row r="51" spans="1:29" ht="171" x14ac:dyDescent="0.2">
      <c r="A51" s="23">
        <v>4</v>
      </c>
      <c r="B51" s="23" t="s">
        <v>934</v>
      </c>
      <c r="C51" s="23" t="s">
        <v>862</v>
      </c>
      <c r="D51" s="25" t="str">
        <f>Source!H1913</f>
        <v>1 комплекс систем</v>
      </c>
      <c r="E51" s="24">
        <f>Source!I1913</f>
        <v>1</v>
      </c>
      <c r="F51" s="27"/>
      <c r="G51" s="26"/>
      <c r="H51" s="24"/>
      <c r="I51" s="27"/>
      <c r="J51" s="24"/>
      <c r="K51" s="27"/>
      <c r="Q51">
        <f>Source!X1913</f>
        <v>54.33</v>
      </c>
      <c r="R51">
        <f>Source!X1914</f>
        <v>1948.2</v>
      </c>
      <c r="S51">
        <f>Source!Y1913</f>
        <v>50.71</v>
      </c>
      <c r="T51">
        <f>Source!Y1914</f>
        <v>1141.0899999999999</v>
      </c>
      <c r="U51">
        <f>ROUND((175/100)*ROUND(Source!R1913, 2), 2)</f>
        <v>0</v>
      </c>
      <c r="V51">
        <f>ROUND((160/100)*ROUND(Source!R1914, 2), 2)</f>
        <v>0</v>
      </c>
      <c r="AC51">
        <v>0</v>
      </c>
    </row>
    <row r="52" spans="1:29" ht="14.25" x14ac:dyDescent="0.2">
      <c r="A52" s="23"/>
      <c r="B52" s="23"/>
      <c r="C52" s="23" t="s">
        <v>889</v>
      </c>
      <c r="D52" s="25"/>
      <c r="E52" s="24"/>
      <c r="F52" s="27">
        <f>Source!AO1913</f>
        <v>90.55</v>
      </c>
      <c r="G52" s="26" t="str">
        <f>Source!DG1913</f>
        <v>)*0,8</v>
      </c>
      <c r="H52" s="24">
        <f>Source!AV1914</f>
        <v>1</v>
      </c>
      <c r="I52" s="27">
        <f>Source!S1913</f>
        <v>72.44</v>
      </c>
      <c r="J52" s="24">
        <f>IF(Source!BA1914&lt;&gt; 0, Source!BA1914, 1)</f>
        <v>38.42</v>
      </c>
      <c r="K52" s="27">
        <f>Source!S1914</f>
        <v>2783.14</v>
      </c>
    </row>
    <row r="53" spans="1:29" ht="14.25" x14ac:dyDescent="0.2">
      <c r="A53" s="23"/>
      <c r="B53" s="23"/>
      <c r="C53" s="23" t="s">
        <v>892</v>
      </c>
      <c r="D53" s="25" t="s">
        <v>893</v>
      </c>
      <c r="E53" s="24">
        <f>Source!DN1914</f>
        <v>75</v>
      </c>
      <c r="F53" s="27"/>
      <c r="G53" s="26"/>
      <c r="H53" s="24"/>
      <c r="I53" s="27">
        <f>SUM(Q51:Q52)</f>
        <v>54.33</v>
      </c>
      <c r="J53" s="24">
        <f>Source!BZ1914</f>
        <v>70</v>
      </c>
      <c r="K53" s="27">
        <f>SUM(R51:R52)</f>
        <v>1948.2</v>
      </c>
    </row>
    <row r="54" spans="1:29" ht="14.25" x14ac:dyDescent="0.2">
      <c r="A54" s="23"/>
      <c r="B54" s="23"/>
      <c r="C54" s="23" t="s">
        <v>894</v>
      </c>
      <c r="D54" s="25" t="s">
        <v>893</v>
      </c>
      <c r="E54" s="24">
        <f>Source!DO1914</f>
        <v>70</v>
      </c>
      <c r="F54" s="27"/>
      <c r="G54" s="26"/>
      <c r="H54" s="24"/>
      <c r="I54" s="27">
        <f>SUM(S51:S53)</f>
        <v>50.71</v>
      </c>
      <c r="J54" s="24">
        <f>Source!CA1914</f>
        <v>41</v>
      </c>
      <c r="K54" s="27">
        <f>SUM(T51:T53)</f>
        <v>1141.0899999999999</v>
      </c>
    </row>
    <row r="55" spans="1:29" ht="14.25" x14ac:dyDescent="0.2">
      <c r="A55" s="29"/>
      <c r="B55" s="29"/>
      <c r="C55" s="29" t="s">
        <v>896</v>
      </c>
      <c r="D55" s="30" t="s">
        <v>897</v>
      </c>
      <c r="E55" s="31">
        <f>Source!AQ1913</f>
        <v>4.9000000000000004</v>
      </c>
      <c r="F55" s="32"/>
      <c r="G55" s="33" t="str">
        <f>Source!DI1913</f>
        <v>)*0,8</v>
      </c>
      <c r="H55" s="31">
        <f>Source!AV1914</f>
        <v>1</v>
      </c>
      <c r="I55" s="32">
        <f>Source!U1913</f>
        <v>3.92</v>
      </c>
      <c r="J55" s="31"/>
      <c r="K55" s="32"/>
    </row>
    <row r="56" spans="1:29" ht="15" x14ac:dyDescent="0.25">
      <c r="C56" s="16" t="s">
        <v>898</v>
      </c>
      <c r="H56" s="55">
        <f>I52+I53+I54+0</f>
        <v>177.48</v>
      </c>
      <c r="I56" s="55"/>
      <c r="J56" s="55">
        <f>K52+K53+K54+0</f>
        <v>5872.43</v>
      </c>
      <c r="K56" s="55"/>
      <c r="O56" s="34">
        <f>I52+I53+I54+0</f>
        <v>177.48</v>
      </c>
      <c r="P56" s="34">
        <f>K52+K53+K54+0</f>
        <v>5872.43</v>
      </c>
    </row>
    <row r="58" spans="1:29" ht="78" x14ac:dyDescent="0.2">
      <c r="A58" s="23">
        <v>5</v>
      </c>
      <c r="B58" s="23" t="s">
        <v>935</v>
      </c>
      <c r="C58" s="23" t="s">
        <v>806</v>
      </c>
      <c r="D58" s="25" t="str">
        <f>Source!H1915</f>
        <v>1 сигнал</v>
      </c>
      <c r="E58" s="24">
        <f>Source!I1915</f>
        <v>5</v>
      </c>
      <c r="F58" s="27"/>
      <c r="G58" s="26"/>
      <c r="H58" s="24"/>
      <c r="I58" s="27"/>
      <c r="J58" s="24"/>
      <c r="K58" s="27"/>
      <c r="Q58">
        <f>Source!X1915</f>
        <v>88.71</v>
      </c>
      <c r="R58">
        <f>Source!X1916</f>
        <v>3181.02</v>
      </c>
      <c r="S58">
        <f>Source!Y1915</f>
        <v>82.8</v>
      </c>
      <c r="T58">
        <f>Source!Y1916</f>
        <v>1863.17</v>
      </c>
      <c r="U58">
        <f>ROUND((175/100)*ROUND(Source!R1915, 2), 2)</f>
        <v>0</v>
      </c>
      <c r="V58">
        <f>ROUND((160/100)*ROUND(Source!R1916, 2), 2)</f>
        <v>0</v>
      </c>
      <c r="AC58">
        <v>0</v>
      </c>
    </row>
    <row r="59" spans="1:29" ht="14.25" x14ac:dyDescent="0.2">
      <c r="A59" s="23"/>
      <c r="B59" s="23"/>
      <c r="C59" s="23" t="s">
        <v>889</v>
      </c>
      <c r="D59" s="25"/>
      <c r="E59" s="24"/>
      <c r="F59" s="27">
        <f>Source!AO1915</f>
        <v>29.57</v>
      </c>
      <c r="G59" s="26" t="str">
        <f>Source!DG1915</f>
        <v>)*0,8</v>
      </c>
      <c r="H59" s="24">
        <f>Source!AV1916</f>
        <v>1</v>
      </c>
      <c r="I59" s="27">
        <f>Source!S1915</f>
        <v>118.28</v>
      </c>
      <c r="J59" s="24">
        <f>IF(Source!BA1916&lt;&gt; 0, Source!BA1916, 1)</f>
        <v>38.42</v>
      </c>
      <c r="K59" s="27">
        <f>Source!S1916</f>
        <v>4544.32</v>
      </c>
    </row>
    <row r="60" spans="1:29" ht="14.25" x14ac:dyDescent="0.2">
      <c r="A60" s="23"/>
      <c r="B60" s="23"/>
      <c r="C60" s="23" t="s">
        <v>892</v>
      </c>
      <c r="D60" s="25" t="s">
        <v>893</v>
      </c>
      <c r="E60" s="24">
        <f>Source!DN1916</f>
        <v>75</v>
      </c>
      <c r="F60" s="27"/>
      <c r="G60" s="26"/>
      <c r="H60" s="24"/>
      <c r="I60" s="27">
        <f>SUM(Q58:Q59)</f>
        <v>88.71</v>
      </c>
      <c r="J60" s="24">
        <f>Source!BZ1916</f>
        <v>70</v>
      </c>
      <c r="K60" s="27">
        <f>SUM(R58:R59)</f>
        <v>3181.02</v>
      </c>
    </row>
    <row r="61" spans="1:29" ht="14.25" x14ac:dyDescent="0.2">
      <c r="A61" s="23"/>
      <c r="B61" s="23"/>
      <c r="C61" s="23" t="s">
        <v>894</v>
      </c>
      <c r="D61" s="25" t="s">
        <v>893</v>
      </c>
      <c r="E61" s="24">
        <f>Source!DO1916</f>
        <v>70</v>
      </c>
      <c r="F61" s="27"/>
      <c r="G61" s="26"/>
      <c r="H61" s="24"/>
      <c r="I61" s="27">
        <f>SUM(S58:S60)</f>
        <v>82.8</v>
      </c>
      <c r="J61" s="24">
        <f>Source!CA1916</f>
        <v>41</v>
      </c>
      <c r="K61" s="27">
        <f>SUM(T58:T60)</f>
        <v>1863.17</v>
      </c>
    </row>
    <row r="62" spans="1:29" ht="14.25" x14ac:dyDescent="0.2">
      <c r="A62" s="29"/>
      <c r="B62" s="29"/>
      <c r="C62" s="29" t="s">
        <v>896</v>
      </c>
      <c r="D62" s="30" t="s">
        <v>897</v>
      </c>
      <c r="E62" s="31">
        <f>Source!AQ1915</f>
        <v>1.6</v>
      </c>
      <c r="F62" s="32"/>
      <c r="G62" s="33" t="str">
        <f>Source!DI1915</f>
        <v>)*0,8</v>
      </c>
      <c r="H62" s="31">
        <f>Source!AV1916</f>
        <v>1</v>
      </c>
      <c r="I62" s="32">
        <f>Source!U1915</f>
        <v>6.4</v>
      </c>
      <c r="J62" s="31"/>
      <c r="K62" s="32"/>
    </row>
    <row r="63" spans="1:29" ht="15" x14ac:dyDescent="0.25">
      <c r="C63" s="16" t="s">
        <v>898</v>
      </c>
      <c r="H63" s="55">
        <f>I59+I60+I61+0</f>
        <v>289.79000000000002</v>
      </c>
      <c r="I63" s="55"/>
      <c r="J63" s="55">
        <f>K59+K60+K61+0</f>
        <v>9588.51</v>
      </c>
      <c r="K63" s="55"/>
      <c r="O63" s="34">
        <f>I59+I60+I61+0</f>
        <v>289.79000000000002</v>
      </c>
      <c r="P63" s="34">
        <f>K59+K60+K61+0</f>
        <v>9588.51</v>
      </c>
    </row>
    <row r="65" spans="1:29" ht="78" x14ac:dyDescent="0.2">
      <c r="A65" s="23">
        <v>6</v>
      </c>
      <c r="B65" s="23" t="s">
        <v>936</v>
      </c>
      <c r="C65" s="23" t="s">
        <v>809</v>
      </c>
      <c r="D65" s="25" t="str">
        <f>Source!H1917</f>
        <v>1 комплекс</v>
      </c>
      <c r="E65" s="24">
        <f>Source!I1917</f>
        <v>1</v>
      </c>
      <c r="F65" s="27"/>
      <c r="G65" s="26"/>
      <c r="H65" s="24"/>
      <c r="I65" s="27"/>
      <c r="J65" s="24"/>
      <c r="K65" s="27"/>
      <c r="Q65">
        <f>Source!X1917</f>
        <v>651.98</v>
      </c>
      <c r="R65">
        <f>Source!X1918</f>
        <v>23378.959999999999</v>
      </c>
      <c r="S65">
        <f>Source!Y1917</f>
        <v>608.51</v>
      </c>
      <c r="T65">
        <f>Source!Y1918</f>
        <v>13693.39</v>
      </c>
      <c r="U65">
        <f>ROUND((175/100)*ROUND(Source!R1917, 2), 2)</f>
        <v>0</v>
      </c>
      <c r="V65">
        <f>ROUND((160/100)*ROUND(Source!R1918, 2), 2)</f>
        <v>0</v>
      </c>
      <c r="AC65">
        <v>0</v>
      </c>
    </row>
    <row r="66" spans="1:29" ht="14.25" x14ac:dyDescent="0.2">
      <c r="A66" s="23"/>
      <c r="B66" s="23"/>
      <c r="C66" s="23" t="s">
        <v>889</v>
      </c>
      <c r="D66" s="25"/>
      <c r="E66" s="24"/>
      <c r="F66" s="27">
        <f>Source!AO1917</f>
        <v>1086.6199999999999</v>
      </c>
      <c r="G66" s="26" t="str">
        <f>Source!DG1917</f>
        <v>)*0,8</v>
      </c>
      <c r="H66" s="24">
        <f>Source!AV1918</f>
        <v>1</v>
      </c>
      <c r="I66" s="27">
        <f>Source!S1917</f>
        <v>869.3</v>
      </c>
      <c r="J66" s="24">
        <f>IF(Source!BA1918&lt;&gt; 0, Source!BA1918, 1)</f>
        <v>38.42</v>
      </c>
      <c r="K66" s="27">
        <f>Source!S1918</f>
        <v>33398.51</v>
      </c>
    </row>
    <row r="67" spans="1:29" ht="14.25" x14ac:dyDescent="0.2">
      <c r="A67" s="23"/>
      <c r="B67" s="23"/>
      <c r="C67" s="23" t="s">
        <v>892</v>
      </c>
      <c r="D67" s="25" t="s">
        <v>893</v>
      </c>
      <c r="E67" s="24">
        <f>Source!DN1918</f>
        <v>75</v>
      </c>
      <c r="F67" s="27"/>
      <c r="G67" s="26"/>
      <c r="H67" s="24"/>
      <c r="I67" s="27">
        <f>SUM(Q65:Q66)</f>
        <v>651.98</v>
      </c>
      <c r="J67" s="24">
        <f>Source!BZ1918</f>
        <v>70</v>
      </c>
      <c r="K67" s="27">
        <f>SUM(R65:R66)</f>
        <v>23378.959999999999</v>
      </c>
    </row>
    <row r="68" spans="1:29" ht="14.25" x14ac:dyDescent="0.2">
      <c r="A68" s="23"/>
      <c r="B68" s="23"/>
      <c r="C68" s="23" t="s">
        <v>894</v>
      </c>
      <c r="D68" s="25" t="s">
        <v>893</v>
      </c>
      <c r="E68" s="24">
        <f>Source!DO1918</f>
        <v>70</v>
      </c>
      <c r="F68" s="27"/>
      <c r="G68" s="26"/>
      <c r="H68" s="24"/>
      <c r="I68" s="27">
        <f>SUM(S65:S67)</f>
        <v>608.51</v>
      </c>
      <c r="J68" s="24">
        <f>Source!CA1918</f>
        <v>41</v>
      </c>
      <c r="K68" s="27">
        <f>SUM(T65:T67)</f>
        <v>13693.39</v>
      </c>
    </row>
    <row r="69" spans="1:29" ht="14.25" x14ac:dyDescent="0.2">
      <c r="A69" s="29"/>
      <c r="B69" s="29"/>
      <c r="C69" s="29" t="s">
        <v>896</v>
      </c>
      <c r="D69" s="30" t="s">
        <v>897</v>
      </c>
      <c r="E69" s="31">
        <f>Source!AQ1917</f>
        <v>56</v>
      </c>
      <c r="F69" s="32"/>
      <c r="G69" s="33" t="str">
        <f>Source!DI1917</f>
        <v>)*0,8</v>
      </c>
      <c r="H69" s="31">
        <f>Source!AV1918</f>
        <v>1</v>
      </c>
      <c r="I69" s="32">
        <f>Source!U1917</f>
        <v>44.8</v>
      </c>
      <c r="J69" s="31"/>
      <c r="K69" s="32"/>
    </row>
    <row r="70" spans="1:29" ht="15" x14ac:dyDescent="0.25">
      <c r="C70" s="16" t="s">
        <v>898</v>
      </c>
      <c r="H70" s="55">
        <f>I66+I67+I68+0</f>
        <v>2129.79</v>
      </c>
      <c r="I70" s="55"/>
      <c r="J70" s="55">
        <f>K66+K67+K68+0</f>
        <v>70470.86</v>
      </c>
      <c r="K70" s="55"/>
      <c r="O70" s="34">
        <f>I66+I67+I68+0</f>
        <v>2129.79</v>
      </c>
      <c r="P70" s="34">
        <f>K66+K67+K68+0</f>
        <v>70470.86</v>
      </c>
    </row>
    <row r="73" spans="1:29" ht="15" x14ac:dyDescent="0.25">
      <c r="A73" s="58" t="str">
        <f>CONCATENATE("Итого по разделу: ",IF(Source!G1920&lt;&gt;"Новый раздел", Source!G1920, ""))</f>
        <v>Итого по разделу: Автономная наладка системы</v>
      </c>
      <c r="B73" s="58"/>
      <c r="C73" s="58"/>
      <c r="D73" s="58"/>
      <c r="E73" s="58"/>
      <c r="F73" s="58"/>
      <c r="G73" s="58"/>
      <c r="H73" s="56">
        <f>SUM(O29:O72)</f>
        <v>7246.98</v>
      </c>
      <c r="I73" s="57"/>
      <c r="J73" s="56">
        <f>SUM(P29:P72)</f>
        <v>239788.97</v>
      </c>
      <c r="K73" s="57"/>
    </row>
    <row r="74" spans="1:29" hidden="1" x14ac:dyDescent="0.2">
      <c r="A74" t="s">
        <v>901</v>
      </c>
      <c r="I74">
        <f>SUM(W29:W73)</f>
        <v>0</v>
      </c>
      <c r="J74">
        <f>SUM(X29:X73)</f>
        <v>0</v>
      </c>
    </row>
    <row r="75" spans="1:29" hidden="1" x14ac:dyDescent="0.2">
      <c r="A75" t="s">
        <v>902</v>
      </c>
      <c r="I75">
        <f>SUM(Y29:Y74)</f>
        <v>0</v>
      </c>
      <c r="J75">
        <f>SUM(Z29:Z74)</f>
        <v>0</v>
      </c>
    </row>
    <row r="77" spans="1:29" ht="15" x14ac:dyDescent="0.25">
      <c r="A77" s="58" t="str">
        <f>CONCATENATE("Итого по локальной смете: ",IF(Source!G1950&lt;&gt;"Новая локальная смета", Source!G1950, ""))</f>
        <v>Итого по локальной смете: Телемеханика. ПНР.</v>
      </c>
      <c r="B77" s="58"/>
      <c r="C77" s="58"/>
      <c r="D77" s="58"/>
      <c r="E77" s="58"/>
      <c r="F77" s="58"/>
      <c r="G77" s="58"/>
      <c r="H77" s="56">
        <f>SUM(O28:O76)</f>
        <v>7246.98</v>
      </c>
      <c r="I77" s="57"/>
      <c r="J77" s="56">
        <f>SUM(P28:P76)</f>
        <v>239788.97</v>
      </c>
      <c r="K77" s="57"/>
    </row>
    <row r="78" spans="1:29" hidden="1" x14ac:dyDescent="0.2">
      <c r="A78" t="s">
        <v>901</v>
      </c>
      <c r="I78">
        <f>SUM(W28:W77)</f>
        <v>0</v>
      </c>
      <c r="J78">
        <f>SUM(X28:X77)</f>
        <v>0</v>
      </c>
    </row>
    <row r="79" spans="1:29" hidden="1" x14ac:dyDescent="0.2">
      <c r="A79" t="s">
        <v>902</v>
      </c>
      <c r="I79">
        <f>SUM(Y28:Y78)</f>
        <v>0</v>
      </c>
      <c r="J79">
        <f>SUM(Z28:Z78)</f>
        <v>0</v>
      </c>
    </row>
    <row r="82" spans="1:11" ht="14.25" x14ac:dyDescent="0.2">
      <c r="A82" s="60" t="s">
        <v>911</v>
      </c>
      <c r="B82" s="60"/>
      <c r="C82" s="36" t="str">
        <f>IF(Source!AC12&lt;&gt;"", Source!AC12," ")</f>
        <v>Начальник сметного отдела</v>
      </c>
      <c r="D82" s="36"/>
      <c r="E82" s="36"/>
      <c r="F82" s="36"/>
      <c r="G82" s="36"/>
      <c r="H82" s="43" t="str">
        <f>IF(Source!AB12&lt;&gt;"", Source!AB12," ")</f>
        <v>Колыхалова Е.К.</v>
      </c>
      <c r="I82" s="43"/>
      <c r="J82" s="43"/>
      <c r="K82" s="43"/>
    </row>
    <row r="83" spans="1:11" ht="14.25" x14ac:dyDescent="0.2">
      <c r="A83" s="12"/>
      <c r="B83" s="12"/>
      <c r="C83" s="49" t="s">
        <v>912</v>
      </c>
      <c r="D83" s="49"/>
      <c r="E83" s="49"/>
      <c r="F83" s="49"/>
      <c r="G83" s="49"/>
      <c r="H83" s="12"/>
      <c r="I83" s="12"/>
      <c r="J83" s="12"/>
      <c r="K83" s="12"/>
    </row>
    <row r="84" spans="1:11" ht="14.25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x14ac:dyDescent="0.2">
      <c r="A85" s="60" t="s">
        <v>913</v>
      </c>
      <c r="B85" s="60"/>
      <c r="C85" s="36" t="str">
        <f>IF(Source!AE12&lt;&gt;"", Source!AE12," ")</f>
        <v xml:space="preserve"> </v>
      </c>
      <c r="D85" s="36"/>
      <c r="E85" s="36"/>
      <c r="F85" s="36"/>
      <c r="G85" s="36"/>
      <c r="H85" s="43" t="str">
        <f>IF(Source!AD12&lt;&gt;"", Source!AD12," ")</f>
        <v xml:space="preserve"> </v>
      </c>
      <c r="I85" s="43"/>
      <c r="J85" s="43"/>
      <c r="K85" s="43"/>
    </row>
    <row r="86" spans="1:11" ht="14.25" x14ac:dyDescent="0.2">
      <c r="A86" s="12"/>
      <c r="B86" s="12"/>
      <c r="C86" s="49" t="s">
        <v>912</v>
      </c>
      <c r="D86" s="49"/>
      <c r="E86" s="49"/>
      <c r="F86" s="49"/>
      <c r="G86" s="49"/>
      <c r="H86" s="12"/>
      <c r="I86" s="12"/>
      <c r="J86" s="12"/>
      <c r="K86" s="12"/>
    </row>
  </sheetData>
  <mergeCells count="42">
    <mergeCell ref="A73:G73"/>
    <mergeCell ref="C86:G86"/>
    <mergeCell ref="A82:B82"/>
    <mergeCell ref="H82:K82"/>
    <mergeCell ref="C83:G83"/>
    <mergeCell ref="J77:K77"/>
    <mergeCell ref="H77:I77"/>
    <mergeCell ref="A77:G77"/>
    <mergeCell ref="A85:B85"/>
    <mergeCell ref="H85:K85"/>
    <mergeCell ref="H63:I63"/>
    <mergeCell ref="J63:K63"/>
    <mergeCell ref="H70:I70"/>
    <mergeCell ref="J70:K70"/>
    <mergeCell ref="J73:K73"/>
    <mergeCell ref="H73:I73"/>
    <mergeCell ref="E22:H22"/>
    <mergeCell ref="H49:I49"/>
    <mergeCell ref="J49:K49"/>
    <mergeCell ref="H56:I56"/>
    <mergeCell ref="J56:K56"/>
    <mergeCell ref="H35:I35"/>
    <mergeCell ref="J35:K35"/>
    <mergeCell ref="H42:I42"/>
    <mergeCell ref="J42:K42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P57"/>
  <sheetViews>
    <sheetView view="pageBreakPreview" zoomScale="85" zoomScaleNormal="100" zoomScaleSheetLayoutView="85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",IF(Source!F1989&lt;&gt;"Новая локальная смета", Source!F1989, ""))</f>
        <v>ЛОКАЛЬНАЯ СМЕТА № 09-01-03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IF(Source!G1989&lt;&gt;"Новая локальная смета", Source!G1989, "")</f>
        <v>ПНР КЛ-10кВ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Source!J1989)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8.25</v>
      </c>
      <c r="J14" s="15">
        <f>J15+J16+J17+J18</f>
        <v>228.22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ROUND((Source!F2049)/1000, 2)</f>
        <v>2.16</v>
      </c>
      <c r="J15" s="17">
        <f>ROUND((Source!P2049)/1000, 2)</f>
        <v>26.73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ROUND((Source!F2050)/1000, 2)</f>
        <v>0</v>
      </c>
      <c r="J16" s="17">
        <f>ROUND((Source!P2050)/1000, 2)</f>
        <v>0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ROUND((Source!F2041)/1000, 2)</f>
        <v>0</v>
      </c>
      <c r="J17" s="17">
        <f>ROUND((Source!P2041)/1000,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ROUND((Source!F2051+Source!F2052)/1000, 2)</f>
        <v>6.09</v>
      </c>
      <c r="J18" s="17">
        <f>ROUND((Source!P2051+Source!P2052)/1000, 2)</f>
        <v>201.49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(Source!F2047+ Source!F2046)/1000</f>
        <v>2.59</v>
      </c>
      <c r="J19" s="17">
        <f>((Source!P2047 + Source!P2046)/1000)</f>
        <v>99.37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Source!F2054</f>
        <v>156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SUM(Y28:Y50)/1000</f>
        <v>0</v>
      </c>
      <c r="J22" s="17">
        <f>SUM(Z28:Z50)/1000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",IF(Source!G1993&lt;&gt;"Новый раздел", Source!G1993, ""))</f>
        <v>Раздел: ПНР-10кВ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78" x14ac:dyDescent="0.2">
      <c r="A30" s="23">
        <v>1</v>
      </c>
      <c r="B30" s="23" t="s">
        <v>937</v>
      </c>
      <c r="C30" s="23" t="s">
        <v>816</v>
      </c>
      <c r="D30" s="25" t="str">
        <f>Source!H1997</f>
        <v>1 линия кабеля (3 испытания 1-го образца)</v>
      </c>
      <c r="E30" s="24">
        <f>Source!I1997</f>
        <v>3</v>
      </c>
      <c r="F30" s="27"/>
      <c r="G30" s="26"/>
      <c r="H30" s="24"/>
      <c r="I30" s="27"/>
      <c r="J30" s="24"/>
      <c r="K30" s="27"/>
      <c r="Q30">
        <f>Source!X1997</f>
        <v>1864.1</v>
      </c>
      <c r="R30">
        <f>Source!X1998</f>
        <v>66843.960000000006</v>
      </c>
      <c r="S30">
        <f>Source!Y1997</f>
        <v>1739.82</v>
      </c>
      <c r="T30">
        <f>Source!Y1998</f>
        <v>39151.46</v>
      </c>
      <c r="U30">
        <f>ROUND((175/100)*ROUND(Source!R1997, 2), 2)</f>
        <v>0</v>
      </c>
      <c r="V30">
        <f>ROUND((160/100)*ROUND(Source!R1998, 2), 2)</f>
        <v>0</v>
      </c>
      <c r="AC30">
        <v>0</v>
      </c>
    </row>
    <row r="31" spans="1:42" ht="14.25" x14ac:dyDescent="0.2">
      <c r="A31" s="23"/>
      <c r="B31" s="23"/>
      <c r="C31" s="23" t="s">
        <v>889</v>
      </c>
      <c r="D31" s="25"/>
      <c r="E31" s="24"/>
      <c r="F31" s="27">
        <f>Source!AO1997</f>
        <v>1035.6099999999999</v>
      </c>
      <c r="G31" s="26" t="str">
        <f>Source!DG1997</f>
        <v>)*0,8</v>
      </c>
      <c r="H31" s="24">
        <f>Source!AV1998</f>
        <v>1</v>
      </c>
      <c r="I31" s="27">
        <f>Source!S1997</f>
        <v>2485.46</v>
      </c>
      <c r="J31" s="24">
        <f>IF(Source!BA1998&lt;&gt; 0, Source!BA1998, 1)</f>
        <v>38.42</v>
      </c>
      <c r="K31" s="27">
        <f>Source!S1998</f>
        <v>95491.37</v>
      </c>
    </row>
    <row r="32" spans="1:42" ht="14.25" x14ac:dyDescent="0.2">
      <c r="A32" s="23"/>
      <c r="B32" s="23"/>
      <c r="C32" s="23" t="s">
        <v>892</v>
      </c>
      <c r="D32" s="25" t="s">
        <v>893</v>
      </c>
      <c r="E32" s="24">
        <f>Source!DN1998</f>
        <v>75</v>
      </c>
      <c r="F32" s="27"/>
      <c r="G32" s="26"/>
      <c r="H32" s="24"/>
      <c r="I32" s="27">
        <f>SUM(Q30:Q31)</f>
        <v>1864.1</v>
      </c>
      <c r="J32" s="24">
        <f>Source!BZ1998</f>
        <v>70</v>
      </c>
      <c r="K32" s="27">
        <f>SUM(R30:R31)</f>
        <v>66843.960000000006</v>
      </c>
    </row>
    <row r="33" spans="1:29" ht="14.25" x14ac:dyDescent="0.2">
      <c r="A33" s="23"/>
      <c r="B33" s="23"/>
      <c r="C33" s="23" t="s">
        <v>894</v>
      </c>
      <c r="D33" s="25" t="s">
        <v>893</v>
      </c>
      <c r="E33" s="24">
        <f>Source!DO1998</f>
        <v>70</v>
      </c>
      <c r="F33" s="27"/>
      <c r="G33" s="26"/>
      <c r="H33" s="24"/>
      <c r="I33" s="27">
        <f>SUM(S30:S32)</f>
        <v>1739.82</v>
      </c>
      <c r="J33" s="24">
        <f>Source!CA1998</f>
        <v>41</v>
      </c>
      <c r="K33" s="27">
        <f>SUM(T30:T32)</f>
        <v>39151.46</v>
      </c>
    </row>
    <row r="34" spans="1:29" ht="14.25" x14ac:dyDescent="0.2">
      <c r="A34" s="29"/>
      <c r="B34" s="29"/>
      <c r="C34" s="29" t="s">
        <v>896</v>
      </c>
      <c r="D34" s="30" t="s">
        <v>897</v>
      </c>
      <c r="E34" s="31">
        <f>Source!AQ1997</f>
        <v>65</v>
      </c>
      <c r="F34" s="32"/>
      <c r="G34" s="33" t="str">
        <f>Source!DI1997</f>
        <v>)*0,8</v>
      </c>
      <c r="H34" s="31">
        <f>Source!AV1998</f>
        <v>1</v>
      </c>
      <c r="I34" s="32">
        <f>Source!U1997</f>
        <v>156</v>
      </c>
      <c r="J34" s="31"/>
      <c r="K34" s="32"/>
    </row>
    <row r="35" spans="1:29" ht="15" x14ac:dyDescent="0.25">
      <c r="C35" s="16" t="s">
        <v>898</v>
      </c>
      <c r="H35" s="55">
        <f>I31+I32+I33+0</f>
        <v>6089.38</v>
      </c>
      <c r="I35" s="55"/>
      <c r="J35" s="55">
        <f>K31+K32+K33+0</f>
        <v>201486.79</v>
      </c>
      <c r="K35" s="55"/>
      <c r="O35" s="34">
        <f>I31+I32+I33+0</f>
        <v>6089.38</v>
      </c>
      <c r="P35" s="34">
        <f>K31+K32+K33+0</f>
        <v>201486.79</v>
      </c>
    </row>
    <row r="37" spans="1:29" ht="14.25" x14ac:dyDescent="0.2">
      <c r="A37" s="23">
        <v>2</v>
      </c>
      <c r="B37" s="23" t="str">
        <f>Source!F1999</f>
        <v>2.1-8-3</v>
      </c>
      <c r="C37" s="23" t="s">
        <v>779</v>
      </c>
      <c r="D37" s="25" t="str">
        <f>Source!H1999</f>
        <v>маш.-ч</v>
      </c>
      <c r="E37" s="24">
        <f>Source!I1999</f>
        <v>8</v>
      </c>
      <c r="F37" s="27"/>
      <c r="G37" s="26"/>
      <c r="H37" s="24"/>
      <c r="I37" s="27"/>
      <c r="J37" s="24"/>
      <c r="K37" s="27"/>
      <c r="Q37">
        <f>Source!X1999</f>
        <v>0</v>
      </c>
      <c r="R37">
        <f>Source!X2000</f>
        <v>0</v>
      </c>
      <c r="S37">
        <f>Source!Y1999</f>
        <v>0</v>
      </c>
      <c r="T37">
        <f>Source!Y2000</f>
        <v>0</v>
      </c>
      <c r="U37">
        <f>ROUND((175/100)*ROUND(Source!R1999, 2), 2)</f>
        <v>176.68</v>
      </c>
      <c r="V37">
        <f>ROUND((160/100)*ROUND(Source!R2000, 2), 2)</f>
        <v>6206.21</v>
      </c>
      <c r="AC37">
        <v>2</v>
      </c>
    </row>
    <row r="38" spans="1:29" ht="14.25" x14ac:dyDescent="0.2">
      <c r="A38" s="23"/>
      <c r="B38" s="23"/>
      <c r="C38" s="23" t="s">
        <v>890</v>
      </c>
      <c r="D38" s="25"/>
      <c r="E38" s="24"/>
      <c r="F38" s="27">
        <f>Source!AM1999</f>
        <v>247.38</v>
      </c>
      <c r="G38" s="26" t="str">
        <f>Source!DE1999</f>
        <v/>
      </c>
      <c r="H38" s="24">
        <f>Source!AV2000</f>
        <v>1</v>
      </c>
      <c r="I38" s="27">
        <f>Source!Q1999</f>
        <v>1979.04</v>
      </c>
      <c r="J38" s="24">
        <f>IF(Source!BB2000&lt;&gt; 0, Source!BB2000, 1)</f>
        <v>10.37</v>
      </c>
      <c r="K38" s="27">
        <f>Source!Q2000</f>
        <v>20522.64</v>
      </c>
    </row>
    <row r="39" spans="1:29" ht="14.25" x14ac:dyDescent="0.2">
      <c r="A39" s="23"/>
      <c r="B39" s="23"/>
      <c r="C39" s="23" t="s">
        <v>891</v>
      </c>
      <c r="D39" s="25"/>
      <c r="E39" s="24"/>
      <c r="F39" s="27">
        <f>Source!AN1999</f>
        <v>12.62</v>
      </c>
      <c r="G39" s="26" t="str">
        <f>Source!DF1999</f>
        <v/>
      </c>
      <c r="H39" s="24">
        <f>Source!AV2000</f>
        <v>1</v>
      </c>
      <c r="I39" s="28">
        <f>Source!R1999</f>
        <v>100.96</v>
      </c>
      <c r="J39" s="24">
        <f>IF(Source!BS2000&lt;&gt; 0, Source!BS2000, 1)</f>
        <v>38.42</v>
      </c>
      <c r="K39" s="28">
        <f>Source!R2000</f>
        <v>3878.88</v>
      </c>
    </row>
    <row r="40" spans="1:29" ht="14.25" x14ac:dyDescent="0.2">
      <c r="A40" s="29"/>
      <c r="B40" s="29"/>
      <c r="C40" s="29" t="s">
        <v>895</v>
      </c>
      <c r="D40" s="30" t="s">
        <v>893</v>
      </c>
      <c r="E40" s="31">
        <f>175</f>
        <v>175</v>
      </c>
      <c r="F40" s="32"/>
      <c r="G40" s="33"/>
      <c r="H40" s="31"/>
      <c r="I40" s="32">
        <f>SUM(U37:U39)</f>
        <v>176.68</v>
      </c>
      <c r="J40" s="31">
        <f>160</f>
        <v>160</v>
      </c>
      <c r="K40" s="32">
        <f>SUM(V37:V39)</f>
        <v>6206.21</v>
      </c>
    </row>
    <row r="41" spans="1:29" ht="15" x14ac:dyDescent="0.25">
      <c r="C41" s="16" t="s">
        <v>898</v>
      </c>
      <c r="H41" s="55">
        <f>I38+I40+0</f>
        <v>2155.7199999999998</v>
      </c>
      <c r="I41" s="55"/>
      <c r="J41" s="55">
        <f>K38+K40+0</f>
        <v>26728.85</v>
      </c>
      <c r="K41" s="55"/>
      <c r="O41" s="34">
        <f>I38+I40+0</f>
        <v>2155.7199999999998</v>
      </c>
      <c r="P41" s="34">
        <f>K38+K40+0</f>
        <v>26728.85</v>
      </c>
    </row>
    <row r="44" spans="1:29" ht="15" x14ac:dyDescent="0.25">
      <c r="A44" s="58" t="str">
        <f>CONCATENATE("Итого по разделу: ",IF(Source!G2002&lt;&gt;"Новый раздел", Source!G2002, ""))</f>
        <v>Итого по разделу: ПНР-10кВ</v>
      </c>
      <c r="B44" s="58"/>
      <c r="C44" s="58"/>
      <c r="D44" s="58"/>
      <c r="E44" s="58"/>
      <c r="F44" s="58"/>
      <c r="G44" s="58"/>
      <c r="H44" s="56">
        <f>SUM(O29:O43)</f>
        <v>8245.1</v>
      </c>
      <c r="I44" s="57"/>
      <c r="J44" s="56">
        <f>SUM(P29:P43)</f>
        <v>228215.64</v>
      </c>
      <c r="K44" s="57"/>
    </row>
    <row r="45" spans="1:29" hidden="1" x14ac:dyDescent="0.2">
      <c r="A45" t="s">
        <v>901</v>
      </c>
      <c r="I45">
        <f>SUM(W29:W44)</f>
        <v>0</v>
      </c>
      <c r="J45">
        <f>SUM(X29:X44)</f>
        <v>0</v>
      </c>
    </row>
    <row r="46" spans="1:29" hidden="1" x14ac:dyDescent="0.2">
      <c r="A46" t="s">
        <v>902</v>
      </c>
      <c r="I46">
        <f>SUM(Y29:Y45)</f>
        <v>0</v>
      </c>
      <c r="J46">
        <f>SUM(Z29:Z45)</f>
        <v>0</v>
      </c>
    </row>
    <row r="48" spans="1:29" ht="15" x14ac:dyDescent="0.25">
      <c r="A48" s="58" t="str">
        <f>CONCATENATE("Итого по локальной смете: ",IF(Source!G2032&lt;&gt;"Новая локальная смета", Source!G2032, ""))</f>
        <v>Итого по локальной смете: ПНР КЛ-10кВ</v>
      </c>
      <c r="B48" s="58"/>
      <c r="C48" s="58"/>
      <c r="D48" s="58"/>
      <c r="E48" s="58"/>
      <c r="F48" s="58"/>
      <c r="G48" s="58"/>
      <c r="H48" s="56">
        <f>SUM(O28:O47)</f>
        <v>8245.1</v>
      </c>
      <c r="I48" s="57"/>
      <c r="J48" s="56">
        <f>SUM(P28:P47)</f>
        <v>228215.64</v>
      </c>
      <c r="K48" s="57"/>
    </row>
    <row r="49" spans="1:11" hidden="1" x14ac:dyDescent="0.2">
      <c r="A49" t="s">
        <v>901</v>
      </c>
      <c r="I49">
        <f>SUM(W28:W48)</f>
        <v>0</v>
      </c>
      <c r="J49">
        <f>SUM(X28:X48)</f>
        <v>0</v>
      </c>
    </row>
    <row r="50" spans="1:11" hidden="1" x14ac:dyDescent="0.2">
      <c r="A50" t="s">
        <v>902</v>
      </c>
      <c r="I50">
        <f>SUM(Y28:Y49)</f>
        <v>0</v>
      </c>
      <c r="J50">
        <f>SUM(Z28:Z49)</f>
        <v>0</v>
      </c>
    </row>
    <row r="53" spans="1:11" ht="14.25" x14ac:dyDescent="0.2">
      <c r="A53" s="60" t="s">
        <v>911</v>
      </c>
      <c r="B53" s="60"/>
      <c r="C53" s="36" t="str">
        <f>IF(Source!AC12&lt;&gt;"", Source!AC12," ")</f>
        <v>Начальник сметного отдела</v>
      </c>
      <c r="D53" s="36"/>
      <c r="E53" s="36"/>
      <c r="F53" s="36"/>
      <c r="G53" s="36"/>
      <c r="H53" s="43" t="str">
        <f>IF(Source!AB12&lt;&gt;"", Source!AB12," ")</f>
        <v>Колыхалова Е.К.</v>
      </c>
      <c r="I53" s="43"/>
      <c r="J53" s="43"/>
      <c r="K53" s="43"/>
    </row>
    <row r="54" spans="1:11" ht="14.25" x14ac:dyDescent="0.2">
      <c r="A54" s="12"/>
      <c r="B54" s="12"/>
      <c r="C54" s="49" t="s">
        <v>912</v>
      </c>
      <c r="D54" s="49"/>
      <c r="E54" s="49"/>
      <c r="F54" s="49"/>
      <c r="G54" s="49"/>
      <c r="H54" s="12"/>
      <c r="I54" s="12"/>
      <c r="J54" s="12"/>
      <c r="K54" s="12"/>
    </row>
    <row r="55" spans="1:11" ht="14.25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4.25" x14ac:dyDescent="0.2">
      <c r="A56" s="60" t="s">
        <v>913</v>
      </c>
      <c r="B56" s="60"/>
      <c r="C56" s="36" t="str">
        <f>IF(Source!AE12&lt;&gt;"", Source!AE12," ")</f>
        <v xml:space="preserve"> </v>
      </c>
      <c r="D56" s="36"/>
      <c r="E56" s="36"/>
      <c r="F56" s="36"/>
      <c r="G56" s="36"/>
      <c r="H56" s="43" t="str">
        <f>IF(Source!AD12&lt;&gt;"", Source!AD12," ")</f>
        <v xml:space="preserve"> </v>
      </c>
      <c r="I56" s="43"/>
      <c r="J56" s="43"/>
      <c r="K56" s="43"/>
    </row>
    <row r="57" spans="1:11" ht="14.25" x14ac:dyDescent="0.2">
      <c r="A57" s="12"/>
      <c r="B57" s="12"/>
      <c r="C57" s="49" t="s">
        <v>912</v>
      </c>
      <c r="D57" s="49"/>
      <c r="E57" s="49"/>
      <c r="F57" s="49"/>
      <c r="G57" s="49"/>
      <c r="H57" s="12"/>
      <c r="I57" s="12"/>
      <c r="J57" s="12"/>
      <c r="K57" s="12"/>
    </row>
  </sheetData>
  <mergeCells count="34">
    <mergeCell ref="C57:G57"/>
    <mergeCell ref="A53:B53"/>
    <mergeCell ref="H53:K53"/>
    <mergeCell ref="C54:G54"/>
    <mergeCell ref="A56:B56"/>
    <mergeCell ref="H56:K56"/>
    <mergeCell ref="E22:H22"/>
    <mergeCell ref="J44:K44"/>
    <mergeCell ref="H44:I44"/>
    <mergeCell ref="A44:G44"/>
    <mergeCell ref="J48:K48"/>
    <mergeCell ref="H48:I48"/>
    <mergeCell ref="A48:G48"/>
    <mergeCell ref="H35:I35"/>
    <mergeCell ref="J35:K35"/>
    <mergeCell ref="H41:I41"/>
    <mergeCell ref="J41:K41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P58"/>
  <sheetViews>
    <sheetView view="pageBreakPreview" zoomScale="85" zoomScaleNormal="100" zoomScaleSheetLayoutView="85" workbookViewId="0">
      <selection activeCell="C13" sqref="C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7" t="s">
        <v>884</v>
      </c>
      <c r="K2" s="47"/>
    </row>
    <row r="3" spans="1:42" ht="31.5" x14ac:dyDescent="0.25">
      <c r="A3" s="48" t="s">
        <v>942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21" t="s">
        <v>885</v>
      </c>
    </row>
    <row r="4" spans="1:42" x14ac:dyDescent="0.2">
      <c r="A4" s="49" t="s">
        <v>863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48" t="str">
        <f>CONCATENATE( "ЛОКАЛЬНАЯ СМЕТА № ",IF(Source!F2071&lt;&gt;"Новая локальная смета", Source!F2071, ""))</f>
        <v>ЛОКАЛЬНАЯ СМЕТА № 09-01-04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1" t="str">
        <f>IF(Source!G2071&lt;&gt;"Новая локальная смета", Source!G2071, "")</f>
        <v>ПНР КЛ-0,4кВ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42" x14ac:dyDescent="0.2">
      <c r="A9" s="52" t="s">
        <v>864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hidden="1" x14ac:dyDescent="0.2">
      <c r="A11" s="46" t="str">
        <f>CONCATENATE( "Основание: чертежи № ", Source!J2071)</f>
        <v xml:space="preserve">Основание: чертежи № 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865</v>
      </c>
      <c r="J13" s="14" t="s">
        <v>866</v>
      </c>
      <c r="K13" s="12"/>
    </row>
    <row r="14" spans="1:42" ht="15" x14ac:dyDescent="0.25">
      <c r="A14" s="12"/>
      <c r="B14" s="12"/>
      <c r="C14" s="12"/>
      <c r="D14" s="12"/>
      <c r="E14" s="59" t="s">
        <v>867</v>
      </c>
      <c r="F14" s="59"/>
      <c r="G14" s="59"/>
      <c r="H14" s="59"/>
      <c r="I14" s="15">
        <f>I15+I16+I17+I18</f>
        <v>0.39</v>
      </c>
      <c r="J14" s="15">
        <f>J15+J16+J17+J18</f>
        <v>12.93</v>
      </c>
      <c r="K14" s="16" t="s">
        <v>910</v>
      </c>
    </row>
    <row r="15" spans="1:42" ht="14.25" x14ac:dyDescent="0.2">
      <c r="A15" s="12"/>
      <c r="B15" s="12"/>
      <c r="C15" s="12"/>
      <c r="D15" s="12"/>
      <c r="E15" s="43" t="s">
        <v>35</v>
      </c>
      <c r="F15" s="43"/>
      <c r="G15" s="43"/>
      <c r="H15" s="43"/>
      <c r="I15" s="17">
        <f>ROUND((Source!F2131)/1000, 2)</f>
        <v>0</v>
      </c>
      <c r="J15" s="17">
        <f>ROUND((Source!P2131)/1000, 2)</f>
        <v>0</v>
      </c>
      <c r="K15" s="12" t="s">
        <v>910</v>
      </c>
    </row>
    <row r="16" spans="1:42" ht="14.25" x14ac:dyDescent="0.2">
      <c r="A16" s="12"/>
      <c r="B16" s="12"/>
      <c r="C16" s="12"/>
      <c r="D16" s="12"/>
      <c r="E16" s="43" t="s">
        <v>868</v>
      </c>
      <c r="F16" s="43"/>
      <c r="G16" s="43"/>
      <c r="H16" s="43"/>
      <c r="I16" s="17">
        <f>ROUND((Source!F2132)/1000, 2)</f>
        <v>0</v>
      </c>
      <c r="J16" s="17">
        <f>ROUND((Source!P2132)/1000, 2)</f>
        <v>0</v>
      </c>
      <c r="K16" s="12" t="s">
        <v>910</v>
      </c>
    </row>
    <row r="17" spans="1:42" ht="14.25" x14ac:dyDescent="0.2">
      <c r="A17" s="12"/>
      <c r="B17" s="12"/>
      <c r="C17" s="12"/>
      <c r="D17" s="12"/>
      <c r="E17" s="43" t="s">
        <v>156</v>
      </c>
      <c r="F17" s="43"/>
      <c r="G17" s="43"/>
      <c r="H17" s="43"/>
      <c r="I17" s="17">
        <f>ROUND((Source!F2123)/1000, 2)</f>
        <v>0</v>
      </c>
      <c r="J17" s="17">
        <f>ROUND((Source!P2123)/1000, 2)</f>
        <v>0</v>
      </c>
      <c r="K17" s="12" t="s">
        <v>910</v>
      </c>
    </row>
    <row r="18" spans="1:42" ht="14.25" x14ac:dyDescent="0.2">
      <c r="A18" s="12"/>
      <c r="B18" s="12"/>
      <c r="C18" s="12"/>
      <c r="D18" s="12"/>
      <c r="E18" s="43" t="s">
        <v>869</v>
      </c>
      <c r="F18" s="43"/>
      <c r="G18" s="43"/>
      <c r="H18" s="43"/>
      <c r="I18" s="17">
        <f>ROUND((Source!F2133+Source!F2134)/1000, 2)</f>
        <v>0.39</v>
      </c>
      <c r="J18" s="17">
        <f>ROUND((Source!P2133+Source!P2134)/1000, 2)</f>
        <v>12.93</v>
      </c>
      <c r="K18" s="12" t="s">
        <v>910</v>
      </c>
    </row>
    <row r="19" spans="1:42" ht="14.25" x14ac:dyDescent="0.2">
      <c r="A19" s="12"/>
      <c r="B19" s="12"/>
      <c r="C19" s="12"/>
      <c r="D19" s="12"/>
      <c r="E19" s="43" t="s">
        <v>870</v>
      </c>
      <c r="F19" s="43"/>
      <c r="G19" s="43"/>
      <c r="H19" s="43"/>
      <c r="I19" s="17">
        <f>(Source!F2129+ Source!F2128)/1000</f>
        <v>0.16</v>
      </c>
      <c r="J19" s="17">
        <f>((Source!P2129 + Source!P2128)/1000)</f>
        <v>6.13</v>
      </c>
      <c r="K19" s="12" t="s">
        <v>910</v>
      </c>
    </row>
    <row r="20" spans="1:42" ht="14.25" x14ac:dyDescent="0.2">
      <c r="A20" s="12"/>
      <c r="B20" s="12"/>
      <c r="C20" s="12"/>
      <c r="D20" s="12"/>
      <c r="E20" s="43" t="s">
        <v>871</v>
      </c>
      <c r="F20" s="43"/>
      <c r="G20" s="43"/>
      <c r="H20" s="43"/>
      <c r="I20" s="17">
        <f>Source!F2136</f>
        <v>10.08</v>
      </c>
      <c r="J20" s="17"/>
      <c r="K20" s="12" t="s">
        <v>872</v>
      </c>
    </row>
    <row r="21" spans="1:42" ht="14.25" hidden="1" x14ac:dyDescent="0.2">
      <c r="A21" s="12"/>
      <c r="B21" s="12"/>
      <c r="C21" s="12"/>
      <c r="D21" s="12"/>
      <c r="E21" s="44" t="s">
        <v>873</v>
      </c>
      <c r="F21" s="44"/>
      <c r="G21" s="44"/>
      <c r="H21" s="4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5" t="s">
        <v>89</v>
      </c>
      <c r="F22" s="45"/>
      <c r="G22" s="45"/>
      <c r="H22" s="45"/>
      <c r="I22" s="17">
        <f>SUM(Y28:Y51)/1000</f>
        <v>0</v>
      </c>
      <c r="J22" s="17">
        <f>SUM(Z28:Z51)/1000</f>
        <v>0</v>
      </c>
      <c r="K22" s="12" t="s">
        <v>910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886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46" t="s">
        <v>887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2" t="s">
        <v>887</v>
      </c>
    </row>
    <row r="26" spans="1:42" ht="99.75" x14ac:dyDescent="0.2">
      <c r="A26" s="19" t="s">
        <v>874</v>
      </c>
      <c r="B26" s="19" t="s">
        <v>875</v>
      </c>
      <c r="C26" s="19" t="s">
        <v>876</v>
      </c>
      <c r="D26" s="19" t="s">
        <v>877</v>
      </c>
      <c r="E26" s="19" t="s">
        <v>878</v>
      </c>
      <c r="F26" s="19" t="s">
        <v>879</v>
      </c>
      <c r="G26" s="20" t="s">
        <v>880</v>
      </c>
      <c r="H26" s="20" t="s">
        <v>881</v>
      </c>
      <c r="I26" s="19" t="s">
        <v>888</v>
      </c>
      <c r="J26" s="19" t="s">
        <v>882</v>
      </c>
      <c r="K26" s="19" t="s">
        <v>883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54" t="str">
        <f>CONCATENATE("Раздел: ",IF(Source!G2075&lt;&gt;"Новый раздел", Source!G2075, ""))</f>
        <v>Раздел: ПНР-0,4кВ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42" ht="78" x14ac:dyDescent="0.2">
      <c r="A30" s="23">
        <v>1</v>
      </c>
      <c r="B30" s="23" t="s">
        <v>938</v>
      </c>
      <c r="C30" s="23" t="s">
        <v>823</v>
      </c>
      <c r="D30" s="25" t="str">
        <f>Source!H2079</f>
        <v>фазировка</v>
      </c>
      <c r="E30" s="24">
        <f>Source!I2079</f>
        <v>10</v>
      </c>
      <c r="F30" s="27"/>
      <c r="G30" s="26"/>
      <c r="H30" s="24"/>
      <c r="I30" s="27"/>
      <c r="J30" s="24"/>
      <c r="K30" s="27"/>
      <c r="Q30">
        <f>Source!X2079</f>
        <v>85.44</v>
      </c>
      <c r="R30">
        <f>Source!X2080</f>
        <v>3063.77</v>
      </c>
      <c r="S30">
        <f>Source!Y2079</f>
        <v>79.739999999999995</v>
      </c>
      <c r="T30">
        <f>Source!Y2080</f>
        <v>1794.49</v>
      </c>
      <c r="U30">
        <f>ROUND((175/100)*ROUND(Source!R2079, 2), 2)</f>
        <v>0</v>
      </c>
      <c r="V30">
        <f>ROUND((160/100)*ROUND(Source!R2080, 2), 2)</f>
        <v>0</v>
      </c>
      <c r="AC30">
        <v>0</v>
      </c>
    </row>
    <row r="31" spans="1:42" ht="14.25" x14ac:dyDescent="0.2">
      <c r="A31" s="23"/>
      <c r="B31" s="23"/>
      <c r="C31" s="23" t="s">
        <v>889</v>
      </c>
      <c r="D31" s="25"/>
      <c r="E31" s="24"/>
      <c r="F31" s="27">
        <f>Source!AO2079</f>
        <v>14.24</v>
      </c>
      <c r="G31" s="26" t="str">
        <f>Source!DG2079</f>
        <v>)*0,8</v>
      </c>
      <c r="H31" s="24">
        <f>Source!AV2080</f>
        <v>1</v>
      </c>
      <c r="I31" s="27">
        <f>Source!S2079</f>
        <v>113.92</v>
      </c>
      <c r="J31" s="24">
        <f>IF(Source!BA2080&lt;&gt; 0, Source!BA2080, 1)</f>
        <v>38.42</v>
      </c>
      <c r="K31" s="27">
        <f>Source!S2080</f>
        <v>4376.8100000000004</v>
      </c>
    </row>
    <row r="32" spans="1:42" ht="14.25" x14ac:dyDescent="0.2">
      <c r="A32" s="23"/>
      <c r="B32" s="23"/>
      <c r="C32" s="23" t="s">
        <v>892</v>
      </c>
      <c r="D32" s="25" t="s">
        <v>893</v>
      </c>
      <c r="E32" s="24">
        <f>Source!DN2080</f>
        <v>75</v>
      </c>
      <c r="F32" s="27"/>
      <c r="G32" s="26"/>
      <c r="H32" s="24"/>
      <c r="I32" s="27">
        <f>SUM(Q30:Q31)</f>
        <v>85.44</v>
      </c>
      <c r="J32" s="24">
        <f>Source!BZ2080</f>
        <v>70</v>
      </c>
      <c r="K32" s="27">
        <f>SUM(R30:R31)</f>
        <v>3063.77</v>
      </c>
    </row>
    <row r="33" spans="1:29" ht="14.25" x14ac:dyDescent="0.2">
      <c r="A33" s="23"/>
      <c r="B33" s="23"/>
      <c r="C33" s="23" t="s">
        <v>894</v>
      </c>
      <c r="D33" s="25" t="s">
        <v>893</v>
      </c>
      <c r="E33" s="24">
        <f>Source!DO2080</f>
        <v>70</v>
      </c>
      <c r="F33" s="27"/>
      <c r="G33" s="26"/>
      <c r="H33" s="24"/>
      <c r="I33" s="27">
        <f>SUM(S30:S32)</f>
        <v>79.739999999999995</v>
      </c>
      <c r="J33" s="24">
        <f>Source!CA2080</f>
        <v>41</v>
      </c>
      <c r="K33" s="27">
        <f>SUM(T30:T32)</f>
        <v>1794.49</v>
      </c>
    </row>
    <row r="34" spans="1:29" ht="14.25" x14ac:dyDescent="0.2">
      <c r="A34" s="29"/>
      <c r="B34" s="29"/>
      <c r="C34" s="29" t="s">
        <v>896</v>
      </c>
      <c r="D34" s="30" t="s">
        <v>897</v>
      </c>
      <c r="E34" s="31">
        <f>Source!AQ2079</f>
        <v>0.9</v>
      </c>
      <c r="F34" s="32"/>
      <c r="G34" s="33" t="str">
        <f>Source!DI2079</f>
        <v>)*0,8</v>
      </c>
      <c r="H34" s="31">
        <f>Source!AV2080</f>
        <v>1</v>
      </c>
      <c r="I34" s="32">
        <f>Source!U2079</f>
        <v>7.2</v>
      </c>
      <c r="J34" s="31"/>
      <c r="K34" s="32"/>
    </row>
    <row r="35" spans="1:29" ht="15" x14ac:dyDescent="0.25">
      <c r="C35" s="16" t="s">
        <v>898</v>
      </c>
      <c r="H35" s="55">
        <f>I31+I32+I33+0</f>
        <v>279.10000000000002</v>
      </c>
      <c r="I35" s="55"/>
      <c r="J35" s="55">
        <f>K31+K32+K33+0</f>
        <v>9235.07</v>
      </c>
      <c r="K35" s="55"/>
      <c r="O35" s="34">
        <f>I31+I32+I33+0</f>
        <v>279.10000000000002</v>
      </c>
      <c r="P35" s="34">
        <f>K31+K32+K33+0</f>
        <v>9235.07</v>
      </c>
    </row>
    <row r="37" spans="1:29" ht="99.75" x14ac:dyDescent="0.2">
      <c r="A37" s="23">
        <v>2</v>
      </c>
      <c r="B37" s="23" t="s">
        <v>939</v>
      </c>
      <c r="C37" s="23" t="s">
        <v>829</v>
      </c>
      <c r="D37" s="25" t="str">
        <f>Source!H2081</f>
        <v>измерение</v>
      </c>
      <c r="E37" s="24">
        <f>Source!I2081</f>
        <v>10</v>
      </c>
      <c r="F37" s="27"/>
      <c r="G37" s="26"/>
      <c r="H37" s="24"/>
      <c r="I37" s="27"/>
      <c r="J37" s="24"/>
      <c r="K37" s="27"/>
      <c r="Q37">
        <f>Source!X2081</f>
        <v>34.200000000000003</v>
      </c>
      <c r="R37">
        <f>Source!X2082</f>
        <v>1226.3699999999999</v>
      </c>
      <c r="S37">
        <f>Source!Y2081</f>
        <v>31.92</v>
      </c>
      <c r="T37">
        <f>Source!Y2082</f>
        <v>718.3</v>
      </c>
      <c r="U37">
        <f>ROUND((175/100)*ROUND(Source!R2081, 2), 2)</f>
        <v>0</v>
      </c>
      <c r="V37">
        <f>ROUND((160/100)*ROUND(Source!R2082, 2), 2)</f>
        <v>0</v>
      </c>
      <c r="AC37">
        <v>0</v>
      </c>
    </row>
    <row r="38" spans="1:29" ht="14.25" x14ac:dyDescent="0.2">
      <c r="A38" s="23"/>
      <c r="B38" s="23"/>
      <c r="C38" s="23" t="s">
        <v>889</v>
      </c>
      <c r="D38" s="25"/>
      <c r="E38" s="24"/>
      <c r="F38" s="27">
        <f>Source!AO2081</f>
        <v>5.7</v>
      </c>
      <c r="G38" s="26" t="str">
        <f>Source!DG2081</f>
        <v>)*0,8</v>
      </c>
      <c r="H38" s="24">
        <f>Source!AV2082</f>
        <v>1</v>
      </c>
      <c r="I38" s="27">
        <f>Source!S2081</f>
        <v>45.6</v>
      </c>
      <c r="J38" s="24">
        <f>IF(Source!BA2082&lt;&gt; 0, Source!BA2082, 1)</f>
        <v>38.42</v>
      </c>
      <c r="K38" s="27">
        <f>Source!S2082</f>
        <v>1751.95</v>
      </c>
    </row>
    <row r="39" spans="1:29" ht="14.25" x14ac:dyDescent="0.2">
      <c r="A39" s="23"/>
      <c r="B39" s="23"/>
      <c r="C39" s="23" t="s">
        <v>892</v>
      </c>
      <c r="D39" s="25" t="s">
        <v>893</v>
      </c>
      <c r="E39" s="24">
        <f>Source!DN2082</f>
        <v>75</v>
      </c>
      <c r="F39" s="27"/>
      <c r="G39" s="26"/>
      <c r="H39" s="24"/>
      <c r="I39" s="27">
        <f>SUM(Q37:Q38)</f>
        <v>34.200000000000003</v>
      </c>
      <c r="J39" s="24">
        <f>Source!BZ2082</f>
        <v>70</v>
      </c>
      <c r="K39" s="27">
        <f>SUM(R37:R38)</f>
        <v>1226.3699999999999</v>
      </c>
    </row>
    <row r="40" spans="1:29" ht="14.25" x14ac:dyDescent="0.2">
      <c r="A40" s="23"/>
      <c r="B40" s="23"/>
      <c r="C40" s="23" t="s">
        <v>894</v>
      </c>
      <c r="D40" s="25" t="s">
        <v>893</v>
      </c>
      <c r="E40" s="24">
        <f>Source!DO2082</f>
        <v>70</v>
      </c>
      <c r="F40" s="27"/>
      <c r="G40" s="26"/>
      <c r="H40" s="24"/>
      <c r="I40" s="27">
        <f>SUM(S37:S39)</f>
        <v>31.92</v>
      </c>
      <c r="J40" s="24">
        <f>Source!CA2082</f>
        <v>41</v>
      </c>
      <c r="K40" s="27">
        <f>SUM(T37:T39)</f>
        <v>718.3</v>
      </c>
    </row>
    <row r="41" spans="1:29" ht="14.25" x14ac:dyDescent="0.2">
      <c r="A41" s="29"/>
      <c r="B41" s="29"/>
      <c r="C41" s="29" t="s">
        <v>896</v>
      </c>
      <c r="D41" s="30" t="s">
        <v>897</v>
      </c>
      <c r="E41" s="31">
        <f>Source!AQ2081</f>
        <v>0.36</v>
      </c>
      <c r="F41" s="32"/>
      <c r="G41" s="33" t="str">
        <f>Source!DI2081</f>
        <v>)*0,8</v>
      </c>
      <c r="H41" s="31">
        <f>Source!AV2082</f>
        <v>1</v>
      </c>
      <c r="I41" s="32">
        <f>Source!U2081</f>
        <v>2.88</v>
      </c>
      <c r="J41" s="31"/>
      <c r="K41" s="32"/>
    </row>
    <row r="42" spans="1:29" ht="15" x14ac:dyDescent="0.25">
      <c r="C42" s="16" t="s">
        <v>898</v>
      </c>
      <c r="H42" s="55">
        <f>I38+I39+I40+0</f>
        <v>111.72</v>
      </c>
      <c r="I42" s="55"/>
      <c r="J42" s="55">
        <f>K38+K39+K40+0</f>
        <v>3696.62</v>
      </c>
      <c r="K42" s="55"/>
      <c r="O42" s="34">
        <f>I38+I39+I40+0</f>
        <v>111.72</v>
      </c>
      <c r="P42" s="34">
        <f>K38+K39+K40+0</f>
        <v>3696.62</v>
      </c>
    </row>
    <row r="45" spans="1:29" ht="15" x14ac:dyDescent="0.25">
      <c r="A45" s="58" t="str">
        <f>CONCATENATE("Итого по разделу: ",IF(Source!G2084&lt;&gt;"Новый раздел", Source!G2084, ""))</f>
        <v>Итого по разделу: ПНР-0,4кВ</v>
      </c>
      <c r="B45" s="58"/>
      <c r="C45" s="58"/>
      <c r="D45" s="58"/>
      <c r="E45" s="58"/>
      <c r="F45" s="58"/>
      <c r="G45" s="58"/>
      <c r="H45" s="56">
        <f>SUM(O29:O44)</f>
        <v>390.82</v>
      </c>
      <c r="I45" s="57"/>
      <c r="J45" s="56">
        <f>SUM(P29:P44)</f>
        <v>12931.69</v>
      </c>
      <c r="K45" s="57"/>
    </row>
    <row r="46" spans="1:29" hidden="1" x14ac:dyDescent="0.2">
      <c r="A46" t="s">
        <v>901</v>
      </c>
      <c r="I46">
        <f>SUM(W29:W45)</f>
        <v>0</v>
      </c>
      <c r="J46">
        <f>SUM(X29:X45)</f>
        <v>0</v>
      </c>
    </row>
    <row r="47" spans="1:29" hidden="1" x14ac:dyDescent="0.2">
      <c r="A47" t="s">
        <v>902</v>
      </c>
      <c r="I47">
        <f>SUM(Y29:Y46)</f>
        <v>0</v>
      </c>
      <c r="J47">
        <f>SUM(Z29:Z46)</f>
        <v>0</v>
      </c>
    </row>
    <row r="49" spans="1:11" ht="15" x14ac:dyDescent="0.25">
      <c r="A49" s="58" t="str">
        <f>CONCATENATE("Итого по локальной смете: ",IF(Source!G2114&lt;&gt;"Новая локальная смета", Source!G2114, ""))</f>
        <v>Итого по локальной смете: ПНР КЛ-0,4кВ</v>
      </c>
      <c r="B49" s="58"/>
      <c r="C49" s="58"/>
      <c r="D49" s="58"/>
      <c r="E49" s="58"/>
      <c r="F49" s="58"/>
      <c r="G49" s="58"/>
      <c r="H49" s="56">
        <f>SUM(O28:O48)</f>
        <v>390.82</v>
      </c>
      <c r="I49" s="57"/>
      <c r="J49" s="56">
        <f>SUM(P28:P48)</f>
        <v>12931.69</v>
      </c>
      <c r="K49" s="57"/>
    </row>
    <row r="50" spans="1:11" hidden="1" x14ac:dyDescent="0.2">
      <c r="A50" t="s">
        <v>901</v>
      </c>
      <c r="I50">
        <f>SUM(W28:W49)</f>
        <v>0</v>
      </c>
      <c r="J50">
        <f>SUM(X28:X49)</f>
        <v>0</v>
      </c>
    </row>
    <row r="51" spans="1:11" hidden="1" x14ac:dyDescent="0.2">
      <c r="A51" t="s">
        <v>902</v>
      </c>
      <c r="I51">
        <f>SUM(Y28:Y50)</f>
        <v>0</v>
      </c>
      <c r="J51">
        <f>SUM(Z28:Z50)</f>
        <v>0</v>
      </c>
    </row>
    <row r="54" spans="1:11" ht="14.25" x14ac:dyDescent="0.2">
      <c r="A54" s="60" t="s">
        <v>911</v>
      </c>
      <c r="B54" s="60"/>
      <c r="C54" s="36" t="str">
        <f>IF(Source!AC12&lt;&gt;"", Source!AC12," ")</f>
        <v>Начальник сметного отдела</v>
      </c>
      <c r="D54" s="36"/>
      <c r="E54" s="36"/>
      <c r="F54" s="36"/>
      <c r="G54" s="36"/>
      <c r="H54" s="43" t="str">
        <f>IF(Source!AB12&lt;&gt;"", Source!AB12," ")</f>
        <v>Колыхалова Е.К.</v>
      </c>
      <c r="I54" s="43"/>
      <c r="J54" s="43"/>
      <c r="K54" s="43"/>
    </row>
    <row r="55" spans="1:11" ht="14.25" x14ac:dyDescent="0.2">
      <c r="A55" s="12"/>
      <c r="B55" s="12"/>
      <c r="C55" s="49" t="s">
        <v>912</v>
      </c>
      <c r="D55" s="49"/>
      <c r="E55" s="49"/>
      <c r="F55" s="49"/>
      <c r="G55" s="49"/>
      <c r="H55" s="12"/>
      <c r="I55" s="12"/>
      <c r="J55" s="12"/>
      <c r="K55" s="12"/>
    </row>
    <row r="56" spans="1:11" ht="14.25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14.25" x14ac:dyDescent="0.2">
      <c r="A57" s="60" t="s">
        <v>913</v>
      </c>
      <c r="B57" s="60"/>
      <c r="C57" s="36" t="str">
        <f>IF(Source!AE12&lt;&gt;"", Source!AE12," ")</f>
        <v xml:space="preserve"> </v>
      </c>
      <c r="D57" s="36"/>
      <c r="E57" s="36"/>
      <c r="F57" s="36"/>
      <c r="G57" s="36"/>
      <c r="H57" s="43" t="str">
        <f>IF(Source!AD12&lt;&gt;"", Source!AD12," ")</f>
        <v xml:space="preserve"> </v>
      </c>
      <c r="I57" s="43"/>
      <c r="J57" s="43"/>
      <c r="K57" s="43"/>
    </row>
    <row r="58" spans="1:11" ht="14.25" x14ac:dyDescent="0.2">
      <c r="A58" s="12"/>
      <c r="B58" s="12"/>
      <c r="C58" s="49" t="s">
        <v>912</v>
      </c>
      <c r="D58" s="49"/>
      <c r="E58" s="49"/>
      <c r="F58" s="49"/>
      <c r="G58" s="49"/>
      <c r="H58" s="12"/>
      <c r="I58" s="12"/>
      <c r="J58" s="12"/>
      <c r="K58" s="12"/>
    </row>
  </sheetData>
  <mergeCells count="34">
    <mergeCell ref="C58:G58"/>
    <mergeCell ref="A54:B54"/>
    <mergeCell ref="H54:K54"/>
    <mergeCell ref="C55:G55"/>
    <mergeCell ref="A57:B57"/>
    <mergeCell ref="H57:K57"/>
    <mergeCell ref="E22:H22"/>
    <mergeCell ref="J45:K45"/>
    <mergeCell ref="H45:I45"/>
    <mergeCell ref="A45:G45"/>
    <mergeCell ref="J49:K49"/>
    <mergeCell ref="H49:I49"/>
    <mergeCell ref="A49:G49"/>
    <mergeCell ref="H35:I35"/>
    <mergeCell ref="J35:K35"/>
    <mergeCell ref="H42:I42"/>
    <mergeCell ref="J42:K42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U2212"/>
  <sheetViews>
    <sheetView topLeftCell="A433" workbookViewId="0">
      <selection activeCell="F447" sqref="F44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940</v>
      </c>
      <c r="D1" t="s">
        <v>0</v>
      </c>
      <c r="F1">
        <v>0</v>
      </c>
      <c r="G1">
        <v>0</v>
      </c>
      <c r="H1">
        <v>0</v>
      </c>
      <c r="I1" t="s">
        <v>941</v>
      </c>
      <c r="J1" t="s">
        <v>1</v>
      </c>
      <c r="K1">
        <v>0</v>
      </c>
      <c r="L1">
        <v>32613</v>
      </c>
      <c r="M1">
        <v>10</v>
      </c>
      <c r="N1">
        <v>11</v>
      </c>
      <c r="O1">
        <v>11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2206</v>
      </c>
      <c r="C12" s="1">
        <v>0</v>
      </c>
      <c r="D12" s="1">
        <f>ROW(A2153)</f>
        <v>2153</v>
      </c>
      <c r="E12" s="1">
        <v>0</v>
      </c>
      <c r="F12" s="1" t="s">
        <v>3</v>
      </c>
      <c r="G12" s="1" t="s">
        <v>4</v>
      </c>
      <c r="H12" s="1" t="s">
        <v>1</v>
      </c>
      <c r="I12" s="1">
        <v>0</v>
      </c>
      <c r="J12" s="1" t="s">
        <v>1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</v>
      </c>
      <c r="V12" s="1">
        <v>0</v>
      </c>
      <c r="W12" s="1" t="s">
        <v>1</v>
      </c>
      <c r="X12" s="1" t="s">
        <v>1</v>
      </c>
      <c r="Y12" s="1" t="s">
        <v>1</v>
      </c>
      <c r="Z12" s="1" t="s">
        <v>1</v>
      </c>
      <c r="AA12" s="1" t="s">
        <v>1</v>
      </c>
      <c r="AB12" s="1" t="s">
        <v>5</v>
      </c>
      <c r="AC12" s="1" t="s">
        <v>6</v>
      </c>
      <c r="AD12" s="1" t="s">
        <v>1</v>
      </c>
      <c r="AE12" s="1" t="s">
        <v>1</v>
      </c>
      <c r="AF12" s="1" t="s">
        <v>1</v>
      </c>
      <c r="AG12" s="1" t="s">
        <v>1</v>
      </c>
      <c r="AH12" s="1" t="s">
        <v>1</v>
      </c>
      <c r="AI12" s="1" t="s">
        <v>1</v>
      </c>
      <c r="AJ12" s="1" t="s">
        <v>1</v>
      </c>
      <c r="AK12" s="1"/>
      <c r="AL12" s="1" t="s">
        <v>1</v>
      </c>
      <c r="AM12" s="1" t="s">
        <v>1</v>
      </c>
      <c r="AN12" s="1" t="s">
        <v>1</v>
      </c>
      <c r="AO12" s="1"/>
      <c r="AP12" s="1" t="s">
        <v>1</v>
      </c>
      <c r="AQ12" s="1" t="s">
        <v>1</v>
      </c>
      <c r="AR12" s="1" t="s">
        <v>1</v>
      </c>
      <c r="AS12" s="1"/>
      <c r="AT12" s="1"/>
      <c r="AU12" s="1"/>
      <c r="AV12" s="1"/>
      <c r="AW12" s="1"/>
      <c r="AX12" s="1" t="s">
        <v>1</v>
      </c>
      <c r="AY12" s="1" t="s">
        <v>1</v>
      </c>
      <c r="AZ12" s="1" t="s">
        <v>1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393224</v>
      </c>
      <c r="CI12" s="1" t="s">
        <v>1</v>
      </c>
      <c r="CJ12" s="1" t="s">
        <v>1</v>
      </c>
      <c r="CK12" s="1">
        <v>74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1</v>
      </c>
      <c r="DA12" s="1" t="s">
        <v>1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B2153</f>
        <v>2206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</v>
      </c>
      <c r="G18" s="3" t="str">
        <f t="shared" si="0"/>
        <v>СД_I-223500_БКТП_КЛ_Свод_4кв2024_(Копия)</v>
      </c>
      <c r="H18" s="3"/>
      <c r="I18" s="3"/>
      <c r="J18" s="3"/>
      <c r="K18" s="3"/>
      <c r="L18" s="3"/>
      <c r="M18" s="3"/>
      <c r="N18" s="3"/>
      <c r="O18" s="3">
        <f t="shared" ref="O18:AT18" si="1">O2153</f>
        <v>2275593.1</v>
      </c>
      <c r="P18" s="3">
        <f t="shared" si="1"/>
        <v>2226923.67</v>
      </c>
      <c r="Q18" s="3">
        <f t="shared" si="1"/>
        <v>22268.6</v>
      </c>
      <c r="R18" s="3">
        <f t="shared" si="1"/>
        <v>2682.82</v>
      </c>
      <c r="S18" s="3">
        <f t="shared" si="1"/>
        <v>26400.83</v>
      </c>
      <c r="T18" s="3">
        <f t="shared" si="1"/>
        <v>0</v>
      </c>
      <c r="U18" s="3">
        <f t="shared" si="1"/>
        <v>1938.7373182117999</v>
      </c>
      <c r="V18" s="3">
        <f t="shared" si="1"/>
        <v>0</v>
      </c>
      <c r="W18" s="3">
        <f t="shared" si="1"/>
        <v>0</v>
      </c>
      <c r="X18" s="3">
        <f t="shared" si="1"/>
        <v>26114.83</v>
      </c>
      <c r="Y18" s="3">
        <f t="shared" si="1"/>
        <v>19450.150000000001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2039668.16</v>
      </c>
      <c r="AQ18" s="3">
        <f t="shared" si="1"/>
        <v>0</v>
      </c>
      <c r="AR18" s="3">
        <f t="shared" si="1"/>
        <v>2325853.11</v>
      </c>
      <c r="AS18" s="3">
        <f t="shared" si="1"/>
        <v>188229.06</v>
      </c>
      <c r="AT18" s="3">
        <f t="shared" si="1"/>
        <v>70051.41</v>
      </c>
      <c r="AU18" s="3">
        <f t="shared" ref="AU18:BZ18" si="2">AU2153</f>
        <v>27904.48</v>
      </c>
      <c r="AV18" s="3">
        <f t="shared" si="2"/>
        <v>2226923.67</v>
      </c>
      <c r="AW18" s="3">
        <f t="shared" si="2"/>
        <v>187255.51</v>
      </c>
      <c r="AX18" s="3">
        <f t="shared" si="2"/>
        <v>0</v>
      </c>
      <c r="AY18" s="3">
        <f t="shared" si="2"/>
        <v>187255.51</v>
      </c>
      <c r="AZ18" s="3">
        <f t="shared" si="2"/>
        <v>2039668.16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CA2153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DG2153</f>
        <v>17640719.539999999</v>
      </c>
      <c r="DH18" s="4">
        <f t="shared" si="4"/>
        <v>16339765.6</v>
      </c>
      <c r="DI18" s="4">
        <f t="shared" si="4"/>
        <v>286634.05</v>
      </c>
      <c r="DJ18" s="4">
        <f t="shared" si="4"/>
        <v>103073.93</v>
      </c>
      <c r="DK18" s="4">
        <f t="shared" si="4"/>
        <v>1014319.89</v>
      </c>
      <c r="DL18" s="4">
        <f t="shared" si="4"/>
        <v>0</v>
      </c>
      <c r="DM18" s="4">
        <f t="shared" si="4"/>
        <v>1938.7373182117999</v>
      </c>
      <c r="DN18" s="4">
        <f t="shared" si="4"/>
        <v>0</v>
      </c>
      <c r="DO18" s="4">
        <f t="shared" si="4"/>
        <v>0</v>
      </c>
      <c r="DP18" s="4">
        <f t="shared" si="4"/>
        <v>842832.81</v>
      </c>
      <c r="DQ18" s="4">
        <f t="shared" si="4"/>
        <v>436353.23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14685610.75</v>
      </c>
      <c r="EI18" s="4">
        <f t="shared" si="4"/>
        <v>0</v>
      </c>
      <c r="EJ18" s="4">
        <f t="shared" si="4"/>
        <v>19084823.890000001</v>
      </c>
      <c r="EK18" s="4">
        <f t="shared" si="4"/>
        <v>2279429.06</v>
      </c>
      <c r="EL18" s="4">
        <f t="shared" si="4"/>
        <v>1196474.9099999999</v>
      </c>
      <c r="EM18" s="4">
        <f t="shared" ref="EM18:FR18" si="5">EM2153</f>
        <v>923309.17</v>
      </c>
      <c r="EN18" s="4">
        <f t="shared" si="5"/>
        <v>16339765.6</v>
      </c>
      <c r="EO18" s="4">
        <f t="shared" si="5"/>
        <v>1654154.85</v>
      </c>
      <c r="EP18" s="4">
        <f t="shared" si="5"/>
        <v>0</v>
      </c>
      <c r="EQ18" s="4">
        <f t="shared" si="5"/>
        <v>1654154.85</v>
      </c>
      <c r="ER18" s="4">
        <f t="shared" si="5"/>
        <v>14685610.75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FS2153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ROW(A116)</f>
        <v>116</v>
      </c>
      <c r="E20" s="1"/>
      <c r="F20" s="1" t="s">
        <v>15</v>
      </c>
      <c r="G20" s="1" t="s">
        <v>16</v>
      </c>
      <c r="H20" s="1" t="s">
        <v>1</v>
      </c>
      <c r="I20" s="1">
        <v>0</v>
      </c>
      <c r="J20" s="1" t="s">
        <v>1</v>
      </c>
      <c r="K20" s="1">
        <v>-1</v>
      </c>
      <c r="L20" s="1" t="s">
        <v>15</v>
      </c>
      <c r="M20" s="1" t="s">
        <v>1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1</v>
      </c>
      <c r="V20" s="1">
        <v>0</v>
      </c>
      <c r="W20" s="1"/>
      <c r="X20" s="1"/>
      <c r="Y20" s="1"/>
      <c r="Z20" s="1"/>
      <c r="AA20" s="1"/>
      <c r="AB20" s="1" t="s">
        <v>1</v>
      </c>
      <c r="AC20" s="1" t="s">
        <v>1</v>
      </c>
      <c r="AD20" s="1" t="s">
        <v>1</v>
      </c>
      <c r="AE20" s="1" t="s">
        <v>1</v>
      </c>
      <c r="AF20" s="1" t="s">
        <v>1</v>
      </c>
      <c r="AG20" s="1" t="s">
        <v>1</v>
      </c>
      <c r="AH20" s="1"/>
      <c r="AI20" s="1"/>
      <c r="AJ20" s="1"/>
      <c r="AK20" s="1"/>
      <c r="AL20" s="1"/>
      <c r="AM20" s="1"/>
      <c r="AN20" s="1"/>
      <c r="AO20" s="1"/>
      <c r="AP20" s="1" t="s">
        <v>1</v>
      </c>
      <c r="AQ20" s="1" t="s">
        <v>1</v>
      </c>
      <c r="AR20" s="1" t="s">
        <v>1</v>
      </c>
      <c r="AS20" s="1"/>
      <c r="AT20" s="1"/>
      <c r="AU20" s="1"/>
      <c r="AV20" s="1"/>
      <c r="AW20" s="1"/>
      <c r="AX20" s="1"/>
      <c r="AY20" s="1"/>
      <c r="AZ20" s="1" t="s">
        <v>1</v>
      </c>
      <c r="BA20" s="1"/>
      <c r="BB20" s="1" t="s">
        <v>1</v>
      </c>
      <c r="BC20" s="1" t="s">
        <v>1</v>
      </c>
      <c r="BD20" s="1" t="s">
        <v>1</v>
      </c>
      <c r="BE20" s="1" t="s">
        <v>1</v>
      </c>
      <c r="BF20" s="1" t="s">
        <v>1</v>
      </c>
      <c r="BG20" s="1" t="s">
        <v>1</v>
      </c>
      <c r="BH20" s="1" t="s">
        <v>1</v>
      </c>
      <c r="BI20" s="1" t="s">
        <v>1</v>
      </c>
      <c r="BJ20" s="1" t="s">
        <v>1</v>
      </c>
      <c r="BK20" s="1" t="s">
        <v>1</v>
      </c>
      <c r="BL20" s="1" t="s">
        <v>1</v>
      </c>
      <c r="BM20" s="1" t="s">
        <v>1</v>
      </c>
      <c r="BN20" s="1" t="s">
        <v>1</v>
      </c>
      <c r="BO20" s="1" t="s">
        <v>1</v>
      </c>
      <c r="BP20" s="1" t="s">
        <v>1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1</v>
      </c>
      <c r="CJ20" s="1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</row>
    <row r="22" spans="1:255" x14ac:dyDescent="0.2">
      <c r="A22" s="3">
        <v>52</v>
      </c>
      <c r="B22" s="3">
        <f t="shared" ref="B22:G22" si="7">B116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Снос ТП</v>
      </c>
      <c r="H22" s="3"/>
      <c r="I22" s="3"/>
      <c r="J22" s="3"/>
      <c r="K22" s="3"/>
      <c r="L22" s="3"/>
      <c r="M22" s="3"/>
      <c r="N22" s="3"/>
      <c r="O22" s="3">
        <f t="shared" ref="O22:AT22" si="8">O116</f>
        <v>12037.61</v>
      </c>
      <c r="P22" s="3">
        <f t="shared" si="8"/>
        <v>0</v>
      </c>
      <c r="Q22" s="3">
        <f t="shared" si="8"/>
        <v>8444.9699999999993</v>
      </c>
      <c r="R22" s="3">
        <f t="shared" si="8"/>
        <v>1341.87</v>
      </c>
      <c r="S22" s="3">
        <f t="shared" si="8"/>
        <v>3592.64</v>
      </c>
      <c r="T22" s="3">
        <f t="shared" si="8"/>
        <v>0</v>
      </c>
      <c r="U22" s="3">
        <f t="shared" si="8"/>
        <v>301.63122900000002</v>
      </c>
      <c r="V22" s="3">
        <f t="shared" si="8"/>
        <v>0</v>
      </c>
      <c r="W22" s="3">
        <f t="shared" si="8"/>
        <v>0</v>
      </c>
      <c r="X22" s="3">
        <f t="shared" si="8"/>
        <v>3992.33</v>
      </c>
      <c r="Y22" s="3">
        <f t="shared" si="8"/>
        <v>2719.07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21097.29</v>
      </c>
      <c r="AS22" s="3">
        <f t="shared" si="8"/>
        <v>16056.51</v>
      </c>
      <c r="AT22" s="3">
        <f t="shared" si="8"/>
        <v>5040.78</v>
      </c>
      <c r="AU22" s="3">
        <f t="shared" ref="AU22:BZ22" si="9">AU116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DG116</f>
        <v>258173.31</v>
      </c>
      <c r="DH22" s="4">
        <f t="shared" si="11"/>
        <v>0</v>
      </c>
      <c r="DI22" s="4">
        <f t="shared" si="11"/>
        <v>120144.1</v>
      </c>
      <c r="DJ22" s="4">
        <f t="shared" si="11"/>
        <v>51554.64</v>
      </c>
      <c r="DK22" s="4">
        <f t="shared" si="11"/>
        <v>138029.21</v>
      </c>
      <c r="DL22" s="4">
        <f t="shared" si="11"/>
        <v>0</v>
      </c>
      <c r="DM22" s="4">
        <f t="shared" si="11"/>
        <v>301.63122900000002</v>
      </c>
      <c r="DN22" s="4">
        <f t="shared" si="11"/>
        <v>0</v>
      </c>
      <c r="DO22" s="4">
        <f t="shared" si="11"/>
        <v>0</v>
      </c>
      <c r="DP22" s="4">
        <f t="shared" si="11"/>
        <v>126994.71</v>
      </c>
      <c r="DQ22" s="4">
        <f t="shared" si="11"/>
        <v>62727.519999999997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530382.98</v>
      </c>
      <c r="EK22" s="4">
        <f t="shared" si="11"/>
        <v>380408.04</v>
      </c>
      <c r="EL22" s="4">
        <f t="shared" si="11"/>
        <v>149974.94</v>
      </c>
      <c r="EM22" s="4">
        <f t="shared" ref="EM22:FR22" si="12">EM116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17</v>
      </c>
      <c r="G24" s="1" t="s">
        <v>18</v>
      </c>
      <c r="H24" s="1" t="s">
        <v>1</v>
      </c>
      <c r="I24" s="1">
        <v>0</v>
      </c>
      <c r="J24" s="1"/>
      <c r="K24" s="1">
        <v>0</v>
      </c>
      <c r="L24" s="1"/>
      <c r="M24" s="1" t="s">
        <v>1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1</v>
      </c>
      <c r="V24" s="1">
        <v>0</v>
      </c>
      <c r="W24" s="1"/>
      <c r="X24" s="1"/>
      <c r="Y24" s="1"/>
      <c r="Z24" s="1"/>
      <c r="AA24" s="1"/>
      <c r="AB24" s="1" t="s">
        <v>1</v>
      </c>
      <c r="AC24" s="1" t="s">
        <v>1</v>
      </c>
      <c r="AD24" s="1" t="s">
        <v>1</v>
      </c>
      <c r="AE24" s="1" t="s">
        <v>1</v>
      </c>
      <c r="AF24" s="1" t="s">
        <v>1</v>
      </c>
      <c r="AG24" s="1" t="s">
        <v>1</v>
      </c>
      <c r="AH24" s="1"/>
      <c r="AI24" s="1"/>
      <c r="AJ24" s="1"/>
      <c r="AK24" s="1"/>
      <c r="AL24" s="1"/>
      <c r="AM24" s="1"/>
      <c r="AN24" s="1"/>
      <c r="AO24" s="1"/>
      <c r="AP24" s="1" t="s">
        <v>1</v>
      </c>
      <c r="AQ24" s="1" t="s">
        <v>1</v>
      </c>
      <c r="AR24" s="1" t="s">
        <v>1</v>
      </c>
      <c r="AS24" s="1"/>
      <c r="AT24" s="1"/>
      <c r="AU24" s="1"/>
      <c r="AV24" s="1"/>
      <c r="AW24" s="1"/>
      <c r="AX24" s="1"/>
      <c r="AY24" s="1"/>
      <c r="AZ24" s="1" t="s">
        <v>1</v>
      </c>
      <c r="BA24" s="1"/>
      <c r="BB24" s="1" t="s">
        <v>1</v>
      </c>
      <c r="BC24" s="1" t="s">
        <v>1</v>
      </c>
      <c r="BD24" s="1" t="s">
        <v>1</v>
      </c>
      <c r="BE24" s="1" t="s">
        <v>1</v>
      </c>
      <c r="BF24" s="1" t="s">
        <v>1</v>
      </c>
      <c r="BG24" s="1" t="s">
        <v>1</v>
      </c>
      <c r="BH24" s="1" t="s">
        <v>1</v>
      </c>
      <c r="BI24" s="1" t="s">
        <v>1</v>
      </c>
      <c r="BJ24" s="1" t="s">
        <v>1</v>
      </c>
      <c r="BK24" s="1" t="s">
        <v>1</v>
      </c>
      <c r="BL24" s="1" t="s">
        <v>1</v>
      </c>
      <c r="BM24" s="1" t="s">
        <v>1</v>
      </c>
      <c r="BN24" s="1" t="s">
        <v>1</v>
      </c>
      <c r="BO24" s="1" t="s">
        <v>1</v>
      </c>
      <c r="BP24" s="1" t="s">
        <v>1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работы. Строительная часть</v>
      </c>
      <c r="H26" s="3"/>
      <c r="I26" s="3"/>
      <c r="J26" s="3"/>
      <c r="K26" s="3"/>
      <c r="L26" s="3"/>
      <c r="M26" s="3"/>
      <c r="N26" s="3"/>
      <c r="O26" s="3">
        <f t="shared" ref="O26:AT26" si="15">O37</f>
        <v>9885.84</v>
      </c>
      <c r="P26" s="3">
        <f t="shared" si="15"/>
        <v>0</v>
      </c>
      <c r="Q26" s="3">
        <f t="shared" si="15"/>
        <v>7783.39</v>
      </c>
      <c r="R26" s="3">
        <f t="shared" si="15"/>
        <v>1240.82</v>
      </c>
      <c r="S26" s="3">
        <f t="shared" si="15"/>
        <v>2102.4499999999998</v>
      </c>
      <c r="T26" s="3">
        <f t="shared" si="15"/>
        <v>0</v>
      </c>
      <c r="U26" s="3">
        <f t="shared" si="15"/>
        <v>184.32220799999999</v>
      </c>
      <c r="V26" s="3">
        <f t="shared" si="15"/>
        <v>0</v>
      </c>
      <c r="W26" s="3">
        <f t="shared" si="15"/>
        <v>0</v>
      </c>
      <c r="X26" s="3">
        <f t="shared" si="15"/>
        <v>2323.31</v>
      </c>
      <c r="Y26" s="3">
        <f t="shared" si="15"/>
        <v>1675.92</v>
      </c>
      <c r="Z26" s="3">
        <f t="shared" si="15"/>
        <v>0</v>
      </c>
      <c r="AA26" s="3">
        <f t="shared" si="15"/>
        <v>0</v>
      </c>
      <c r="AB26" s="3">
        <f t="shared" si="15"/>
        <v>9885.84</v>
      </c>
      <c r="AC26" s="3">
        <f t="shared" si="15"/>
        <v>0</v>
      </c>
      <c r="AD26" s="3">
        <f t="shared" si="15"/>
        <v>7783.39</v>
      </c>
      <c r="AE26" s="3">
        <f t="shared" si="15"/>
        <v>1240.82</v>
      </c>
      <c r="AF26" s="3">
        <f t="shared" si="15"/>
        <v>2102.4499999999998</v>
      </c>
      <c r="AG26" s="3">
        <f t="shared" si="15"/>
        <v>0</v>
      </c>
      <c r="AH26" s="3">
        <f t="shared" si="15"/>
        <v>184.32220799999999</v>
      </c>
      <c r="AI26" s="3">
        <f t="shared" si="15"/>
        <v>0</v>
      </c>
      <c r="AJ26" s="3">
        <f t="shared" si="15"/>
        <v>0</v>
      </c>
      <c r="AK26" s="3">
        <f t="shared" si="15"/>
        <v>2323.31</v>
      </c>
      <c r="AL26" s="3">
        <f t="shared" si="15"/>
        <v>1675.92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16056.51</v>
      </c>
      <c r="AS26" s="3">
        <f t="shared" si="15"/>
        <v>16056.51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16056.51</v>
      </c>
      <c r="CB26" s="3">
        <f t="shared" si="17"/>
        <v>16056.51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191701.79</v>
      </c>
      <c r="DH26" s="4">
        <f t="shared" si="18"/>
        <v>0</v>
      </c>
      <c r="DI26" s="4">
        <f t="shared" si="18"/>
        <v>110925.67</v>
      </c>
      <c r="DJ26" s="4">
        <f t="shared" si="18"/>
        <v>47672.3</v>
      </c>
      <c r="DK26" s="4">
        <f t="shared" si="18"/>
        <v>80776.12</v>
      </c>
      <c r="DL26" s="4">
        <f t="shared" si="18"/>
        <v>0</v>
      </c>
      <c r="DM26" s="4">
        <f t="shared" si="18"/>
        <v>184.32220799999999</v>
      </c>
      <c r="DN26" s="4">
        <f t="shared" si="18"/>
        <v>0</v>
      </c>
      <c r="DO26" s="4">
        <f t="shared" si="18"/>
        <v>0</v>
      </c>
      <c r="DP26" s="4">
        <f t="shared" si="18"/>
        <v>74321.87</v>
      </c>
      <c r="DQ26" s="4">
        <f t="shared" si="18"/>
        <v>38108.69</v>
      </c>
      <c r="DR26" s="4">
        <f t="shared" si="18"/>
        <v>0</v>
      </c>
      <c r="DS26" s="4">
        <f t="shared" si="18"/>
        <v>0</v>
      </c>
      <c r="DT26" s="4">
        <f t="shared" si="18"/>
        <v>191701.79</v>
      </c>
      <c r="DU26" s="4">
        <f t="shared" si="18"/>
        <v>0</v>
      </c>
      <c r="DV26" s="4">
        <f t="shared" si="18"/>
        <v>110925.67</v>
      </c>
      <c r="DW26" s="4">
        <f t="shared" si="18"/>
        <v>47672.3</v>
      </c>
      <c r="DX26" s="4">
        <f t="shared" si="18"/>
        <v>80776.12</v>
      </c>
      <c r="DY26" s="4">
        <f t="shared" si="18"/>
        <v>0</v>
      </c>
      <c r="DZ26" s="4">
        <f t="shared" si="18"/>
        <v>184.32220799999999</v>
      </c>
      <c r="EA26" s="4">
        <f t="shared" si="18"/>
        <v>0</v>
      </c>
      <c r="EB26" s="4">
        <f t="shared" si="18"/>
        <v>0</v>
      </c>
      <c r="EC26" s="4">
        <f t="shared" si="18"/>
        <v>74321.87</v>
      </c>
      <c r="ED26" s="4">
        <f t="shared" si="18"/>
        <v>38108.69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380408.04</v>
      </c>
      <c r="EK26" s="4">
        <f t="shared" si="18"/>
        <v>380408.04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380408.04</v>
      </c>
      <c r="FT26" s="4">
        <f t="shared" si="20"/>
        <v>380408.04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19</v>
      </c>
      <c r="F28" s="2" t="s">
        <v>20</v>
      </c>
      <c r="G28" s="2" t="s">
        <v>21</v>
      </c>
      <c r="H28" s="2" t="s">
        <v>22</v>
      </c>
      <c r="I28" s="2">
        <f>ROUND(48.8,9)</f>
        <v>48.8</v>
      </c>
      <c r="J28" s="2">
        <v>0</v>
      </c>
      <c r="K28" s="2">
        <f>ROUND(48.8,9)</f>
        <v>48.8</v>
      </c>
      <c r="L28" s="2"/>
      <c r="M28" s="2"/>
      <c r="N28" s="2"/>
      <c r="O28" s="2">
        <f t="shared" ref="O28:O35" si="21">ROUND(CP28,2)</f>
        <v>6638.08</v>
      </c>
      <c r="P28" s="2">
        <f t="shared" ref="P28:P35" si="22">ROUND((ROUND((AC28*AW28*I28),2)*BC28),2)</f>
        <v>0</v>
      </c>
      <c r="Q28" s="2">
        <f>(ROUND((ROUND(((ET28)*AV28*I28),2)*BB28),2)+ROUND((ROUND(((AE28-(EU28))*AV28*I28),2)*BS28),2))</f>
        <v>5347.46</v>
      </c>
      <c r="R28" s="2">
        <f t="shared" ref="R28:R35" si="23">ROUND((ROUND((AE28*AV28*I28),2)*BS28),2)</f>
        <v>865.53</v>
      </c>
      <c r="S28" s="2">
        <f t="shared" ref="S28:S35" si="24">ROUND((ROUND((AF28*AV28*I28),2)*BA28),2)</f>
        <v>1290.6199999999999</v>
      </c>
      <c r="T28" s="2">
        <f t="shared" ref="T28:T35" si="25">ROUND(CU28*I28,2)</f>
        <v>0</v>
      </c>
      <c r="U28" s="2">
        <f t="shared" ref="U28:U35" si="26">CV28*I28</f>
        <v>116.493408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1032.5</v>
      </c>
      <c r="Y28" s="2">
        <f t="shared" si="29"/>
        <v>709.84</v>
      </c>
      <c r="Z28" s="2"/>
      <c r="AA28" s="2">
        <v>326850112</v>
      </c>
      <c r="AB28" s="2">
        <f t="shared" ref="AB28:AB35" si="30">ROUND((AC28+AD28+AF28),6)</f>
        <v>129.91999999999999</v>
      </c>
      <c r="AC28" s="2">
        <f>ROUND((ES28),6)</f>
        <v>0</v>
      </c>
      <c r="AD28" s="2">
        <f>ROUND((((ET28)-(EU28))+AE28),6)</f>
        <v>104.66</v>
      </c>
      <c r="AE28" s="2">
        <f>ROUND((EU28),6)</f>
        <v>16.940000000000001</v>
      </c>
      <c r="AF28" s="2">
        <f>ROUND((EV28),6)</f>
        <v>25.26</v>
      </c>
      <c r="AG28" s="2">
        <f t="shared" ref="AG28:AG35" si="31">ROUND((AP28),6)</f>
        <v>0</v>
      </c>
      <c r="AH28" s="2">
        <f>(EW28)</f>
        <v>2.2799999999999998</v>
      </c>
      <c r="AI28" s="2">
        <f>(EX28)</f>
        <v>0</v>
      </c>
      <c r="AJ28" s="2">
        <f t="shared" ref="AJ28:AJ35" si="32">(AS28)</f>
        <v>0</v>
      </c>
      <c r="AK28" s="2">
        <v>129.91999999999999</v>
      </c>
      <c r="AL28" s="2">
        <v>0</v>
      </c>
      <c r="AM28" s="2">
        <v>104.66</v>
      </c>
      <c r="AN28" s="2">
        <v>16.940000000000001</v>
      </c>
      <c r="AO28" s="2">
        <v>25.26</v>
      </c>
      <c r="AP28" s="2">
        <v>0</v>
      </c>
      <c r="AQ28" s="2">
        <v>2.2799999999999998</v>
      </c>
      <c r="AR28" s="2">
        <v>0</v>
      </c>
      <c r="AS28" s="2">
        <v>0</v>
      </c>
      <c r="AT28" s="2">
        <v>80</v>
      </c>
      <c r="AU28" s="2">
        <v>55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1</v>
      </c>
      <c r="BE28" s="2" t="s">
        <v>1</v>
      </c>
      <c r="BF28" s="2" t="s">
        <v>1</v>
      </c>
      <c r="BG28" s="2" t="s">
        <v>1</v>
      </c>
      <c r="BH28" s="2">
        <v>0</v>
      </c>
      <c r="BI28" s="2">
        <v>1</v>
      </c>
      <c r="BJ28" s="2" t="s">
        <v>23</v>
      </c>
      <c r="BK28" s="2"/>
      <c r="BL28" s="2"/>
      <c r="BM28" s="2">
        <v>659</v>
      </c>
      <c r="BN28" s="2">
        <v>0</v>
      </c>
      <c r="BO28" s="2" t="s">
        <v>1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1</v>
      </c>
      <c r="BZ28" s="2">
        <v>80</v>
      </c>
      <c r="CA28" s="2">
        <v>55</v>
      </c>
      <c r="CB28" s="2" t="s">
        <v>1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</v>
      </c>
      <c r="CO28" s="2">
        <v>0</v>
      </c>
      <c r="CP28" s="2">
        <f t="shared" ref="CP28:CP35" si="33">(P28+Q28+S28)</f>
        <v>6638.08</v>
      </c>
      <c r="CQ28" s="2">
        <f t="shared" ref="CQ28:CQ35" si="34">ROUND((ROUND((AC28*AW28*1),2)*BC28),2)</f>
        <v>0</v>
      </c>
      <c r="CR28" s="2">
        <f>(ROUND((ROUND(((ET28)*AV28*1),2)*BB28),2)+ROUND((ROUND(((AE28-(EU28))*AV28*1),2)*BS28),2))</f>
        <v>109.58</v>
      </c>
      <c r="CS28" s="2">
        <f t="shared" ref="CS28:CS35" si="35">ROUND((ROUND((AE28*AV28*1),2)*BS28),2)</f>
        <v>17.739999999999998</v>
      </c>
      <c r="CT28" s="2">
        <f t="shared" ref="CT28:CT35" si="36">ROUND((ROUND((AF28*AV28*1),2)*BA28),2)</f>
        <v>26.45</v>
      </c>
      <c r="CU28" s="2">
        <f t="shared" ref="CU28:CU35" si="37">AG28</f>
        <v>0</v>
      </c>
      <c r="CV28" s="2">
        <f t="shared" ref="CV28:CV35" si="38">(AH28*AV28)</f>
        <v>2.3871600000000002</v>
      </c>
      <c r="CW28" s="2">
        <f t="shared" ref="CW28:CX35" si="39">AI28</f>
        <v>0</v>
      </c>
      <c r="CX28" s="2">
        <f t="shared" si="39"/>
        <v>0</v>
      </c>
      <c r="CY28" s="2">
        <f>((S28*BZ28)/100)</f>
        <v>1032.4960000000001</v>
      </c>
      <c r="CZ28" s="2">
        <f>((S28*CA28)/100)</f>
        <v>709.84100000000001</v>
      </c>
      <c r="DA28" s="2"/>
      <c r="DB28" s="2"/>
      <c r="DC28" s="2" t="s">
        <v>1</v>
      </c>
      <c r="DD28" s="2" t="s">
        <v>1</v>
      </c>
      <c r="DE28" s="2" t="s">
        <v>1</v>
      </c>
      <c r="DF28" s="2" t="s">
        <v>1</v>
      </c>
      <c r="DG28" s="2" t="s">
        <v>1</v>
      </c>
      <c r="DH28" s="2" t="s">
        <v>1</v>
      </c>
      <c r="DI28" s="2" t="s">
        <v>1</v>
      </c>
      <c r="DJ28" s="2" t="s">
        <v>1</v>
      </c>
      <c r="DK28" s="2" t="s">
        <v>1</v>
      </c>
      <c r="DL28" s="2" t="s">
        <v>1</v>
      </c>
      <c r="DM28" s="2" t="s">
        <v>1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1</v>
      </c>
      <c r="EA28" s="2" t="s">
        <v>1</v>
      </c>
      <c r="EB28" s="2" t="s">
        <v>1</v>
      </c>
      <c r="EC28" s="2" t="s">
        <v>1</v>
      </c>
      <c r="ED28" s="2"/>
      <c r="EE28" s="2">
        <v>318547640</v>
      </c>
      <c r="EF28" s="2">
        <v>60</v>
      </c>
      <c r="EG28" s="2" t="s">
        <v>24</v>
      </c>
      <c r="EH28" s="2">
        <v>0</v>
      </c>
      <c r="EI28" s="2" t="s">
        <v>1</v>
      </c>
      <c r="EJ28" s="2">
        <v>1</v>
      </c>
      <c r="EK28" s="2">
        <v>659</v>
      </c>
      <c r="EL28" s="2" t="s">
        <v>25</v>
      </c>
      <c r="EM28" s="2" t="s">
        <v>26</v>
      </c>
      <c r="EN28" s="2"/>
      <c r="EO28" s="2" t="s">
        <v>1</v>
      </c>
      <c r="EP28" s="2"/>
      <c r="EQ28" s="2">
        <v>0</v>
      </c>
      <c r="ER28" s="2">
        <v>129.91999999999999</v>
      </c>
      <c r="ES28" s="2">
        <v>0</v>
      </c>
      <c r="ET28" s="2">
        <v>104.66</v>
      </c>
      <c r="EU28" s="2">
        <v>16.940000000000001</v>
      </c>
      <c r="EV28" s="2">
        <v>25.26</v>
      </c>
      <c r="EW28" s="2">
        <v>2.2799999999999998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5" si="40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1</v>
      </c>
      <c r="GB28" s="2"/>
      <c r="GC28" s="2"/>
      <c r="GD28" s="2">
        <v>0</v>
      </c>
      <c r="GE28" s="2"/>
      <c r="GF28" s="2">
        <v>113674428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1514.68</v>
      </c>
      <c r="GL28" s="2">
        <f t="shared" ref="GL28:GL35" si="41">ROUND(IF(AND(BH28=3,BI28=3,FS28&lt;&gt;0),P28,0),2)</f>
        <v>0</v>
      </c>
      <c r="GM28" s="2">
        <f t="shared" ref="GM28:GM35" si="42">ROUND(O28+X28+Y28+GK28,2)+GX28</f>
        <v>9895.1</v>
      </c>
      <c r="GN28" s="2">
        <f t="shared" ref="GN28:GN35" si="43">IF(OR(BI28=0,BI28=1),GM28-GX28,0)</f>
        <v>9895.1</v>
      </c>
      <c r="GO28" s="2">
        <f t="shared" ref="GO28:GO35" si="44">IF(BI28=2,GM28-GX28,0)</f>
        <v>0</v>
      </c>
      <c r="GP28" s="2">
        <f t="shared" ref="GP28:GP35" si="4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1</v>
      </c>
      <c r="GV28" s="2">
        <f t="shared" ref="GV28:GV35" si="46">ROUND((GT28),6)</f>
        <v>0</v>
      </c>
      <c r="GW28" s="2">
        <v>1</v>
      </c>
      <c r="GX28" s="2">
        <f t="shared" ref="GX28:GX35" si="47">ROUND(HC28*I28,2)</f>
        <v>0</v>
      </c>
      <c r="GY28" s="2"/>
      <c r="GZ28" s="2"/>
      <c r="HA28" s="2">
        <v>0</v>
      </c>
      <c r="HB28" s="2">
        <v>0</v>
      </c>
      <c r="HC28" s="2">
        <f t="shared" ref="HC28:HC35" si="48">GV28*GW28</f>
        <v>0</v>
      </c>
      <c r="HD28" s="2"/>
      <c r="HE28" s="2" t="s">
        <v>1</v>
      </c>
      <c r="HF28" s="2" t="s">
        <v>1</v>
      </c>
      <c r="HG28" s="2"/>
      <c r="HH28" s="2"/>
      <c r="HI28" s="2"/>
      <c r="HJ28" s="2"/>
      <c r="HK28" s="2"/>
      <c r="HL28" s="2"/>
      <c r="HM28" s="2" t="s">
        <v>1</v>
      </c>
      <c r="HN28" s="2" t="s">
        <v>1</v>
      </c>
      <c r="HO28" s="2" t="s">
        <v>1</v>
      </c>
      <c r="HP28" s="2" t="s">
        <v>1</v>
      </c>
      <c r="HQ28" s="2" t="s">
        <v>1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19</v>
      </c>
      <c r="F29" t="s">
        <v>20</v>
      </c>
      <c r="G29" t="s">
        <v>21</v>
      </c>
      <c r="H29" t="s">
        <v>22</v>
      </c>
      <c r="I29">
        <f>ROUND(48.8,9)</f>
        <v>48.8</v>
      </c>
      <c r="J29">
        <v>0</v>
      </c>
      <c r="K29">
        <f>ROUND(48.8,9)</f>
        <v>48.8</v>
      </c>
      <c r="O29">
        <f t="shared" si="21"/>
        <v>126375.15</v>
      </c>
      <c r="P29">
        <f t="shared" si="22"/>
        <v>0</v>
      </c>
      <c r="Q29">
        <f>(ROUND((ROUND(((ET29)*AV29*I29),2)*BB29),2)+ROUND((ROUND(((AE29-(EU29))*AV29*I29),2)*BS29),2))</f>
        <v>76789.53</v>
      </c>
      <c r="R29">
        <f t="shared" si="23"/>
        <v>33253.660000000003</v>
      </c>
      <c r="S29">
        <f t="shared" si="24"/>
        <v>49585.62</v>
      </c>
      <c r="T29">
        <f t="shared" si="25"/>
        <v>0</v>
      </c>
      <c r="U29">
        <f t="shared" si="26"/>
        <v>116.493408</v>
      </c>
      <c r="V29">
        <f t="shared" si="27"/>
        <v>0</v>
      </c>
      <c r="W29">
        <f t="shared" si="28"/>
        <v>0</v>
      </c>
      <c r="X29">
        <f t="shared" si="29"/>
        <v>34709.93</v>
      </c>
      <c r="Y29">
        <f t="shared" si="29"/>
        <v>20330.099999999999</v>
      </c>
      <c r="AA29">
        <v>326850110</v>
      </c>
      <c r="AB29">
        <f t="shared" si="30"/>
        <v>129.91999999999999</v>
      </c>
      <c r="AC29">
        <f>ROUND((ES29),6)</f>
        <v>0</v>
      </c>
      <c r="AD29">
        <f>ROUND((((ET29)-(EU29))+AE29),6)</f>
        <v>104.66</v>
      </c>
      <c r="AE29">
        <f>ROUND((EU29),6)</f>
        <v>16.940000000000001</v>
      </c>
      <c r="AF29">
        <f>ROUND((EV29),6)</f>
        <v>25.26</v>
      </c>
      <c r="AG29">
        <f t="shared" si="31"/>
        <v>0</v>
      </c>
      <c r="AH29">
        <f>(EW29)</f>
        <v>2.2799999999999998</v>
      </c>
      <c r="AI29">
        <f>(EX29)</f>
        <v>0</v>
      </c>
      <c r="AJ29">
        <f t="shared" si="32"/>
        <v>0</v>
      </c>
      <c r="AK29">
        <v>129.91999999999999</v>
      </c>
      <c r="AL29">
        <v>0</v>
      </c>
      <c r="AM29">
        <v>104.66</v>
      </c>
      <c r="AN29">
        <v>16.940000000000001</v>
      </c>
      <c r="AO29">
        <v>25.26</v>
      </c>
      <c r="AP29">
        <v>0</v>
      </c>
      <c r="AQ29">
        <v>2.2799999999999998</v>
      </c>
      <c r="AR29">
        <v>0</v>
      </c>
      <c r="AS29">
        <v>0</v>
      </c>
      <c r="AT29">
        <v>70</v>
      </c>
      <c r="AU29">
        <v>41</v>
      </c>
      <c r="AV29">
        <v>1.0469999999999999</v>
      </c>
      <c r="AW29">
        <v>1</v>
      </c>
      <c r="AZ29">
        <v>1</v>
      </c>
      <c r="BA29">
        <v>38.42</v>
      </c>
      <c r="BB29">
        <v>14.36</v>
      </c>
      <c r="BC29">
        <v>1</v>
      </c>
      <c r="BD29" t="s">
        <v>1</v>
      </c>
      <c r="BE29" t="s">
        <v>1</v>
      </c>
      <c r="BF29" t="s">
        <v>1</v>
      </c>
      <c r="BG29" t="s">
        <v>1</v>
      </c>
      <c r="BH29">
        <v>0</v>
      </c>
      <c r="BI29">
        <v>1</v>
      </c>
      <c r="BJ29" t="s">
        <v>23</v>
      </c>
      <c r="BM29">
        <v>659</v>
      </c>
      <c r="BN29">
        <v>0</v>
      </c>
      <c r="BO29" t="s">
        <v>20</v>
      </c>
      <c r="BP29">
        <v>1</v>
      </c>
      <c r="BQ29">
        <v>60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1</v>
      </c>
      <c r="BZ29">
        <v>70</v>
      </c>
      <c r="CA29">
        <v>41</v>
      </c>
      <c r="CB29" t="s">
        <v>1</v>
      </c>
      <c r="CE29">
        <v>30</v>
      </c>
      <c r="CF29">
        <v>0</v>
      </c>
      <c r="CG29">
        <v>0</v>
      </c>
      <c r="CM29">
        <v>0</v>
      </c>
      <c r="CN29" t="s">
        <v>1</v>
      </c>
      <c r="CO29">
        <v>0</v>
      </c>
      <c r="CP29">
        <f t="shared" si="33"/>
        <v>126375.15</v>
      </c>
      <c r="CQ29">
        <f t="shared" si="34"/>
        <v>0</v>
      </c>
      <c r="CR29">
        <f>(ROUND((ROUND(((ET29)*AV29*1),2)*BB29),2)+ROUND((ROUND(((AE29-(EU29))*AV29*1),2)*BS29),2))</f>
        <v>1573.57</v>
      </c>
      <c r="CS29">
        <f t="shared" si="35"/>
        <v>681.57</v>
      </c>
      <c r="CT29">
        <f t="shared" si="36"/>
        <v>1016.21</v>
      </c>
      <c r="CU29">
        <f t="shared" si="37"/>
        <v>0</v>
      </c>
      <c r="CV29">
        <f t="shared" si="38"/>
        <v>2.3871600000000002</v>
      </c>
      <c r="CW29">
        <f t="shared" si="39"/>
        <v>0</v>
      </c>
      <c r="CX29">
        <f t="shared" si="39"/>
        <v>0</v>
      </c>
      <c r="CY29">
        <f>S29*(BZ29/100)</f>
        <v>34709.934000000001</v>
      </c>
      <c r="CZ29">
        <f>S29*(CA29/100)</f>
        <v>20330.104200000002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>
        <v>80</v>
      </c>
      <c r="DO29">
        <v>55</v>
      </c>
      <c r="DP29">
        <v>1.0469999999999999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1</v>
      </c>
      <c r="EA29" t="s">
        <v>1</v>
      </c>
      <c r="EB29" t="s">
        <v>1</v>
      </c>
      <c r="EC29" t="s">
        <v>1</v>
      </c>
      <c r="EE29">
        <v>318547640</v>
      </c>
      <c r="EF29">
        <v>60</v>
      </c>
      <c r="EG29" t="s">
        <v>24</v>
      </c>
      <c r="EH29">
        <v>0</v>
      </c>
      <c r="EI29" t="s">
        <v>1</v>
      </c>
      <c r="EJ29">
        <v>1</v>
      </c>
      <c r="EK29">
        <v>659</v>
      </c>
      <c r="EL29" t="s">
        <v>25</v>
      </c>
      <c r="EM29" t="s">
        <v>26</v>
      </c>
      <c r="EO29" t="s">
        <v>1</v>
      </c>
      <c r="EQ29">
        <v>0</v>
      </c>
      <c r="ER29">
        <v>129.91999999999999</v>
      </c>
      <c r="ES29">
        <v>0</v>
      </c>
      <c r="ET29">
        <v>104.66</v>
      </c>
      <c r="EU29">
        <v>16.940000000000001</v>
      </c>
      <c r="EV29">
        <v>25.26</v>
      </c>
      <c r="EW29">
        <v>2.2799999999999998</v>
      </c>
      <c r="EX29">
        <v>0</v>
      </c>
      <c r="EY29">
        <v>0</v>
      </c>
      <c r="FQ29">
        <v>0</v>
      </c>
      <c r="FR29">
        <f t="shared" si="40"/>
        <v>0</v>
      </c>
      <c r="FS29">
        <v>0</v>
      </c>
      <c r="FX29">
        <v>80</v>
      </c>
      <c r="FY29">
        <v>55</v>
      </c>
      <c r="GA29" t="s">
        <v>1</v>
      </c>
      <c r="GD29">
        <v>0</v>
      </c>
      <c r="GF29">
        <v>113674428</v>
      </c>
      <c r="GG29">
        <v>2</v>
      </c>
      <c r="GH29">
        <v>1</v>
      </c>
      <c r="GI29">
        <v>2</v>
      </c>
      <c r="GJ29">
        <v>0</v>
      </c>
      <c r="GK29">
        <f>ROUND(R29*(S12)/100,2)</f>
        <v>53205.86</v>
      </c>
      <c r="GL29">
        <f t="shared" si="41"/>
        <v>0</v>
      </c>
      <c r="GM29">
        <f t="shared" si="42"/>
        <v>234621.04</v>
      </c>
      <c r="GN29">
        <f t="shared" si="43"/>
        <v>234621.04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1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1</v>
      </c>
      <c r="HF29" t="s">
        <v>1</v>
      </c>
      <c r="HM29" t="s">
        <v>1</v>
      </c>
      <c r="HN29" t="s">
        <v>1</v>
      </c>
      <c r="HO29" t="s">
        <v>1</v>
      </c>
      <c r="HP29" t="s">
        <v>1</v>
      </c>
      <c r="HQ29" t="s">
        <v>1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27</v>
      </c>
      <c r="F30" s="2" t="s">
        <v>28</v>
      </c>
      <c r="G30" s="2" t="s">
        <v>29</v>
      </c>
      <c r="H30" s="2" t="s">
        <v>30</v>
      </c>
      <c r="I30" s="2">
        <f>ROUND(30/100,9)</f>
        <v>0.3</v>
      </c>
      <c r="J30" s="2">
        <v>0</v>
      </c>
      <c r="K30" s="2">
        <f>ROUND(30/100,9)</f>
        <v>0.3</v>
      </c>
      <c r="L30" s="2"/>
      <c r="M30" s="2"/>
      <c r="N30" s="2"/>
      <c r="O30" s="2">
        <f t="shared" si="21"/>
        <v>883.9</v>
      </c>
      <c r="P30" s="2">
        <f t="shared" si="22"/>
        <v>0</v>
      </c>
      <c r="Q30" s="2">
        <f>(ROUND((ROUND((((ET30*0.8))*AV30*I30),2)*BB30),2)+ROUND((ROUND(((AE30-((EU30*0.8)))*AV30*I30),2)*BS30),2))</f>
        <v>253.08</v>
      </c>
      <c r="R30" s="2">
        <f t="shared" si="23"/>
        <v>37.369999999999997</v>
      </c>
      <c r="S30" s="2">
        <f t="shared" si="24"/>
        <v>630.82000000000005</v>
      </c>
      <c r="T30" s="2">
        <f t="shared" si="25"/>
        <v>0</v>
      </c>
      <c r="U30" s="2">
        <f t="shared" si="26"/>
        <v>52.436880000000002</v>
      </c>
      <c r="V30" s="2">
        <f t="shared" si="27"/>
        <v>0</v>
      </c>
      <c r="W30" s="2">
        <f t="shared" si="28"/>
        <v>0</v>
      </c>
      <c r="X30" s="2">
        <f t="shared" si="29"/>
        <v>1003</v>
      </c>
      <c r="Y30" s="2">
        <f t="shared" si="29"/>
        <v>750.68</v>
      </c>
      <c r="Z30" s="2"/>
      <c r="AA30" s="2">
        <v>326850112</v>
      </c>
      <c r="AB30" s="2">
        <f t="shared" si="30"/>
        <v>2710.4960000000001</v>
      </c>
      <c r="AC30" s="2">
        <f>ROUND(((ES30*0)),6)</f>
        <v>0</v>
      </c>
      <c r="AD30" s="2">
        <f>ROUND(((((ET30*0.8))-((EU30*0.8)))+AE30),6)</f>
        <v>776.072</v>
      </c>
      <c r="AE30" s="2">
        <f t="shared" ref="AE30:AF33" si="49">ROUND(((EU30*0.8)),6)</f>
        <v>114.592</v>
      </c>
      <c r="AF30" s="2">
        <f t="shared" si="49"/>
        <v>1934.424</v>
      </c>
      <c r="AG30" s="2">
        <f t="shared" si="31"/>
        <v>0</v>
      </c>
      <c r="AH30" s="2">
        <f t="shared" ref="AH30:AI33" si="50">((EW30*0.8))</f>
        <v>160.80000000000001</v>
      </c>
      <c r="AI30" s="2">
        <f t="shared" si="50"/>
        <v>0</v>
      </c>
      <c r="AJ30" s="2">
        <f t="shared" si="32"/>
        <v>0</v>
      </c>
      <c r="AK30" s="2">
        <v>6023.63</v>
      </c>
      <c r="AL30" s="2">
        <v>2635.51</v>
      </c>
      <c r="AM30" s="2">
        <v>970.09</v>
      </c>
      <c r="AN30" s="2">
        <v>143.24</v>
      </c>
      <c r="AO30" s="2">
        <v>2418.0300000000002</v>
      </c>
      <c r="AP30" s="2">
        <v>0</v>
      </c>
      <c r="AQ30" s="2">
        <v>201</v>
      </c>
      <c r="AR30" s="2">
        <v>0</v>
      </c>
      <c r="AS30" s="2">
        <v>0</v>
      </c>
      <c r="AT30" s="2">
        <v>159</v>
      </c>
      <c r="AU30" s="2">
        <v>119</v>
      </c>
      <c r="AV30" s="2">
        <v>1.087</v>
      </c>
      <c r="AW30" s="2">
        <v>1.0029999999999999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1</v>
      </c>
      <c r="BE30" s="2" t="s">
        <v>1</v>
      </c>
      <c r="BF30" s="2" t="s">
        <v>1</v>
      </c>
      <c r="BG30" s="2" t="s">
        <v>1</v>
      </c>
      <c r="BH30" s="2">
        <v>0</v>
      </c>
      <c r="BI30" s="2">
        <v>1</v>
      </c>
      <c r="BJ30" s="2" t="s">
        <v>31</v>
      </c>
      <c r="BK30" s="2"/>
      <c r="BL30" s="2"/>
      <c r="BM30" s="2">
        <v>55</v>
      </c>
      <c r="BN30" s="2">
        <v>0</v>
      </c>
      <c r="BO30" s="2" t="s">
        <v>1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1</v>
      </c>
      <c r="BZ30" s="2">
        <v>159</v>
      </c>
      <c r="CA30" s="2">
        <v>119</v>
      </c>
      <c r="CB30" s="2" t="s">
        <v>1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32</v>
      </c>
      <c r="CO30" s="2">
        <v>0</v>
      </c>
      <c r="CP30" s="2">
        <f t="shared" si="33"/>
        <v>883.9</v>
      </c>
      <c r="CQ30" s="2">
        <f t="shared" si="34"/>
        <v>0</v>
      </c>
      <c r="CR30" s="2">
        <f>(ROUND((ROUND((((ET30*0.8))*AV30*1),2)*BB30),2)+ROUND((ROUND(((AE30-((EU30*0.8)))*AV30*1),2)*BS30),2))</f>
        <v>843.59</v>
      </c>
      <c r="CS30" s="2">
        <f t="shared" si="35"/>
        <v>124.56</v>
      </c>
      <c r="CT30" s="2">
        <f t="shared" si="36"/>
        <v>2102.7199999999998</v>
      </c>
      <c r="CU30" s="2">
        <f t="shared" si="37"/>
        <v>0</v>
      </c>
      <c r="CV30" s="2">
        <f t="shared" si="38"/>
        <v>174.78960000000001</v>
      </c>
      <c r="CW30" s="2">
        <f t="shared" si="39"/>
        <v>0</v>
      </c>
      <c r="CX30" s="2">
        <f t="shared" si="39"/>
        <v>0</v>
      </c>
      <c r="CY30" s="2">
        <f>((S30*BZ30)/100)</f>
        <v>1003.0038</v>
      </c>
      <c r="CZ30" s="2">
        <f>((S30*CA30)/100)</f>
        <v>750.67579999999998</v>
      </c>
      <c r="DA30" s="2"/>
      <c r="DB30" s="2"/>
      <c r="DC30" s="2" t="s">
        <v>1</v>
      </c>
      <c r="DD30" s="2" t="s">
        <v>33</v>
      </c>
      <c r="DE30" s="2" t="s">
        <v>34</v>
      </c>
      <c r="DF30" s="2" t="s">
        <v>34</v>
      </c>
      <c r="DG30" s="2" t="s">
        <v>34</v>
      </c>
      <c r="DH30" s="2" t="s">
        <v>1</v>
      </c>
      <c r="DI30" s="2" t="s">
        <v>34</v>
      </c>
      <c r="DJ30" s="2" t="s">
        <v>34</v>
      </c>
      <c r="DK30" s="2" t="s">
        <v>1</v>
      </c>
      <c r="DL30" s="2" t="s">
        <v>1</v>
      </c>
      <c r="DM30" s="2" t="s">
        <v>1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78048518</v>
      </c>
      <c r="DV30" s="2" t="s">
        <v>30</v>
      </c>
      <c r="DW30" s="2" t="s">
        <v>30</v>
      </c>
      <c r="DX30" s="2">
        <v>1</v>
      </c>
      <c r="DY30" s="2"/>
      <c r="DZ30" s="2" t="s">
        <v>1</v>
      </c>
      <c r="EA30" s="2" t="s">
        <v>1</v>
      </c>
      <c r="EB30" s="2" t="s">
        <v>1</v>
      </c>
      <c r="EC30" s="2" t="s">
        <v>1</v>
      </c>
      <c r="ED30" s="2"/>
      <c r="EE30" s="2">
        <v>318546981</v>
      </c>
      <c r="EF30" s="2">
        <v>30</v>
      </c>
      <c r="EG30" s="2" t="s">
        <v>35</v>
      </c>
      <c r="EH30" s="2">
        <v>0</v>
      </c>
      <c r="EI30" s="2" t="s">
        <v>1</v>
      </c>
      <c r="EJ30" s="2">
        <v>1</v>
      </c>
      <c r="EK30" s="2">
        <v>55</v>
      </c>
      <c r="EL30" s="2" t="s">
        <v>36</v>
      </c>
      <c r="EM30" s="2" t="s">
        <v>37</v>
      </c>
      <c r="EN30" s="2"/>
      <c r="EO30" s="2" t="s">
        <v>38</v>
      </c>
      <c r="EP30" s="2"/>
      <c r="EQ30" s="2">
        <v>512</v>
      </c>
      <c r="ER30" s="2">
        <v>6023.63</v>
      </c>
      <c r="ES30" s="2">
        <v>2635.51</v>
      </c>
      <c r="ET30" s="2">
        <v>970.09</v>
      </c>
      <c r="EU30" s="2">
        <v>143.24</v>
      </c>
      <c r="EV30" s="2">
        <v>2418.0300000000002</v>
      </c>
      <c r="EW30" s="2">
        <v>201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0"/>
        <v>0</v>
      </c>
      <c r="FS30" s="2">
        <v>0</v>
      </c>
      <c r="FT30" s="2"/>
      <c r="FU30" s="2"/>
      <c r="FV30" s="2"/>
      <c r="FW30" s="2"/>
      <c r="FX30" s="2">
        <v>159</v>
      </c>
      <c r="FY30" s="2">
        <v>119</v>
      </c>
      <c r="FZ30" s="2"/>
      <c r="GA30" s="2" t="s">
        <v>1</v>
      </c>
      <c r="GB30" s="2"/>
      <c r="GC30" s="2"/>
      <c r="GD30" s="2">
        <v>0</v>
      </c>
      <c r="GE30" s="2"/>
      <c r="GF30" s="2">
        <v>296219369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65.400000000000006</v>
      </c>
      <c r="GL30" s="2">
        <f t="shared" si="41"/>
        <v>0</v>
      </c>
      <c r="GM30" s="2">
        <f t="shared" si="42"/>
        <v>2702.98</v>
      </c>
      <c r="GN30" s="2">
        <f t="shared" si="43"/>
        <v>2702.98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1</v>
      </c>
      <c r="GV30" s="2">
        <f t="shared" si="46"/>
        <v>0</v>
      </c>
      <c r="GW30" s="2">
        <v>1</v>
      </c>
      <c r="GX30" s="2">
        <f t="shared" si="47"/>
        <v>0</v>
      </c>
      <c r="GY30" s="2"/>
      <c r="GZ30" s="2"/>
      <c r="HA30" s="2">
        <v>0</v>
      </c>
      <c r="HB30" s="2">
        <v>0</v>
      </c>
      <c r="HC30" s="2">
        <f t="shared" si="48"/>
        <v>0</v>
      </c>
      <c r="HD30" s="2"/>
      <c r="HE30" s="2" t="s">
        <v>1</v>
      </c>
      <c r="HF30" s="2" t="s">
        <v>1</v>
      </c>
      <c r="HG30" s="2"/>
      <c r="HH30" s="2"/>
      <c r="HI30" s="2"/>
      <c r="HJ30" s="2"/>
      <c r="HK30" s="2"/>
      <c r="HL30" s="2"/>
      <c r="HM30" s="2" t="s">
        <v>1</v>
      </c>
      <c r="HN30" s="2" t="s">
        <v>1</v>
      </c>
      <c r="HO30" s="2" t="s">
        <v>1</v>
      </c>
      <c r="HP30" s="2" t="s">
        <v>1</v>
      </c>
      <c r="HQ30" s="2" t="s">
        <v>1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27</v>
      </c>
      <c r="F31" t="s">
        <v>28</v>
      </c>
      <c r="G31" t="s">
        <v>29</v>
      </c>
      <c r="H31" t="s">
        <v>30</v>
      </c>
      <c r="I31">
        <f>ROUND(30/100,9)</f>
        <v>0.3</v>
      </c>
      <c r="J31">
        <v>0</v>
      </c>
      <c r="K31">
        <f>ROUND(30/100,9)</f>
        <v>0.3</v>
      </c>
      <c r="O31">
        <f t="shared" si="21"/>
        <v>27677.99</v>
      </c>
      <c r="P31">
        <f t="shared" si="22"/>
        <v>0</v>
      </c>
      <c r="Q31">
        <f>(ROUND((ROUND((((ET31*0.8))*AV31*I31),2)*BB31),2)+ROUND((ROUND(((AE31-((EU31*0.8)))*AV31*I31),2)*BS31),2))</f>
        <v>3441.89</v>
      </c>
      <c r="R31">
        <f t="shared" si="23"/>
        <v>1435.76</v>
      </c>
      <c r="S31">
        <f t="shared" si="24"/>
        <v>24236.1</v>
      </c>
      <c r="T31">
        <f t="shared" si="25"/>
        <v>0</v>
      </c>
      <c r="U31">
        <f t="shared" si="26"/>
        <v>52.436880000000002</v>
      </c>
      <c r="V31">
        <f t="shared" si="27"/>
        <v>0</v>
      </c>
      <c r="W31">
        <f t="shared" si="28"/>
        <v>0</v>
      </c>
      <c r="X31">
        <f t="shared" si="29"/>
        <v>30779.85</v>
      </c>
      <c r="Y31">
        <f t="shared" si="29"/>
        <v>13814.58</v>
      </c>
      <c r="AA31">
        <v>326850110</v>
      </c>
      <c r="AB31">
        <f t="shared" si="30"/>
        <v>2710.4960000000001</v>
      </c>
      <c r="AC31">
        <f>ROUND(((ES31*0)),6)</f>
        <v>0</v>
      </c>
      <c r="AD31">
        <f>ROUND(((((ET31*0.8))-((EU31*0.8)))+AE31),6)</f>
        <v>776.072</v>
      </c>
      <c r="AE31">
        <f t="shared" si="49"/>
        <v>114.592</v>
      </c>
      <c r="AF31">
        <f t="shared" si="49"/>
        <v>1934.424</v>
      </c>
      <c r="AG31">
        <f t="shared" si="31"/>
        <v>0</v>
      </c>
      <c r="AH31">
        <f t="shared" si="50"/>
        <v>160.80000000000001</v>
      </c>
      <c r="AI31">
        <f t="shared" si="50"/>
        <v>0</v>
      </c>
      <c r="AJ31">
        <f t="shared" si="32"/>
        <v>0</v>
      </c>
      <c r="AK31">
        <v>6023.63</v>
      </c>
      <c r="AL31">
        <v>2635.51</v>
      </c>
      <c r="AM31">
        <v>970.09</v>
      </c>
      <c r="AN31">
        <v>143.24</v>
      </c>
      <c r="AO31">
        <v>2418.0300000000002</v>
      </c>
      <c r="AP31">
        <v>0</v>
      </c>
      <c r="AQ31">
        <v>201</v>
      </c>
      <c r="AR31">
        <v>0</v>
      </c>
      <c r="AS31">
        <v>0</v>
      </c>
      <c r="AT31">
        <v>127</v>
      </c>
      <c r="AU31">
        <v>57</v>
      </c>
      <c r="AV31">
        <v>1.087</v>
      </c>
      <c r="AW31">
        <v>1.0029999999999999</v>
      </c>
      <c r="AZ31">
        <v>1</v>
      </c>
      <c r="BA31">
        <v>38.42</v>
      </c>
      <c r="BB31">
        <v>13.6</v>
      </c>
      <c r="BC31">
        <v>7.95</v>
      </c>
      <c r="BD31" t="s">
        <v>1</v>
      </c>
      <c r="BE31" t="s">
        <v>1</v>
      </c>
      <c r="BF31" t="s">
        <v>1</v>
      </c>
      <c r="BG31" t="s">
        <v>1</v>
      </c>
      <c r="BH31">
        <v>0</v>
      </c>
      <c r="BI31">
        <v>1</v>
      </c>
      <c r="BJ31" t="s">
        <v>31</v>
      </c>
      <c r="BM31">
        <v>55</v>
      </c>
      <c r="BN31">
        <v>0</v>
      </c>
      <c r="BO31" t="s">
        <v>28</v>
      </c>
      <c r="BP31">
        <v>1</v>
      </c>
      <c r="BQ31">
        <v>30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1</v>
      </c>
      <c r="BZ31">
        <v>127</v>
      </c>
      <c r="CA31">
        <v>57</v>
      </c>
      <c r="CB31" t="s">
        <v>1</v>
      </c>
      <c r="CE31">
        <v>30</v>
      </c>
      <c r="CF31">
        <v>0</v>
      </c>
      <c r="CG31">
        <v>0</v>
      </c>
      <c r="CM31">
        <v>0</v>
      </c>
      <c r="CN31" t="s">
        <v>32</v>
      </c>
      <c r="CO31">
        <v>0</v>
      </c>
      <c r="CP31">
        <f t="shared" si="33"/>
        <v>27677.99</v>
      </c>
      <c r="CQ31">
        <f t="shared" si="34"/>
        <v>0</v>
      </c>
      <c r="CR31">
        <f>(ROUND((ROUND((((ET31*0.8))*AV31*1),2)*BB31),2)+ROUND((ROUND(((AE31-((EU31*0.8)))*AV31*1),2)*BS31),2))</f>
        <v>11472.82</v>
      </c>
      <c r="CS31">
        <f t="shared" si="35"/>
        <v>4785.6000000000004</v>
      </c>
      <c r="CT31">
        <f t="shared" si="36"/>
        <v>80786.5</v>
      </c>
      <c r="CU31">
        <f t="shared" si="37"/>
        <v>0</v>
      </c>
      <c r="CV31">
        <f t="shared" si="38"/>
        <v>174.78960000000001</v>
      </c>
      <c r="CW31">
        <f t="shared" si="39"/>
        <v>0</v>
      </c>
      <c r="CX31">
        <f t="shared" si="39"/>
        <v>0</v>
      </c>
      <c r="CY31">
        <f>S31*(BZ31/100)</f>
        <v>30779.847000000002</v>
      </c>
      <c r="CZ31">
        <f>S31*(CA31/100)</f>
        <v>13814.576999999999</v>
      </c>
      <c r="DC31" t="s">
        <v>1</v>
      </c>
      <c r="DD31" t="s">
        <v>33</v>
      </c>
      <c r="DE31" t="s">
        <v>34</v>
      </c>
      <c r="DF31" t="s">
        <v>34</v>
      </c>
      <c r="DG31" t="s">
        <v>34</v>
      </c>
      <c r="DH31" t="s">
        <v>1</v>
      </c>
      <c r="DI31" t="s">
        <v>34</v>
      </c>
      <c r="DJ31" t="s">
        <v>34</v>
      </c>
      <c r="DK31" t="s">
        <v>1</v>
      </c>
      <c r="DL31" t="s">
        <v>1</v>
      </c>
      <c r="DM31" t="s">
        <v>1</v>
      </c>
      <c r="DN31">
        <v>159</v>
      </c>
      <c r="DO31">
        <v>119</v>
      </c>
      <c r="DP31">
        <v>1.087</v>
      </c>
      <c r="DQ31">
        <v>1.0029999999999999</v>
      </c>
      <c r="DU31">
        <v>78048518</v>
      </c>
      <c r="DV31" t="s">
        <v>30</v>
      </c>
      <c r="DW31" t="s">
        <v>30</v>
      </c>
      <c r="DX31">
        <v>1</v>
      </c>
      <c r="DZ31" t="s">
        <v>1</v>
      </c>
      <c r="EA31" t="s">
        <v>1</v>
      </c>
      <c r="EB31" t="s">
        <v>1</v>
      </c>
      <c r="EC31" t="s">
        <v>1</v>
      </c>
      <c r="EE31">
        <v>318546981</v>
      </c>
      <c r="EF31">
        <v>30</v>
      </c>
      <c r="EG31" t="s">
        <v>35</v>
      </c>
      <c r="EH31">
        <v>0</v>
      </c>
      <c r="EI31" t="s">
        <v>1</v>
      </c>
      <c r="EJ31">
        <v>1</v>
      </c>
      <c r="EK31">
        <v>55</v>
      </c>
      <c r="EL31" t="s">
        <v>36</v>
      </c>
      <c r="EM31" t="s">
        <v>37</v>
      </c>
      <c r="EO31" t="s">
        <v>38</v>
      </c>
      <c r="EQ31">
        <v>512</v>
      </c>
      <c r="ER31">
        <v>6023.63</v>
      </c>
      <c r="ES31">
        <v>2635.51</v>
      </c>
      <c r="ET31">
        <v>970.09</v>
      </c>
      <c r="EU31">
        <v>143.24</v>
      </c>
      <c r="EV31">
        <v>2418.0300000000002</v>
      </c>
      <c r="EW31">
        <v>201</v>
      </c>
      <c r="EX31">
        <v>0</v>
      </c>
      <c r="EY31">
        <v>0</v>
      </c>
      <c r="FQ31">
        <v>0</v>
      </c>
      <c r="FR31">
        <f t="shared" si="40"/>
        <v>0</v>
      </c>
      <c r="FS31">
        <v>0</v>
      </c>
      <c r="FX31">
        <v>159</v>
      </c>
      <c r="FY31">
        <v>119</v>
      </c>
      <c r="GA31" t="s">
        <v>1</v>
      </c>
      <c r="GD31">
        <v>0</v>
      </c>
      <c r="GF31">
        <v>296219369</v>
      </c>
      <c r="GG31">
        <v>2</v>
      </c>
      <c r="GH31">
        <v>1</v>
      </c>
      <c r="GI31">
        <v>2</v>
      </c>
      <c r="GJ31">
        <v>0</v>
      </c>
      <c r="GK31">
        <f>ROUND(R31*(S12)/100,2)</f>
        <v>2297.2199999999998</v>
      </c>
      <c r="GL31">
        <f t="shared" si="41"/>
        <v>0</v>
      </c>
      <c r="GM31">
        <f t="shared" si="42"/>
        <v>74569.64</v>
      </c>
      <c r="GN31">
        <f t="shared" si="43"/>
        <v>74569.64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1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1</v>
      </c>
      <c r="HF31" t="s">
        <v>1</v>
      </c>
      <c r="HM31" t="s">
        <v>1</v>
      </c>
      <c r="HN31" t="s">
        <v>1</v>
      </c>
      <c r="HO31" t="s">
        <v>1</v>
      </c>
      <c r="HP31" t="s">
        <v>1</v>
      </c>
      <c r="HQ31" t="s">
        <v>1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39</v>
      </c>
      <c r="F32" s="2" t="s">
        <v>40</v>
      </c>
      <c r="G32" s="2" t="s">
        <v>41</v>
      </c>
      <c r="H32" s="2" t="s">
        <v>30</v>
      </c>
      <c r="I32" s="2">
        <f>ROUND(15/100,9)</f>
        <v>0.15</v>
      </c>
      <c r="J32" s="2">
        <v>0</v>
      </c>
      <c r="K32" s="2">
        <f>ROUND(15/100,9)</f>
        <v>0.15</v>
      </c>
      <c r="L32" s="2"/>
      <c r="M32" s="2"/>
      <c r="N32" s="2"/>
      <c r="O32" s="2">
        <f t="shared" si="21"/>
        <v>721.84</v>
      </c>
      <c r="P32" s="2">
        <f t="shared" si="22"/>
        <v>0</v>
      </c>
      <c r="Q32" s="2">
        <f>(ROUND((ROUND((((ET32*0.8))*AV32*I32),2)*BB32),2)+ROUND((ROUND(((AE32-((EU32*0.8)))*AV32*I32),2)*BS32),2))</f>
        <v>540.83000000000004</v>
      </c>
      <c r="R32" s="2">
        <f t="shared" si="23"/>
        <v>63.63</v>
      </c>
      <c r="S32" s="2">
        <f t="shared" si="24"/>
        <v>181.01</v>
      </c>
      <c r="T32" s="2">
        <f t="shared" si="25"/>
        <v>0</v>
      </c>
      <c r="U32" s="2">
        <f t="shared" si="26"/>
        <v>15.391920000000001</v>
      </c>
      <c r="V32" s="2">
        <f t="shared" si="27"/>
        <v>0</v>
      </c>
      <c r="W32" s="2">
        <f t="shared" si="28"/>
        <v>0</v>
      </c>
      <c r="X32" s="2">
        <f t="shared" si="29"/>
        <v>287.81</v>
      </c>
      <c r="Y32" s="2">
        <f t="shared" si="29"/>
        <v>215.4</v>
      </c>
      <c r="Z32" s="2"/>
      <c r="AA32" s="2">
        <v>326850112</v>
      </c>
      <c r="AB32" s="2">
        <f t="shared" si="30"/>
        <v>4427.0879999999997</v>
      </c>
      <c r="AC32" s="2">
        <f>ROUND(((ES32*0)),6)</f>
        <v>0</v>
      </c>
      <c r="AD32" s="2">
        <f>ROUND(((((ET32*0.8))-((EU32*0.8)))+AE32),6)</f>
        <v>3316.944</v>
      </c>
      <c r="AE32" s="2">
        <f t="shared" si="49"/>
        <v>390.24</v>
      </c>
      <c r="AF32" s="2">
        <f t="shared" si="49"/>
        <v>1110.144</v>
      </c>
      <c r="AG32" s="2">
        <f t="shared" si="31"/>
        <v>0</v>
      </c>
      <c r="AH32" s="2">
        <f t="shared" si="50"/>
        <v>94.4</v>
      </c>
      <c r="AI32" s="2">
        <f t="shared" si="50"/>
        <v>0</v>
      </c>
      <c r="AJ32" s="2">
        <f t="shared" si="32"/>
        <v>0</v>
      </c>
      <c r="AK32" s="2">
        <v>7799.96</v>
      </c>
      <c r="AL32" s="2">
        <v>2266.1</v>
      </c>
      <c r="AM32" s="2">
        <v>4146.18</v>
      </c>
      <c r="AN32" s="2">
        <v>487.8</v>
      </c>
      <c r="AO32" s="2">
        <v>1387.68</v>
      </c>
      <c r="AP32" s="2">
        <v>0</v>
      </c>
      <c r="AQ32" s="2">
        <v>118</v>
      </c>
      <c r="AR32" s="2">
        <v>0</v>
      </c>
      <c r="AS32" s="2">
        <v>0</v>
      </c>
      <c r="AT32" s="2">
        <v>159</v>
      </c>
      <c r="AU32" s="2">
        <v>119</v>
      </c>
      <c r="AV32" s="2">
        <v>1.087</v>
      </c>
      <c r="AW32" s="2">
        <v>1.0029999999999999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1</v>
      </c>
      <c r="BE32" s="2" t="s">
        <v>1</v>
      </c>
      <c r="BF32" s="2" t="s">
        <v>1</v>
      </c>
      <c r="BG32" s="2" t="s">
        <v>1</v>
      </c>
      <c r="BH32" s="2">
        <v>0</v>
      </c>
      <c r="BI32" s="2">
        <v>1</v>
      </c>
      <c r="BJ32" s="2" t="s">
        <v>42</v>
      </c>
      <c r="BK32" s="2"/>
      <c r="BL32" s="2"/>
      <c r="BM32" s="2">
        <v>55</v>
      </c>
      <c r="BN32" s="2">
        <v>0</v>
      </c>
      <c r="BO32" s="2" t="s">
        <v>1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1</v>
      </c>
      <c r="BZ32" s="2">
        <v>159</v>
      </c>
      <c r="CA32" s="2">
        <v>119</v>
      </c>
      <c r="CB32" s="2" t="s">
        <v>1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32</v>
      </c>
      <c r="CO32" s="2">
        <v>0</v>
      </c>
      <c r="CP32" s="2">
        <f t="shared" si="33"/>
        <v>721.84</v>
      </c>
      <c r="CQ32" s="2">
        <f t="shared" si="34"/>
        <v>0</v>
      </c>
      <c r="CR32" s="2">
        <f>(ROUND((ROUND((((ET32*0.8))*AV32*1),2)*BB32),2)+ROUND((ROUND(((AE32-((EU32*0.8)))*AV32*1),2)*BS32),2))</f>
        <v>3605.52</v>
      </c>
      <c r="CS32" s="2">
        <f t="shared" si="35"/>
        <v>424.19</v>
      </c>
      <c r="CT32" s="2">
        <f t="shared" si="36"/>
        <v>1206.73</v>
      </c>
      <c r="CU32" s="2">
        <f t="shared" si="37"/>
        <v>0</v>
      </c>
      <c r="CV32" s="2">
        <f t="shared" si="38"/>
        <v>102.61279999999999</v>
      </c>
      <c r="CW32" s="2">
        <f t="shared" si="39"/>
        <v>0</v>
      </c>
      <c r="CX32" s="2">
        <f t="shared" si="39"/>
        <v>0</v>
      </c>
      <c r="CY32" s="2">
        <f>((S32*BZ32)/100)</f>
        <v>287.80590000000001</v>
      </c>
      <c r="CZ32" s="2">
        <f>((S32*CA32)/100)</f>
        <v>215.40190000000001</v>
      </c>
      <c r="DA32" s="2"/>
      <c r="DB32" s="2"/>
      <c r="DC32" s="2" t="s">
        <v>1</v>
      </c>
      <c r="DD32" s="2" t="s">
        <v>33</v>
      </c>
      <c r="DE32" s="2" t="s">
        <v>34</v>
      </c>
      <c r="DF32" s="2" t="s">
        <v>34</v>
      </c>
      <c r="DG32" s="2" t="s">
        <v>34</v>
      </c>
      <c r="DH32" s="2" t="s">
        <v>1</v>
      </c>
      <c r="DI32" s="2" t="s">
        <v>34</v>
      </c>
      <c r="DJ32" s="2" t="s">
        <v>34</v>
      </c>
      <c r="DK32" s="2" t="s">
        <v>1</v>
      </c>
      <c r="DL32" s="2" t="s">
        <v>1</v>
      </c>
      <c r="DM32" s="2" t="s">
        <v>1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78048518</v>
      </c>
      <c r="DV32" s="2" t="s">
        <v>30</v>
      </c>
      <c r="DW32" s="2" t="s">
        <v>30</v>
      </c>
      <c r="DX32" s="2">
        <v>1</v>
      </c>
      <c r="DY32" s="2"/>
      <c r="DZ32" s="2" t="s">
        <v>1</v>
      </c>
      <c r="EA32" s="2" t="s">
        <v>1</v>
      </c>
      <c r="EB32" s="2" t="s">
        <v>1</v>
      </c>
      <c r="EC32" s="2" t="s">
        <v>1</v>
      </c>
      <c r="ED32" s="2"/>
      <c r="EE32" s="2">
        <v>318546981</v>
      </c>
      <c r="EF32" s="2">
        <v>30</v>
      </c>
      <c r="EG32" s="2" t="s">
        <v>35</v>
      </c>
      <c r="EH32" s="2">
        <v>0</v>
      </c>
      <c r="EI32" s="2" t="s">
        <v>1</v>
      </c>
      <c r="EJ32" s="2">
        <v>1</v>
      </c>
      <c r="EK32" s="2">
        <v>55</v>
      </c>
      <c r="EL32" s="2" t="s">
        <v>36</v>
      </c>
      <c r="EM32" s="2" t="s">
        <v>37</v>
      </c>
      <c r="EN32" s="2"/>
      <c r="EO32" s="2" t="s">
        <v>38</v>
      </c>
      <c r="EP32" s="2"/>
      <c r="EQ32" s="2">
        <v>512</v>
      </c>
      <c r="ER32" s="2">
        <v>7799.96</v>
      </c>
      <c r="ES32" s="2">
        <v>2266.1</v>
      </c>
      <c r="ET32" s="2">
        <v>4146.18</v>
      </c>
      <c r="EU32" s="2">
        <v>487.8</v>
      </c>
      <c r="EV32" s="2">
        <v>1387.68</v>
      </c>
      <c r="EW32" s="2">
        <v>118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0"/>
        <v>0</v>
      </c>
      <c r="FS32" s="2">
        <v>0</v>
      </c>
      <c r="FT32" s="2"/>
      <c r="FU32" s="2"/>
      <c r="FV32" s="2"/>
      <c r="FW32" s="2"/>
      <c r="FX32" s="2">
        <v>159</v>
      </c>
      <c r="FY32" s="2">
        <v>119</v>
      </c>
      <c r="FZ32" s="2"/>
      <c r="GA32" s="2" t="s">
        <v>1</v>
      </c>
      <c r="GB32" s="2"/>
      <c r="GC32" s="2"/>
      <c r="GD32" s="2">
        <v>0</v>
      </c>
      <c r="GE32" s="2"/>
      <c r="GF32" s="2">
        <v>1820948559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111.35</v>
      </c>
      <c r="GL32" s="2">
        <f t="shared" si="41"/>
        <v>0</v>
      </c>
      <c r="GM32" s="2">
        <f t="shared" si="42"/>
        <v>1336.4</v>
      </c>
      <c r="GN32" s="2">
        <f t="shared" si="43"/>
        <v>1336.4</v>
      </c>
      <c r="GO32" s="2">
        <f t="shared" si="44"/>
        <v>0</v>
      </c>
      <c r="GP32" s="2">
        <f t="shared" si="45"/>
        <v>0</v>
      </c>
      <c r="GQ32" s="2"/>
      <c r="GR32" s="2">
        <v>0</v>
      </c>
      <c r="GS32" s="2">
        <v>3</v>
      </c>
      <c r="GT32" s="2">
        <v>0</v>
      </c>
      <c r="GU32" s="2" t="s">
        <v>1</v>
      </c>
      <c r="GV32" s="2">
        <f t="shared" si="46"/>
        <v>0</v>
      </c>
      <c r="GW32" s="2">
        <v>1</v>
      </c>
      <c r="GX32" s="2">
        <f t="shared" si="47"/>
        <v>0</v>
      </c>
      <c r="GY32" s="2"/>
      <c r="GZ32" s="2"/>
      <c r="HA32" s="2">
        <v>0</v>
      </c>
      <c r="HB32" s="2">
        <v>0</v>
      </c>
      <c r="HC32" s="2">
        <f t="shared" si="48"/>
        <v>0</v>
      </c>
      <c r="HD32" s="2"/>
      <c r="HE32" s="2" t="s">
        <v>1</v>
      </c>
      <c r="HF32" s="2" t="s">
        <v>1</v>
      </c>
      <c r="HG32" s="2"/>
      <c r="HH32" s="2"/>
      <c r="HI32" s="2"/>
      <c r="HJ32" s="2"/>
      <c r="HK32" s="2"/>
      <c r="HL32" s="2"/>
      <c r="HM32" s="2" t="s">
        <v>1</v>
      </c>
      <c r="HN32" s="2" t="s">
        <v>1</v>
      </c>
      <c r="HO32" s="2" t="s">
        <v>1</v>
      </c>
      <c r="HP32" s="2" t="s">
        <v>1</v>
      </c>
      <c r="HQ32" s="2" t="s">
        <v>1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39</v>
      </c>
      <c r="F33" t="s">
        <v>40</v>
      </c>
      <c r="G33" t="s">
        <v>41</v>
      </c>
      <c r="H33" t="s">
        <v>30</v>
      </c>
      <c r="I33">
        <f>ROUND(15/100,9)</f>
        <v>0.15</v>
      </c>
      <c r="J33">
        <v>0</v>
      </c>
      <c r="K33">
        <f>ROUND(15/100,9)</f>
        <v>0.15</v>
      </c>
      <c r="O33">
        <f t="shared" si="21"/>
        <v>13822.94</v>
      </c>
      <c r="P33">
        <f t="shared" si="22"/>
        <v>0</v>
      </c>
      <c r="Q33">
        <f>(ROUND((ROUND((((ET33*0.8))*AV33*I33),2)*BB33),2)+ROUND((ROUND(((AE33-((EU33*0.8)))*AV33*I33),2)*BS33),2))</f>
        <v>6868.54</v>
      </c>
      <c r="R33">
        <f t="shared" si="23"/>
        <v>2444.66</v>
      </c>
      <c r="S33">
        <f t="shared" si="24"/>
        <v>6954.4</v>
      </c>
      <c r="T33">
        <f t="shared" si="25"/>
        <v>0</v>
      </c>
      <c r="U33">
        <f t="shared" si="26"/>
        <v>15.391920000000001</v>
      </c>
      <c r="V33">
        <f t="shared" si="27"/>
        <v>0</v>
      </c>
      <c r="W33">
        <f t="shared" si="28"/>
        <v>0</v>
      </c>
      <c r="X33">
        <f t="shared" si="29"/>
        <v>8832.09</v>
      </c>
      <c r="Y33">
        <f t="shared" si="29"/>
        <v>3964.01</v>
      </c>
      <c r="AA33">
        <v>326850110</v>
      </c>
      <c r="AB33">
        <f t="shared" si="30"/>
        <v>4427.0879999999997</v>
      </c>
      <c r="AC33">
        <f>ROUND(((ES33*0)),6)</f>
        <v>0</v>
      </c>
      <c r="AD33">
        <f>ROUND(((((ET33*0.8))-((EU33*0.8)))+AE33),6)</f>
        <v>3316.944</v>
      </c>
      <c r="AE33">
        <f t="shared" si="49"/>
        <v>390.24</v>
      </c>
      <c r="AF33">
        <f t="shared" si="49"/>
        <v>1110.144</v>
      </c>
      <c r="AG33">
        <f t="shared" si="31"/>
        <v>0</v>
      </c>
      <c r="AH33">
        <f t="shared" si="50"/>
        <v>94.4</v>
      </c>
      <c r="AI33">
        <f t="shared" si="50"/>
        <v>0</v>
      </c>
      <c r="AJ33">
        <f t="shared" si="32"/>
        <v>0</v>
      </c>
      <c r="AK33">
        <v>7799.96</v>
      </c>
      <c r="AL33">
        <v>2266.1</v>
      </c>
      <c r="AM33">
        <v>4146.18</v>
      </c>
      <c r="AN33">
        <v>487.8</v>
      </c>
      <c r="AO33">
        <v>1387.68</v>
      </c>
      <c r="AP33">
        <v>0</v>
      </c>
      <c r="AQ33">
        <v>118</v>
      </c>
      <c r="AR33">
        <v>0</v>
      </c>
      <c r="AS33">
        <v>0</v>
      </c>
      <c r="AT33">
        <v>127</v>
      </c>
      <c r="AU33">
        <v>57</v>
      </c>
      <c r="AV33">
        <v>1.087</v>
      </c>
      <c r="AW33">
        <v>1.0029999999999999</v>
      </c>
      <c r="AZ33">
        <v>1</v>
      </c>
      <c r="BA33">
        <v>38.42</v>
      </c>
      <c r="BB33">
        <v>12.7</v>
      </c>
      <c r="BC33">
        <v>10.47</v>
      </c>
      <c r="BD33" t="s">
        <v>1</v>
      </c>
      <c r="BE33" t="s">
        <v>1</v>
      </c>
      <c r="BF33" t="s">
        <v>1</v>
      </c>
      <c r="BG33" t="s">
        <v>1</v>
      </c>
      <c r="BH33">
        <v>0</v>
      </c>
      <c r="BI33">
        <v>1</v>
      </c>
      <c r="BJ33" t="s">
        <v>42</v>
      </c>
      <c r="BM33">
        <v>55</v>
      </c>
      <c r="BN33">
        <v>0</v>
      </c>
      <c r="BO33" t="s">
        <v>40</v>
      </c>
      <c r="BP33">
        <v>1</v>
      </c>
      <c r="BQ33">
        <v>30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1</v>
      </c>
      <c r="BZ33">
        <v>127</v>
      </c>
      <c r="CA33">
        <v>57</v>
      </c>
      <c r="CB33" t="s">
        <v>1</v>
      </c>
      <c r="CE33">
        <v>30</v>
      </c>
      <c r="CF33">
        <v>0</v>
      </c>
      <c r="CG33">
        <v>0</v>
      </c>
      <c r="CM33">
        <v>0</v>
      </c>
      <c r="CN33" t="s">
        <v>32</v>
      </c>
      <c r="CO33">
        <v>0</v>
      </c>
      <c r="CP33">
        <f t="shared" si="33"/>
        <v>13822.94</v>
      </c>
      <c r="CQ33">
        <f t="shared" si="34"/>
        <v>0</v>
      </c>
      <c r="CR33">
        <f>(ROUND((ROUND((((ET33*0.8))*AV33*1),2)*BB33),2)+ROUND((ROUND(((AE33-((EU33*0.8)))*AV33*1),2)*BS33),2))</f>
        <v>45790.1</v>
      </c>
      <c r="CS33">
        <f t="shared" si="35"/>
        <v>16297.38</v>
      </c>
      <c r="CT33">
        <f t="shared" si="36"/>
        <v>46362.57</v>
      </c>
      <c r="CU33">
        <f t="shared" si="37"/>
        <v>0</v>
      </c>
      <c r="CV33">
        <f t="shared" si="38"/>
        <v>102.61279999999999</v>
      </c>
      <c r="CW33">
        <f t="shared" si="39"/>
        <v>0</v>
      </c>
      <c r="CX33">
        <f t="shared" si="39"/>
        <v>0</v>
      </c>
      <c r="CY33">
        <f>S33*(BZ33/100)</f>
        <v>8832.0879999999997</v>
      </c>
      <c r="CZ33">
        <f>S33*(CA33/100)</f>
        <v>3964.0079999999998</v>
      </c>
      <c r="DC33" t="s">
        <v>1</v>
      </c>
      <c r="DD33" t="s">
        <v>33</v>
      </c>
      <c r="DE33" t="s">
        <v>34</v>
      </c>
      <c r="DF33" t="s">
        <v>34</v>
      </c>
      <c r="DG33" t="s">
        <v>34</v>
      </c>
      <c r="DH33" t="s">
        <v>1</v>
      </c>
      <c r="DI33" t="s">
        <v>34</v>
      </c>
      <c r="DJ33" t="s">
        <v>34</v>
      </c>
      <c r="DK33" t="s">
        <v>1</v>
      </c>
      <c r="DL33" t="s">
        <v>1</v>
      </c>
      <c r="DM33" t="s">
        <v>1</v>
      </c>
      <c r="DN33">
        <v>159</v>
      </c>
      <c r="DO33">
        <v>119</v>
      </c>
      <c r="DP33">
        <v>1.087</v>
      </c>
      <c r="DQ33">
        <v>1.0029999999999999</v>
      </c>
      <c r="DU33">
        <v>78048518</v>
      </c>
      <c r="DV33" t="s">
        <v>30</v>
      </c>
      <c r="DW33" t="s">
        <v>30</v>
      </c>
      <c r="DX33">
        <v>1</v>
      </c>
      <c r="DZ33" t="s">
        <v>1</v>
      </c>
      <c r="EA33" t="s">
        <v>1</v>
      </c>
      <c r="EB33" t="s">
        <v>1</v>
      </c>
      <c r="EC33" t="s">
        <v>1</v>
      </c>
      <c r="EE33">
        <v>318546981</v>
      </c>
      <c r="EF33">
        <v>30</v>
      </c>
      <c r="EG33" t="s">
        <v>35</v>
      </c>
      <c r="EH33">
        <v>0</v>
      </c>
      <c r="EI33" t="s">
        <v>1</v>
      </c>
      <c r="EJ33">
        <v>1</v>
      </c>
      <c r="EK33">
        <v>55</v>
      </c>
      <c r="EL33" t="s">
        <v>36</v>
      </c>
      <c r="EM33" t="s">
        <v>37</v>
      </c>
      <c r="EO33" t="s">
        <v>38</v>
      </c>
      <c r="EQ33">
        <v>512</v>
      </c>
      <c r="ER33">
        <v>7799.96</v>
      </c>
      <c r="ES33">
        <v>2266.1</v>
      </c>
      <c r="ET33">
        <v>4146.18</v>
      </c>
      <c r="EU33">
        <v>487.8</v>
      </c>
      <c r="EV33">
        <v>1387.68</v>
      </c>
      <c r="EW33">
        <v>118</v>
      </c>
      <c r="EX33">
        <v>0</v>
      </c>
      <c r="EY33">
        <v>0</v>
      </c>
      <c r="FQ33">
        <v>0</v>
      </c>
      <c r="FR33">
        <f t="shared" si="40"/>
        <v>0</v>
      </c>
      <c r="FS33">
        <v>0</v>
      </c>
      <c r="FX33">
        <v>159</v>
      </c>
      <c r="FY33">
        <v>119</v>
      </c>
      <c r="GA33" t="s">
        <v>1</v>
      </c>
      <c r="GD33">
        <v>0</v>
      </c>
      <c r="GF33">
        <v>1820948559</v>
      </c>
      <c r="GG33">
        <v>2</v>
      </c>
      <c r="GH33">
        <v>1</v>
      </c>
      <c r="GI33">
        <v>2</v>
      </c>
      <c r="GJ33">
        <v>0</v>
      </c>
      <c r="GK33">
        <f>ROUND(R33*(S12)/100,2)</f>
        <v>3911.46</v>
      </c>
      <c r="GL33">
        <f t="shared" si="41"/>
        <v>0</v>
      </c>
      <c r="GM33">
        <f t="shared" si="42"/>
        <v>30530.5</v>
      </c>
      <c r="GN33">
        <f t="shared" si="43"/>
        <v>30530.5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1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1</v>
      </c>
      <c r="HF33" t="s">
        <v>1</v>
      </c>
      <c r="HM33" t="s">
        <v>1</v>
      </c>
      <c r="HN33" t="s">
        <v>1</v>
      </c>
      <c r="HO33" t="s">
        <v>1</v>
      </c>
      <c r="HP33" t="s">
        <v>1</v>
      </c>
      <c r="HQ33" t="s">
        <v>1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43</v>
      </c>
      <c r="F34" s="2" t="s">
        <v>44</v>
      </c>
      <c r="G34" s="2" t="s">
        <v>45</v>
      </c>
      <c r="H34" s="2" t="s">
        <v>46</v>
      </c>
      <c r="I34" s="2">
        <v>177.01</v>
      </c>
      <c r="J34" s="2">
        <v>0</v>
      </c>
      <c r="K34" s="2">
        <v>177.01</v>
      </c>
      <c r="L34" s="2"/>
      <c r="M34" s="2"/>
      <c r="N34" s="2"/>
      <c r="O34" s="2">
        <f t="shared" si="21"/>
        <v>1642.02</v>
      </c>
      <c r="P34" s="2">
        <f t="shared" si="22"/>
        <v>0</v>
      </c>
      <c r="Q34" s="2">
        <f>(ROUND((ROUND(((ET34)*AV34*I34),2)*BB34),2)+ROUND((ROUND(((AE34-(EU34))*AV34*I34),2)*BS34),2))</f>
        <v>1642.02</v>
      </c>
      <c r="R34" s="2">
        <f t="shared" si="23"/>
        <v>274.29000000000002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29"/>
        <v>0</v>
      </c>
      <c r="Z34" s="2"/>
      <c r="AA34" s="2">
        <v>326850112</v>
      </c>
      <c r="AB34" s="2">
        <f t="shared" si="30"/>
        <v>8.86</v>
      </c>
      <c r="AC34" s="2">
        <f>ROUND((ES34),6)</f>
        <v>0</v>
      </c>
      <c r="AD34" s="2">
        <f>ROUND((((ET34)-(EU34))+AE34),6)</f>
        <v>8.86</v>
      </c>
      <c r="AE34" s="2">
        <f>ROUND((EU34),6)</f>
        <v>1.48</v>
      </c>
      <c r="AF34" s="2">
        <f>ROUND((EV34),6)</f>
        <v>0</v>
      </c>
      <c r="AG34" s="2">
        <f t="shared" si="31"/>
        <v>0</v>
      </c>
      <c r="AH34" s="2">
        <f>(EW34)</f>
        <v>0</v>
      </c>
      <c r="AI34" s="2">
        <f>(EX34)</f>
        <v>0</v>
      </c>
      <c r="AJ34" s="2">
        <f t="shared" si="32"/>
        <v>0</v>
      </c>
      <c r="AK34" s="2">
        <v>8.86</v>
      </c>
      <c r="AL34" s="2">
        <v>0</v>
      </c>
      <c r="AM34" s="2">
        <v>8.86</v>
      </c>
      <c r="AN34" s="2">
        <v>1.48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91</v>
      </c>
      <c r="AU34" s="2">
        <v>70</v>
      </c>
      <c r="AV34" s="2">
        <v>1.0469999999999999</v>
      </c>
      <c r="AW34" s="2">
        <v>1.002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1</v>
      </c>
      <c r="BE34" s="2" t="s">
        <v>1</v>
      </c>
      <c r="BF34" s="2" t="s">
        <v>1</v>
      </c>
      <c r="BG34" s="2" t="s">
        <v>1</v>
      </c>
      <c r="BH34" s="2">
        <v>0</v>
      </c>
      <c r="BI34" s="2">
        <v>1</v>
      </c>
      <c r="BJ34" s="2" t="s">
        <v>47</v>
      </c>
      <c r="BK34" s="2"/>
      <c r="BL34" s="2"/>
      <c r="BM34" s="2">
        <v>658</v>
      </c>
      <c r="BN34" s="2">
        <v>0</v>
      </c>
      <c r="BO34" s="2" t="s">
        <v>1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1</v>
      </c>
      <c r="BZ34" s="2">
        <v>91</v>
      </c>
      <c r="CA34" s="2">
        <v>70</v>
      </c>
      <c r="CB34" s="2" t="s">
        <v>1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</v>
      </c>
      <c r="CO34" s="2">
        <v>0</v>
      </c>
      <c r="CP34" s="2">
        <f t="shared" si="33"/>
        <v>1642.02</v>
      </c>
      <c r="CQ34" s="2">
        <f t="shared" si="34"/>
        <v>0</v>
      </c>
      <c r="CR34" s="2">
        <f>(ROUND((ROUND(((ET34)*AV34*1),2)*BB34),2)+ROUND((ROUND(((AE34-(EU34))*AV34*1),2)*BS34),2))</f>
        <v>9.2799999999999994</v>
      </c>
      <c r="CS34" s="2">
        <f t="shared" si="35"/>
        <v>1.55</v>
      </c>
      <c r="CT34" s="2">
        <f t="shared" si="36"/>
        <v>0</v>
      </c>
      <c r="CU34" s="2">
        <f t="shared" si="37"/>
        <v>0</v>
      </c>
      <c r="CV34" s="2">
        <f t="shared" si="38"/>
        <v>0</v>
      </c>
      <c r="CW34" s="2">
        <f t="shared" si="39"/>
        <v>0</v>
      </c>
      <c r="CX34" s="2">
        <f t="shared" si="39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1</v>
      </c>
      <c r="DD34" s="2" t="s">
        <v>1</v>
      </c>
      <c r="DE34" s="2" t="s">
        <v>1</v>
      </c>
      <c r="DF34" s="2" t="s">
        <v>1</v>
      </c>
      <c r="DG34" s="2" t="s">
        <v>1</v>
      </c>
      <c r="DH34" s="2" t="s">
        <v>1</v>
      </c>
      <c r="DI34" s="2" t="s">
        <v>1</v>
      </c>
      <c r="DJ34" s="2" t="s">
        <v>1</v>
      </c>
      <c r="DK34" s="2" t="s">
        <v>1</v>
      </c>
      <c r="DL34" s="2" t="s">
        <v>1</v>
      </c>
      <c r="DM34" s="2" t="s">
        <v>1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46</v>
      </c>
      <c r="DW34" s="2" t="s">
        <v>46</v>
      </c>
      <c r="DX34" s="2">
        <v>1</v>
      </c>
      <c r="DY34" s="2"/>
      <c r="DZ34" s="2" t="s">
        <v>1</v>
      </c>
      <c r="EA34" s="2" t="s">
        <v>1</v>
      </c>
      <c r="EB34" s="2" t="s">
        <v>1</v>
      </c>
      <c r="EC34" s="2" t="s">
        <v>1</v>
      </c>
      <c r="ED34" s="2"/>
      <c r="EE34" s="2">
        <v>318547639</v>
      </c>
      <c r="EF34" s="2">
        <v>60</v>
      </c>
      <c r="EG34" s="2" t="s">
        <v>24</v>
      </c>
      <c r="EH34" s="2">
        <v>0</v>
      </c>
      <c r="EI34" s="2" t="s">
        <v>1</v>
      </c>
      <c r="EJ34" s="2">
        <v>1</v>
      </c>
      <c r="EK34" s="2">
        <v>658</v>
      </c>
      <c r="EL34" s="2" t="s">
        <v>48</v>
      </c>
      <c r="EM34" s="2" t="s">
        <v>49</v>
      </c>
      <c r="EN34" s="2"/>
      <c r="EO34" s="2" t="s">
        <v>1</v>
      </c>
      <c r="EP34" s="2"/>
      <c r="EQ34" s="2">
        <v>0</v>
      </c>
      <c r="ER34" s="2">
        <v>8.86</v>
      </c>
      <c r="ES34" s="2">
        <v>0</v>
      </c>
      <c r="ET34" s="2">
        <v>8.86</v>
      </c>
      <c r="EU34" s="2">
        <v>1.48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0"/>
        <v>0</v>
      </c>
      <c r="FS34" s="2">
        <v>0</v>
      </c>
      <c r="FT34" s="2"/>
      <c r="FU34" s="2"/>
      <c r="FV34" s="2"/>
      <c r="FW34" s="2"/>
      <c r="FX34" s="2">
        <v>91</v>
      </c>
      <c r="FY34" s="2">
        <v>70</v>
      </c>
      <c r="FZ34" s="2"/>
      <c r="GA34" s="2" t="s">
        <v>1</v>
      </c>
      <c r="GB34" s="2"/>
      <c r="GC34" s="2"/>
      <c r="GD34" s="2">
        <v>0</v>
      </c>
      <c r="GE34" s="2"/>
      <c r="GF34" s="2">
        <v>-714011973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480.01</v>
      </c>
      <c r="GL34" s="2">
        <f t="shared" si="41"/>
        <v>0</v>
      </c>
      <c r="GM34" s="2">
        <f t="shared" si="42"/>
        <v>2122.0300000000002</v>
      </c>
      <c r="GN34" s="2">
        <f t="shared" si="43"/>
        <v>2122.0300000000002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1</v>
      </c>
      <c r="GV34" s="2">
        <f t="shared" si="46"/>
        <v>0</v>
      </c>
      <c r="GW34" s="2">
        <v>1</v>
      </c>
      <c r="GX34" s="2">
        <f t="shared" si="47"/>
        <v>0</v>
      </c>
      <c r="GY34" s="2"/>
      <c r="GZ34" s="2"/>
      <c r="HA34" s="2">
        <v>0</v>
      </c>
      <c r="HB34" s="2">
        <v>0</v>
      </c>
      <c r="HC34" s="2">
        <f t="shared" si="48"/>
        <v>0</v>
      </c>
      <c r="HD34" s="2"/>
      <c r="HE34" s="2" t="s">
        <v>1</v>
      </c>
      <c r="HF34" s="2" t="s">
        <v>1</v>
      </c>
      <c r="HG34" s="2"/>
      <c r="HH34" s="2"/>
      <c r="HI34" s="2"/>
      <c r="HJ34" s="2"/>
      <c r="HK34" s="2"/>
      <c r="HL34" s="2"/>
      <c r="HM34" s="2" t="s">
        <v>1</v>
      </c>
      <c r="HN34" s="2" t="s">
        <v>1</v>
      </c>
      <c r="HO34" s="2" t="s">
        <v>1</v>
      </c>
      <c r="HP34" s="2" t="s">
        <v>1</v>
      </c>
      <c r="HQ34" s="2" t="s">
        <v>1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43</v>
      </c>
      <c r="F35" t="s">
        <v>44</v>
      </c>
      <c r="G35" t="s">
        <v>45</v>
      </c>
      <c r="H35" t="s">
        <v>46</v>
      </c>
      <c r="I35">
        <v>177.01</v>
      </c>
      <c r="J35">
        <v>0</v>
      </c>
      <c r="K35">
        <v>177.01</v>
      </c>
      <c r="O35">
        <f t="shared" si="21"/>
        <v>23825.71</v>
      </c>
      <c r="P35">
        <f t="shared" si="22"/>
        <v>0</v>
      </c>
      <c r="Q35">
        <f>(ROUND((ROUND(((ET35)*AV35*I35),2)*BB35),2)+ROUND((ROUND(((AE35-(EU35))*AV35*I35),2)*BS35),2))</f>
        <v>23825.71</v>
      </c>
      <c r="R35">
        <f t="shared" si="23"/>
        <v>10538.22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326850110</v>
      </c>
      <c r="AB35">
        <f t="shared" si="30"/>
        <v>8.86</v>
      </c>
      <c r="AC35">
        <f>ROUND((ES35),6)</f>
        <v>0</v>
      </c>
      <c r="AD35">
        <f>ROUND((((ET35)-(EU35))+AE35),6)</f>
        <v>8.86</v>
      </c>
      <c r="AE35">
        <f>ROUND((EU35),6)</f>
        <v>1.48</v>
      </c>
      <c r="AF35">
        <f>ROUND((EV35),6)</f>
        <v>0</v>
      </c>
      <c r="AG35">
        <f t="shared" si="31"/>
        <v>0</v>
      </c>
      <c r="AH35">
        <f>(EW35)</f>
        <v>0</v>
      </c>
      <c r="AI35">
        <f>(EX35)</f>
        <v>0</v>
      </c>
      <c r="AJ35">
        <f t="shared" si="32"/>
        <v>0</v>
      </c>
      <c r="AK35">
        <v>8.86</v>
      </c>
      <c r="AL35">
        <v>0</v>
      </c>
      <c r="AM35">
        <v>8.86</v>
      </c>
      <c r="AN35">
        <v>1.48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75</v>
      </c>
      <c r="AU35">
        <v>41</v>
      </c>
      <c r="AV35">
        <v>1.0469999999999999</v>
      </c>
      <c r="AW35">
        <v>1.002</v>
      </c>
      <c r="AZ35">
        <v>1</v>
      </c>
      <c r="BA35">
        <v>38.42</v>
      </c>
      <c r="BB35">
        <v>14.51</v>
      </c>
      <c r="BC35">
        <v>1</v>
      </c>
      <c r="BD35" t="s">
        <v>1</v>
      </c>
      <c r="BE35" t="s">
        <v>1</v>
      </c>
      <c r="BF35" t="s">
        <v>1</v>
      </c>
      <c r="BG35" t="s">
        <v>1</v>
      </c>
      <c r="BH35">
        <v>0</v>
      </c>
      <c r="BI35">
        <v>1</v>
      </c>
      <c r="BJ35" t="s">
        <v>47</v>
      </c>
      <c r="BM35">
        <v>658</v>
      </c>
      <c r="BN35">
        <v>0</v>
      </c>
      <c r="BO35" t="s">
        <v>44</v>
      </c>
      <c r="BP35">
        <v>1</v>
      </c>
      <c r="BQ35">
        <v>60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1</v>
      </c>
      <c r="BZ35">
        <v>75</v>
      </c>
      <c r="CA35">
        <v>41</v>
      </c>
      <c r="CB35" t="s">
        <v>1</v>
      </c>
      <c r="CE35">
        <v>30</v>
      </c>
      <c r="CF35">
        <v>0</v>
      </c>
      <c r="CG35">
        <v>0</v>
      </c>
      <c r="CM35">
        <v>0</v>
      </c>
      <c r="CN35" t="s">
        <v>1</v>
      </c>
      <c r="CO35">
        <v>0</v>
      </c>
      <c r="CP35">
        <f t="shared" si="33"/>
        <v>23825.71</v>
      </c>
      <c r="CQ35">
        <f t="shared" si="34"/>
        <v>0</v>
      </c>
      <c r="CR35">
        <f>(ROUND((ROUND(((ET35)*AV35*1),2)*BB35),2)+ROUND((ROUND(((AE35-(EU35))*AV35*1),2)*BS35),2))</f>
        <v>134.65</v>
      </c>
      <c r="CS35">
        <f t="shared" si="35"/>
        <v>59.55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39"/>
        <v>0</v>
      </c>
      <c r="CY35">
        <f>S35*(BZ35/100)</f>
        <v>0</v>
      </c>
      <c r="CZ35">
        <f>S35*(CA35/100)</f>
        <v>0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>
        <v>91</v>
      </c>
      <c r="DO35">
        <v>70</v>
      </c>
      <c r="DP35">
        <v>1.0469999999999999</v>
      </c>
      <c r="DQ35">
        <v>1.002</v>
      </c>
      <c r="DU35">
        <v>1013</v>
      </c>
      <c r="DV35" t="s">
        <v>46</v>
      </c>
      <c r="DW35" t="s">
        <v>46</v>
      </c>
      <c r="DX35">
        <v>1</v>
      </c>
      <c r="DZ35" t="s">
        <v>1</v>
      </c>
      <c r="EA35" t="s">
        <v>1</v>
      </c>
      <c r="EB35" t="s">
        <v>1</v>
      </c>
      <c r="EC35" t="s">
        <v>1</v>
      </c>
      <c r="EE35">
        <v>318547639</v>
      </c>
      <c r="EF35">
        <v>60</v>
      </c>
      <c r="EG35" t="s">
        <v>24</v>
      </c>
      <c r="EH35">
        <v>0</v>
      </c>
      <c r="EI35" t="s">
        <v>1</v>
      </c>
      <c r="EJ35">
        <v>1</v>
      </c>
      <c r="EK35">
        <v>658</v>
      </c>
      <c r="EL35" t="s">
        <v>48</v>
      </c>
      <c r="EM35" t="s">
        <v>49</v>
      </c>
      <c r="EO35" t="s">
        <v>1</v>
      </c>
      <c r="EQ35">
        <v>0</v>
      </c>
      <c r="ER35">
        <v>8.86</v>
      </c>
      <c r="ES35">
        <v>0</v>
      </c>
      <c r="ET35">
        <v>8.86</v>
      </c>
      <c r="EU35">
        <v>1.48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0"/>
        <v>0</v>
      </c>
      <c r="FS35">
        <v>0</v>
      </c>
      <c r="FX35">
        <v>91</v>
      </c>
      <c r="FY35">
        <v>70</v>
      </c>
      <c r="GA35" t="s">
        <v>1</v>
      </c>
      <c r="GD35">
        <v>0</v>
      </c>
      <c r="GF35">
        <v>-714011973</v>
      </c>
      <c r="GG35">
        <v>2</v>
      </c>
      <c r="GH35">
        <v>1</v>
      </c>
      <c r="GI35">
        <v>2</v>
      </c>
      <c r="GJ35">
        <v>0</v>
      </c>
      <c r="GK35">
        <f>ROUND(R35*(S12)/100,2)</f>
        <v>16861.150000000001</v>
      </c>
      <c r="GL35">
        <f t="shared" si="41"/>
        <v>0</v>
      </c>
      <c r="GM35">
        <f t="shared" si="42"/>
        <v>40686.86</v>
      </c>
      <c r="GN35">
        <f t="shared" si="43"/>
        <v>40686.86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1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1</v>
      </c>
      <c r="HF35" t="s">
        <v>1</v>
      </c>
      <c r="HM35" t="s">
        <v>1</v>
      </c>
      <c r="HN35" t="s">
        <v>1</v>
      </c>
      <c r="HO35" t="s">
        <v>1</v>
      </c>
      <c r="HP35" t="s">
        <v>1</v>
      </c>
      <c r="HQ35" t="s">
        <v>1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работы. Строительная часть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1">ROUND(AB37,2)</f>
        <v>9885.84</v>
      </c>
      <c r="P37" s="3">
        <f t="shared" si="51"/>
        <v>0</v>
      </c>
      <c r="Q37" s="3">
        <f t="shared" si="51"/>
        <v>7783.39</v>
      </c>
      <c r="R37" s="3">
        <f t="shared" si="51"/>
        <v>1240.82</v>
      </c>
      <c r="S37" s="3">
        <f t="shared" si="51"/>
        <v>2102.4499999999998</v>
      </c>
      <c r="T37" s="3">
        <f t="shared" si="51"/>
        <v>0</v>
      </c>
      <c r="U37" s="3">
        <f>AH37</f>
        <v>184.32220799999999</v>
      </c>
      <c r="V37" s="3">
        <f>AI37</f>
        <v>0</v>
      </c>
      <c r="W37" s="3">
        <f>ROUND(AJ37,2)</f>
        <v>0</v>
      </c>
      <c r="X37" s="3">
        <f>ROUND(AK37,2)</f>
        <v>2323.31</v>
      </c>
      <c r="Y37" s="3">
        <f>ROUND(AL37,2)</f>
        <v>1675.92</v>
      </c>
      <c r="Z37" s="3"/>
      <c r="AA37" s="3"/>
      <c r="AB37" s="3">
        <f>ROUND(SUMIF(AA28:AA35,"=326850112",O28:O35),2)</f>
        <v>9885.84</v>
      </c>
      <c r="AC37" s="3">
        <f>ROUND(SUMIF(AA28:AA35,"=326850112",P28:P35),2)</f>
        <v>0</v>
      </c>
      <c r="AD37" s="3">
        <f>ROUND(SUMIF(AA28:AA35,"=326850112",Q28:Q35),2)</f>
        <v>7783.39</v>
      </c>
      <c r="AE37" s="3">
        <f>ROUND(SUMIF(AA28:AA35,"=326850112",R28:R35),2)</f>
        <v>1240.82</v>
      </c>
      <c r="AF37" s="3">
        <f>ROUND(SUMIF(AA28:AA35,"=326850112",S28:S35),2)</f>
        <v>2102.4499999999998</v>
      </c>
      <c r="AG37" s="3">
        <f>ROUND(SUMIF(AA28:AA35,"=326850112",T28:T35),2)</f>
        <v>0</v>
      </c>
      <c r="AH37" s="3">
        <f>SUMIF(AA28:AA35,"=326850112",U28:U35)</f>
        <v>184.32220799999999</v>
      </c>
      <c r="AI37" s="3">
        <f>SUMIF(AA28:AA35,"=326850112",V28:V35)</f>
        <v>0</v>
      </c>
      <c r="AJ37" s="3">
        <f>ROUND(SUMIF(AA28:AA35,"=326850112",W28:W35),2)</f>
        <v>0</v>
      </c>
      <c r="AK37" s="3">
        <f>ROUND(SUMIF(AA28:AA35,"=326850112",X28:X35),2)</f>
        <v>2323.31</v>
      </c>
      <c r="AL37" s="3">
        <f>ROUND(SUMIF(AA28:AA35,"=326850112",Y28:Y35),2)</f>
        <v>1675.92</v>
      </c>
      <c r="AM37" s="3"/>
      <c r="AN37" s="3"/>
      <c r="AO37" s="3">
        <f t="shared" ref="AO37:BD37" si="52">ROUND(BX37,2)</f>
        <v>0</v>
      </c>
      <c r="AP37" s="3">
        <f t="shared" si="52"/>
        <v>0</v>
      </c>
      <c r="AQ37" s="3">
        <f t="shared" si="52"/>
        <v>0</v>
      </c>
      <c r="AR37" s="3">
        <f t="shared" si="52"/>
        <v>16056.51</v>
      </c>
      <c r="AS37" s="3">
        <f t="shared" si="52"/>
        <v>16056.51</v>
      </c>
      <c r="AT37" s="3">
        <f t="shared" si="52"/>
        <v>0</v>
      </c>
      <c r="AU37" s="3">
        <f t="shared" si="52"/>
        <v>0</v>
      </c>
      <c r="AV37" s="3">
        <f t="shared" si="52"/>
        <v>0</v>
      </c>
      <c r="AW37" s="3">
        <f t="shared" si="52"/>
        <v>0</v>
      </c>
      <c r="AX37" s="3">
        <f t="shared" si="52"/>
        <v>0</v>
      </c>
      <c r="AY37" s="3">
        <f t="shared" si="52"/>
        <v>0</v>
      </c>
      <c r="AZ37" s="3">
        <f t="shared" si="52"/>
        <v>0</v>
      </c>
      <c r="BA37" s="3">
        <f t="shared" si="52"/>
        <v>0</v>
      </c>
      <c r="BB37" s="3">
        <f t="shared" si="52"/>
        <v>0</v>
      </c>
      <c r="BC37" s="3">
        <f t="shared" si="52"/>
        <v>0</v>
      </c>
      <c r="BD37" s="3">
        <f t="shared" si="52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ROUND(SUMIF(AA28:AA35,"=326850112",FQ28:FQ35),2)</f>
        <v>0</v>
      </c>
      <c r="BY37" s="3">
        <f>ROUND(SUMIF(AA28:AA35,"=326850112",FR28:FR35),2)</f>
        <v>0</v>
      </c>
      <c r="BZ37" s="3">
        <f>ROUND(SUMIF(AA28:AA35,"=326850112",GL28:GL35),2)</f>
        <v>0</v>
      </c>
      <c r="CA37" s="3">
        <f>ROUND(SUMIF(AA28:AA35,"=326850112",GM28:GM35),2)</f>
        <v>16056.51</v>
      </c>
      <c r="CB37" s="3">
        <f>ROUND(SUMIF(AA28:AA35,"=326850112",GN28:GN35),2)</f>
        <v>16056.51</v>
      </c>
      <c r="CC37" s="3">
        <f>ROUND(SUMIF(AA28:AA35,"=326850112",GO28:GO35),2)</f>
        <v>0</v>
      </c>
      <c r="CD37" s="3">
        <f>ROUND(SUMIF(AA28:AA35,"=326850112",GP28:GP35),2)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ROUND(SUMIF(AA28:AA35,"=326850112",GX28:GX35),2)</f>
        <v>0</v>
      </c>
      <c r="CK37" s="3">
        <f>ROUND(SUMIF(AA28:AA35,"=326850112",GY28:GY35),2)</f>
        <v>0</v>
      </c>
      <c r="CL37" s="3">
        <f>ROUND(SUMIF(AA28:AA35,"=326850112",GZ28:GZ35),2)</f>
        <v>0</v>
      </c>
      <c r="CM37" s="3">
        <f>ROUND(SUMIF(AA28:AA35,"=326850112",HD28:HD35),2)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3">ROUND(DT37,2)</f>
        <v>191701.79</v>
      </c>
      <c r="DH37" s="4">
        <f t="shared" si="53"/>
        <v>0</v>
      </c>
      <c r="DI37" s="4">
        <f t="shared" si="53"/>
        <v>110925.67</v>
      </c>
      <c r="DJ37" s="4">
        <f t="shared" si="53"/>
        <v>47672.3</v>
      </c>
      <c r="DK37" s="4">
        <f t="shared" si="53"/>
        <v>80776.12</v>
      </c>
      <c r="DL37" s="4">
        <f t="shared" si="53"/>
        <v>0</v>
      </c>
      <c r="DM37" s="4">
        <f>DZ37</f>
        <v>184.32220799999999</v>
      </c>
      <c r="DN37" s="4">
        <f>EA37</f>
        <v>0</v>
      </c>
      <c r="DO37" s="4">
        <f>ROUND(EB37,2)</f>
        <v>0</v>
      </c>
      <c r="DP37" s="4">
        <f>ROUND(EC37,2)</f>
        <v>74321.87</v>
      </c>
      <c r="DQ37" s="4">
        <f>ROUND(ED37,2)</f>
        <v>38108.69</v>
      </c>
      <c r="DR37" s="4"/>
      <c r="DS37" s="4"/>
      <c r="DT37" s="4">
        <f>ROUND(SUMIF(AA28:AA35,"=326850110",O28:O35),2)</f>
        <v>191701.79</v>
      </c>
      <c r="DU37" s="4">
        <f>ROUND(SUMIF(AA28:AA35,"=326850110",P28:P35),2)</f>
        <v>0</v>
      </c>
      <c r="DV37" s="4">
        <f>ROUND(SUMIF(AA28:AA35,"=326850110",Q28:Q35),2)</f>
        <v>110925.67</v>
      </c>
      <c r="DW37" s="4">
        <f>ROUND(SUMIF(AA28:AA35,"=326850110",R28:R35),2)</f>
        <v>47672.3</v>
      </c>
      <c r="DX37" s="4">
        <f>ROUND(SUMIF(AA28:AA35,"=326850110",S28:S35),2)</f>
        <v>80776.12</v>
      </c>
      <c r="DY37" s="4">
        <f>ROUND(SUMIF(AA28:AA35,"=326850110",T28:T35),2)</f>
        <v>0</v>
      </c>
      <c r="DZ37" s="4">
        <f>SUMIF(AA28:AA35,"=326850110",U28:U35)</f>
        <v>184.32220799999999</v>
      </c>
      <c r="EA37" s="4">
        <f>SUMIF(AA28:AA35,"=326850110",V28:V35)</f>
        <v>0</v>
      </c>
      <c r="EB37" s="4">
        <f>ROUND(SUMIF(AA28:AA35,"=326850110",W28:W35),2)</f>
        <v>0</v>
      </c>
      <c r="EC37" s="4">
        <f>ROUND(SUMIF(AA28:AA35,"=326850110",X28:X35),2)</f>
        <v>74321.87</v>
      </c>
      <c r="ED37" s="4">
        <f>ROUND(SUMIF(AA28:AA35,"=326850110",Y28:Y35),2)</f>
        <v>38108.69</v>
      </c>
      <c r="EE37" s="4"/>
      <c r="EF37" s="4"/>
      <c r="EG37" s="4">
        <f t="shared" ref="EG37:EV37" si="54">ROUND(FP37,2)</f>
        <v>0</v>
      </c>
      <c r="EH37" s="4">
        <f t="shared" si="54"/>
        <v>0</v>
      </c>
      <c r="EI37" s="4">
        <f t="shared" si="54"/>
        <v>0</v>
      </c>
      <c r="EJ37" s="4">
        <f t="shared" si="54"/>
        <v>380408.04</v>
      </c>
      <c r="EK37" s="4">
        <f t="shared" si="54"/>
        <v>380408.04</v>
      </c>
      <c r="EL37" s="4">
        <f t="shared" si="54"/>
        <v>0</v>
      </c>
      <c r="EM37" s="4">
        <f t="shared" si="54"/>
        <v>0</v>
      </c>
      <c r="EN37" s="4">
        <f t="shared" si="54"/>
        <v>0</v>
      </c>
      <c r="EO37" s="4">
        <f t="shared" si="54"/>
        <v>0</v>
      </c>
      <c r="EP37" s="4">
        <f t="shared" si="54"/>
        <v>0</v>
      </c>
      <c r="EQ37" s="4">
        <f t="shared" si="54"/>
        <v>0</v>
      </c>
      <c r="ER37" s="4">
        <f t="shared" si="54"/>
        <v>0</v>
      </c>
      <c r="ES37" s="4">
        <f t="shared" si="54"/>
        <v>0</v>
      </c>
      <c r="ET37" s="4">
        <f t="shared" si="54"/>
        <v>0</v>
      </c>
      <c r="EU37" s="4">
        <f t="shared" si="54"/>
        <v>0</v>
      </c>
      <c r="EV37" s="4">
        <f t="shared" si="54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ROUND(SUMIF(AA28:AA35,"=326850110",FQ28:FQ35),2)</f>
        <v>0</v>
      </c>
      <c r="FQ37" s="4">
        <f>ROUND(SUMIF(AA28:AA35,"=326850110",FR28:FR35),2)</f>
        <v>0</v>
      </c>
      <c r="FR37" s="4">
        <f>ROUND(SUMIF(AA28:AA35,"=326850110",GL28:GL35),2)</f>
        <v>0</v>
      </c>
      <c r="FS37" s="4">
        <f>ROUND(SUMIF(AA28:AA35,"=326850110",GM28:GM35),2)</f>
        <v>380408.04</v>
      </c>
      <c r="FT37" s="4">
        <f>ROUND(SUMIF(AA28:AA35,"=326850110",GN28:GN35),2)</f>
        <v>380408.04</v>
      </c>
      <c r="FU37" s="4">
        <f>ROUND(SUMIF(AA28:AA35,"=326850110",GO28:GO35),2)</f>
        <v>0</v>
      </c>
      <c r="FV37" s="4">
        <f>ROUND(SUMIF(AA28:AA35,"=326850110",GP28:GP35),2)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ROUND(SUMIF(AA28:AA35,"=326850110",GX28:GX35),2)</f>
        <v>0</v>
      </c>
      <c r="GC37" s="4">
        <f>ROUND(SUMIF(AA28:AA35,"=326850110",GY28:GY35),2)</f>
        <v>0</v>
      </c>
      <c r="GD37" s="4">
        <f>ROUND(SUMIF(AA28:AA35,"=326850110",GZ28:GZ35),2)</f>
        <v>0</v>
      </c>
      <c r="GE37" s="4">
        <f>ROUND(SUMIF(AA28:AA35,"=326850110",HD28:HD35),2)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9885.84</v>
      </c>
      <c r="G39" s="5" t="s">
        <v>50</v>
      </c>
      <c r="H39" s="5" t="s">
        <v>51</v>
      </c>
      <c r="I39" s="5"/>
      <c r="J39" s="5"/>
      <c r="K39" s="5">
        <v>201</v>
      </c>
      <c r="L39" s="5">
        <v>1</v>
      </c>
      <c r="M39" s="5">
        <v>3</v>
      </c>
      <c r="N39" s="5" t="s">
        <v>1</v>
      </c>
      <c r="O39" s="5">
        <v>2</v>
      </c>
      <c r="P39" s="5">
        <f>ROUND(Source!DG37,O39)</f>
        <v>191701.79</v>
      </c>
      <c r="Q39" s="5"/>
      <c r="R39" s="5"/>
      <c r="S39" s="5"/>
      <c r="T39" s="5"/>
      <c r="U39" s="5"/>
      <c r="V39" s="5"/>
      <c r="W39" s="5">
        <v>9885.84</v>
      </c>
      <c r="X39" s="5">
        <v>1</v>
      </c>
      <c r="Y39" s="5">
        <v>9885.84</v>
      </c>
      <c r="Z39" s="5">
        <v>191701.79</v>
      </c>
      <c r="AA39" s="5">
        <v>1</v>
      </c>
      <c r="AB39" s="5">
        <v>191701.79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52</v>
      </c>
      <c r="H40" s="5" t="s">
        <v>53</v>
      </c>
      <c r="I40" s="5"/>
      <c r="J40" s="5"/>
      <c r="K40" s="5">
        <v>202</v>
      </c>
      <c r="L40" s="5">
        <v>2</v>
      </c>
      <c r="M40" s="5">
        <v>3</v>
      </c>
      <c r="N40" s="5" t="s">
        <v>1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54</v>
      </c>
      <c r="H41" s="5" t="s">
        <v>55</v>
      </c>
      <c r="I41" s="5"/>
      <c r="J41" s="5"/>
      <c r="K41" s="5">
        <v>222</v>
      </c>
      <c r="L41" s="5">
        <v>3</v>
      </c>
      <c r="M41" s="5">
        <v>3</v>
      </c>
      <c r="N41" s="5" t="s">
        <v>1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56</v>
      </c>
      <c r="H42" s="5" t="s">
        <v>57</v>
      </c>
      <c r="I42" s="5"/>
      <c r="J42" s="5"/>
      <c r="K42" s="5">
        <v>225</v>
      </c>
      <c r="L42" s="5">
        <v>4</v>
      </c>
      <c r="M42" s="5">
        <v>3</v>
      </c>
      <c r="N42" s="5" t="s">
        <v>1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58</v>
      </c>
      <c r="H43" s="5" t="s">
        <v>59</v>
      </c>
      <c r="I43" s="5"/>
      <c r="J43" s="5"/>
      <c r="K43" s="5">
        <v>226</v>
      </c>
      <c r="L43" s="5">
        <v>5</v>
      </c>
      <c r="M43" s="5">
        <v>3</v>
      </c>
      <c r="N43" s="5" t="s">
        <v>1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60</v>
      </c>
      <c r="H44" s="5" t="s">
        <v>61</v>
      </c>
      <c r="I44" s="5"/>
      <c r="J44" s="5"/>
      <c r="K44" s="5">
        <v>227</v>
      </c>
      <c r="L44" s="5">
        <v>6</v>
      </c>
      <c r="M44" s="5">
        <v>3</v>
      </c>
      <c r="N44" s="5" t="s">
        <v>1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62</v>
      </c>
      <c r="H45" s="5" t="s">
        <v>63</v>
      </c>
      <c r="I45" s="5"/>
      <c r="J45" s="5"/>
      <c r="K45" s="5">
        <v>228</v>
      </c>
      <c r="L45" s="5">
        <v>7</v>
      </c>
      <c r="M45" s="5">
        <v>3</v>
      </c>
      <c r="N45" s="5" t="s">
        <v>1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64</v>
      </c>
      <c r="H46" s="5" t="s">
        <v>65</v>
      </c>
      <c r="I46" s="5"/>
      <c r="J46" s="5"/>
      <c r="K46" s="5">
        <v>216</v>
      </c>
      <c r="L46" s="5">
        <v>8</v>
      </c>
      <c r="M46" s="5">
        <v>3</v>
      </c>
      <c r="N46" s="5" t="s">
        <v>1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66</v>
      </c>
      <c r="H47" s="5" t="s">
        <v>67</v>
      </c>
      <c r="I47" s="5"/>
      <c r="J47" s="5"/>
      <c r="K47" s="5">
        <v>223</v>
      </c>
      <c r="L47" s="5">
        <v>9</v>
      </c>
      <c r="M47" s="5">
        <v>3</v>
      </c>
      <c r="N47" s="5" t="s">
        <v>1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68</v>
      </c>
      <c r="H48" s="5" t="s">
        <v>69</v>
      </c>
      <c r="I48" s="5"/>
      <c r="J48" s="5"/>
      <c r="K48" s="5">
        <v>229</v>
      </c>
      <c r="L48" s="5">
        <v>10</v>
      </c>
      <c r="M48" s="5">
        <v>3</v>
      </c>
      <c r="N48" s="5" t="s">
        <v>1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7783.39</v>
      </c>
      <c r="G49" s="5" t="s">
        <v>70</v>
      </c>
      <c r="H49" s="5" t="s">
        <v>71</v>
      </c>
      <c r="I49" s="5"/>
      <c r="J49" s="5"/>
      <c r="K49" s="5">
        <v>203</v>
      </c>
      <c r="L49" s="5">
        <v>11</v>
      </c>
      <c r="M49" s="5">
        <v>3</v>
      </c>
      <c r="N49" s="5" t="s">
        <v>1</v>
      </c>
      <c r="O49" s="5">
        <v>2</v>
      </c>
      <c r="P49" s="5">
        <f>ROUND(Source!DI37,O49)</f>
        <v>110925.67</v>
      </c>
      <c r="Q49" s="5"/>
      <c r="R49" s="5"/>
      <c r="S49" s="5"/>
      <c r="T49" s="5"/>
      <c r="U49" s="5"/>
      <c r="V49" s="5"/>
      <c r="W49" s="5">
        <v>7783.39</v>
      </c>
      <c r="X49" s="5">
        <v>1</v>
      </c>
      <c r="Y49" s="5">
        <v>7783.39</v>
      </c>
      <c r="Z49" s="5">
        <v>110925.67</v>
      </c>
      <c r="AA49" s="5">
        <v>1</v>
      </c>
      <c r="AB49" s="5">
        <v>110925.67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72</v>
      </c>
      <c r="H50" s="5" t="s">
        <v>73</v>
      </c>
      <c r="I50" s="5"/>
      <c r="J50" s="5"/>
      <c r="K50" s="5">
        <v>231</v>
      </c>
      <c r="L50" s="5">
        <v>12</v>
      </c>
      <c r="M50" s="5">
        <v>3</v>
      </c>
      <c r="N50" s="5" t="s">
        <v>1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1240.82</v>
      </c>
      <c r="G51" s="5" t="s">
        <v>74</v>
      </c>
      <c r="H51" s="5" t="s">
        <v>75</v>
      </c>
      <c r="I51" s="5"/>
      <c r="J51" s="5"/>
      <c r="K51" s="5">
        <v>204</v>
      </c>
      <c r="L51" s="5">
        <v>13</v>
      </c>
      <c r="M51" s="5">
        <v>3</v>
      </c>
      <c r="N51" s="5" t="s">
        <v>1</v>
      </c>
      <c r="O51" s="5">
        <v>2</v>
      </c>
      <c r="P51" s="5">
        <f>ROUND(Source!DJ37,O51)</f>
        <v>47672.3</v>
      </c>
      <c r="Q51" s="5"/>
      <c r="R51" s="5"/>
      <c r="S51" s="5"/>
      <c r="T51" s="5"/>
      <c r="U51" s="5"/>
      <c r="V51" s="5"/>
      <c r="W51" s="5">
        <v>1240.82</v>
      </c>
      <c r="X51" s="5">
        <v>1</v>
      </c>
      <c r="Y51" s="5">
        <v>1240.82</v>
      </c>
      <c r="Z51" s="5">
        <v>47672.3</v>
      </c>
      <c r="AA51" s="5">
        <v>1</v>
      </c>
      <c r="AB51" s="5">
        <v>47672.3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2102.4499999999998</v>
      </c>
      <c r="G52" s="5" t="s">
        <v>76</v>
      </c>
      <c r="H52" s="5" t="s">
        <v>77</v>
      </c>
      <c r="I52" s="5"/>
      <c r="J52" s="5"/>
      <c r="K52" s="5">
        <v>205</v>
      </c>
      <c r="L52" s="5">
        <v>14</v>
      </c>
      <c r="M52" s="5">
        <v>3</v>
      </c>
      <c r="N52" s="5" t="s">
        <v>1</v>
      </c>
      <c r="O52" s="5">
        <v>2</v>
      </c>
      <c r="P52" s="5">
        <f>ROUND(Source!DK37,O52)</f>
        <v>80776.12</v>
      </c>
      <c r="Q52" s="5"/>
      <c r="R52" s="5"/>
      <c r="S52" s="5"/>
      <c r="T52" s="5"/>
      <c r="U52" s="5"/>
      <c r="V52" s="5"/>
      <c r="W52" s="5">
        <v>2102.4499999999998</v>
      </c>
      <c r="X52" s="5">
        <v>1</v>
      </c>
      <c r="Y52" s="5">
        <v>2102.4499999999998</v>
      </c>
      <c r="Z52" s="5">
        <v>80776.12</v>
      </c>
      <c r="AA52" s="5">
        <v>1</v>
      </c>
      <c r="AB52" s="5">
        <v>80776.12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78</v>
      </c>
      <c r="H53" s="5" t="s">
        <v>79</v>
      </c>
      <c r="I53" s="5"/>
      <c r="J53" s="5"/>
      <c r="K53" s="5">
        <v>232</v>
      </c>
      <c r="L53" s="5">
        <v>15</v>
      </c>
      <c r="M53" s="5">
        <v>3</v>
      </c>
      <c r="N53" s="5" t="s">
        <v>1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16056.51</v>
      </c>
      <c r="G54" s="5" t="s">
        <v>80</v>
      </c>
      <c r="H54" s="5" t="s">
        <v>81</v>
      </c>
      <c r="I54" s="5"/>
      <c r="J54" s="5"/>
      <c r="K54" s="5">
        <v>214</v>
      </c>
      <c r="L54" s="5">
        <v>16</v>
      </c>
      <c r="M54" s="5">
        <v>3</v>
      </c>
      <c r="N54" s="5" t="s">
        <v>1</v>
      </c>
      <c r="O54" s="5">
        <v>2</v>
      </c>
      <c r="P54" s="5">
        <f>ROUND(Source!EK37,O54)</f>
        <v>380408.04</v>
      </c>
      <c r="Q54" s="5"/>
      <c r="R54" s="5"/>
      <c r="S54" s="5"/>
      <c r="T54" s="5"/>
      <c r="U54" s="5"/>
      <c r="V54" s="5"/>
      <c r="W54" s="5">
        <v>16056.51</v>
      </c>
      <c r="X54" s="5">
        <v>1</v>
      </c>
      <c r="Y54" s="5">
        <v>16056.51</v>
      </c>
      <c r="Z54" s="5">
        <v>380408.04</v>
      </c>
      <c r="AA54" s="5">
        <v>1</v>
      </c>
      <c r="AB54" s="5">
        <v>380408.04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82</v>
      </c>
      <c r="H55" s="5" t="s">
        <v>83</v>
      </c>
      <c r="I55" s="5"/>
      <c r="J55" s="5"/>
      <c r="K55" s="5">
        <v>215</v>
      </c>
      <c r="L55" s="5">
        <v>17</v>
      </c>
      <c r="M55" s="5">
        <v>3</v>
      </c>
      <c r="N55" s="5" t="s">
        <v>1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84</v>
      </c>
      <c r="H56" s="5" t="s">
        <v>85</v>
      </c>
      <c r="I56" s="5"/>
      <c r="J56" s="5"/>
      <c r="K56" s="5">
        <v>217</v>
      </c>
      <c r="L56" s="5">
        <v>18</v>
      </c>
      <c r="M56" s="5">
        <v>3</v>
      </c>
      <c r="N56" s="5" t="s">
        <v>1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86</v>
      </c>
      <c r="H57" s="5" t="s">
        <v>87</v>
      </c>
      <c r="I57" s="5"/>
      <c r="J57" s="5"/>
      <c r="K57" s="5">
        <v>230</v>
      </c>
      <c r="L57" s="5">
        <v>19</v>
      </c>
      <c r="M57" s="5">
        <v>3</v>
      </c>
      <c r="N57" s="5" t="s">
        <v>1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88</v>
      </c>
      <c r="H58" s="5" t="s">
        <v>89</v>
      </c>
      <c r="I58" s="5"/>
      <c r="J58" s="5"/>
      <c r="K58" s="5">
        <v>206</v>
      </c>
      <c r="L58" s="5">
        <v>20</v>
      </c>
      <c r="M58" s="5">
        <v>3</v>
      </c>
      <c r="N58" s="5" t="s">
        <v>1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184.32220799999999</v>
      </c>
      <c r="G59" s="5" t="s">
        <v>90</v>
      </c>
      <c r="H59" s="5" t="s">
        <v>91</v>
      </c>
      <c r="I59" s="5"/>
      <c r="J59" s="5"/>
      <c r="K59" s="5">
        <v>207</v>
      </c>
      <c r="L59" s="5">
        <v>21</v>
      </c>
      <c r="M59" s="5">
        <v>3</v>
      </c>
      <c r="N59" s="5" t="s">
        <v>1</v>
      </c>
      <c r="O59" s="5">
        <v>-1</v>
      </c>
      <c r="P59" s="5">
        <f>Source!DM37</f>
        <v>184.32220799999999</v>
      </c>
      <c r="Q59" s="5"/>
      <c r="R59" s="5"/>
      <c r="S59" s="5"/>
      <c r="T59" s="5"/>
      <c r="U59" s="5"/>
      <c r="V59" s="5"/>
      <c r="W59" s="5">
        <v>184.32220799999999</v>
      </c>
      <c r="X59" s="5">
        <v>1</v>
      </c>
      <c r="Y59" s="5">
        <v>184.32220799999999</v>
      </c>
      <c r="Z59" s="5">
        <v>184.32220799999999</v>
      </c>
      <c r="AA59" s="5">
        <v>1</v>
      </c>
      <c r="AB59" s="5">
        <v>184.32220799999999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92</v>
      </c>
      <c r="H60" s="5" t="s">
        <v>93</v>
      </c>
      <c r="I60" s="5"/>
      <c r="J60" s="5"/>
      <c r="K60" s="5">
        <v>208</v>
      </c>
      <c r="L60" s="5">
        <v>22</v>
      </c>
      <c r="M60" s="5">
        <v>3</v>
      </c>
      <c r="N60" s="5" t="s">
        <v>1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94</v>
      </c>
      <c r="H61" s="5" t="s">
        <v>95</v>
      </c>
      <c r="I61" s="5"/>
      <c r="J61" s="5"/>
      <c r="K61" s="5">
        <v>209</v>
      </c>
      <c r="L61" s="5">
        <v>23</v>
      </c>
      <c r="M61" s="5">
        <v>3</v>
      </c>
      <c r="N61" s="5" t="s">
        <v>1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96</v>
      </c>
      <c r="H62" s="5" t="s">
        <v>97</v>
      </c>
      <c r="I62" s="5"/>
      <c r="J62" s="5"/>
      <c r="K62" s="5">
        <v>233</v>
      </c>
      <c r="L62" s="5">
        <v>24</v>
      </c>
      <c r="M62" s="5">
        <v>3</v>
      </c>
      <c r="N62" s="5" t="s">
        <v>1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2323.31</v>
      </c>
      <c r="G63" s="5" t="s">
        <v>98</v>
      </c>
      <c r="H63" s="5" t="s">
        <v>99</v>
      </c>
      <c r="I63" s="5"/>
      <c r="J63" s="5"/>
      <c r="K63" s="5">
        <v>210</v>
      </c>
      <c r="L63" s="5">
        <v>25</v>
      </c>
      <c r="M63" s="5">
        <v>3</v>
      </c>
      <c r="N63" s="5" t="s">
        <v>1</v>
      </c>
      <c r="O63" s="5">
        <v>2</v>
      </c>
      <c r="P63" s="5">
        <f>ROUND(Source!DP37,O63)</f>
        <v>74321.87</v>
      </c>
      <c r="Q63" s="5"/>
      <c r="R63" s="5"/>
      <c r="S63" s="5"/>
      <c r="T63" s="5"/>
      <c r="U63" s="5"/>
      <c r="V63" s="5"/>
      <c r="W63" s="5">
        <v>2323.31</v>
      </c>
      <c r="X63" s="5">
        <v>1</v>
      </c>
      <c r="Y63" s="5">
        <v>2323.31</v>
      </c>
      <c r="Z63" s="5">
        <v>74321.87</v>
      </c>
      <c r="AA63" s="5">
        <v>1</v>
      </c>
      <c r="AB63" s="5">
        <v>74321.87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1675.92</v>
      </c>
      <c r="G64" s="5" t="s">
        <v>100</v>
      </c>
      <c r="H64" s="5" t="s">
        <v>101</v>
      </c>
      <c r="I64" s="5"/>
      <c r="J64" s="5"/>
      <c r="K64" s="5">
        <v>211</v>
      </c>
      <c r="L64" s="5">
        <v>26</v>
      </c>
      <c r="M64" s="5">
        <v>3</v>
      </c>
      <c r="N64" s="5" t="s">
        <v>1</v>
      </c>
      <c r="O64" s="5">
        <v>2</v>
      </c>
      <c r="P64" s="5">
        <f>ROUND(Source!DQ37,O64)</f>
        <v>38108.69</v>
      </c>
      <c r="Q64" s="5"/>
      <c r="R64" s="5"/>
      <c r="S64" s="5"/>
      <c r="T64" s="5"/>
      <c r="U64" s="5"/>
      <c r="V64" s="5"/>
      <c r="W64" s="5">
        <v>1675.92</v>
      </c>
      <c r="X64" s="5">
        <v>1</v>
      </c>
      <c r="Y64" s="5">
        <v>1675.92</v>
      </c>
      <c r="Z64" s="5">
        <v>38108.69</v>
      </c>
      <c r="AA64" s="5">
        <v>1</v>
      </c>
      <c r="AB64" s="5">
        <v>38108.69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16056.51</v>
      </c>
      <c r="G65" s="5" t="s">
        <v>102</v>
      </c>
      <c r="H65" s="5" t="s">
        <v>103</v>
      </c>
      <c r="I65" s="5"/>
      <c r="J65" s="5"/>
      <c r="K65" s="5">
        <v>224</v>
      </c>
      <c r="L65" s="5">
        <v>27</v>
      </c>
      <c r="M65" s="5">
        <v>3</v>
      </c>
      <c r="N65" s="5" t="s">
        <v>1</v>
      </c>
      <c r="O65" s="5">
        <v>2</v>
      </c>
      <c r="P65" s="5">
        <f>ROUND(Source!EJ37,O65)</f>
        <v>380408.04</v>
      </c>
      <c r="Q65" s="5"/>
      <c r="R65" s="5"/>
      <c r="S65" s="5"/>
      <c r="T65" s="5"/>
      <c r="U65" s="5"/>
      <c r="V65" s="5"/>
      <c r="W65" s="5">
        <v>16056.51</v>
      </c>
      <c r="X65" s="5">
        <v>1</v>
      </c>
      <c r="Y65" s="5">
        <v>16056.51</v>
      </c>
      <c r="Z65" s="5">
        <v>380408.04</v>
      </c>
      <c r="AA65" s="5">
        <v>1</v>
      </c>
      <c r="AB65" s="5">
        <v>380408.04</v>
      </c>
    </row>
    <row r="67" spans="1:255" x14ac:dyDescent="0.2">
      <c r="A67" s="1">
        <v>4</v>
      </c>
      <c r="B67" s="1">
        <v>1</v>
      </c>
      <c r="C67" s="1"/>
      <c r="D67" s="1">
        <f>ROW(A86)</f>
        <v>86</v>
      </c>
      <c r="E67" s="1"/>
      <c r="F67" s="1" t="s">
        <v>17</v>
      </c>
      <c r="G67" s="1" t="s">
        <v>104</v>
      </c>
      <c r="H67" s="1" t="s">
        <v>1</v>
      </c>
      <c r="I67" s="1">
        <v>0</v>
      </c>
      <c r="J67" s="1"/>
      <c r="K67" s="1">
        <v>0</v>
      </c>
      <c r="L67" s="1"/>
      <c r="M67" s="1" t="s">
        <v>1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1</v>
      </c>
      <c r="V67" s="1">
        <v>0</v>
      </c>
      <c r="W67" s="1"/>
      <c r="X67" s="1"/>
      <c r="Y67" s="1"/>
      <c r="Z67" s="1"/>
      <c r="AA67" s="1"/>
      <c r="AB67" s="1" t="s">
        <v>1</v>
      </c>
      <c r="AC67" s="1" t="s">
        <v>1</v>
      </c>
      <c r="AD67" s="1" t="s">
        <v>1</v>
      </c>
      <c r="AE67" s="1" t="s">
        <v>1</v>
      </c>
      <c r="AF67" s="1" t="s">
        <v>1</v>
      </c>
      <c r="AG67" s="1" t="s">
        <v>1</v>
      </c>
      <c r="AH67" s="1"/>
      <c r="AI67" s="1"/>
      <c r="AJ67" s="1"/>
      <c r="AK67" s="1"/>
      <c r="AL67" s="1"/>
      <c r="AM67" s="1"/>
      <c r="AN67" s="1"/>
      <c r="AO67" s="1"/>
      <c r="AP67" s="1" t="s">
        <v>1</v>
      </c>
      <c r="AQ67" s="1" t="s">
        <v>1</v>
      </c>
      <c r="AR67" s="1" t="s">
        <v>1</v>
      </c>
      <c r="AS67" s="1"/>
      <c r="AT67" s="1"/>
      <c r="AU67" s="1"/>
      <c r="AV67" s="1"/>
      <c r="AW67" s="1"/>
      <c r="AX67" s="1"/>
      <c r="AY67" s="1"/>
      <c r="AZ67" s="1" t="s">
        <v>1</v>
      </c>
      <c r="BA67" s="1"/>
      <c r="BB67" s="1" t="s">
        <v>1</v>
      </c>
      <c r="BC67" s="1" t="s">
        <v>1</v>
      </c>
      <c r="BD67" s="1" t="s">
        <v>1</v>
      </c>
      <c r="BE67" s="1" t="s">
        <v>1</v>
      </c>
      <c r="BF67" s="1" t="s">
        <v>1</v>
      </c>
      <c r="BG67" s="1" t="s">
        <v>1</v>
      </c>
      <c r="BH67" s="1" t="s">
        <v>1</v>
      </c>
      <c r="BI67" s="1" t="s">
        <v>1</v>
      </c>
      <c r="BJ67" s="1" t="s">
        <v>1</v>
      </c>
      <c r="BK67" s="1" t="s">
        <v>1</v>
      </c>
      <c r="BL67" s="1" t="s">
        <v>1</v>
      </c>
      <c r="BM67" s="1" t="s">
        <v>1</v>
      </c>
      <c r="BN67" s="1" t="s">
        <v>1</v>
      </c>
      <c r="BO67" s="1" t="s">
        <v>1</v>
      </c>
      <c r="BP67" s="1" t="s">
        <v>1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5">B86</f>
        <v>1</v>
      </c>
      <c r="C69" s="3">
        <f t="shared" si="55"/>
        <v>4</v>
      </c>
      <c r="D69" s="3">
        <f t="shared" si="55"/>
        <v>67</v>
      </c>
      <c r="E69" s="3">
        <f t="shared" si="55"/>
        <v>0</v>
      </c>
      <c r="F69" s="3" t="str">
        <f t="shared" si="55"/>
        <v>Новый раздел</v>
      </c>
      <c r="G69" s="3" t="str">
        <f t="shared" si="55"/>
        <v>Демонтажные работы. Электрическая часть</v>
      </c>
      <c r="H69" s="3"/>
      <c r="I69" s="3"/>
      <c r="J69" s="3"/>
      <c r="K69" s="3"/>
      <c r="L69" s="3"/>
      <c r="M69" s="3"/>
      <c r="N69" s="3"/>
      <c r="O69" s="3">
        <f t="shared" ref="O69:AT69" si="56">O86</f>
        <v>2151.77</v>
      </c>
      <c r="P69" s="3">
        <f t="shared" si="56"/>
        <v>0</v>
      </c>
      <c r="Q69" s="3">
        <f t="shared" si="56"/>
        <v>661.58</v>
      </c>
      <c r="R69" s="3">
        <f t="shared" si="56"/>
        <v>101.05</v>
      </c>
      <c r="S69" s="3">
        <f t="shared" si="56"/>
        <v>1490.19</v>
      </c>
      <c r="T69" s="3">
        <f t="shared" si="56"/>
        <v>0</v>
      </c>
      <c r="U69" s="3">
        <f t="shared" si="56"/>
        <v>117.309021</v>
      </c>
      <c r="V69" s="3">
        <f t="shared" si="56"/>
        <v>0</v>
      </c>
      <c r="W69" s="3">
        <f t="shared" si="56"/>
        <v>0</v>
      </c>
      <c r="X69" s="3">
        <f t="shared" si="56"/>
        <v>1669.02</v>
      </c>
      <c r="Y69" s="3">
        <f t="shared" si="56"/>
        <v>1043.1500000000001</v>
      </c>
      <c r="Z69" s="3">
        <f t="shared" si="56"/>
        <v>0</v>
      </c>
      <c r="AA69" s="3">
        <f t="shared" si="56"/>
        <v>0</v>
      </c>
      <c r="AB69" s="3">
        <f t="shared" si="56"/>
        <v>2151.77</v>
      </c>
      <c r="AC69" s="3">
        <f t="shared" si="56"/>
        <v>0</v>
      </c>
      <c r="AD69" s="3">
        <f t="shared" si="56"/>
        <v>661.58</v>
      </c>
      <c r="AE69" s="3">
        <f t="shared" si="56"/>
        <v>101.05</v>
      </c>
      <c r="AF69" s="3">
        <f t="shared" si="56"/>
        <v>1490.19</v>
      </c>
      <c r="AG69" s="3">
        <f t="shared" si="56"/>
        <v>0</v>
      </c>
      <c r="AH69" s="3">
        <f t="shared" si="56"/>
        <v>117.309021</v>
      </c>
      <c r="AI69" s="3">
        <f t="shared" si="56"/>
        <v>0</v>
      </c>
      <c r="AJ69" s="3">
        <f t="shared" si="56"/>
        <v>0</v>
      </c>
      <c r="AK69" s="3">
        <f t="shared" si="56"/>
        <v>1669.02</v>
      </c>
      <c r="AL69" s="3">
        <f t="shared" si="56"/>
        <v>1043.1500000000001</v>
      </c>
      <c r="AM69" s="3">
        <f t="shared" si="56"/>
        <v>0</v>
      </c>
      <c r="AN69" s="3">
        <f t="shared" si="56"/>
        <v>0</v>
      </c>
      <c r="AO69" s="3">
        <f t="shared" si="56"/>
        <v>0</v>
      </c>
      <c r="AP69" s="3">
        <f t="shared" si="56"/>
        <v>0</v>
      </c>
      <c r="AQ69" s="3">
        <f t="shared" si="56"/>
        <v>0</v>
      </c>
      <c r="AR69" s="3">
        <f t="shared" si="56"/>
        <v>5040.78</v>
      </c>
      <c r="AS69" s="3">
        <f t="shared" si="56"/>
        <v>0</v>
      </c>
      <c r="AT69" s="3">
        <f t="shared" si="56"/>
        <v>5040.78</v>
      </c>
      <c r="AU69" s="3">
        <f t="shared" ref="AU69:BZ69" si="57">AU86</f>
        <v>0</v>
      </c>
      <c r="AV69" s="3">
        <f t="shared" si="57"/>
        <v>0</v>
      </c>
      <c r="AW69" s="3">
        <f t="shared" si="57"/>
        <v>0</v>
      </c>
      <c r="AX69" s="3">
        <f t="shared" si="57"/>
        <v>0</v>
      </c>
      <c r="AY69" s="3">
        <f t="shared" si="57"/>
        <v>0</v>
      </c>
      <c r="AZ69" s="3">
        <f t="shared" si="57"/>
        <v>0</v>
      </c>
      <c r="BA69" s="3">
        <f t="shared" si="57"/>
        <v>0</v>
      </c>
      <c r="BB69" s="3">
        <f t="shared" si="57"/>
        <v>0</v>
      </c>
      <c r="BC69" s="3">
        <f t="shared" si="57"/>
        <v>0</v>
      </c>
      <c r="BD69" s="3">
        <f t="shared" si="57"/>
        <v>0</v>
      </c>
      <c r="BE69" s="3">
        <f t="shared" si="57"/>
        <v>0</v>
      </c>
      <c r="BF69" s="3">
        <f t="shared" si="57"/>
        <v>0</v>
      </c>
      <c r="BG69" s="3">
        <f t="shared" si="57"/>
        <v>0</v>
      </c>
      <c r="BH69" s="3">
        <f t="shared" si="57"/>
        <v>0</v>
      </c>
      <c r="BI69" s="3">
        <f t="shared" si="57"/>
        <v>0</v>
      </c>
      <c r="BJ69" s="3">
        <f t="shared" si="57"/>
        <v>0</v>
      </c>
      <c r="BK69" s="3">
        <f t="shared" si="57"/>
        <v>0</v>
      </c>
      <c r="BL69" s="3">
        <f t="shared" si="57"/>
        <v>0</v>
      </c>
      <c r="BM69" s="3">
        <f t="shared" si="57"/>
        <v>0</v>
      </c>
      <c r="BN69" s="3">
        <f t="shared" si="57"/>
        <v>0</v>
      </c>
      <c r="BO69" s="3">
        <f t="shared" si="57"/>
        <v>0</v>
      </c>
      <c r="BP69" s="3">
        <f t="shared" si="57"/>
        <v>0</v>
      </c>
      <c r="BQ69" s="3">
        <f t="shared" si="57"/>
        <v>0</v>
      </c>
      <c r="BR69" s="3">
        <f t="shared" si="57"/>
        <v>0</v>
      </c>
      <c r="BS69" s="3">
        <f t="shared" si="57"/>
        <v>0</v>
      </c>
      <c r="BT69" s="3">
        <f t="shared" si="57"/>
        <v>0</v>
      </c>
      <c r="BU69" s="3">
        <f t="shared" si="57"/>
        <v>0</v>
      </c>
      <c r="BV69" s="3">
        <f t="shared" si="57"/>
        <v>0</v>
      </c>
      <c r="BW69" s="3">
        <f t="shared" si="57"/>
        <v>0</v>
      </c>
      <c r="BX69" s="3">
        <f t="shared" si="57"/>
        <v>0</v>
      </c>
      <c r="BY69" s="3">
        <f t="shared" si="57"/>
        <v>0</v>
      </c>
      <c r="BZ69" s="3">
        <f t="shared" si="57"/>
        <v>0</v>
      </c>
      <c r="CA69" s="3">
        <f t="shared" ref="CA69:DF69" si="58">CA86</f>
        <v>5040.78</v>
      </c>
      <c r="CB69" s="3">
        <f t="shared" si="58"/>
        <v>0</v>
      </c>
      <c r="CC69" s="3">
        <f t="shared" si="58"/>
        <v>5040.78</v>
      </c>
      <c r="CD69" s="3">
        <f t="shared" si="58"/>
        <v>0</v>
      </c>
      <c r="CE69" s="3">
        <f t="shared" si="58"/>
        <v>0</v>
      </c>
      <c r="CF69" s="3">
        <f t="shared" si="58"/>
        <v>0</v>
      </c>
      <c r="CG69" s="3">
        <f t="shared" si="58"/>
        <v>0</v>
      </c>
      <c r="CH69" s="3">
        <f t="shared" si="58"/>
        <v>0</v>
      </c>
      <c r="CI69" s="3">
        <f t="shared" si="58"/>
        <v>0</v>
      </c>
      <c r="CJ69" s="3">
        <f t="shared" si="58"/>
        <v>0</v>
      </c>
      <c r="CK69" s="3">
        <f t="shared" si="58"/>
        <v>0</v>
      </c>
      <c r="CL69" s="3">
        <f t="shared" si="58"/>
        <v>0</v>
      </c>
      <c r="CM69" s="3">
        <f t="shared" si="58"/>
        <v>0</v>
      </c>
      <c r="CN69" s="3">
        <f t="shared" si="58"/>
        <v>0</v>
      </c>
      <c r="CO69" s="3">
        <f t="shared" si="58"/>
        <v>0</v>
      </c>
      <c r="CP69" s="3">
        <f t="shared" si="58"/>
        <v>0</v>
      </c>
      <c r="CQ69" s="3">
        <f t="shared" si="58"/>
        <v>0</v>
      </c>
      <c r="CR69" s="3">
        <f t="shared" si="58"/>
        <v>0</v>
      </c>
      <c r="CS69" s="3">
        <f t="shared" si="58"/>
        <v>0</v>
      </c>
      <c r="CT69" s="3">
        <f t="shared" si="58"/>
        <v>0</v>
      </c>
      <c r="CU69" s="3">
        <f t="shared" si="58"/>
        <v>0</v>
      </c>
      <c r="CV69" s="3">
        <f t="shared" si="58"/>
        <v>0</v>
      </c>
      <c r="CW69" s="3">
        <f t="shared" si="58"/>
        <v>0</v>
      </c>
      <c r="CX69" s="3">
        <f t="shared" si="58"/>
        <v>0</v>
      </c>
      <c r="CY69" s="3">
        <f t="shared" si="58"/>
        <v>0</v>
      </c>
      <c r="CZ69" s="3">
        <f t="shared" si="58"/>
        <v>0</v>
      </c>
      <c r="DA69" s="3">
        <f t="shared" si="58"/>
        <v>0</v>
      </c>
      <c r="DB69" s="3">
        <f t="shared" si="58"/>
        <v>0</v>
      </c>
      <c r="DC69" s="3">
        <f t="shared" si="58"/>
        <v>0</v>
      </c>
      <c r="DD69" s="3">
        <f t="shared" si="58"/>
        <v>0</v>
      </c>
      <c r="DE69" s="3">
        <f t="shared" si="58"/>
        <v>0</v>
      </c>
      <c r="DF69" s="3">
        <f t="shared" si="58"/>
        <v>0</v>
      </c>
      <c r="DG69" s="4">
        <f t="shared" ref="DG69:EL69" si="59">DG86</f>
        <v>66471.520000000004</v>
      </c>
      <c r="DH69" s="4">
        <f t="shared" si="59"/>
        <v>0</v>
      </c>
      <c r="DI69" s="4">
        <f t="shared" si="59"/>
        <v>9218.43</v>
      </c>
      <c r="DJ69" s="4">
        <f t="shared" si="59"/>
        <v>3882.34</v>
      </c>
      <c r="DK69" s="4">
        <f t="shared" si="59"/>
        <v>57253.09</v>
      </c>
      <c r="DL69" s="4">
        <f t="shared" si="59"/>
        <v>0</v>
      </c>
      <c r="DM69" s="4">
        <f t="shared" si="59"/>
        <v>117.309021</v>
      </c>
      <c r="DN69" s="4">
        <f t="shared" si="59"/>
        <v>0</v>
      </c>
      <c r="DO69" s="4">
        <f t="shared" si="59"/>
        <v>0</v>
      </c>
      <c r="DP69" s="4">
        <f t="shared" si="59"/>
        <v>52672.84</v>
      </c>
      <c r="DQ69" s="4">
        <f t="shared" si="59"/>
        <v>24618.83</v>
      </c>
      <c r="DR69" s="4">
        <f t="shared" si="59"/>
        <v>0</v>
      </c>
      <c r="DS69" s="4">
        <f t="shared" si="59"/>
        <v>0</v>
      </c>
      <c r="DT69" s="4">
        <f t="shared" si="59"/>
        <v>66471.520000000004</v>
      </c>
      <c r="DU69" s="4">
        <f t="shared" si="59"/>
        <v>0</v>
      </c>
      <c r="DV69" s="4">
        <f t="shared" si="59"/>
        <v>9218.43</v>
      </c>
      <c r="DW69" s="4">
        <f t="shared" si="59"/>
        <v>3882.34</v>
      </c>
      <c r="DX69" s="4">
        <f t="shared" si="59"/>
        <v>57253.09</v>
      </c>
      <c r="DY69" s="4">
        <f t="shared" si="59"/>
        <v>0</v>
      </c>
      <c r="DZ69" s="4">
        <f t="shared" si="59"/>
        <v>117.309021</v>
      </c>
      <c r="EA69" s="4">
        <f t="shared" si="59"/>
        <v>0</v>
      </c>
      <c r="EB69" s="4">
        <f t="shared" si="59"/>
        <v>0</v>
      </c>
      <c r="EC69" s="4">
        <f t="shared" si="59"/>
        <v>52672.84</v>
      </c>
      <c r="ED69" s="4">
        <f t="shared" si="59"/>
        <v>24618.83</v>
      </c>
      <c r="EE69" s="4">
        <f t="shared" si="59"/>
        <v>0</v>
      </c>
      <c r="EF69" s="4">
        <f t="shared" si="59"/>
        <v>0</v>
      </c>
      <c r="EG69" s="4">
        <f t="shared" si="59"/>
        <v>0</v>
      </c>
      <c r="EH69" s="4">
        <f t="shared" si="59"/>
        <v>0</v>
      </c>
      <c r="EI69" s="4">
        <f t="shared" si="59"/>
        <v>0</v>
      </c>
      <c r="EJ69" s="4">
        <f t="shared" si="59"/>
        <v>149974.94</v>
      </c>
      <c r="EK69" s="4">
        <f t="shared" si="59"/>
        <v>0</v>
      </c>
      <c r="EL69" s="4">
        <f t="shared" si="59"/>
        <v>149974.94</v>
      </c>
      <c r="EM69" s="4">
        <f t="shared" ref="EM69:FR69" si="60">EM86</f>
        <v>0</v>
      </c>
      <c r="EN69" s="4">
        <f t="shared" si="60"/>
        <v>0</v>
      </c>
      <c r="EO69" s="4">
        <f t="shared" si="60"/>
        <v>0</v>
      </c>
      <c r="EP69" s="4">
        <f t="shared" si="60"/>
        <v>0</v>
      </c>
      <c r="EQ69" s="4">
        <f t="shared" si="60"/>
        <v>0</v>
      </c>
      <c r="ER69" s="4">
        <f t="shared" si="60"/>
        <v>0</v>
      </c>
      <c r="ES69" s="4">
        <f t="shared" si="60"/>
        <v>0</v>
      </c>
      <c r="ET69" s="4">
        <f t="shared" si="60"/>
        <v>0</v>
      </c>
      <c r="EU69" s="4">
        <f t="shared" si="60"/>
        <v>0</v>
      </c>
      <c r="EV69" s="4">
        <f t="shared" si="60"/>
        <v>0</v>
      </c>
      <c r="EW69" s="4">
        <f t="shared" si="60"/>
        <v>0</v>
      </c>
      <c r="EX69" s="4">
        <f t="shared" si="60"/>
        <v>0</v>
      </c>
      <c r="EY69" s="4">
        <f t="shared" si="60"/>
        <v>0</v>
      </c>
      <c r="EZ69" s="4">
        <f t="shared" si="60"/>
        <v>0</v>
      </c>
      <c r="FA69" s="4">
        <f t="shared" si="60"/>
        <v>0</v>
      </c>
      <c r="FB69" s="4">
        <f t="shared" si="60"/>
        <v>0</v>
      </c>
      <c r="FC69" s="4">
        <f t="shared" si="60"/>
        <v>0</v>
      </c>
      <c r="FD69" s="4">
        <f t="shared" si="60"/>
        <v>0</v>
      </c>
      <c r="FE69" s="4">
        <f t="shared" si="60"/>
        <v>0</v>
      </c>
      <c r="FF69" s="4">
        <f t="shared" si="60"/>
        <v>0</v>
      </c>
      <c r="FG69" s="4">
        <f t="shared" si="60"/>
        <v>0</v>
      </c>
      <c r="FH69" s="4">
        <f t="shared" si="60"/>
        <v>0</v>
      </c>
      <c r="FI69" s="4">
        <f t="shared" si="60"/>
        <v>0</v>
      </c>
      <c r="FJ69" s="4">
        <f t="shared" si="60"/>
        <v>0</v>
      </c>
      <c r="FK69" s="4">
        <f t="shared" si="60"/>
        <v>0</v>
      </c>
      <c r="FL69" s="4">
        <f t="shared" si="60"/>
        <v>0</v>
      </c>
      <c r="FM69" s="4">
        <f t="shared" si="60"/>
        <v>0</v>
      </c>
      <c r="FN69" s="4">
        <f t="shared" si="60"/>
        <v>0</v>
      </c>
      <c r="FO69" s="4">
        <f t="shared" si="60"/>
        <v>0</v>
      </c>
      <c r="FP69" s="4">
        <f t="shared" si="60"/>
        <v>0</v>
      </c>
      <c r="FQ69" s="4">
        <f t="shared" si="60"/>
        <v>0</v>
      </c>
      <c r="FR69" s="4">
        <f t="shared" si="60"/>
        <v>0</v>
      </c>
      <c r="FS69" s="4">
        <f t="shared" ref="FS69:GX69" si="61">FS86</f>
        <v>149974.94</v>
      </c>
      <c r="FT69" s="4">
        <f t="shared" si="61"/>
        <v>0</v>
      </c>
      <c r="FU69" s="4">
        <f t="shared" si="61"/>
        <v>149974.94</v>
      </c>
      <c r="FV69" s="4">
        <f t="shared" si="61"/>
        <v>0</v>
      </c>
      <c r="FW69" s="4">
        <f t="shared" si="61"/>
        <v>0</v>
      </c>
      <c r="FX69" s="4">
        <f t="shared" si="61"/>
        <v>0</v>
      </c>
      <c r="FY69" s="4">
        <f t="shared" si="61"/>
        <v>0</v>
      </c>
      <c r="FZ69" s="4">
        <f t="shared" si="61"/>
        <v>0</v>
      </c>
      <c r="GA69" s="4">
        <f t="shared" si="61"/>
        <v>0</v>
      </c>
      <c r="GB69" s="4">
        <f t="shared" si="61"/>
        <v>0</v>
      </c>
      <c r="GC69" s="4">
        <f t="shared" si="61"/>
        <v>0</v>
      </c>
      <c r="GD69" s="4">
        <f t="shared" si="61"/>
        <v>0</v>
      </c>
      <c r="GE69" s="4">
        <f t="shared" si="61"/>
        <v>0</v>
      </c>
      <c r="GF69" s="4">
        <f t="shared" si="61"/>
        <v>0</v>
      </c>
      <c r="GG69" s="4">
        <f t="shared" si="61"/>
        <v>0</v>
      </c>
      <c r="GH69" s="4">
        <f t="shared" si="61"/>
        <v>0</v>
      </c>
      <c r="GI69" s="4">
        <f t="shared" si="61"/>
        <v>0</v>
      </c>
      <c r="GJ69" s="4">
        <f t="shared" si="61"/>
        <v>0</v>
      </c>
      <c r="GK69" s="4">
        <f t="shared" si="61"/>
        <v>0</v>
      </c>
      <c r="GL69" s="4">
        <f t="shared" si="61"/>
        <v>0</v>
      </c>
      <c r="GM69" s="4">
        <f t="shared" si="61"/>
        <v>0</v>
      </c>
      <c r="GN69" s="4">
        <f t="shared" si="61"/>
        <v>0</v>
      </c>
      <c r="GO69" s="4">
        <f t="shared" si="61"/>
        <v>0</v>
      </c>
      <c r="GP69" s="4">
        <f t="shared" si="61"/>
        <v>0</v>
      </c>
      <c r="GQ69" s="4">
        <f t="shared" si="61"/>
        <v>0</v>
      </c>
      <c r="GR69" s="4">
        <f t="shared" si="61"/>
        <v>0</v>
      </c>
      <c r="GS69" s="4">
        <f t="shared" si="61"/>
        <v>0</v>
      </c>
      <c r="GT69" s="4">
        <f t="shared" si="61"/>
        <v>0</v>
      </c>
      <c r="GU69" s="4">
        <f t="shared" si="61"/>
        <v>0</v>
      </c>
      <c r="GV69" s="4">
        <f t="shared" si="61"/>
        <v>0</v>
      </c>
      <c r="GW69" s="4">
        <f t="shared" si="61"/>
        <v>0</v>
      </c>
      <c r="GX69" s="4">
        <f t="shared" si="61"/>
        <v>0</v>
      </c>
    </row>
    <row r="71" spans="1:255" x14ac:dyDescent="0.2">
      <c r="A71" s="2">
        <v>17</v>
      </c>
      <c r="B71" s="2">
        <v>1</v>
      </c>
      <c r="C71" s="2"/>
      <c r="D71" s="2"/>
      <c r="E71" s="2" t="s">
        <v>105</v>
      </c>
      <c r="F71" s="2" t="s">
        <v>106</v>
      </c>
      <c r="G71" s="2" t="s">
        <v>107</v>
      </c>
      <c r="H71" s="2" t="s">
        <v>108</v>
      </c>
      <c r="I71" s="2">
        <v>2</v>
      </c>
      <c r="J71" s="2">
        <v>0</v>
      </c>
      <c r="K71" s="2">
        <v>2</v>
      </c>
      <c r="L71" s="2"/>
      <c r="M71" s="2"/>
      <c r="N71" s="2"/>
      <c r="O71" s="2">
        <f t="shared" ref="O71:O84" si="62">ROUND(CP71,2)</f>
        <v>276.45</v>
      </c>
      <c r="P71" s="2">
        <f t="shared" ref="P71:P84" si="63">ROUND((ROUND((AC71*AW71*I71),2)*BC71),2)</f>
        <v>0</v>
      </c>
      <c r="Q71" s="2">
        <f>(ROUND((ROUND((((ET71*0.4))*AV71*I71),2)*BB71),2)+ROUND((ROUND(((AE71-((EU71*0.4)))*AV71*I71),2)*BS71),2))</f>
        <v>68.209999999999994</v>
      </c>
      <c r="R71" s="2">
        <f t="shared" ref="R71:R84" si="64">ROUND((ROUND((AE71*AV71*I71),2)*BS71),2)</f>
        <v>10.36</v>
      </c>
      <c r="S71" s="2">
        <f t="shared" ref="S71:S84" si="65">ROUND((ROUND((AF71*AV71*I71),2)*BA71),2)</f>
        <v>208.24</v>
      </c>
      <c r="T71" s="2">
        <f t="shared" ref="T71:T84" si="66">ROUND(CU71*I71,2)</f>
        <v>0</v>
      </c>
      <c r="U71" s="2">
        <f t="shared" ref="U71:U84" si="67">CV71*I71</f>
        <v>16.500720000000001</v>
      </c>
      <c r="V71" s="2">
        <f t="shared" ref="V71:V84" si="68">CW71*I71</f>
        <v>0</v>
      </c>
      <c r="W71" s="2">
        <f t="shared" ref="W71:W84" si="69">ROUND(CX71*I71,2)</f>
        <v>0</v>
      </c>
      <c r="X71" s="2">
        <f t="shared" ref="X71:X84" si="70">ROUND(CY71,2)</f>
        <v>233.23</v>
      </c>
      <c r="Y71" s="2">
        <f t="shared" ref="Y71:Y84" si="71">ROUND(CZ71,2)</f>
        <v>145.77000000000001</v>
      </c>
      <c r="Z71" s="2"/>
      <c r="AA71" s="2">
        <v>326850112</v>
      </c>
      <c r="AB71" s="2">
        <f t="shared" ref="AB71:AB84" si="72">ROUND((AC71+AD71+AF71),6)</f>
        <v>132.02000000000001</v>
      </c>
      <c r="AC71" s="2">
        <f t="shared" ref="AC71:AC84" si="73">ROUND(((ES71*0)),6)</f>
        <v>0</v>
      </c>
      <c r="AD71" s="2">
        <f>ROUND(((((ET71*0.4))-((EU71*0.4)))+AE71),6)</f>
        <v>32.576000000000001</v>
      </c>
      <c r="AE71" s="2">
        <f t="shared" ref="AE71:AF74" si="74">ROUND(((EU71*0.4)),6)</f>
        <v>4.9480000000000004</v>
      </c>
      <c r="AF71" s="2">
        <f t="shared" si="74"/>
        <v>99.444000000000003</v>
      </c>
      <c r="AG71" s="2">
        <f t="shared" ref="AG71:AG84" si="75">ROUND((AP71),6)</f>
        <v>0</v>
      </c>
      <c r="AH71" s="2">
        <f t="shared" ref="AH71:AI74" si="76">((EW71*0.4))</f>
        <v>7.88</v>
      </c>
      <c r="AI71" s="2">
        <f t="shared" si="76"/>
        <v>0</v>
      </c>
      <c r="AJ71" s="2">
        <f t="shared" ref="AJ71:AJ84" si="77">(AS71)</f>
        <v>0</v>
      </c>
      <c r="AK71" s="2">
        <v>775.54</v>
      </c>
      <c r="AL71" s="2">
        <v>445.49</v>
      </c>
      <c r="AM71" s="2">
        <v>81.44</v>
      </c>
      <c r="AN71" s="2">
        <v>12.37</v>
      </c>
      <c r="AO71" s="2">
        <v>248.61</v>
      </c>
      <c r="AP71" s="2">
        <v>0</v>
      </c>
      <c r="AQ71" s="2">
        <v>19.7</v>
      </c>
      <c r="AR71" s="2">
        <v>0</v>
      </c>
      <c r="AS71" s="2">
        <v>0</v>
      </c>
      <c r="AT71" s="2">
        <v>112</v>
      </c>
      <c r="AU71" s="2">
        <v>70</v>
      </c>
      <c r="AV71" s="2">
        <v>1.0469999999999999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1</v>
      </c>
      <c r="BE71" s="2" t="s">
        <v>1</v>
      </c>
      <c r="BF71" s="2" t="s">
        <v>1</v>
      </c>
      <c r="BG71" s="2" t="s">
        <v>1</v>
      </c>
      <c r="BH71" s="2">
        <v>0</v>
      </c>
      <c r="BI71" s="2">
        <v>2</v>
      </c>
      <c r="BJ71" s="2" t="s">
        <v>109</v>
      </c>
      <c r="BK71" s="2"/>
      <c r="BL71" s="2"/>
      <c r="BM71" s="2">
        <v>317</v>
      </c>
      <c r="BN71" s="2">
        <v>0</v>
      </c>
      <c r="BO71" s="2" t="s">
        <v>1</v>
      </c>
      <c r="BP71" s="2">
        <v>0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1</v>
      </c>
      <c r="BZ71" s="2">
        <v>112</v>
      </c>
      <c r="CA71" s="2">
        <v>70</v>
      </c>
      <c r="CB71" s="2" t="s">
        <v>1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110</v>
      </c>
      <c r="CO71" s="2">
        <v>0</v>
      </c>
      <c r="CP71" s="2">
        <f t="shared" ref="CP71:CP84" si="78">(P71+Q71+S71)</f>
        <v>276.45</v>
      </c>
      <c r="CQ71" s="2">
        <f t="shared" ref="CQ71:CQ84" si="79">ROUND((ROUND((AC71*AW71*1),2)*BC71),2)</f>
        <v>0</v>
      </c>
      <c r="CR71" s="2">
        <f>(ROUND((ROUND((((ET71*0.4))*AV71*1),2)*BB71),2)+ROUND((ROUND(((AE71-((EU71*0.4)))*AV71*1),2)*BS71),2))</f>
        <v>34.11</v>
      </c>
      <c r="CS71" s="2">
        <f t="shared" ref="CS71:CS84" si="80">ROUND((ROUND((AE71*AV71*1),2)*BS71),2)</f>
        <v>5.18</v>
      </c>
      <c r="CT71" s="2">
        <f t="shared" ref="CT71:CT84" si="81">ROUND((ROUND((AF71*AV71*1),2)*BA71),2)</f>
        <v>104.12</v>
      </c>
      <c r="CU71" s="2">
        <f t="shared" ref="CU71:CU84" si="82">AG71</f>
        <v>0</v>
      </c>
      <c r="CV71" s="2">
        <f t="shared" ref="CV71:CV84" si="83">(AH71*AV71)</f>
        <v>8.2503600000000006</v>
      </c>
      <c r="CW71" s="2">
        <f t="shared" ref="CW71:CW84" si="84">AI71</f>
        <v>0</v>
      </c>
      <c r="CX71" s="2">
        <f t="shared" ref="CX71:CX84" si="85">AJ71</f>
        <v>0</v>
      </c>
      <c r="CY71" s="2">
        <f>((S71*BZ71)/100)</f>
        <v>233.22880000000001</v>
      </c>
      <c r="CZ71" s="2">
        <f>((S71*CA71)/100)</f>
        <v>145.768</v>
      </c>
      <c r="DA71" s="2"/>
      <c r="DB71" s="2"/>
      <c r="DC71" s="2" t="s">
        <v>1</v>
      </c>
      <c r="DD71" s="2" t="s">
        <v>33</v>
      </c>
      <c r="DE71" s="2" t="s">
        <v>111</v>
      </c>
      <c r="DF71" s="2" t="s">
        <v>111</v>
      </c>
      <c r="DG71" s="2" t="s">
        <v>111</v>
      </c>
      <c r="DH71" s="2" t="s">
        <v>1</v>
      </c>
      <c r="DI71" s="2" t="s">
        <v>111</v>
      </c>
      <c r="DJ71" s="2" t="s">
        <v>111</v>
      </c>
      <c r="DK71" s="2" t="s">
        <v>1</v>
      </c>
      <c r="DL71" s="2" t="s">
        <v>1</v>
      </c>
      <c r="DM71" s="2" t="s">
        <v>1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108</v>
      </c>
      <c r="DW71" s="2" t="s">
        <v>108</v>
      </c>
      <c r="DX71" s="2">
        <v>1</v>
      </c>
      <c r="DY71" s="2"/>
      <c r="DZ71" s="2" t="s">
        <v>1</v>
      </c>
      <c r="EA71" s="2" t="s">
        <v>1</v>
      </c>
      <c r="EB71" s="2" t="s">
        <v>1</v>
      </c>
      <c r="EC71" s="2" t="s">
        <v>1</v>
      </c>
      <c r="ED71" s="2"/>
      <c r="EE71" s="2">
        <v>318547298</v>
      </c>
      <c r="EF71" s="2">
        <v>40</v>
      </c>
      <c r="EG71" s="2" t="s">
        <v>112</v>
      </c>
      <c r="EH71" s="2">
        <v>0</v>
      </c>
      <c r="EI71" s="2" t="s">
        <v>1</v>
      </c>
      <c r="EJ71" s="2">
        <v>2</v>
      </c>
      <c r="EK71" s="2">
        <v>317</v>
      </c>
      <c r="EL71" s="2" t="s">
        <v>113</v>
      </c>
      <c r="EM71" s="2" t="s">
        <v>114</v>
      </c>
      <c r="EN71" s="2"/>
      <c r="EO71" s="2" t="s">
        <v>115</v>
      </c>
      <c r="EP71" s="2"/>
      <c r="EQ71" s="2">
        <v>512</v>
      </c>
      <c r="ER71" s="2">
        <v>775.54</v>
      </c>
      <c r="ES71" s="2">
        <v>445.49</v>
      </c>
      <c r="ET71" s="2">
        <v>81.44</v>
      </c>
      <c r="EU71" s="2">
        <v>12.37</v>
      </c>
      <c r="EV71" s="2">
        <v>248.61</v>
      </c>
      <c r="EW71" s="2">
        <v>19.7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f t="shared" ref="FR71:FR84" si="86">ROUND(IF(BI71=3,GM71,0),2)</f>
        <v>0</v>
      </c>
      <c r="FS71" s="2">
        <v>0</v>
      </c>
      <c r="FT71" s="2"/>
      <c r="FU71" s="2"/>
      <c r="FV71" s="2"/>
      <c r="FW71" s="2"/>
      <c r="FX71" s="2">
        <v>112</v>
      </c>
      <c r="FY71" s="2">
        <v>70</v>
      </c>
      <c r="FZ71" s="2"/>
      <c r="GA71" s="2" t="s">
        <v>1</v>
      </c>
      <c r="GB71" s="2"/>
      <c r="GC71" s="2"/>
      <c r="GD71" s="2">
        <v>0</v>
      </c>
      <c r="GE71" s="2"/>
      <c r="GF71" s="2">
        <v>1009419070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18.13</v>
      </c>
      <c r="GL71" s="2">
        <f t="shared" ref="GL71:GL84" si="87">ROUND(IF(AND(BH71=3,BI71=3,FS71&lt;&gt;0),P71,0),2)</f>
        <v>0</v>
      </c>
      <c r="GM71" s="2">
        <f t="shared" ref="GM71:GM84" si="88">ROUND(O71+X71+Y71+GK71,2)+GX71</f>
        <v>673.58</v>
      </c>
      <c r="GN71" s="2">
        <f t="shared" ref="GN71:GN84" si="89">IF(OR(BI71=0,BI71=1),GM71-GX71,0)</f>
        <v>0</v>
      </c>
      <c r="GO71" s="2">
        <f t="shared" ref="GO71:GO84" si="90">IF(BI71=2,GM71-GX71,0)</f>
        <v>673.58</v>
      </c>
      <c r="GP71" s="2">
        <f t="shared" ref="GP71:GP84" si="91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1</v>
      </c>
      <c r="GV71" s="2">
        <f t="shared" ref="GV71:GV84" si="92">ROUND((GT71),6)</f>
        <v>0</v>
      </c>
      <c r="GW71" s="2">
        <v>1</v>
      </c>
      <c r="GX71" s="2">
        <f t="shared" ref="GX71:GX84" si="93">ROUND(HC71*I71,2)</f>
        <v>0</v>
      </c>
      <c r="GY71" s="2"/>
      <c r="GZ71" s="2"/>
      <c r="HA71" s="2">
        <v>0</v>
      </c>
      <c r="HB71" s="2">
        <v>0</v>
      </c>
      <c r="HC71" s="2">
        <f t="shared" ref="HC71:HC84" si="94">GV71*GW71</f>
        <v>0</v>
      </c>
      <c r="HD71" s="2"/>
      <c r="HE71" s="2" t="s">
        <v>1</v>
      </c>
      <c r="HF71" s="2" t="s">
        <v>1</v>
      </c>
      <c r="HG71" s="2"/>
      <c r="HH71" s="2"/>
      <c r="HI71" s="2"/>
      <c r="HJ71" s="2"/>
      <c r="HK71" s="2"/>
      <c r="HL71" s="2"/>
      <c r="HM71" s="2" t="s">
        <v>1</v>
      </c>
      <c r="HN71" s="2" t="s">
        <v>1</v>
      </c>
      <c r="HO71" s="2" t="s">
        <v>1</v>
      </c>
      <c r="HP71" s="2" t="s">
        <v>1</v>
      </c>
      <c r="HQ71" s="2" t="s">
        <v>1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E72" t="s">
        <v>105</v>
      </c>
      <c r="F72" t="s">
        <v>106</v>
      </c>
      <c r="G72" t="s">
        <v>107</v>
      </c>
      <c r="H72" t="s">
        <v>108</v>
      </c>
      <c r="I72">
        <v>2</v>
      </c>
      <c r="J72">
        <v>0</v>
      </c>
      <c r="K72">
        <v>2</v>
      </c>
      <c r="O72">
        <f t="shared" si="62"/>
        <v>8932.33</v>
      </c>
      <c r="P72">
        <f t="shared" si="63"/>
        <v>0</v>
      </c>
      <c r="Q72">
        <f>(ROUND((ROUND((((ET72*0.4))*AV72*I72),2)*BB72),2)+ROUND((ROUND(((AE72-((EU72*0.4)))*AV72*I72),2)*BS72),2))</f>
        <v>931.75</v>
      </c>
      <c r="R72">
        <f t="shared" si="64"/>
        <v>398.03</v>
      </c>
      <c r="S72">
        <f t="shared" si="65"/>
        <v>8000.58</v>
      </c>
      <c r="T72">
        <f t="shared" si="66"/>
        <v>0</v>
      </c>
      <c r="U72">
        <f t="shared" si="67"/>
        <v>16.500720000000001</v>
      </c>
      <c r="V72">
        <f t="shared" si="68"/>
        <v>0</v>
      </c>
      <c r="W72">
        <f t="shared" si="69"/>
        <v>0</v>
      </c>
      <c r="X72">
        <f t="shared" si="70"/>
        <v>7360.53</v>
      </c>
      <c r="Y72">
        <f t="shared" si="71"/>
        <v>3440.25</v>
      </c>
      <c r="AA72">
        <v>326850110</v>
      </c>
      <c r="AB72">
        <f t="shared" si="72"/>
        <v>132.02000000000001</v>
      </c>
      <c r="AC72">
        <f t="shared" si="73"/>
        <v>0</v>
      </c>
      <c r="AD72">
        <f>ROUND(((((ET72*0.4))-((EU72*0.4)))+AE72),6)</f>
        <v>32.576000000000001</v>
      </c>
      <c r="AE72">
        <f t="shared" si="74"/>
        <v>4.9480000000000004</v>
      </c>
      <c r="AF72">
        <f t="shared" si="74"/>
        <v>99.444000000000003</v>
      </c>
      <c r="AG72">
        <f t="shared" si="75"/>
        <v>0</v>
      </c>
      <c r="AH72">
        <f t="shared" si="76"/>
        <v>7.88</v>
      </c>
      <c r="AI72">
        <f t="shared" si="76"/>
        <v>0</v>
      </c>
      <c r="AJ72">
        <f t="shared" si="77"/>
        <v>0</v>
      </c>
      <c r="AK72">
        <v>775.54</v>
      </c>
      <c r="AL72">
        <v>445.49</v>
      </c>
      <c r="AM72">
        <v>81.44</v>
      </c>
      <c r="AN72">
        <v>12.37</v>
      </c>
      <c r="AO72">
        <v>248.61</v>
      </c>
      <c r="AP72">
        <v>0</v>
      </c>
      <c r="AQ72">
        <v>19.7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38.42</v>
      </c>
      <c r="BB72">
        <v>13.66</v>
      </c>
      <c r="BC72">
        <v>7.54</v>
      </c>
      <c r="BD72" t="s">
        <v>1</v>
      </c>
      <c r="BE72" t="s">
        <v>1</v>
      </c>
      <c r="BF72" t="s">
        <v>1</v>
      </c>
      <c r="BG72" t="s">
        <v>1</v>
      </c>
      <c r="BH72">
        <v>0</v>
      </c>
      <c r="BI72">
        <v>2</v>
      </c>
      <c r="BJ72" t="s">
        <v>109</v>
      </c>
      <c r="BM72">
        <v>317</v>
      </c>
      <c r="BN72">
        <v>0</v>
      </c>
      <c r="BO72" t="s">
        <v>106</v>
      </c>
      <c r="BP72">
        <v>1</v>
      </c>
      <c r="BQ72">
        <v>40</v>
      </c>
      <c r="BR72">
        <v>0</v>
      </c>
      <c r="BS72">
        <v>38.42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1</v>
      </c>
      <c r="BZ72">
        <v>92</v>
      </c>
      <c r="CA72">
        <v>43</v>
      </c>
      <c r="CB72" t="s">
        <v>1</v>
      </c>
      <c r="CE72">
        <v>30</v>
      </c>
      <c r="CF72">
        <v>0</v>
      </c>
      <c r="CG72">
        <v>0</v>
      </c>
      <c r="CM72">
        <v>0</v>
      </c>
      <c r="CN72" t="s">
        <v>110</v>
      </c>
      <c r="CO72">
        <v>0</v>
      </c>
      <c r="CP72">
        <f t="shared" si="78"/>
        <v>8932.33</v>
      </c>
      <c r="CQ72">
        <f t="shared" si="79"/>
        <v>0</v>
      </c>
      <c r="CR72">
        <f>(ROUND((ROUND((((ET72*0.4))*AV72*1),2)*BB72),2)+ROUND((ROUND(((AE72-((EU72*0.4)))*AV72*1),2)*BS72),2))</f>
        <v>465.94</v>
      </c>
      <c r="CS72">
        <f t="shared" si="80"/>
        <v>199.02</v>
      </c>
      <c r="CT72">
        <f t="shared" si="81"/>
        <v>4000.29</v>
      </c>
      <c r="CU72">
        <f t="shared" si="82"/>
        <v>0</v>
      </c>
      <c r="CV72">
        <f t="shared" si="83"/>
        <v>8.2503600000000006</v>
      </c>
      <c r="CW72">
        <f t="shared" si="84"/>
        <v>0</v>
      </c>
      <c r="CX72">
        <f t="shared" si="85"/>
        <v>0</v>
      </c>
      <c r="CY72">
        <f>S72*(BZ72/100)</f>
        <v>7360.5335999999998</v>
      </c>
      <c r="CZ72">
        <f>S72*(CA72/100)</f>
        <v>3440.2494000000002</v>
      </c>
      <c r="DC72" t="s">
        <v>1</v>
      </c>
      <c r="DD72" t="s">
        <v>33</v>
      </c>
      <c r="DE72" t="s">
        <v>111</v>
      </c>
      <c r="DF72" t="s">
        <v>111</v>
      </c>
      <c r="DG72" t="s">
        <v>111</v>
      </c>
      <c r="DH72" t="s">
        <v>1</v>
      </c>
      <c r="DI72" t="s">
        <v>111</v>
      </c>
      <c r="DJ72" t="s">
        <v>111</v>
      </c>
      <c r="DK72" t="s">
        <v>1</v>
      </c>
      <c r="DL72" t="s">
        <v>1</v>
      </c>
      <c r="DM72" t="s">
        <v>1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108</v>
      </c>
      <c r="DW72" t="s">
        <v>108</v>
      </c>
      <c r="DX72">
        <v>1</v>
      </c>
      <c r="DZ72" t="s">
        <v>1</v>
      </c>
      <c r="EA72" t="s">
        <v>1</v>
      </c>
      <c r="EB72" t="s">
        <v>1</v>
      </c>
      <c r="EC72" t="s">
        <v>1</v>
      </c>
      <c r="EE72">
        <v>318547298</v>
      </c>
      <c r="EF72">
        <v>40</v>
      </c>
      <c r="EG72" t="s">
        <v>112</v>
      </c>
      <c r="EH72">
        <v>0</v>
      </c>
      <c r="EI72" t="s">
        <v>1</v>
      </c>
      <c r="EJ72">
        <v>2</v>
      </c>
      <c r="EK72">
        <v>317</v>
      </c>
      <c r="EL72" t="s">
        <v>113</v>
      </c>
      <c r="EM72" t="s">
        <v>114</v>
      </c>
      <c r="EO72" t="s">
        <v>115</v>
      </c>
      <c r="EQ72">
        <v>512</v>
      </c>
      <c r="ER72">
        <v>775.54</v>
      </c>
      <c r="ES72">
        <v>445.49</v>
      </c>
      <c r="ET72">
        <v>81.44</v>
      </c>
      <c r="EU72">
        <v>12.37</v>
      </c>
      <c r="EV72">
        <v>248.61</v>
      </c>
      <c r="EW72">
        <v>19.7</v>
      </c>
      <c r="EX72">
        <v>0</v>
      </c>
      <c r="EY72">
        <v>0</v>
      </c>
      <c r="FQ72">
        <v>0</v>
      </c>
      <c r="FR72">
        <f t="shared" si="86"/>
        <v>0</v>
      </c>
      <c r="FS72">
        <v>0</v>
      </c>
      <c r="FX72">
        <v>112</v>
      </c>
      <c r="FY72">
        <v>70</v>
      </c>
      <c r="GA72" t="s">
        <v>1</v>
      </c>
      <c r="GD72">
        <v>0</v>
      </c>
      <c r="GF72">
        <v>1009419070</v>
      </c>
      <c r="GG72">
        <v>2</v>
      </c>
      <c r="GH72">
        <v>1</v>
      </c>
      <c r="GI72">
        <v>2</v>
      </c>
      <c r="GJ72">
        <v>0</v>
      </c>
      <c r="GK72">
        <f>ROUND(R72*(S12)/100,2)</f>
        <v>636.85</v>
      </c>
      <c r="GL72">
        <f t="shared" si="87"/>
        <v>0</v>
      </c>
      <c r="GM72">
        <f t="shared" si="88"/>
        <v>20369.96</v>
      </c>
      <c r="GN72">
        <f t="shared" si="89"/>
        <v>0</v>
      </c>
      <c r="GO72">
        <f t="shared" si="90"/>
        <v>20369.96</v>
      </c>
      <c r="GP72">
        <f t="shared" si="91"/>
        <v>0</v>
      </c>
      <c r="GR72">
        <v>0</v>
      </c>
      <c r="GS72">
        <v>3</v>
      </c>
      <c r="GT72">
        <v>0</v>
      </c>
      <c r="GU72" t="s">
        <v>1</v>
      </c>
      <c r="GV72">
        <f t="shared" si="92"/>
        <v>0</v>
      </c>
      <c r="GW72">
        <v>1</v>
      </c>
      <c r="GX72">
        <f t="shared" si="93"/>
        <v>0</v>
      </c>
      <c r="HA72">
        <v>0</v>
      </c>
      <c r="HB72">
        <v>0</v>
      </c>
      <c r="HC72">
        <f t="shared" si="94"/>
        <v>0</v>
      </c>
      <c r="HE72" t="s">
        <v>1</v>
      </c>
      <c r="HF72" t="s">
        <v>1</v>
      </c>
      <c r="HM72" t="s">
        <v>1</v>
      </c>
      <c r="HN72" t="s">
        <v>1</v>
      </c>
      <c r="HO72" t="s">
        <v>1</v>
      </c>
      <c r="HP72" t="s">
        <v>1</v>
      </c>
      <c r="HQ72" t="s">
        <v>1</v>
      </c>
      <c r="IK72">
        <v>0</v>
      </c>
    </row>
    <row r="73" spans="1:255" x14ac:dyDescent="0.2">
      <c r="A73" s="2">
        <v>17</v>
      </c>
      <c r="B73" s="2">
        <v>1</v>
      </c>
      <c r="C73" s="2"/>
      <c r="D73" s="2"/>
      <c r="E73" s="2" t="s">
        <v>116</v>
      </c>
      <c r="F73" s="2" t="s">
        <v>117</v>
      </c>
      <c r="G73" s="2" t="s">
        <v>118</v>
      </c>
      <c r="H73" s="2" t="s">
        <v>108</v>
      </c>
      <c r="I73" s="2">
        <v>6</v>
      </c>
      <c r="J73" s="2">
        <v>0</v>
      </c>
      <c r="K73" s="2">
        <v>6</v>
      </c>
      <c r="L73" s="2"/>
      <c r="M73" s="2"/>
      <c r="N73" s="2"/>
      <c r="O73" s="2">
        <f t="shared" si="62"/>
        <v>928.65</v>
      </c>
      <c r="P73" s="2">
        <f t="shared" si="63"/>
        <v>0</v>
      </c>
      <c r="Q73" s="2">
        <f>(ROUND((ROUND((((ET73*0.4))*AV73*I73),2)*BB73),2)+ROUND((ROUND(((AE73-((EU73*0.4)))*AV73*I73),2)*BS73),2))</f>
        <v>208.81</v>
      </c>
      <c r="R73" s="2">
        <f t="shared" si="64"/>
        <v>31.71</v>
      </c>
      <c r="S73" s="2">
        <f t="shared" si="65"/>
        <v>719.84</v>
      </c>
      <c r="T73" s="2">
        <f t="shared" si="66"/>
        <v>0</v>
      </c>
      <c r="U73" s="2">
        <f t="shared" si="67"/>
        <v>57.040559999999999</v>
      </c>
      <c r="V73" s="2">
        <f t="shared" si="68"/>
        <v>0</v>
      </c>
      <c r="W73" s="2">
        <f t="shared" si="69"/>
        <v>0</v>
      </c>
      <c r="X73" s="2">
        <f t="shared" si="70"/>
        <v>806.22</v>
      </c>
      <c r="Y73" s="2">
        <f t="shared" si="71"/>
        <v>503.89</v>
      </c>
      <c r="Z73" s="2"/>
      <c r="AA73" s="2">
        <v>326850112</v>
      </c>
      <c r="AB73" s="2">
        <f t="shared" si="72"/>
        <v>147.828</v>
      </c>
      <c r="AC73" s="2">
        <f t="shared" si="73"/>
        <v>0</v>
      </c>
      <c r="AD73" s="2">
        <f>ROUND(((((ET73*0.4))-((EU73*0.4)))+AE73),6)</f>
        <v>33.24</v>
      </c>
      <c r="AE73" s="2">
        <f t="shared" si="74"/>
        <v>5.048</v>
      </c>
      <c r="AF73" s="2">
        <f t="shared" si="74"/>
        <v>114.58799999999999</v>
      </c>
      <c r="AG73" s="2">
        <f t="shared" si="75"/>
        <v>0</v>
      </c>
      <c r="AH73" s="2">
        <f t="shared" si="76"/>
        <v>9.08</v>
      </c>
      <c r="AI73" s="2">
        <f t="shared" si="76"/>
        <v>0</v>
      </c>
      <c r="AJ73" s="2">
        <f t="shared" si="77"/>
        <v>0</v>
      </c>
      <c r="AK73" s="2">
        <v>385.79</v>
      </c>
      <c r="AL73" s="2">
        <v>16.22</v>
      </c>
      <c r="AM73" s="2">
        <v>83.1</v>
      </c>
      <c r="AN73" s="2">
        <v>12.62</v>
      </c>
      <c r="AO73" s="2">
        <v>286.47000000000003</v>
      </c>
      <c r="AP73" s="2">
        <v>0</v>
      </c>
      <c r="AQ73" s="2">
        <v>22.7</v>
      </c>
      <c r="AR73" s="2">
        <v>0</v>
      </c>
      <c r="AS73" s="2">
        <v>0</v>
      </c>
      <c r="AT73" s="2">
        <v>112</v>
      </c>
      <c r="AU73" s="2">
        <v>70</v>
      </c>
      <c r="AV73" s="2">
        <v>1.0469999999999999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1</v>
      </c>
      <c r="BE73" s="2" t="s">
        <v>1</v>
      </c>
      <c r="BF73" s="2" t="s">
        <v>1</v>
      </c>
      <c r="BG73" s="2" t="s">
        <v>1</v>
      </c>
      <c r="BH73" s="2">
        <v>0</v>
      </c>
      <c r="BI73" s="2">
        <v>2</v>
      </c>
      <c r="BJ73" s="2" t="s">
        <v>119</v>
      </c>
      <c r="BK73" s="2"/>
      <c r="BL73" s="2"/>
      <c r="BM73" s="2">
        <v>317</v>
      </c>
      <c r="BN73" s="2">
        <v>0</v>
      </c>
      <c r="BO73" s="2" t="s">
        <v>1</v>
      </c>
      <c r="BP73" s="2">
        <v>0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1</v>
      </c>
      <c r="BZ73" s="2">
        <v>112</v>
      </c>
      <c r="CA73" s="2">
        <v>70</v>
      </c>
      <c r="CB73" s="2" t="s">
        <v>1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110</v>
      </c>
      <c r="CO73" s="2">
        <v>0</v>
      </c>
      <c r="CP73" s="2">
        <f t="shared" si="78"/>
        <v>928.65</v>
      </c>
      <c r="CQ73" s="2">
        <f t="shared" si="79"/>
        <v>0</v>
      </c>
      <c r="CR73" s="2">
        <f>(ROUND((ROUND((((ET73*0.4))*AV73*1),2)*BB73),2)+ROUND((ROUND(((AE73-((EU73*0.4)))*AV73*1),2)*BS73),2))</f>
        <v>34.799999999999997</v>
      </c>
      <c r="CS73" s="2">
        <f t="shared" si="80"/>
        <v>5.29</v>
      </c>
      <c r="CT73" s="2">
        <f t="shared" si="81"/>
        <v>119.97</v>
      </c>
      <c r="CU73" s="2">
        <f t="shared" si="82"/>
        <v>0</v>
      </c>
      <c r="CV73" s="2">
        <f t="shared" si="83"/>
        <v>9.5067599999999999</v>
      </c>
      <c r="CW73" s="2">
        <f t="shared" si="84"/>
        <v>0</v>
      </c>
      <c r="CX73" s="2">
        <f t="shared" si="85"/>
        <v>0</v>
      </c>
      <c r="CY73" s="2">
        <f>((S73*BZ73)/100)</f>
        <v>806.22080000000005</v>
      </c>
      <c r="CZ73" s="2">
        <f>((S73*CA73)/100)</f>
        <v>503.88799999999998</v>
      </c>
      <c r="DA73" s="2"/>
      <c r="DB73" s="2"/>
      <c r="DC73" s="2" t="s">
        <v>1</v>
      </c>
      <c r="DD73" s="2" t="s">
        <v>33</v>
      </c>
      <c r="DE73" s="2" t="s">
        <v>111</v>
      </c>
      <c r="DF73" s="2" t="s">
        <v>111</v>
      </c>
      <c r="DG73" s="2" t="s">
        <v>111</v>
      </c>
      <c r="DH73" s="2" t="s">
        <v>1</v>
      </c>
      <c r="DI73" s="2" t="s">
        <v>111</v>
      </c>
      <c r="DJ73" s="2" t="s">
        <v>111</v>
      </c>
      <c r="DK73" s="2" t="s">
        <v>1</v>
      </c>
      <c r="DL73" s="2" t="s">
        <v>1</v>
      </c>
      <c r="DM73" s="2" t="s">
        <v>1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108</v>
      </c>
      <c r="DW73" s="2" t="s">
        <v>108</v>
      </c>
      <c r="DX73" s="2">
        <v>1</v>
      </c>
      <c r="DY73" s="2"/>
      <c r="DZ73" s="2" t="s">
        <v>1</v>
      </c>
      <c r="EA73" s="2" t="s">
        <v>1</v>
      </c>
      <c r="EB73" s="2" t="s">
        <v>1</v>
      </c>
      <c r="EC73" s="2" t="s">
        <v>1</v>
      </c>
      <c r="ED73" s="2"/>
      <c r="EE73" s="2">
        <v>318547298</v>
      </c>
      <c r="EF73" s="2">
        <v>40</v>
      </c>
      <c r="EG73" s="2" t="s">
        <v>112</v>
      </c>
      <c r="EH73" s="2">
        <v>0</v>
      </c>
      <c r="EI73" s="2" t="s">
        <v>1</v>
      </c>
      <c r="EJ73" s="2">
        <v>2</v>
      </c>
      <c r="EK73" s="2">
        <v>317</v>
      </c>
      <c r="EL73" s="2" t="s">
        <v>113</v>
      </c>
      <c r="EM73" s="2" t="s">
        <v>114</v>
      </c>
      <c r="EN73" s="2"/>
      <c r="EO73" s="2" t="s">
        <v>115</v>
      </c>
      <c r="EP73" s="2"/>
      <c r="EQ73" s="2">
        <v>512</v>
      </c>
      <c r="ER73" s="2">
        <v>385.79</v>
      </c>
      <c r="ES73" s="2">
        <v>16.22</v>
      </c>
      <c r="ET73" s="2">
        <v>83.1</v>
      </c>
      <c r="EU73" s="2">
        <v>12.62</v>
      </c>
      <c r="EV73" s="2">
        <v>286.47000000000003</v>
      </c>
      <c r="EW73" s="2">
        <v>22.7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 t="shared" si="86"/>
        <v>0</v>
      </c>
      <c r="FS73" s="2">
        <v>0</v>
      </c>
      <c r="FT73" s="2"/>
      <c r="FU73" s="2"/>
      <c r="FV73" s="2"/>
      <c r="FW73" s="2"/>
      <c r="FX73" s="2">
        <v>112</v>
      </c>
      <c r="FY73" s="2">
        <v>70</v>
      </c>
      <c r="FZ73" s="2"/>
      <c r="GA73" s="2" t="s">
        <v>1</v>
      </c>
      <c r="GB73" s="2"/>
      <c r="GC73" s="2"/>
      <c r="GD73" s="2">
        <v>0</v>
      </c>
      <c r="GE73" s="2"/>
      <c r="GF73" s="2">
        <v>1752793241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55.49</v>
      </c>
      <c r="GL73" s="2">
        <f t="shared" si="87"/>
        <v>0</v>
      </c>
      <c r="GM73" s="2">
        <f t="shared" si="88"/>
        <v>2294.25</v>
      </c>
      <c r="GN73" s="2">
        <f t="shared" si="89"/>
        <v>0</v>
      </c>
      <c r="GO73" s="2">
        <f t="shared" si="90"/>
        <v>2294.25</v>
      </c>
      <c r="GP73" s="2">
        <f t="shared" si="91"/>
        <v>0</v>
      </c>
      <c r="GQ73" s="2"/>
      <c r="GR73" s="2">
        <v>0</v>
      </c>
      <c r="GS73" s="2">
        <v>3</v>
      </c>
      <c r="GT73" s="2">
        <v>0</v>
      </c>
      <c r="GU73" s="2" t="s">
        <v>1</v>
      </c>
      <c r="GV73" s="2">
        <f t="shared" si="92"/>
        <v>0</v>
      </c>
      <c r="GW73" s="2">
        <v>1</v>
      </c>
      <c r="GX73" s="2">
        <f t="shared" si="93"/>
        <v>0</v>
      </c>
      <c r="GY73" s="2"/>
      <c r="GZ73" s="2"/>
      <c r="HA73" s="2">
        <v>0</v>
      </c>
      <c r="HB73" s="2">
        <v>0</v>
      </c>
      <c r="HC73" s="2">
        <f t="shared" si="94"/>
        <v>0</v>
      </c>
      <c r="HD73" s="2"/>
      <c r="HE73" s="2" t="s">
        <v>1</v>
      </c>
      <c r="HF73" s="2" t="s">
        <v>1</v>
      </c>
      <c r="HG73" s="2"/>
      <c r="HH73" s="2"/>
      <c r="HI73" s="2"/>
      <c r="HJ73" s="2"/>
      <c r="HK73" s="2"/>
      <c r="HL73" s="2"/>
      <c r="HM73" s="2" t="s">
        <v>1</v>
      </c>
      <c r="HN73" s="2" t="s">
        <v>1</v>
      </c>
      <c r="HO73" s="2" t="s">
        <v>1</v>
      </c>
      <c r="HP73" s="2" t="s">
        <v>1</v>
      </c>
      <c r="HQ73" s="2" t="s">
        <v>1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E74" t="s">
        <v>116</v>
      </c>
      <c r="F74" t="s">
        <v>117</v>
      </c>
      <c r="G74" t="s">
        <v>118</v>
      </c>
      <c r="H74" t="s">
        <v>108</v>
      </c>
      <c r="I74">
        <v>6</v>
      </c>
      <c r="J74">
        <v>0</v>
      </c>
      <c r="K74">
        <v>6</v>
      </c>
      <c r="O74">
        <f t="shared" si="62"/>
        <v>30508.59</v>
      </c>
      <c r="P74">
        <f t="shared" si="63"/>
        <v>0</v>
      </c>
      <c r="Q74">
        <f>(ROUND((ROUND((((ET74*0.4))*AV74*I74),2)*BB74),2)+ROUND((ROUND(((AE74-((EU74*0.4)))*AV74*I74),2)*BS74),2))</f>
        <v>2852.34</v>
      </c>
      <c r="R74">
        <f t="shared" si="64"/>
        <v>1218.3</v>
      </c>
      <c r="S74">
        <f t="shared" si="65"/>
        <v>27656.25</v>
      </c>
      <c r="T74">
        <f t="shared" si="66"/>
        <v>0</v>
      </c>
      <c r="U74">
        <f t="shared" si="67"/>
        <v>57.040559999999999</v>
      </c>
      <c r="V74">
        <f t="shared" si="68"/>
        <v>0</v>
      </c>
      <c r="W74">
        <f t="shared" si="69"/>
        <v>0</v>
      </c>
      <c r="X74">
        <f t="shared" si="70"/>
        <v>25443.75</v>
      </c>
      <c r="Y74">
        <f t="shared" si="71"/>
        <v>11892.19</v>
      </c>
      <c r="AA74">
        <v>326850110</v>
      </c>
      <c r="AB74">
        <f t="shared" si="72"/>
        <v>147.828</v>
      </c>
      <c r="AC74">
        <f t="shared" si="73"/>
        <v>0</v>
      </c>
      <c r="AD74">
        <f>ROUND(((((ET74*0.4))-((EU74*0.4)))+AE74),6)</f>
        <v>33.24</v>
      </c>
      <c r="AE74">
        <f t="shared" si="74"/>
        <v>5.048</v>
      </c>
      <c r="AF74">
        <f t="shared" si="74"/>
        <v>114.58799999999999</v>
      </c>
      <c r="AG74">
        <f t="shared" si="75"/>
        <v>0</v>
      </c>
      <c r="AH74">
        <f t="shared" si="76"/>
        <v>9.08</v>
      </c>
      <c r="AI74">
        <f t="shared" si="76"/>
        <v>0</v>
      </c>
      <c r="AJ74">
        <f t="shared" si="77"/>
        <v>0</v>
      </c>
      <c r="AK74">
        <v>385.79</v>
      </c>
      <c r="AL74">
        <v>16.22</v>
      </c>
      <c r="AM74">
        <v>83.1</v>
      </c>
      <c r="AN74">
        <v>12.62</v>
      </c>
      <c r="AO74">
        <v>286.47000000000003</v>
      </c>
      <c r="AP74">
        <v>0</v>
      </c>
      <c r="AQ74">
        <v>22.7</v>
      </c>
      <c r="AR74">
        <v>0</v>
      </c>
      <c r="AS74">
        <v>0</v>
      </c>
      <c r="AT74">
        <v>92</v>
      </c>
      <c r="AU74">
        <v>43</v>
      </c>
      <c r="AV74">
        <v>1.0469999999999999</v>
      </c>
      <c r="AW74">
        <v>1</v>
      </c>
      <c r="AZ74">
        <v>1</v>
      </c>
      <c r="BA74">
        <v>38.42</v>
      </c>
      <c r="BB74">
        <v>13.66</v>
      </c>
      <c r="BC74">
        <v>5.62</v>
      </c>
      <c r="BD74" t="s">
        <v>1</v>
      </c>
      <c r="BE74" t="s">
        <v>1</v>
      </c>
      <c r="BF74" t="s">
        <v>1</v>
      </c>
      <c r="BG74" t="s">
        <v>1</v>
      </c>
      <c r="BH74">
        <v>0</v>
      </c>
      <c r="BI74">
        <v>2</v>
      </c>
      <c r="BJ74" t="s">
        <v>119</v>
      </c>
      <c r="BM74">
        <v>317</v>
      </c>
      <c r="BN74">
        <v>0</v>
      </c>
      <c r="BO74" t="s">
        <v>117</v>
      </c>
      <c r="BP74">
        <v>1</v>
      </c>
      <c r="BQ74">
        <v>40</v>
      </c>
      <c r="BR74">
        <v>0</v>
      </c>
      <c r="BS74">
        <v>38.42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1</v>
      </c>
      <c r="BZ74">
        <v>92</v>
      </c>
      <c r="CA74">
        <v>43</v>
      </c>
      <c r="CB74" t="s">
        <v>1</v>
      </c>
      <c r="CE74">
        <v>30</v>
      </c>
      <c r="CF74">
        <v>0</v>
      </c>
      <c r="CG74">
        <v>0</v>
      </c>
      <c r="CM74">
        <v>0</v>
      </c>
      <c r="CN74" t="s">
        <v>110</v>
      </c>
      <c r="CO74">
        <v>0</v>
      </c>
      <c r="CP74">
        <f t="shared" si="78"/>
        <v>30508.59</v>
      </c>
      <c r="CQ74">
        <f t="shared" si="79"/>
        <v>0</v>
      </c>
      <c r="CR74">
        <f>(ROUND((ROUND((((ET74*0.4))*AV74*1),2)*BB74),2)+ROUND((ROUND(((AE74-((EU74*0.4)))*AV74*1),2)*BS74),2))</f>
        <v>475.37</v>
      </c>
      <c r="CS74">
        <f t="shared" si="80"/>
        <v>203.24</v>
      </c>
      <c r="CT74">
        <f t="shared" si="81"/>
        <v>4609.25</v>
      </c>
      <c r="CU74">
        <f t="shared" si="82"/>
        <v>0</v>
      </c>
      <c r="CV74">
        <f t="shared" si="83"/>
        <v>9.5067599999999999</v>
      </c>
      <c r="CW74">
        <f t="shared" si="84"/>
        <v>0</v>
      </c>
      <c r="CX74">
        <f t="shared" si="85"/>
        <v>0</v>
      </c>
      <c r="CY74">
        <f>S74*(BZ74/100)</f>
        <v>25443.75</v>
      </c>
      <c r="CZ74">
        <f>S74*(CA74/100)</f>
        <v>11892.1875</v>
      </c>
      <c r="DC74" t="s">
        <v>1</v>
      </c>
      <c r="DD74" t="s">
        <v>33</v>
      </c>
      <c r="DE74" t="s">
        <v>111</v>
      </c>
      <c r="DF74" t="s">
        <v>111</v>
      </c>
      <c r="DG74" t="s">
        <v>111</v>
      </c>
      <c r="DH74" t="s">
        <v>1</v>
      </c>
      <c r="DI74" t="s">
        <v>111</v>
      </c>
      <c r="DJ74" t="s">
        <v>111</v>
      </c>
      <c r="DK74" t="s">
        <v>1</v>
      </c>
      <c r="DL74" t="s">
        <v>1</v>
      </c>
      <c r="DM74" t="s">
        <v>1</v>
      </c>
      <c r="DN74">
        <v>112</v>
      </c>
      <c r="DO74">
        <v>70</v>
      </c>
      <c r="DP74">
        <v>1.0469999999999999</v>
      </c>
      <c r="DQ74">
        <v>1</v>
      </c>
      <c r="DU74">
        <v>1013</v>
      </c>
      <c r="DV74" t="s">
        <v>108</v>
      </c>
      <c r="DW74" t="s">
        <v>108</v>
      </c>
      <c r="DX74">
        <v>1</v>
      </c>
      <c r="DZ74" t="s">
        <v>1</v>
      </c>
      <c r="EA74" t="s">
        <v>1</v>
      </c>
      <c r="EB74" t="s">
        <v>1</v>
      </c>
      <c r="EC74" t="s">
        <v>1</v>
      </c>
      <c r="EE74">
        <v>318547298</v>
      </c>
      <c r="EF74">
        <v>40</v>
      </c>
      <c r="EG74" t="s">
        <v>112</v>
      </c>
      <c r="EH74">
        <v>0</v>
      </c>
      <c r="EI74" t="s">
        <v>1</v>
      </c>
      <c r="EJ74">
        <v>2</v>
      </c>
      <c r="EK74">
        <v>317</v>
      </c>
      <c r="EL74" t="s">
        <v>113</v>
      </c>
      <c r="EM74" t="s">
        <v>114</v>
      </c>
      <c r="EO74" t="s">
        <v>115</v>
      </c>
      <c r="EQ74">
        <v>512</v>
      </c>
      <c r="ER74">
        <v>385.79</v>
      </c>
      <c r="ES74">
        <v>16.22</v>
      </c>
      <c r="ET74">
        <v>83.1</v>
      </c>
      <c r="EU74">
        <v>12.62</v>
      </c>
      <c r="EV74">
        <v>286.47000000000003</v>
      </c>
      <c r="EW74">
        <v>22.7</v>
      </c>
      <c r="EX74">
        <v>0</v>
      </c>
      <c r="EY74">
        <v>0</v>
      </c>
      <c r="FQ74">
        <v>0</v>
      </c>
      <c r="FR74">
        <f t="shared" si="86"/>
        <v>0</v>
      </c>
      <c r="FS74">
        <v>0</v>
      </c>
      <c r="FX74">
        <v>112</v>
      </c>
      <c r="FY74">
        <v>70</v>
      </c>
      <c r="GA74" t="s">
        <v>1</v>
      </c>
      <c r="GD74">
        <v>0</v>
      </c>
      <c r="GF74">
        <v>1752793241</v>
      </c>
      <c r="GG74">
        <v>2</v>
      </c>
      <c r="GH74">
        <v>1</v>
      </c>
      <c r="GI74">
        <v>2</v>
      </c>
      <c r="GJ74">
        <v>0</v>
      </c>
      <c r="GK74">
        <f>ROUND(R74*(S12)/100,2)</f>
        <v>1949.28</v>
      </c>
      <c r="GL74">
        <f t="shared" si="87"/>
        <v>0</v>
      </c>
      <c r="GM74">
        <f t="shared" si="88"/>
        <v>69793.81</v>
      </c>
      <c r="GN74">
        <f t="shared" si="89"/>
        <v>0</v>
      </c>
      <c r="GO74">
        <f t="shared" si="90"/>
        <v>69793.81</v>
      </c>
      <c r="GP74">
        <f t="shared" si="91"/>
        <v>0</v>
      </c>
      <c r="GR74">
        <v>0</v>
      </c>
      <c r="GS74">
        <v>3</v>
      </c>
      <c r="GT74">
        <v>0</v>
      </c>
      <c r="GU74" t="s">
        <v>1</v>
      </c>
      <c r="GV74">
        <f t="shared" si="92"/>
        <v>0</v>
      </c>
      <c r="GW74">
        <v>1</v>
      </c>
      <c r="GX74">
        <f t="shared" si="93"/>
        <v>0</v>
      </c>
      <c r="HA74">
        <v>0</v>
      </c>
      <c r="HB74">
        <v>0</v>
      </c>
      <c r="HC74">
        <f t="shared" si="94"/>
        <v>0</v>
      </c>
      <c r="HE74" t="s">
        <v>1</v>
      </c>
      <c r="HF74" t="s">
        <v>1</v>
      </c>
      <c r="HM74" t="s">
        <v>1</v>
      </c>
      <c r="HN74" t="s">
        <v>1</v>
      </c>
      <c r="HO74" t="s">
        <v>1</v>
      </c>
      <c r="HP74" t="s">
        <v>1</v>
      </c>
      <c r="HQ74" t="s">
        <v>1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120</v>
      </c>
      <c r="F75" s="2" t="s">
        <v>121</v>
      </c>
      <c r="G75" s="2" t="s">
        <v>122</v>
      </c>
      <c r="H75" s="2" t="s">
        <v>123</v>
      </c>
      <c r="I75" s="2">
        <f>ROUND(20/100,9)</f>
        <v>0.2</v>
      </c>
      <c r="J75" s="2">
        <v>0</v>
      </c>
      <c r="K75" s="2">
        <f>ROUND(20/100,9)</f>
        <v>0.2</v>
      </c>
      <c r="L75" s="2"/>
      <c r="M75" s="2"/>
      <c r="N75" s="2"/>
      <c r="O75" s="2">
        <f t="shared" si="62"/>
        <v>44.46</v>
      </c>
      <c r="P75" s="2">
        <f t="shared" si="63"/>
        <v>0</v>
      </c>
      <c r="Q75" s="2">
        <f t="shared" ref="Q75:Q80" si="95">(ROUND((ROUND((((ET75*0.3))*AV75*I75),2)*BB75),2)+ROUND((ROUND(((AE75-((EU75*0.3)))*AV75*I75),2)*BS75),2))</f>
        <v>8.5500000000000007</v>
      </c>
      <c r="R75" s="2">
        <f t="shared" si="64"/>
        <v>3.6</v>
      </c>
      <c r="S75" s="2">
        <f t="shared" si="65"/>
        <v>35.909999999999997</v>
      </c>
      <c r="T75" s="2">
        <f t="shared" si="66"/>
        <v>0</v>
      </c>
      <c r="U75" s="2">
        <f t="shared" si="67"/>
        <v>2.8457460000000001</v>
      </c>
      <c r="V75" s="2">
        <f t="shared" si="68"/>
        <v>0</v>
      </c>
      <c r="W75" s="2">
        <f t="shared" si="69"/>
        <v>0</v>
      </c>
      <c r="X75" s="2">
        <f t="shared" si="70"/>
        <v>40.22</v>
      </c>
      <c r="Y75" s="2">
        <f t="shared" si="71"/>
        <v>25.14</v>
      </c>
      <c r="Z75" s="2"/>
      <c r="AA75" s="2">
        <v>326850112</v>
      </c>
      <c r="AB75" s="2">
        <f t="shared" si="72"/>
        <v>212.32499999999999</v>
      </c>
      <c r="AC75" s="2">
        <f t="shared" si="73"/>
        <v>0</v>
      </c>
      <c r="AD75" s="2">
        <f t="shared" ref="AD75:AD80" si="96">ROUND(((((ET75*0.3))-((EU75*0.3)))+AE75),6)</f>
        <v>40.817999999999998</v>
      </c>
      <c r="AE75" s="2">
        <f t="shared" ref="AE75:AF80" si="97">ROUND(((EU75*0.3)),6)</f>
        <v>17.193000000000001</v>
      </c>
      <c r="AF75" s="2">
        <f t="shared" si="97"/>
        <v>171.50700000000001</v>
      </c>
      <c r="AG75" s="2">
        <f t="shared" si="75"/>
        <v>0</v>
      </c>
      <c r="AH75" s="2">
        <f t="shared" ref="AH75:AI80" si="98">((EW75*0.3))</f>
        <v>13.59</v>
      </c>
      <c r="AI75" s="2">
        <f t="shared" si="98"/>
        <v>0</v>
      </c>
      <c r="AJ75" s="2">
        <f t="shared" si="77"/>
        <v>0</v>
      </c>
      <c r="AK75" s="2">
        <v>774.11</v>
      </c>
      <c r="AL75" s="2">
        <v>66.36</v>
      </c>
      <c r="AM75" s="2">
        <v>136.06</v>
      </c>
      <c r="AN75" s="2">
        <v>57.31</v>
      </c>
      <c r="AO75" s="2">
        <v>571.69000000000005</v>
      </c>
      <c r="AP75" s="2">
        <v>0</v>
      </c>
      <c r="AQ75" s="2">
        <v>45.3</v>
      </c>
      <c r="AR75" s="2">
        <v>0</v>
      </c>
      <c r="AS75" s="2">
        <v>0</v>
      </c>
      <c r="AT75" s="2">
        <v>112</v>
      </c>
      <c r="AU75" s="2">
        <v>70</v>
      </c>
      <c r="AV75" s="2">
        <v>1.0469999999999999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1</v>
      </c>
      <c r="BE75" s="2" t="s">
        <v>1</v>
      </c>
      <c r="BF75" s="2" t="s">
        <v>1</v>
      </c>
      <c r="BG75" s="2" t="s">
        <v>1</v>
      </c>
      <c r="BH75" s="2">
        <v>0</v>
      </c>
      <c r="BI75" s="2">
        <v>2</v>
      </c>
      <c r="BJ75" s="2" t="s">
        <v>124</v>
      </c>
      <c r="BK75" s="2"/>
      <c r="BL75" s="2"/>
      <c r="BM75" s="2">
        <v>317</v>
      </c>
      <c r="BN75" s="2">
        <v>0</v>
      </c>
      <c r="BO75" s="2" t="s">
        <v>1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1</v>
      </c>
      <c r="BZ75" s="2">
        <v>112</v>
      </c>
      <c r="CA75" s="2">
        <v>70</v>
      </c>
      <c r="CB75" s="2" t="s">
        <v>1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125</v>
      </c>
      <c r="CO75" s="2">
        <v>0</v>
      </c>
      <c r="CP75" s="2">
        <f t="shared" si="78"/>
        <v>44.46</v>
      </c>
      <c r="CQ75" s="2">
        <f t="shared" si="79"/>
        <v>0</v>
      </c>
      <c r="CR75" s="2">
        <f t="shared" ref="CR75:CR80" si="99">(ROUND((ROUND((((ET75*0.3))*AV75*1),2)*BB75),2)+ROUND((ROUND(((AE75-((EU75*0.3)))*AV75*1),2)*BS75),2))</f>
        <v>42.74</v>
      </c>
      <c r="CS75" s="2">
        <f t="shared" si="80"/>
        <v>18</v>
      </c>
      <c r="CT75" s="2">
        <f t="shared" si="81"/>
        <v>179.57</v>
      </c>
      <c r="CU75" s="2">
        <f t="shared" si="82"/>
        <v>0</v>
      </c>
      <c r="CV75" s="2">
        <f t="shared" si="83"/>
        <v>14.228730000000001</v>
      </c>
      <c r="CW75" s="2">
        <f t="shared" si="84"/>
        <v>0</v>
      </c>
      <c r="CX75" s="2">
        <f t="shared" si="85"/>
        <v>0</v>
      </c>
      <c r="CY75" s="2">
        <f>((S75*BZ75)/100)</f>
        <v>40.219200000000001</v>
      </c>
      <c r="CZ75" s="2">
        <f>((S75*CA75)/100)</f>
        <v>25.137</v>
      </c>
      <c r="DA75" s="2"/>
      <c r="DB75" s="2"/>
      <c r="DC75" s="2" t="s">
        <v>1</v>
      </c>
      <c r="DD75" s="2" t="s">
        <v>33</v>
      </c>
      <c r="DE75" s="2" t="s">
        <v>126</v>
      </c>
      <c r="DF75" s="2" t="s">
        <v>126</v>
      </c>
      <c r="DG75" s="2" t="s">
        <v>126</v>
      </c>
      <c r="DH75" s="2" t="s">
        <v>1</v>
      </c>
      <c r="DI75" s="2" t="s">
        <v>126</v>
      </c>
      <c r="DJ75" s="2" t="s">
        <v>126</v>
      </c>
      <c r="DK75" s="2" t="s">
        <v>1</v>
      </c>
      <c r="DL75" s="2" t="s">
        <v>1</v>
      </c>
      <c r="DM75" s="2" t="s">
        <v>1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1003</v>
      </c>
      <c r="DV75" s="2" t="s">
        <v>123</v>
      </c>
      <c r="DW75" s="2" t="s">
        <v>123</v>
      </c>
      <c r="DX75" s="2">
        <v>100</v>
      </c>
      <c r="DY75" s="2"/>
      <c r="DZ75" s="2" t="s">
        <v>1</v>
      </c>
      <c r="EA75" s="2" t="s">
        <v>1</v>
      </c>
      <c r="EB75" s="2" t="s">
        <v>1</v>
      </c>
      <c r="EC75" s="2" t="s">
        <v>1</v>
      </c>
      <c r="ED75" s="2"/>
      <c r="EE75" s="2">
        <v>318547298</v>
      </c>
      <c r="EF75" s="2">
        <v>40</v>
      </c>
      <c r="EG75" s="2" t="s">
        <v>112</v>
      </c>
      <c r="EH75" s="2">
        <v>0</v>
      </c>
      <c r="EI75" s="2" t="s">
        <v>1</v>
      </c>
      <c r="EJ75" s="2">
        <v>2</v>
      </c>
      <c r="EK75" s="2">
        <v>317</v>
      </c>
      <c r="EL75" s="2" t="s">
        <v>113</v>
      </c>
      <c r="EM75" s="2" t="s">
        <v>114</v>
      </c>
      <c r="EN75" s="2"/>
      <c r="EO75" s="2" t="s">
        <v>127</v>
      </c>
      <c r="EP75" s="2"/>
      <c r="EQ75" s="2">
        <v>512</v>
      </c>
      <c r="ER75" s="2">
        <v>774.11</v>
      </c>
      <c r="ES75" s="2">
        <v>66.36</v>
      </c>
      <c r="ET75" s="2">
        <v>136.06</v>
      </c>
      <c r="EU75" s="2">
        <v>57.31</v>
      </c>
      <c r="EV75" s="2">
        <v>571.69000000000005</v>
      </c>
      <c r="EW75" s="2">
        <v>45.3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f t="shared" si="86"/>
        <v>0</v>
      </c>
      <c r="FS75" s="2">
        <v>0</v>
      </c>
      <c r="FT75" s="2"/>
      <c r="FU75" s="2"/>
      <c r="FV75" s="2"/>
      <c r="FW75" s="2"/>
      <c r="FX75" s="2">
        <v>112</v>
      </c>
      <c r="FY75" s="2">
        <v>70</v>
      </c>
      <c r="FZ75" s="2"/>
      <c r="GA75" s="2" t="s">
        <v>1</v>
      </c>
      <c r="GB75" s="2"/>
      <c r="GC75" s="2"/>
      <c r="GD75" s="2">
        <v>0</v>
      </c>
      <c r="GE75" s="2"/>
      <c r="GF75" s="2">
        <v>679501863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6.3</v>
      </c>
      <c r="GL75" s="2">
        <f t="shared" si="87"/>
        <v>0</v>
      </c>
      <c r="GM75" s="2">
        <f t="shared" si="88"/>
        <v>116.12</v>
      </c>
      <c r="GN75" s="2">
        <f t="shared" si="89"/>
        <v>0</v>
      </c>
      <c r="GO75" s="2">
        <f t="shared" si="90"/>
        <v>116.12</v>
      </c>
      <c r="GP75" s="2">
        <f t="shared" si="91"/>
        <v>0</v>
      </c>
      <c r="GQ75" s="2"/>
      <c r="GR75" s="2">
        <v>0</v>
      </c>
      <c r="GS75" s="2">
        <v>3</v>
      </c>
      <c r="GT75" s="2">
        <v>0</v>
      </c>
      <c r="GU75" s="2" t="s">
        <v>1</v>
      </c>
      <c r="GV75" s="2">
        <f t="shared" si="92"/>
        <v>0</v>
      </c>
      <c r="GW75" s="2">
        <v>1</v>
      </c>
      <c r="GX75" s="2">
        <f t="shared" si="93"/>
        <v>0</v>
      </c>
      <c r="GY75" s="2"/>
      <c r="GZ75" s="2"/>
      <c r="HA75" s="2">
        <v>0</v>
      </c>
      <c r="HB75" s="2">
        <v>0</v>
      </c>
      <c r="HC75" s="2">
        <f t="shared" si="94"/>
        <v>0</v>
      </c>
      <c r="HD75" s="2"/>
      <c r="HE75" s="2" t="s">
        <v>1</v>
      </c>
      <c r="HF75" s="2" t="s">
        <v>1</v>
      </c>
      <c r="HG75" s="2"/>
      <c r="HH75" s="2"/>
      <c r="HI75" s="2"/>
      <c r="HJ75" s="2"/>
      <c r="HK75" s="2"/>
      <c r="HL75" s="2"/>
      <c r="HM75" s="2" t="s">
        <v>1</v>
      </c>
      <c r="HN75" s="2" t="s">
        <v>1</v>
      </c>
      <c r="HO75" s="2" t="s">
        <v>1</v>
      </c>
      <c r="HP75" s="2" t="s">
        <v>1</v>
      </c>
      <c r="HQ75" s="2" t="s">
        <v>1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120</v>
      </c>
      <c r="F76" t="s">
        <v>121</v>
      </c>
      <c r="G76" t="s">
        <v>122</v>
      </c>
      <c r="H76" t="s">
        <v>123</v>
      </c>
      <c r="I76">
        <f>ROUND(20/100,9)</f>
        <v>0.2</v>
      </c>
      <c r="J76">
        <v>0</v>
      </c>
      <c r="K76">
        <f>ROUND(20/100,9)</f>
        <v>0.2</v>
      </c>
      <c r="O76">
        <f t="shared" si="62"/>
        <v>1562.8</v>
      </c>
      <c r="P76">
        <f t="shared" si="63"/>
        <v>0</v>
      </c>
      <c r="Q76">
        <f t="shared" si="95"/>
        <v>183.14</v>
      </c>
      <c r="R76">
        <f t="shared" si="64"/>
        <v>138.31</v>
      </c>
      <c r="S76">
        <f t="shared" si="65"/>
        <v>1379.66</v>
      </c>
      <c r="T76">
        <f t="shared" si="66"/>
        <v>0</v>
      </c>
      <c r="U76">
        <f t="shared" si="67"/>
        <v>2.8457460000000001</v>
      </c>
      <c r="V76">
        <f t="shared" si="68"/>
        <v>0</v>
      </c>
      <c r="W76">
        <f t="shared" si="69"/>
        <v>0</v>
      </c>
      <c r="X76">
        <f t="shared" si="70"/>
        <v>1269.29</v>
      </c>
      <c r="Y76">
        <f t="shared" si="71"/>
        <v>593.25</v>
      </c>
      <c r="AA76">
        <v>326850110</v>
      </c>
      <c r="AB76">
        <f t="shared" si="72"/>
        <v>212.32499999999999</v>
      </c>
      <c r="AC76">
        <f t="shared" si="73"/>
        <v>0</v>
      </c>
      <c r="AD76">
        <f t="shared" si="96"/>
        <v>40.817999999999998</v>
      </c>
      <c r="AE76">
        <f t="shared" si="97"/>
        <v>17.193000000000001</v>
      </c>
      <c r="AF76">
        <f t="shared" si="97"/>
        <v>171.50700000000001</v>
      </c>
      <c r="AG76">
        <f t="shared" si="75"/>
        <v>0</v>
      </c>
      <c r="AH76">
        <f t="shared" si="98"/>
        <v>13.59</v>
      </c>
      <c r="AI76">
        <f t="shared" si="98"/>
        <v>0</v>
      </c>
      <c r="AJ76">
        <f t="shared" si="77"/>
        <v>0</v>
      </c>
      <c r="AK76">
        <v>774.11</v>
      </c>
      <c r="AL76">
        <v>66.36</v>
      </c>
      <c r="AM76">
        <v>136.06</v>
      </c>
      <c r="AN76">
        <v>57.31</v>
      </c>
      <c r="AO76">
        <v>571.69000000000005</v>
      </c>
      <c r="AP76">
        <v>0</v>
      </c>
      <c r="AQ76">
        <v>45.3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38.42</v>
      </c>
      <c r="BB76">
        <v>21.42</v>
      </c>
      <c r="BC76">
        <v>4.8</v>
      </c>
      <c r="BD76" t="s">
        <v>1</v>
      </c>
      <c r="BE76" t="s">
        <v>1</v>
      </c>
      <c r="BF76" t="s">
        <v>1</v>
      </c>
      <c r="BG76" t="s">
        <v>1</v>
      </c>
      <c r="BH76">
        <v>0</v>
      </c>
      <c r="BI76">
        <v>2</v>
      </c>
      <c r="BJ76" t="s">
        <v>124</v>
      </c>
      <c r="BM76">
        <v>317</v>
      </c>
      <c r="BN76">
        <v>0</v>
      </c>
      <c r="BO76" t="s">
        <v>121</v>
      </c>
      <c r="BP76">
        <v>1</v>
      </c>
      <c r="BQ76">
        <v>40</v>
      </c>
      <c r="BR76">
        <v>0</v>
      </c>
      <c r="BS76">
        <v>38.42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1</v>
      </c>
      <c r="BZ76">
        <v>92</v>
      </c>
      <c r="CA76">
        <v>43</v>
      </c>
      <c r="CB76" t="s">
        <v>1</v>
      </c>
      <c r="CE76">
        <v>30</v>
      </c>
      <c r="CF76">
        <v>0</v>
      </c>
      <c r="CG76">
        <v>0</v>
      </c>
      <c r="CM76">
        <v>0</v>
      </c>
      <c r="CN76" t="s">
        <v>125</v>
      </c>
      <c r="CO76">
        <v>0</v>
      </c>
      <c r="CP76">
        <f t="shared" si="78"/>
        <v>1562.8</v>
      </c>
      <c r="CQ76">
        <f t="shared" si="79"/>
        <v>0</v>
      </c>
      <c r="CR76">
        <f t="shared" si="99"/>
        <v>915.49</v>
      </c>
      <c r="CS76">
        <f t="shared" si="80"/>
        <v>691.56</v>
      </c>
      <c r="CT76">
        <f t="shared" si="81"/>
        <v>6899.08</v>
      </c>
      <c r="CU76">
        <f t="shared" si="82"/>
        <v>0</v>
      </c>
      <c r="CV76">
        <f t="shared" si="83"/>
        <v>14.228730000000001</v>
      </c>
      <c r="CW76">
        <f t="shared" si="84"/>
        <v>0</v>
      </c>
      <c r="CX76">
        <f t="shared" si="85"/>
        <v>0</v>
      </c>
      <c r="CY76">
        <f>S76*(BZ76/100)</f>
        <v>1269.2872</v>
      </c>
      <c r="CZ76">
        <f>S76*(CA76/100)</f>
        <v>593.25379999999996</v>
      </c>
      <c r="DC76" t="s">
        <v>1</v>
      </c>
      <c r="DD76" t="s">
        <v>33</v>
      </c>
      <c r="DE76" t="s">
        <v>126</v>
      </c>
      <c r="DF76" t="s">
        <v>126</v>
      </c>
      <c r="DG76" t="s">
        <v>126</v>
      </c>
      <c r="DH76" t="s">
        <v>1</v>
      </c>
      <c r="DI76" t="s">
        <v>126</v>
      </c>
      <c r="DJ76" t="s">
        <v>126</v>
      </c>
      <c r="DK76" t="s">
        <v>1</v>
      </c>
      <c r="DL76" t="s">
        <v>1</v>
      </c>
      <c r="DM76" t="s">
        <v>1</v>
      </c>
      <c r="DN76">
        <v>112</v>
      </c>
      <c r="DO76">
        <v>70</v>
      </c>
      <c r="DP76">
        <v>1.0469999999999999</v>
      </c>
      <c r="DQ76">
        <v>1</v>
      </c>
      <c r="DU76">
        <v>1003</v>
      </c>
      <c r="DV76" t="s">
        <v>123</v>
      </c>
      <c r="DW76" t="s">
        <v>123</v>
      </c>
      <c r="DX76">
        <v>100</v>
      </c>
      <c r="DZ76" t="s">
        <v>1</v>
      </c>
      <c r="EA76" t="s">
        <v>1</v>
      </c>
      <c r="EB76" t="s">
        <v>1</v>
      </c>
      <c r="EC76" t="s">
        <v>1</v>
      </c>
      <c r="EE76">
        <v>318547298</v>
      </c>
      <c r="EF76">
        <v>40</v>
      </c>
      <c r="EG76" t="s">
        <v>112</v>
      </c>
      <c r="EH76">
        <v>0</v>
      </c>
      <c r="EI76" t="s">
        <v>1</v>
      </c>
      <c r="EJ76">
        <v>2</v>
      </c>
      <c r="EK76">
        <v>317</v>
      </c>
      <c r="EL76" t="s">
        <v>113</v>
      </c>
      <c r="EM76" t="s">
        <v>114</v>
      </c>
      <c r="EO76" t="s">
        <v>127</v>
      </c>
      <c r="EQ76">
        <v>512</v>
      </c>
      <c r="ER76">
        <v>774.11</v>
      </c>
      <c r="ES76">
        <v>66.36</v>
      </c>
      <c r="ET76">
        <v>136.06</v>
      </c>
      <c r="EU76">
        <v>57.31</v>
      </c>
      <c r="EV76">
        <v>571.69000000000005</v>
      </c>
      <c r="EW76">
        <v>45.3</v>
      </c>
      <c r="EX76">
        <v>0</v>
      </c>
      <c r="EY76">
        <v>0</v>
      </c>
      <c r="FQ76">
        <v>0</v>
      </c>
      <c r="FR76">
        <f t="shared" si="86"/>
        <v>0</v>
      </c>
      <c r="FS76">
        <v>0</v>
      </c>
      <c r="FX76">
        <v>112</v>
      </c>
      <c r="FY76">
        <v>70</v>
      </c>
      <c r="GA76" t="s">
        <v>1</v>
      </c>
      <c r="GD76">
        <v>0</v>
      </c>
      <c r="GF76">
        <v>679501863</v>
      </c>
      <c r="GG76">
        <v>2</v>
      </c>
      <c r="GH76">
        <v>1</v>
      </c>
      <c r="GI76">
        <v>2</v>
      </c>
      <c r="GJ76">
        <v>0</v>
      </c>
      <c r="GK76">
        <f>ROUND(R76*(S12)/100,2)</f>
        <v>221.3</v>
      </c>
      <c r="GL76">
        <f t="shared" si="87"/>
        <v>0</v>
      </c>
      <c r="GM76">
        <f t="shared" si="88"/>
        <v>3646.64</v>
      </c>
      <c r="GN76">
        <f t="shared" si="89"/>
        <v>0</v>
      </c>
      <c r="GO76">
        <f t="shared" si="90"/>
        <v>3646.64</v>
      </c>
      <c r="GP76">
        <f t="shared" si="91"/>
        <v>0</v>
      </c>
      <c r="GR76">
        <v>0</v>
      </c>
      <c r="GS76">
        <v>3</v>
      </c>
      <c r="GT76">
        <v>0</v>
      </c>
      <c r="GU76" t="s">
        <v>1</v>
      </c>
      <c r="GV76">
        <f t="shared" si="92"/>
        <v>0</v>
      </c>
      <c r="GW76">
        <v>1</v>
      </c>
      <c r="GX76">
        <f t="shared" si="93"/>
        <v>0</v>
      </c>
      <c r="HA76">
        <v>0</v>
      </c>
      <c r="HB76">
        <v>0</v>
      </c>
      <c r="HC76">
        <f t="shared" si="94"/>
        <v>0</v>
      </c>
      <c r="HE76" t="s">
        <v>1</v>
      </c>
      <c r="HF76" t="s">
        <v>1</v>
      </c>
      <c r="HM76" t="s">
        <v>1</v>
      </c>
      <c r="HN76" t="s">
        <v>1</v>
      </c>
      <c r="HO76" t="s">
        <v>1</v>
      </c>
      <c r="HP76" t="s">
        <v>1</v>
      </c>
      <c r="HQ76" t="s">
        <v>1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128</v>
      </c>
      <c r="F77" s="2" t="s">
        <v>129</v>
      </c>
      <c r="G77" s="2" t="s">
        <v>130</v>
      </c>
      <c r="H77" s="2" t="s">
        <v>123</v>
      </c>
      <c r="I77" s="2">
        <f>ROUND(15/100,9)</f>
        <v>0.15</v>
      </c>
      <c r="J77" s="2">
        <v>0</v>
      </c>
      <c r="K77" s="2">
        <f>ROUND(15/100,9)</f>
        <v>0.15</v>
      </c>
      <c r="L77" s="2"/>
      <c r="M77" s="2"/>
      <c r="N77" s="2"/>
      <c r="O77" s="2">
        <f t="shared" si="62"/>
        <v>189.53</v>
      </c>
      <c r="P77" s="2">
        <f t="shared" si="63"/>
        <v>0</v>
      </c>
      <c r="Q77" s="2">
        <f t="shared" si="95"/>
        <v>40.29</v>
      </c>
      <c r="R77" s="2">
        <f t="shared" si="64"/>
        <v>16.09</v>
      </c>
      <c r="S77" s="2">
        <f t="shared" si="65"/>
        <v>149.24</v>
      </c>
      <c r="T77" s="2">
        <f t="shared" si="66"/>
        <v>0</v>
      </c>
      <c r="U77" s="2">
        <f t="shared" si="67"/>
        <v>11.825865</v>
      </c>
      <c r="V77" s="2">
        <f t="shared" si="68"/>
        <v>0</v>
      </c>
      <c r="W77" s="2">
        <f t="shared" si="69"/>
        <v>0</v>
      </c>
      <c r="X77" s="2">
        <f t="shared" si="70"/>
        <v>167.15</v>
      </c>
      <c r="Y77" s="2">
        <f t="shared" si="71"/>
        <v>104.47</v>
      </c>
      <c r="Z77" s="2"/>
      <c r="AA77" s="2">
        <v>326850112</v>
      </c>
      <c r="AB77" s="2">
        <f t="shared" si="72"/>
        <v>1206.8399999999999</v>
      </c>
      <c r="AC77" s="2">
        <f t="shared" si="73"/>
        <v>0</v>
      </c>
      <c r="AD77" s="2">
        <f t="shared" si="96"/>
        <v>256.55399999999997</v>
      </c>
      <c r="AE77" s="2">
        <f t="shared" si="97"/>
        <v>102.468</v>
      </c>
      <c r="AF77" s="2">
        <f t="shared" si="97"/>
        <v>950.28599999999994</v>
      </c>
      <c r="AG77" s="2">
        <f t="shared" si="75"/>
        <v>0</v>
      </c>
      <c r="AH77" s="2">
        <f t="shared" si="98"/>
        <v>75.3</v>
      </c>
      <c r="AI77" s="2">
        <f t="shared" si="98"/>
        <v>0</v>
      </c>
      <c r="AJ77" s="2">
        <f t="shared" si="77"/>
        <v>0</v>
      </c>
      <c r="AK77" s="2">
        <v>4414.6000000000004</v>
      </c>
      <c r="AL77" s="2">
        <v>391.8</v>
      </c>
      <c r="AM77" s="2">
        <v>855.18</v>
      </c>
      <c r="AN77" s="2">
        <v>341.56</v>
      </c>
      <c r="AO77" s="2">
        <v>3167.62</v>
      </c>
      <c r="AP77" s="2">
        <v>0</v>
      </c>
      <c r="AQ77" s="2">
        <v>251</v>
      </c>
      <c r="AR77" s="2">
        <v>0</v>
      </c>
      <c r="AS77" s="2">
        <v>0</v>
      </c>
      <c r="AT77" s="2">
        <v>112</v>
      </c>
      <c r="AU77" s="2">
        <v>70</v>
      </c>
      <c r="AV77" s="2">
        <v>1.0469999999999999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1</v>
      </c>
      <c r="BE77" s="2" t="s">
        <v>1</v>
      </c>
      <c r="BF77" s="2" t="s">
        <v>1</v>
      </c>
      <c r="BG77" s="2" t="s">
        <v>1</v>
      </c>
      <c r="BH77" s="2">
        <v>0</v>
      </c>
      <c r="BI77" s="2">
        <v>2</v>
      </c>
      <c r="BJ77" s="2" t="s">
        <v>131</v>
      </c>
      <c r="BK77" s="2"/>
      <c r="BL77" s="2"/>
      <c r="BM77" s="2">
        <v>317</v>
      </c>
      <c r="BN77" s="2">
        <v>0</v>
      </c>
      <c r="BO77" s="2" t="s">
        <v>1</v>
      </c>
      <c r="BP77" s="2">
        <v>0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1</v>
      </c>
      <c r="BZ77" s="2">
        <v>112</v>
      </c>
      <c r="CA77" s="2">
        <v>70</v>
      </c>
      <c r="CB77" s="2" t="s">
        <v>1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132</v>
      </c>
      <c r="CO77" s="2">
        <v>0</v>
      </c>
      <c r="CP77" s="2">
        <f t="shared" si="78"/>
        <v>189.53</v>
      </c>
      <c r="CQ77" s="2">
        <f t="shared" si="79"/>
        <v>0</v>
      </c>
      <c r="CR77" s="2">
        <f t="shared" si="99"/>
        <v>268.61</v>
      </c>
      <c r="CS77" s="2">
        <f t="shared" si="80"/>
        <v>107.28</v>
      </c>
      <c r="CT77" s="2">
        <f t="shared" si="81"/>
        <v>994.95</v>
      </c>
      <c r="CU77" s="2">
        <f t="shared" si="82"/>
        <v>0</v>
      </c>
      <c r="CV77" s="2">
        <f t="shared" si="83"/>
        <v>78.839100000000002</v>
      </c>
      <c r="CW77" s="2">
        <f t="shared" si="84"/>
        <v>0</v>
      </c>
      <c r="CX77" s="2">
        <f t="shared" si="85"/>
        <v>0</v>
      </c>
      <c r="CY77" s="2">
        <f>((S77*BZ77)/100)</f>
        <v>167.14879999999999</v>
      </c>
      <c r="CZ77" s="2">
        <f>((S77*CA77)/100)</f>
        <v>104.468</v>
      </c>
      <c r="DA77" s="2"/>
      <c r="DB77" s="2"/>
      <c r="DC77" s="2" t="s">
        <v>1</v>
      </c>
      <c r="DD77" s="2" t="s">
        <v>33</v>
      </c>
      <c r="DE77" s="2" t="s">
        <v>126</v>
      </c>
      <c r="DF77" s="2" t="s">
        <v>126</v>
      </c>
      <c r="DG77" s="2" t="s">
        <v>126</v>
      </c>
      <c r="DH77" s="2" t="s">
        <v>1</v>
      </c>
      <c r="DI77" s="2" t="s">
        <v>126</v>
      </c>
      <c r="DJ77" s="2" t="s">
        <v>126</v>
      </c>
      <c r="DK77" s="2" t="s">
        <v>1</v>
      </c>
      <c r="DL77" s="2" t="s">
        <v>1</v>
      </c>
      <c r="DM77" s="2" t="s">
        <v>1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123</v>
      </c>
      <c r="DW77" s="2" t="s">
        <v>123</v>
      </c>
      <c r="DX77" s="2">
        <v>100</v>
      </c>
      <c r="DY77" s="2"/>
      <c r="DZ77" s="2" t="s">
        <v>1</v>
      </c>
      <c r="EA77" s="2" t="s">
        <v>1</v>
      </c>
      <c r="EB77" s="2" t="s">
        <v>1</v>
      </c>
      <c r="EC77" s="2" t="s">
        <v>1</v>
      </c>
      <c r="ED77" s="2"/>
      <c r="EE77" s="2">
        <v>318547298</v>
      </c>
      <c r="EF77" s="2">
        <v>40</v>
      </c>
      <c r="EG77" s="2" t="s">
        <v>112</v>
      </c>
      <c r="EH77" s="2">
        <v>0</v>
      </c>
      <c r="EI77" s="2" t="s">
        <v>1</v>
      </c>
      <c r="EJ77" s="2">
        <v>2</v>
      </c>
      <c r="EK77" s="2">
        <v>317</v>
      </c>
      <c r="EL77" s="2" t="s">
        <v>113</v>
      </c>
      <c r="EM77" s="2" t="s">
        <v>114</v>
      </c>
      <c r="EN77" s="2"/>
      <c r="EO77" s="2" t="s">
        <v>133</v>
      </c>
      <c r="EP77" s="2"/>
      <c r="EQ77" s="2">
        <v>512</v>
      </c>
      <c r="ER77" s="2">
        <v>4414.6000000000004</v>
      </c>
      <c r="ES77" s="2">
        <v>391.8</v>
      </c>
      <c r="ET77" s="2">
        <v>855.18</v>
      </c>
      <c r="EU77" s="2">
        <v>341.56</v>
      </c>
      <c r="EV77" s="2">
        <v>3167.62</v>
      </c>
      <c r="EW77" s="2">
        <v>251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 t="shared" si="86"/>
        <v>0</v>
      </c>
      <c r="FS77" s="2">
        <v>0</v>
      </c>
      <c r="FT77" s="2"/>
      <c r="FU77" s="2"/>
      <c r="FV77" s="2"/>
      <c r="FW77" s="2"/>
      <c r="FX77" s="2">
        <v>112</v>
      </c>
      <c r="FY77" s="2">
        <v>70</v>
      </c>
      <c r="FZ77" s="2"/>
      <c r="GA77" s="2" t="s">
        <v>1</v>
      </c>
      <c r="GB77" s="2"/>
      <c r="GC77" s="2"/>
      <c r="GD77" s="2">
        <v>0</v>
      </c>
      <c r="GE77" s="2"/>
      <c r="GF77" s="2">
        <v>-1703979996</v>
      </c>
      <c r="GG77" s="2">
        <v>2</v>
      </c>
      <c r="GH77" s="2">
        <v>1</v>
      </c>
      <c r="GI77" s="2">
        <v>-2</v>
      </c>
      <c r="GJ77" s="2">
        <v>0</v>
      </c>
      <c r="GK77" s="2">
        <f>ROUND(R77*(R12)/100,2)</f>
        <v>28.16</v>
      </c>
      <c r="GL77" s="2">
        <f t="shared" si="87"/>
        <v>0</v>
      </c>
      <c r="GM77" s="2">
        <f t="shared" si="88"/>
        <v>489.31</v>
      </c>
      <c r="GN77" s="2">
        <f t="shared" si="89"/>
        <v>0</v>
      </c>
      <c r="GO77" s="2">
        <f t="shared" si="90"/>
        <v>489.31</v>
      </c>
      <c r="GP77" s="2">
        <f t="shared" si="91"/>
        <v>0</v>
      </c>
      <c r="GQ77" s="2"/>
      <c r="GR77" s="2">
        <v>0</v>
      </c>
      <c r="GS77" s="2">
        <v>3</v>
      </c>
      <c r="GT77" s="2">
        <v>0</v>
      </c>
      <c r="GU77" s="2" t="s">
        <v>1</v>
      </c>
      <c r="GV77" s="2">
        <f t="shared" si="92"/>
        <v>0</v>
      </c>
      <c r="GW77" s="2">
        <v>1</v>
      </c>
      <c r="GX77" s="2">
        <f t="shared" si="93"/>
        <v>0</v>
      </c>
      <c r="GY77" s="2"/>
      <c r="GZ77" s="2"/>
      <c r="HA77" s="2">
        <v>0</v>
      </c>
      <c r="HB77" s="2">
        <v>0</v>
      </c>
      <c r="HC77" s="2">
        <f t="shared" si="94"/>
        <v>0</v>
      </c>
      <c r="HD77" s="2"/>
      <c r="HE77" s="2" t="s">
        <v>1</v>
      </c>
      <c r="HF77" s="2" t="s">
        <v>1</v>
      </c>
      <c r="HG77" s="2"/>
      <c r="HH77" s="2"/>
      <c r="HI77" s="2"/>
      <c r="HJ77" s="2"/>
      <c r="HK77" s="2"/>
      <c r="HL77" s="2"/>
      <c r="HM77" s="2" t="s">
        <v>1</v>
      </c>
      <c r="HN77" s="2" t="s">
        <v>1</v>
      </c>
      <c r="HO77" s="2" t="s">
        <v>1</v>
      </c>
      <c r="HP77" s="2" t="s">
        <v>1</v>
      </c>
      <c r="HQ77" s="2" t="s">
        <v>1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128</v>
      </c>
      <c r="F78" t="s">
        <v>129</v>
      </c>
      <c r="G78" t="s">
        <v>130</v>
      </c>
      <c r="H78" t="s">
        <v>123</v>
      </c>
      <c r="I78">
        <f>ROUND(15/100,9)</f>
        <v>0.15</v>
      </c>
      <c r="J78">
        <v>0</v>
      </c>
      <c r="K78">
        <f>ROUND(15/100,9)</f>
        <v>0.15</v>
      </c>
      <c r="O78">
        <f t="shared" si="62"/>
        <v>6570.62</v>
      </c>
      <c r="P78">
        <f t="shared" si="63"/>
        <v>0</v>
      </c>
      <c r="Q78">
        <f t="shared" si="95"/>
        <v>836.82</v>
      </c>
      <c r="R78">
        <f t="shared" si="64"/>
        <v>618.17999999999995</v>
      </c>
      <c r="S78">
        <f t="shared" si="65"/>
        <v>5733.8</v>
      </c>
      <c r="T78">
        <f t="shared" si="66"/>
        <v>0</v>
      </c>
      <c r="U78">
        <f t="shared" si="67"/>
        <v>11.825865</v>
      </c>
      <c r="V78">
        <f t="shared" si="68"/>
        <v>0</v>
      </c>
      <c r="W78">
        <f t="shared" si="69"/>
        <v>0</v>
      </c>
      <c r="X78">
        <f t="shared" si="70"/>
        <v>5275.1</v>
      </c>
      <c r="Y78">
        <f t="shared" si="71"/>
        <v>2465.5300000000002</v>
      </c>
      <c r="AA78">
        <v>326850110</v>
      </c>
      <c r="AB78">
        <f t="shared" si="72"/>
        <v>1206.8399999999999</v>
      </c>
      <c r="AC78">
        <f t="shared" si="73"/>
        <v>0</v>
      </c>
      <c r="AD78">
        <f t="shared" si="96"/>
        <v>256.55399999999997</v>
      </c>
      <c r="AE78">
        <f t="shared" si="97"/>
        <v>102.468</v>
      </c>
      <c r="AF78">
        <f t="shared" si="97"/>
        <v>950.28599999999994</v>
      </c>
      <c r="AG78">
        <f t="shared" si="75"/>
        <v>0</v>
      </c>
      <c r="AH78">
        <f t="shared" si="98"/>
        <v>75.3</v>
      </c>
      <c r="AI78">
        <f t="shared" si="98"/>
        <v>0</v>
      </c>
      <c r="AJ78">
        <f t="shared" si="77"/>
        <v>0</v>
      </c>
      <c r="AK78">
        <v>4414.6000000000004</v>
      </c>
      <c r="AL78">
        <v>391.8</v>
      </c>
      <c r="AM78">
        <v>855.18</v>
      </c>
      <c r="AN78">
        <v>341.56</v>
      </c>
      <c r="AO78">
        <v>3167.62</v>
      </c>
      <c r="AP78">
        <v>0</v>
      </c>
      <c r="AQ78">
        <v>251</v>
      </c>
      <c r="AR78">
        <v>0</v>
      </c>
      <c r="AS78">
        <v>0</v>
      </c>
      <c r="AT78">
        <v>92</v>
      </c>
      <c r="AU78">
        <v>43</v>
      </c>
      <c r="AV78">
        <v>1.0469999999999999</v>
      </c>
      <c r="AW78">
        <v>1</v>
      </c>
      <c r="AZ78">
        <v>1</v>
      </c>
      <c r="BA78">
        <v>38.42</v>
      </c>
      <c r="BB78">
        <v>20.77</v>
      </c>
      <c r="BC78">
        <v>7.56</v>
      </c>
      <c r="BD78" t="s">
        <v>1</v>
      </c>
      <c r="BE78" t="s">
        <v>1</v>
      </c>
      <c r="BF78" t="s">
        <v>1</v>
      </c>
      <c r="BG78" t="s">
        <v>1</v>
      </c>
      <c r="BH78">
        <v>0</v>
      </c>
      <c r="BI78">
        <v>2</v>
      </c>
      <c r="BJ78" t="s">
        <v>131</v>
      </c>
      <c r="BM78">
        <v>317</v>
      </c>
      <c r="BN78">
        <v>0</v>
      </c>
      <c r="BO78" t="s">
        <v>129</v>
      </c>
      <c r="BP78">
        <v>1</v>
      </c>
      <c r="BQ78">
        <v>40</v>
      </c>
      <c r="BR78">
        <v>0</v>
      </c>
      <c r="BS78">
        <v>38.42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1</v>
      </c>
      <c r="BZ78">
        <v>92</v>
      </c>
      <c r="CA78">
        <v>43</v>
      </c>
      <c r="CB78" t="s">
        <v>1</v>
      </c>
      <c r="CE78">
        <v>30</v>
      </c>
      <c r="CF78">
        <v>0</v>
      </c>
      <c r="CG78">
        <v>0</v>
      </c>
      <c r="CM78">
        <v>0</v>
      </c>
      <c r="CN78" t="s">
        <v>132</v>
      </c>
      <c r="CO78">
        <v>0</v>
      </c>
      <c r="CP78">
        <f t="shared" si="78"/>
        <v>6570.62</v>
      </c>
      <c r="CQ78">
        <f t="shared" si="79"/>
        <v>0</v>
      </c>
      <c r="CR78">
        <f t="shared" si="99"/>
        <v>5579.03</v>
      </c>
      <c r="CS78">
        <f t="shared" si="80"/>
        <v>4121.7</v>
      </c>
      <c r="CT78">
        <f t="shared" si="81"/>
        <v>38225.980000000003</v>
      </c>
      <c r="CU78">
        <f t="shared" si="82"/>
        <v>0</v>
      </c>
      <c r="CV78">
        <f t="shared" si="83"/>
        <v>78.839100000000002</v>
      </c>
      <c r="CW78">
        <f t="shared" si="84"/>
        <v>0</v>
      </c>
      <c r="CX78">
        <f t="shared" si="85"/>
        <v>0</v>
      </c>
      <c r="CY78">
        <f>S78*(BZ78/100)</f>
        <v>5275.0959999999995</v>
      </c>
      <c r="CZ78">
        <f>S78*(CA78/100)</f>
        <v>2465.5340000000001</v>
      </c>
      <c r="DC78" t="s">
        <v>1</v>
      </c>
      <c r="DD78" t="s">
        <v>33</v>
      </c>
      <c r="DE78" t="s">
        <v>126</v>
      </c>
      <c r="DF78" t="s">
        <v>126</v>
      </c>
      <c r="DG78" t="s">
        <v>126</v>
      </c>
      <c r="DH78" t="s">
        <v>1</v>
      </c>
      <c r="DI78" t="s">
        <v>126</v>
      </c>
      <c r="DJ78" t="s">
        <v>126</v>
      </c>
      <c r="DK78" t="s">
        <v>1</v>
      </c>
      <c r="DL78" t="s">
        <v>1</v>
      </c>
      <c r="DM78" t="s">
        <v>1</v>
      </c>
      <c r="DN78">
        <v>112</v>
      </c>
      <c r="DO78">
        <v>70</v>
      </c>
      <c r="DP78">
        <v>1.0469999999999999</v>
      </c>
      <c r="DQ78">
        <v>1</v>
      </c>
      <c r="DU78">
        <v>1003</v>
      </c>
      <c r="DV78" t="s">
        <v>123</v>
      </c>
      <c r="DW78" t="s">
        <v>123</v>
      </c>
      <c r="DX78">
        <v>100</v>
      </c>
      <c r="DZ78" t="s">
        <v>1</v>
      </c>
      <c r="EA78" t="s">
        <v>1</v>
      </c>
      <c r="EB78" t="s">
        <v>1</v>
      </c>
      <c r="EC78" t="s">
        <v>1</v>
      </c>
      <c r="EE78">
        <v>318547298</v>
      </c>
      <c r="EF78">
        <v>40</v>
      </c>
      <c r="EG78" t="s">
        <v>112</v>
      </c>
      <c r="EH78">
        <v>0</v>
      </c>
      <c r="EI78" t="s">
        <v>1</v>
      </c>
      <c r="EJ78">
        <v>2</v>
      </c>
      <c r="EK78">
        <v>317</v>
      </c>
      <c r="EL78" t="s">
        <v>113</v>
      </c>
      <c r="EM78" t="s">
        <v>114</v>
      </c>
      <c r="EO78" t="s">
        <v>133</v>
      </c>
      <c r="EQ78">
        <v>512</v>
      </c>
      <c r="ER78">
        <v>4414.6000000000004</v>
      </c>
      <c r="ES78">
        <v>391.8</v>
      </c>
      <c r="ET78">
        <v>855.18</v>
      </c>
      <c r="EU78">
        <v>341.56</v>
      </c>
      <c r="EV78">
        <v>3167.62</v>
      </c>
      <c r="EW78">
        <v>251</v>
      </c>
      <c r="EX78">
        <v>0</v>
      </c>
      <c r="EY78">
        <v>0</v>
      </c>
      <c r="FQ78">
        <v>0</v>
      </c>
      <c r="FR78">
        <f t="shared" si="86"/>
        <v>0</v>
      </c>
      <c r="FS78">
        <v>0</v>
      </c>
      <c r="FX78">
        <v>112</v>
      </c>
      <c r="FY78">
        <v>70</v>
      </c>
      <c r="GA78" t="s">
        <v>1</v>
      </c>
      <c r="GD78">
        <v>0</v>
      </c>
      <c r="GF78">
        <v>-1703979996</v>
      </c>
      <c r="GG78">
        <v>2</v>
      </c>
      <c r="GH78">
        <v>1</v>
      </c>
      <c r="GI78">
        <v>2</v>
      </c>
      <c r="GJ78">
        <v>0</v>
      </c>
      <c r="GK78">
        <f>ROUND(R78*(S12)/100,2)</f>
        <v>989.09</v>
      </c>
      <c r="GL78">
        <f t="shared" si="87"/>
        <v>0</v>
      </c>
      <c r="GM78">
        <f t="shared" si="88"/>
        <v>15300.34</v>
      </c>
      <c r="GN78">
        <f t="shared" si="89"/>
        <v>0</v>
      </c>
      <c r="GO78">
        <f t="shared" si="90"/>
        <v>15300.34</v>
      </c>
      <c r="GP78">
        <f t="shared" si="91"/>
        <v>0</v>
      </c>
      <c r="GR78">
        <v>0</v>
      </c>
      <c r="GS78">
        <v>3</v>
      </c>
      <c r="GT78">
        <v>0</v>
      </c>
      <c r="GU78" t="s">
        <v>1</v>
      </c>
      <c r="GV78">
        <f t="shared" si="92"/>
        <v>0</v>
      </c>
      <c r="GW78">
        <v>1</v>
      </c>
      <c r="GX78">
        <f t="shared" si="93"/>
        <v>0</v>
      </c>
      <c r="HA78">
        <v>0</v>
      </c>
      <c r="HB78">
        <v>0</v>
      </c>
      <c r="HC78">
        <f t="shared" si="94"/>
        <v>0</v>
      </c>
      <c r="HE78" t="s">
        <v>1</v>
      </c>
      <c r="HF78" t="s">
        <v>1</v>
      </c>
      <c r="HM78" t="s">
        <v>1</v>
      </c>
      <c r="HN78" t="s">
        <v>1</v>
      </c>
      <c r="HO78" t="s">
        <v>1</v>
      </c>
      <c r="HP78" t="s">
        <v>1</v>
      </c>
      <c r="HQ78" t="s">
        <v>1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134</v>
      </c>
      <c r="F79" s="2" t="s">
        <v>135</v>
      </c>
      <c r="G79" s="2" t="s">
        <v>136</v>
      </c>
      <c r="H79" s="2" t="s">
        <v>137</v>
      </c>
      <c r="I79" s="2">
        <f>ROUND(10/100,9)</f>
        <v>0.1</v>
      </c>
      <c r="J79" s="2">
        <v>0</v>
      </c>
      <c r="K79" s="2">
        <f>ROUND(10/100,9)</f>
        <v>0.1</v>
      </c>
      <c r="L79" s="2"/>
      <c r="M79" s="2"/>
      <c r="N79" s="2"/>
      <c r="O79" s="2">
        <f t="shared" si="62"/>
        <v>24.7</v>
      </c>
      <c r="P79" s="2">
        <f t="shared" si="63"/>
        <v>0</v>
      </c>
      <c r="Q79" s="2">
        <f t="shared" si="95"/>
        <v>6.36</v>
      </c>
      <c r="R79" s="2">
        <f t="shared" si="64"/>
        <v>0.77</v>
      </c>
      <c r="S79" s="2">
        <f t="shared" si="65"/>
        <v>18.34</v>
      </c>
      <c r="T79" s="2">
        <f t="shared" si="66"/>
        <v>0</v>
      </c>
      <c r="U79" s="2">
        <f t="shared" si="67"/>
        <v>1.488834</v>
      </c>
      <c r="V79" s="2">
        <f t="shared" si="68"/>
        <v>0</v>
      </c>
      <c r="W79" s="2">
        <f t="shared" si="69"/>
        <v>0</v>
      </c>
      <c r="X79" s="2">
        <f t="shared" si="70"/>
        <v>20.54</v>
      </c>
      <c r="Y79" s="2">
        <f t="shared" si="71"/>
        <v>12.84</v>
      </c>
      <c r="Z79" s="2"/>
      <c r="AA79" s="2">
        <v>326850112</v>
      </c>
      <c r="AB79" s="2">
        <f t="shared" si="72"/>
        <v>235.941</v>
      </c>
      <c r="AC79" s="2">
        <f t="shared" si="73"/>
        <v>0</v>
      </c>
      <c r="AD79" s="2">
        <f t="shared" si="96"/>
        <v>60.75</v>
      </c>
      <c r="AE79" s="2">
        <f t="shared" si="97"/>
        <v>7.3079999999999998</v>
      </c>
      <c r="AF79" s="2">
        <f t="shared" si="97"/>
        <v>175.191</v>
      </c>
      <c r="AG79" s="2">
        <f t="shared" si="75"/>
        <v>0</v>
      </c>
      <c r="AH79" s="2">
        <f t="shared" si="98"/>
        <v>14.22</v>
      </c>
      <c r="AI79" s="2">
        <f t="shared" si="98"/>
        <v>0</v>
      </c>
      <c r="AJ79" s="2">
        <f t="shared" si="77"/>
        <v>0</v>
      </c>
      <c r="AK79" s="2">
        <v>1620.27</v>
      </c>
      <c r="AL79" s="2">
        <v>833.8</v>
      </c>
      <c r="AM79" s="2">
        <v>202.5</v>
      </c>
      <c r="AN79" s="2">
        <v>24.36</v>
      </c>
      <c r="AO79" s="2">
        <v>583.97</v>
      </c>
      <c r="AP79" s="2">
        <v>0</v>
      </c>
      <c r="AQ79" s="2">
        <v>47.4</v>
      </c>
      <c r="AR79" s="2">
        <v>0</v>
      </c>
      <c r="AS79" s="2">
        <v>0</v>
      </c>
      <c r="AT79" s="2">
        <v>112</v>
      </c>
      <c r="AU79" s="2">
        <v>70</v>
      </c>
      <c r="AV79" s="2">
        <v>1.0469999999999999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1</v>
      </c>
      <c r="BE79" s="2" t="s">
        <v>1</v>
      </c>
      <c r="BF79" s="2" t="s">
        <v>1</v>
      </c>
      <c r="BG79" s="2" t="s">
        <v>1</v>
      </c>
      <c r="BH79" s="2">
        <v>0</v>
      </c>
      <c r="BI79" s="2">
        <v>2</v>
      </c>
      <c r="BJ79" s="2" t="s">
        <v>138</v>
      </c>
      <c r="BK79" s="2"/>
      <c r="BL79" s="2"/>
      <c r="BM79" s="2">
        <v>331</v>
      </c>
      <c r="BN79" s="2">
        <v>0</v>
      </c>
      <c r="BO79" s="2" t="s">
        <v>1</v>
      </c>
      <c r="BP79" s="2">
        <v>0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1</v>
      </c>
      <c r="BZ79" s="2">
        <v>112</v>
      </c>
      <c r="CA79" s="2">
        <v>70</v>
      </c>
      <c r="CB79" s="2" t="s">
        <v>1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132</v>
      </c>
      <c r="CO79" s="2">
        <v>0</v>
      </c>
      <c r="CP79" s="2">
        <f t="shared" si="78"/>
        <v>24.7</v>
      </c>
      <c r="CQ79" s="2">
        <f t="shared" si="79"/>
        <v>0</v>
      </c>
      <c r="CR79" s="2">
        <f t="shared" si="99"/>
        <v>63.61</v>
      </c>
      <c r="CS79" s="2">
        <f t="shared" si="80"/>
        <v>7.65</v>
      </c>
      <c r="CT79" s="2">
        <f t="shared" si="81"/>
        <v>183.42</v>
      </c>
      <c r="CU79" s="2">
        <f t="shared" si="82"/>
        <v>0</v>
      </c>
      <c r="CV79" s="2">
        <f t="shared" si="83"/>
        <v>14.888339999999999</v>
      </c>
      <c r="CW79" s="2">
        <f t="shared" si="84"/>
        <v>0</v>
      </c>
      <c r="CX79" s="2">
        <f t="shared" si="85"/>
        <v>0</v>
      </c>
      <c r="CY79" s="2">
        <f>((S79*BZ79)/100)</f>
        <v>20.540800000000001</v>
      </c>
      <c r="CZ79" s="2">
        <f>((S79*CA79)/100)</f>
        <v>12.837999999999999</v>
      </c>
      <c r="DA79" s="2"/>
      <c r="DB79" s="2"/>
      <c r="DC79" s="2" t="s">
        <v>1</v>
      </c>
      <c r="DD79" s="2" t="s">
        <v>33</v>
      </c>
      <c r="DE79" s="2" t="s">
        <v>126</v>
      </c>
      <c r="DF79" s="2" t="s">
        <v>126</v>
      </c>
      <c r="DG79" s="2" t="s">
        <v>126</v>
      </c>
      <c r="DH79" s="2" t="s">
        <v>1</v>
      </c>
      <c r="DI79" s="2" t="s">
        <v>126</v>
      </c>
      <c r="DJ79" s="2" t="s">
        <v>126</v>
      </c>
      <c r="DK79" s="2" t="s">
        <v>1</v>
      </c>
      <c r="DL79" s="2" t="s">
        <v>1</v>
      </c>
      <c r="DM79" s="2" t="s">
        <v>1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137</v>
      </c>
      <c r="DW79" s="2" t="s">
        <v>137</v>
      </c>
      <c r="DX79" s="2">
        <v>1</v>
      </c>
      <c r="DY79" s="2"/>
      <c r="DZ79" s="2" t="s">
        <v>1</v>
      </c>
      <c r="EA79" s="2" t="s">
        <v>1</v>
      </c>
      <c r="EB79" s="2" t="s">
        <v>1</v>
      </c>
      <c r="EC79" s="2" t="s">
        <v>1</v>
      </c>
      <c r="ED79" s="2"/>
      <c r="EE79" s="2">
        <v>318547312</v>
      </c>
      <c r="EF79" s="2">
        <v>40</v>
      </c>
      <c r="EG79" s="2" t="s">
        <v>112</v>
      </c>
      <c r="EH79" s="2">
        <v>0</v>
      </c>
      <c r="EI79" s="2" t="s">
        <v>1</v>
      </c>
      <c r="EJ79" s="2">
        <v>2</v>
      </c>
      <c r="EK79" s="2">
        <v>331</v>
      </c>
      <c r="EL79" s="2" t="s">
        <v>139</v>
      </c>
      <c r="EM79" s="2" t="s">
        <v>140</v>
      </c>
      <c r="EN79" s="2"/>
      <c r="EO79" s="2" t="s">
        <v>133</v>
      </c>
      <c r="EP79" s="2"/>
      <c r="EQ79" s="2">
        <v>512</v>
      </c>
      <c r="ER79" s="2">
        <v>1620.27</v>
      </c>
      <c r="ES79" s="2">
        <v>833.8</v>
      </c>
      <c r="ET79" s="2">
        <v>202.5</v>
      </c>
      <c r="EU79" s="2">
        <v>24.36</v>
      </c>
      <c r="EV79" s="2">
        <v>583.97</v>
      </c>
      <c r="EW79" s="2">
        <v>47.4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si="86"/>
        <v>0</v>
      </c>
      <c r="FS79" s="2">
        <v>0</v>
      </c>
      <c r="FT79" s="2"/>
      <c r="FU79" s="2"/>
      <c r="FV79" s="2"/>
      <c r="FW79" s="2"/>
      <c r="FX79" s="2">
        <v>112</v>
      </c>
      <c r="FY79" s="2">
        <v>70</v>
      </c>
      <c r="FZ79" s="2"/>
      <c r="GA79" s="2" t="s">
        <v>1</v>
      </c>
      <c r="GB79" s="2"/>
      <c r="GC79" s="2"/>
      <c r="GD79" s="2">
        <v>0</v>
      </c>
      <c r="GE79" s="2"/>
      <c r="GF79" s="2">
        <v>-1407761871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1.35</v>
      </c>
      <c r="GL79" s="2">
        <f t="shared" si="87"/>
        <v>0</v>
      </c>
      <c r="GM79" s="2">
        <f t="shared" si="88"/>
        <v>59.43</v>
      </c>
      <c r="GN79" s="2">
        <f t="shared" si="89"/>
        <v>0</v>
      </c>
      <c r="GO79" s="2">
        <f t="shared" si="90"/>
        <v>59.43</v>
      </c>
      <c r="GP79" s="2">
        <f t="shared" si="91"/>
        <v>0</v>
      </c>
      <c r="GQ79" s="2"/>
      <c r="GR79" s="2">
        <v>0</v>
      </c>
      <c r="GS79" s="2">
        <v>3</v>
      </c>
      <c r="GT79" s="2">
        <v>0</v>
      </c>
      <c r="GU79" s="2" t="s">
        <v>1</v>
      </c>
      <c r="GV79" s="2">
        <f t="shared" si="92"/>
        <v>0</v>
      </c>
      <c r="GW79" s="2">
        <v>1</v>
      </c>
      <c r="GX79" s="2">
        <f t="shared" si="93"/>
        <v>0</v>
      </c>
      <c r="GY79" s="2"/>
      <c r="GZ79" s="2"/>
      <c r="HA79" s="2">
        <v>0</v>
      </c>
      <c r="HB79" s="2">
        <v>0</v>
      </c>
      <c r="HC79" s="2">
        <f t="shared" si="94"/>
        <v>0</v>
      </c>
      <c r="HD79" s="2"/>
      <c r="HE79" s="2" t="s">
        <v>1</v>
      </c>
      <c r="HF79" s="2" t="s">
        <v>1</v>
      </c>
      <c r="HG79" s="2"/>
      <c r="HH79" s="2"/>
      <c r="HI79" s="2"/>
      <c r="HJ79" s="2"/>
      <c r="HK79" s="2"/>
      <c r="HL79" s="2"/>
      <c r="HM79" s="2" t="s">
        <v>1</v>
      </c>
      <c r="HN79" s="2" t="s">
        <v>1</v>
      </c>
      <c r="HO79" s="2" t="s">
        <v>1</v>
      </c>
      <c r="HP79" s="2" t="s">
        <v>1</v>
      </c>
      <c r="HQ79" s="2" t="s">
        <v>1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134</v>
      </c>
      <c r="F80" t="s">
        <v>135</v>
      </c>
      <c r="G80" t="s">
        <v>136</v>
      </c>
      <c r="H80" t="s">
        <v>137</v>
      </c>
      <c r="I80">
        <f>ROUND(10/100,9)</f>
        <v>0.1</v>
      </c>
      <c r="J80">
        <v>0</v>
      </c>
      <c r="K80">
        <f>ROUND(10/100,9)</f>
        <v>0.1</v>
      </c>
      <c r="O80">
        <f t="shared" si="62"/>
        <v>788.19</v>
      </c>
      <c r="P80">
        <f t="shared" si="63"/>
        <v>0</v>
      </c>
      <c r="Q80">
        <f t="shared" si="95"/>
        <v>83.57</v>
      </c>
      <c r="R80">
        <f t="shared" si="64"/>
        <v>29.58</v>
      </c>
      <c r="S80">
        <f t="shared" si="65"/>
        <v>704.62</v>
      </c>
      <c r="T80">
        <f t="shared" si="66"/>
        <v>0</v>
      </c>
      <c r="U80">
        <f t="shared" si="67"/>
        <v>1.488834</v>
      </c>
      <c r="V80">
        <f t="shared" si="68"/>
        <v>0</v>
      </c>
      <c r="W80">
        <f t="shared" si="69"/>
        <v>0</v>
      </c>
      <c r="X80">
        <f t="shared" si="70"/>
        <v>648.25</v>
      </c>
      <c r="Y80">
        <f t="shared" si="71"/>
        <v>302.99</v>
      </c>
      <c r="AA80">
        <v>326850110</v>
      </c>
      <c r="AB80">
        <f t="shared" si="72"/>
        <v>235.941</v>
      </c>
      <c r="AC80">
        <f t="shared" si="73"/>
        <v>0</v>
      </c>
      <c r="AD80">
        <f t="shared" si="96"/>
        <v>60.75</v>
      </c>
      <c r="AE80">
        <f t="shared" si="97"/>
        <v>7.3079999999999998</v>
      </c>
      <c r="AF80">
        <f t="shared" si="97"/>
        <v>175.191</v>
      </c>
      <c r="AG80">
        <f t="shared" si="75"/>
        <v>0</v>
      </c>
      <c r="AH80">
        <f t="shared" si="98"/>
        <v>14.22</v>
      </c>
      <c r="AI80">
        <f t="shared" si="98"/>
        <v>0</v>
      </c>
      <c r="AJ80">
        <f t="shared" si="77"/>
        <v>0</v>
      </c>
      <c r="AK80">
        <v>1620.27</v>
      </c>
      <c r="AL80">
        <v>833.8</v>
      </c>
      <c r="AM80">
        <v>202.5</v>
      </c>
      <c r="AN80">
        <v>24.36</v>
      </c>
      <c r="AO80">
        <v>583.97</v>
      </c>
      <c r="AP80">
        <v>0</v>
      </c>
      <c r="AQ80">
        <v>47.4</v>
      </c>
      <c r="AR80">
        <v>0</v>
      </c>
      <c r="AS80">
        <v>0</v>
      </c>
      <c r="AT80">
        <v>92</v>
      </c>
      <c r="AU80">
        <v>43</v>
      </c>
      <c r="AV80">
        <v>1.0469999999999999</v>
      </c>
      <c r="AW80">
        <v>1</v>
      </c>
      <c r="AZ80">
        <v>1</v>
      </c>
      <c r="BA80">
        <v>38.42</v>
      </c>
      <c r="BB80">
        <v>13.14</v>
      </c>
      <c r="BC80">
        <v>7.1</v>
      </c>
      <c r="BD80" t="s">
        <v>1</v>
      </c>
      <c r="BE80" t="s">
        <v>1</v>
      </c>
      <c r="BF80" t="s">
        <v>1</v>
      </c>
      <c r="BG80" t="s">
        <v>1</v>
      </c>
      <c r="BH80">
        <v>0</v>
      </c>
      <c r="BI80">
        <v>2</v>
      </c>
      <c r="BJ80" t="s">
        <v>138</v>
      </c>
      <c r="BM80">
        <v>331</v>
      </c>
      <c r="BN80">
        <v>0</v>
      </c>
      <c r="BO80" t="s">
        <v>135</v>
      </c>
      <c r="BP80">
        <v>1</v>
      </c>
      <c r="BQ80">
        <v>40</v>
      </c>
      <c r="BR80">
        <v>0</v>
      </c>
      <c r="BS80">
        <v>38.42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1</v>
      </c>
      <c r="BZ80">
        <v>92</v>
      </c>
      <c r="CA80">
        <v>43</v>
      </c>
      <c r="CB80" t="s">
        <v>1</v>
      </c>
      <c r="CE80">
        <v>30</v>
      </c>
      <c r="CF80">
        <v>0</v>
      </c>
      <c r="CG80">
        <v>0</v>
      </c>
      <c r="CM80">
        <v>0</v>
      </c>
      <c r="CN80" t="s">
        <v>132</v>
      </c>
      <c r="CO80">
        <v>0</v>
      </c>
      <c r="CP80">
        <f t="shared" si="78"/>
        <v>788.19</v>
      </c>
      <c r="CQ80">
        <f t="shared" si="79"/>
        <v>0</v>
      </c>
      <c r="CR80">
        <f t="shared" si="99"/>
        <v>835.84</v>
      </c>
      <c r="CS80">
        <f t="shared" si="80"/>
        <v>293.91000000000003</v>
      </c>
      <c r="CT80">
        <f t="shared" si="81"/>
        <v>7047</v>
      </c>
      <c r="CU80">
        <f t="shared" si="82"/>
        <v>0</v>
      </c>
      <c r="CV80">
        <f t="shared" si="83"/>
        <v>14.888339999999999</v>
      </c>
      <c r="CW80">
        <f t="shared" si="84"/>
        <v>0</v>
      </c>
      <c r="CX80">
        <f t="shared" si="85"/>
        <v>0</v>
      </c>
      <c r="CY80">
        <f>S80*(BZ80/100)</f>
        <v>648.25040000000001</v>
      </c>
      <c r="CZ80">
        <f>S80*(CA80/100)</f>
        <v>302.98660000000001</v>
      </c>
      <c r="DC80" t="s">
        <v>1</v>
      </c>
      <c r="DD80" t="s">
        <v>33</v>
      </c>
      <c r="DE80" t="s">
        <v>126</v>
      </c>
      <c r="DF80" t="s">
        <v>126</v>
      </c>
      <c r="DG80" t="s">
        <v>126</v>
      </c>
      <c r="DH80" t="s">
        <v>1</v>
      </c>
      <c r="DI80" t="s">
        <v>126</v>
      </c>
      <c r="DJ80" t="s">
        <v>126</v>
      </c>
      <c r="DK80" t="s">
        <v>1</v>
      </c>
      <c r="DL80" t="s">
        <v>1</v>
      </c>
      <c r="DM80" t="s">
        <v>1</v>
      </c>
      <c r="DN80">
        <v>112</v>
      </c>
      <c r="DO80">
        <v>70</v>
      </c>
      <c r="DP80">
        <v>1.0469999999999999</v>
      </c>
      <c r="DQ80">
        <v>1</v>
      </c>
      <c r="DU80">
        <v>1013</v>
      </c>
      <c r="DV80" t="s">
        <v>137</v>
      </c>
      <c r="DW80" t="s">
        <v>137</v>
      </c>
      <c r="DX80">
        <v>1</v>
      </c>
      <c r="DZ80" t="s">
        <v>1</v>
      </c>
      <c r="EA80" t="s">
        <v>1</v>
      </c>
      <c r="EB80" t="s">
        <v>1</v>
      </c>
      <c r="EC80" t="s">
        <v>1</v>
      </c>
      <c r="EE80">
        <v>318547312</v>
      </c>
      <c r="EF80">
        <v>40</v>
      </c>
      <c r="EG80" t="s">
        <v>112</v>
      </c>
      <c r="EH80">
        <v>0</v>
      </c>
      <c r="EI80" t="s">
        <v>1</v>
      </c>
      <c r="EJ80">
        <v>2</v>
      </c>
      <c r="EK80">
        <v>331</v>
      </c>
      <c r="EL80" t="s">
        <v>139</v>
      </c>
      <c r="EM80" t="s">
        <v>140</v>
      </c>
      <c r="EO80" t="s">
        <v>133</v>
      </c>
      <c r="EQ80">
        <v>512</v>
      </c>
      <c r="ER80">
        <v>1620.27</v>
      </c>
      <c r="ES80">
        <v>833.8</v>
      </c>
      <c r="ET80">
        <v>202.5</v>
      </c>
      <c r="EU80">
        <v>24.36</v>
      </c>
      <c r="EV80">
        <v>583.97</v>
      </c>
      <c r="EW80">
        <v>47.4</v>
      </c>
      <c r="EX80">
        <v>0</v>
      </c>
      <c r="EY80">
        <v>0</v>
      </c>
      <c r="FQ80">
        <v>0</v>
      </c>
      <c r="FR80">
        <f t="shared" si="86"/>
        <v>0</v>
      </c>
      <c r="FS80">
        <v>0</v>
      </c>
      <c r="FX80">
        <v>112</v>
      </c>
      <c r="FY80">
        <v>70</v>
      </c>
      <c r="GA80" t="s">
        <v>1</v>
      </c>
      <c r="GD80">
        <v>0</v>
      </c>
      <c r="GF80">
        <v>-1407761871</v>
      </c>
      <c r="GG80">
        <v>2</v>
      </c>
      <c r="GH80">
        <v>1</v>
      </c>
      <c r="GI80">
        <v>2</v>
      </c>
      <c r="GJ80">
        <v>0</v>
      </c>
      <c r="GK80">
        <f>ROUND(R80*(S12)/100,2)</f>
        <v>47.33</v>
      </c>
      <c r="GL80">
        <f t="shared" si="87"/>
        <v>0</v>
      </c>
      <c r="GM80">
        <f t="shared" si="88"/>
        <v>1786.76</v>
      </c>
      <c r="GN80">
        <f t="shared" si="89"/>
        <v>0</v>
      </c>
      <c r="GO80">
        <f t="shared" si="90"/>
        <v>1786.76</v>
      </c>
      <c r="GP80">
        <f t="shared" si="91"/>
        <v>0</v>
      </c>
      <c r="GR80">
        <v>0</v>
      </c>
      <c r="GS80">
        <v>3</v>
      </c>
      <c r="GT80">
        <v>0</v>
      </c>
      <c r="GU80" t="s">
        <v>1</v>
      </c>
      <c r="GV80">
        <f t="shared" si="92"/>
        <v>0</v>
      </c>
      <c r="GW80">
        <v>1</v>
      </c>
      <c r="GX80">
        <f t="shared" si="93"/>
        <v>0</v>
      </c>
      <c r="HA80">
        <v>0</v>
      </c>
      <c r="HB80">
        <v>0</v>
      </c>
      <c r="HC80">
        <f t="shared" si="94"/>
        <v>0</v>
      </c>
      <c r="HE80" t="s">
        <v>1</v>
      </c>
      <c r="HF80" t="s">
        <v>1</v>
      </c>
      <c r="HM80" t="s">
        <v>1</v>
      </c>
      <c r="HN80" t="s">
        <v>1</v>
      </c>
      <c r="HO80" t="s">
        <v>1</v>
      </c>
      <c r="HP80" t="s">
        <v>1</v>
      </c>
      <c r="HQ80" t="s">
        <v>1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141</v>
      </c>
      <c r="F81" s="2" t="s">
        <v>142</v>
      </c>
      <c r="G81" s="2" t="s">
        <v>143</v>
      </c>
      <c r="H81" s="2" t="s">
        <v>108</v>
      </c>
      <c r="I81" s="2">
        <v>2</v>
      </c>
      <c r="J81" s="2">
        <v>0</v>
      </c>
      <c r="K81" s="2">
        <v>2</v>
      </c>
      <c r="L81" s="2"/>
      <c r="M81" s="2"/>
      <c r="N81" s="2"/>
      <c r="O81" s="2">
        <f t="shared" si="62"/>
        <v>32.6</v>
      </c>
      <c r="P81" s="2">
        <f t="shared" si="63"/>
        <v>0</v>
      </c>
      <c r="Q81" s="2">
        <f>(ROUND((ROUND((((ET81*0.4))*AV81*I81),2)*BB81),2)+ROUND((ROUND(((AE81-((EU81*0.4)))*AV81*I81),2)*BS81),2))</f>
        <v>10.19</v>
      </c>
      <c r="R81" s="2">
        <f t="shared" si="64"/>
        <v>0.95</v>
      </c>
      <c r="S81" s="2">
        <f t="shared" si="65"/>
        <v>22.41</v>
      </c>
      <c r="T81" s="2">
        <f t="shared" si="66"/>
        <v>0</v>
      </c>
      <c r="U81" s="2">
        <f t="shared" si="67"/>
        <v>1.7254560000000001</v>
      </c>
      <c r="V81" s="2">
        <f t="shared" si="68"/>
        <v>0</v>
      </c>
      <c r="W81" s="2">
        <f t="shared" si="69"/>
        <v>0</v>
      </c>
      <c r="X81" s="2">
        <f t="shared" si="70"/>
        <v>25.1</v>
      </c>
      <c r="Y81" s="2">
        <f t="shared" si="71"/>
        <v>15.69</v>
      </c>
      <c r="Z81" s="2"/>
      <c r="AA81" s="2">
        <v>326850112</v>
      </c>
      <c r="AB81" s="2">
        <f t="shared" si="72"/>
        <v>15.571999999999999</v>
      </c>
      <c r="AC81" s="2">
        <f t="shared" si="73"/>
        <v>0</v>
      </c>
      <c r="AD81" s="2">
        <f>ROUND(((((ET81*0.4))-((EU81*0.4)))+AE81),6)</f>
        <v>4.8680000000000003</v>
      </c>
      <c r="AE81" s="2">
        <f t="shared" ref="AE81:AF84" si="100">ROUND(((EU81*0.4)),6)</f>
        <v>0.45600000000000002</v>
      </c>
      <c r="AF81" s="2">
        <f t="shared" si="100"/>
        <v>10.704000000000001</v>
      </c>
      <c r="AG81" s="2">
        <f t="shared" si="75"/>
        <v>0</v>
      </c>
      <c r="AH81" s="2">
        <f t="shared" ref="AH81:AI84" si="101">((EW81*0.4))</f>
        <v>0.82399999999999995</v>
      </c>
      <c r="AI81" s="2">
        <f t="shared" si="101"/>
        <v>0</v>
      </c>
      <c r="AJ81" s="2">
        <f t="shared" si="77"/>
        <v>0</v>
      </c>
      <c r="AK81" s="2">
        <v>41.12</v>
      </c>
      <c r="AL81" s="2">
        <v>2.19</v>
      </c>
      <c r="AM81" s="2">
        <v>12.17</v>
      </c>
      <c r="AN81" s="2">
        <v>1.1399999999999999</v>
      </c>
      <c r="AO81" s="2">
        <v>26.76</v>
      </c>
      <c r="AP81" s="2">
        <v>0</v>
      </c>
      <c r="AQ81" s="2">
        <v>2.06</v>
      </c>
      <c r="AR81" s="2">
        <v>0</v>
      </c>
      <c r="AS81" s="2">
        <v>0</v>
      </c>
      <c r="AT81" s="2">
        <v>112</v>
      </c>
      <c r="AU81" s="2">
        <v>70</v>
      </c>
      <c r="AV81" s="2">
        <v>1.0469999999999999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1</v>
      </c>
      <c r="BE81" s="2" t="s">
        <v>1</v>
      </c>
      <c r="BF81" s="2" t="s">
        <v>1</v>
      </c>
      <c r="BG81" s="2" t="s">
        <v>1</v>
      </c>
      <c r="BH81" s="2">
        <v>0</v>
      </c>
      <c r="BI81" s="2">
        <v>2</v>
      </c>
      <c r="BJ81" s="2" t="s">
        <v>144</v>
      </c>
      <c r="BK81" s="2"/>
      <c r="BL81" s="2"/>
      <c r="BM81" s="2">
        <v>333</v>
      </c>
      <c r="BN81" s="2">
        <v>0</v>
      </c>
      <c r="BO81" s="2" t="s">
        <v>1</v>
      </c>
      <c r="BP81" s="2">
        <v>0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1</v>
      </c>
      <c r="BZ81" s="2">
        <v>112</v>
      </c>
      <c r="CA81" s="2">
        <v>70</v>
      </c>
      <c r="CB81" s="2" t="s">
        <v>1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110</v>
      </c>
      <c r="CO81" s="2">
        <v>0</v>
      </c>
      <c r="CP81" s="2">
        <f t="shared" si="78"/>
        <v>32.6</v>
      </c>
      <c r="CQ81" s="2">
        <f t="shared" si="79"/>
        <v>0</v>
      </c>
      <c r="CR81" s="2">
        <f>(ROUND((ROUND((((ET81*0.4))*AV81*1),2)*BB81),2)+ROUND((ROUND(((AE81-((EU81*0.4)))*AV81*1),2)*BS81),2))</f>
        <v>5.0999999999999996</v>
      </c>
      <c r="CS81" s="2">
        <f t="shared" si="80"/>
        <v>0.48</v>
      </c>
      <c r="CT81" s="2">
        <f t="shared" si="81"/>
        <v>11.21</v>
      </c>
      <c r="CU81" s="2">
        <f t="shared" si="82"/>
        <v>0</v>
      </c>
      <c r="CV81" s="2">
        <f t="shared" si="83"/>
        <v>0.86272800000000005</v>
      </c>
      <c r="CW81" s="2">
        <f t="shared" si="84"/>
        <v>0</v>
      </c>
      <c r="CX81" s="2">
        <f t="shared" si="85"/>
        <v>0</v>
      </c>
      <c r="CY81" s="2">
        <f>((S81*BZ81)/100)</f>
        <v>25.0992</v>
      </c>
      <c r="CZ81" s="2">
        <f>((S81*CA81)/100)</f>
        <v>15.686999999999999</v>
      </c>
      <c r="DA81" s="2"/>
      <c r="DB81" s="2"/>
      <c r="DC81" s="2" t="s">
        <v>1</v>
      </c>
      <c r="DD81" s="2" t="s">
        <v>33</v>
      </c>
      <c r="DE81" s="2" t="s">
        <v>111</v>
      </c>
      <c r="DF81" s="2" t="s">
        <v>111</v>
      </c>
      <c r="DG81" s="2" t="s">
        <v>111</v>
      </c>
      <c r="DH81" s="2" t="s">
        <v>1</v>
      </c>
      <c r="DI81" s="2" t="s">
        <v>111</v>
      </c>
      <c r="DJ81" s="2" t="s">
        <v>111</v>
      </c>
      <c r="DK81" s="2" t="s">
        <v>1</v>
      </c>
      <c r="DL81" s="2" t="s">
        <v>1</v>
      </c>
      <c r="DM81" s="2" t="s">
        <v>1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108</v>
      </c>
      <c r="DW81" s="2" t="s">
        <v>108</v>
      </c>
      <c r="DX81" s="2">
        <v>1</v>
      </c>
      <c r="DY81" s="2"/>
      <c r="DZ81" s="2" t="s">
        <v>1</v>
      </c>
      <c r="EA81" s="2" t="s">
        <v>1</v>
      </c>
      <c r="EB81" s="2" t="s">
        <v>1</v>
      </c>
      <c r="EC81" s="2" t="s">
        <v>1</v>
      </c>
      <c r="ED81" s="2"/>
      <c r="EE81" s="2">
        <v>318547314</v>
      </c>
      <c r="EF81" s="2">
        <v>40</v>
      </c>
      <c r="EG81" s="2" t="s">
        <v>112</v>
      </c>
      <c r="EH81" s="2">
        <v>0</v>
      </c>
      <c r="EI81" s="2" t="s">
        <v>1</v>
      </c>
      <c r="EJ81" s="2">
        <v>2</v>
      </c>
      <c r="EK81" s="2">
        <v>333</v>
      </c>
      <c r="EL81" s="2" t="s">
        <v>145</v>
      </c>
      <c r="EM81" s="2" t="s">
        <v>146</v>
      </c>
      <c r="EN81" s="2"/>
      <c r="EO81" s="2" t="s">
        <v>115</v>
      </c>
      <c r="EP81" s="2"/>
      <c r="EQ81" s="2">
        <v>512</v>
      </c>
      <c r="ER81" s="2">
        <v>41.12</v>
      </c>
      <c r="ES81" s="2">
        <v>2.19</v>
      </c>
      <c r="ET81" s="2">
        <v>12.17</v>
      </c>
      <c r="EU81" s="2">
        <v>1.1399999999999999</v>
      </c>
      <c r="EV81" s="2">
        <v>26.76</v>
      </c>
      <c r="EW81" s="2">
        <v>2.06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86"/>
        <v>0</v>
      </c>
      <c r="FS81" s="2">
        <v>0</v>
      </c>
      <c r="FT81" s="2"/>
      <c r="FU81" s="2"/>
      <c r="FV81" s="2"/>
      <c r="FW81" s="2"/>
      <c r="FX81" s="2">
        <v>112</v>
      </c>
      <c r="FY81" s="2">
        <v>70</v>
      </c>
      <c r="FZ81" s="2"/>
      <c r="GA81" s="2" t="s">
        <v>1</v>
      </c>
      <c r="GB81" s="2"/>
      <c r="GC81" s="2"/>
      <c r="GD81" s="2">
        <v>0</v>
      </c>
      <c r="GE81" s="2"/>
      <c r="GF81" s="2">
        <v>-562908846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1.66</v>
      </c>
      <c r="GL81" s="2">
        <f t="shared" si="87"/>
        <v>0</v>
      </c>
      <c r="GM81" s="2">
        <f t="shared" si="88"/>
        <v>75.05</v>
      </c>
      <c r="GN81" s="2">
        <f t="shared" si="89"/>
        <v>0</v>
      </c>
      <c r="GO81" s="2">
        <f t="shared" si="90"/>
        <v>75.05</v>
      </c>
      <c r="GP81" s="2">
        <f t="shared" si="91"/>
        <v>0</v>
      </c>
      <c r="GQ81" s="2"/>
      <c r="GR81" s="2">
        <v>0</v>
      </c>
      <c r="GS81" s="2">
        <v>3</v>
      </c>
      <c r="GT81" s="2">
        <v>0</v>
      </c>
      <c r="GU81" s="2" t="s">
        <v>1</v>
      </c>
      <c r="GV81" s="2">
        <f t="shared" si="92"/>
        <v>0</v>
      </c>
      <c r="GW81" s="2">
        <v>1</v>
      </c>
      <c r="GX81" s="2">
        <f t="shared" si="93"/>
        <v>0</v>
      </c>
      <c r="GY81" s="2"/>
      <c r="GZ81" s="2"/>
      <c r="HA81" s="2">
        <v>0</v>
      </c>
      <c r="HB81" s="2">
        <v>0</v>
      </c>
      <c r="HC81" s="2">
        <f t="shared" si="94"/>
        <v>0</v>
      </c>
      <c r="HD81" s="2"/>
      <c r="HE81" s="2" t="s">
        <v>1</v>
      </c>
      <c r="HF81" s="2" t="s">
        <v>1</v>
      </c>
      <c r="HG81" s="2"/>
      <c r="HH81" s="2"/>
      <c r="HI81" s="2"/>
      <c r="HJ81" s="2"/>
      <c r="HK81" s="2"/>
      <c r="HL81" s="2"/>
      <c r="HM81" s="2" t="s">
        <v>1</v>
      </c>
      <c r="HN81" s="2" t="s">
        <v>1</v>
      </c>
      <c r="HO81" s="2" t="s">
        <v>1</v>
      </c>
      <c r="HP81" s="2" t="s">
        <v>1</v>
      </c>
      <c r="HQ81" s="2" t="s">
        <v>1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141</v>
      </c>
      <c r="F82" t="s">
        <v>142</v>
      </c>
      <c r="G82" t="s">
        <v>143</v>
      </c>
      <c r="H82" t="s">
        <v>108</v>
      </c>
      <c r="I82">
        <v>2</v>
      </c>
      <c r="J82">
        <v>0</v>
      </c>
      <c r="K82">
        <v>2</v>
      </c>
      <c r="O82">
        <f t="shared" si="62"/>
        <v>991.52</v>
      </c>
      <c r="P82">
        <f t="shared" si="63"/>
        <v>0</v>
      </c>
      <c r="Q82">
        <f>(ROUND((ROUND((((ET82*0.4))*AV82*I82),2)*BB82),2)+ROUND((ROUND(((AE82-((EU82*0.4)))*AV82*I82),2)*BS82),2))</f>
        <v>130.53</v>
      </c>
      <c r="R82">
        <f t="shared" si="64"/>
        <v>36.5</v>
      </c>
      <c r="S82">
        <f t="shared" si="65"/>
        <v>860.99</v>
      </c>
      <c r="T82">
        <f t="shared" si="66"/>
        <v>0</v>
      </c>
      <c r="U82">
        <f t="shared" si="67"/>
        <v>1.7254560000000001</v>
      </c>
      <c r="V82">
        <f t="shared" si="68"/>
        <v>0</v>
      </c>
      <c r="W82">
        <f t="shared" si="69"/>
        <v>0</v>
      </c>
      <c r="X82">
        <f t="shared" si="70"/>
        <v>792.11</v>
      </c>
      <c r="Y82">
        <f t="shared" si="71"/>
        <v>370.23</v>
      </c>
      <c r="AA82">
        <v>326850110</v>
      </c>
      <c r="AB82">
        <f t="shared" si="72"/>
        <v>15.571999999999999</v>
      </c>
      <c r="AC82">
        <f t="shared" si="73"/>
        <v>0</v>
      </c>
      <c r="AD82">
        <f>ROUND(((((ET82*0.4))-((EU82*0.4)))+AE82),6)</f>
        <v>4.8680000000000003</v>
      </c>
      <c r="AE82">
        <f t="shared" si="100"/>
        <v>0.45600000000000002</v>
      </c>
      <c r="AF82">
        <f t="shared" si="100"/>
        <v>10.704000000000001</v>
      </c>
      <c r="AG82">
        <f t="shared" si="75"/>
        <v>0</v>
      </c>
      <c r="AH82">
        <f t="shared" si="101"/>
        <v>0.82399999999999995</v>
      </c>
      <c r="AI82">
        <f t="shared" si="101"/>
        <v>0</v>
      </c>
      <c r="AJ82">
        <f t="shared" si="77"/>
        <v>0</v>
      </c>
      <c r="AK82">
        <v>41.12</v>
      </c>
      <c r="AL82">
        <v>2.19</v>
      </c>
      <c r="AM82">
        <v>12.17</v>
      </c>
      <c r="AN82">
        <v>1.1399999999999999</v>
      </c>
      <c r="AO82">
        <v>26.76</v>
      </c>
      <c r="AP82">
        <v>0</v>
      </c>
      <c r="AQ82">
        <v>2.06</v>
      </c>
      <c r="AR82">
        <v>0</v>
      </c>
      <c r="AS82">
        <v>0</v>
      </c>
      <c r="AT82">
        <v>92</v>
      </c>
      <c r="AU82">
        <v>43</v>
      </c>
      <c r="AV82">
        <v>1.0469999999999999</v>
      </c>
      <c r="AW82">
        <v>1</v>
      </c>
      <c r="AZ82">
        <v>1</v>
      </c>
      <c r="BA82">
        <v>38.42</v>
      </c>
      <c r="BB82">
        <v>12.81</v>
      </c>
      <c r="BC82">
        <v>12</v>
      </c>
      <c r="BD82" t="s">
        <v>1</v>
      </c>
      <c r="BE82" t="s">
        <v>1</v>
      </c>
      <c r="BF82" t="s">
        <v>1</v>
      </c>
      <c r="BG82" t="s">
        <v>1</v>
      </c>
      <c r="BH82">
        <v>0</v>
      </c>
      <c r="BI82">
        <v>2</v>
      </c>
      <c r="BJ82" t="s">
        <v>144</v>
      </c>
      <c r="BM82">
        <v>333</v>
      </c>
      <c r="BN82">
        <v>0</v>
      </c>
      <c r="BO82" t="s">
        <v>142</v>
      </c>
      <c r="BP82">
        <v>1</v>
      </c>
      <c r="BQ82">
        <v>40</v>
      </c>
      <c r="BR82">
        <v>0</v>
      </c>
      <c r="BS82">
        <v>38.42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1</v>
      </c>
      <c r="BZ82">
        <v>92</v>
      </c>
      <c r="CA82">
        <v>43</v>
      </c>
      <c r="CB82" t="s">
        <v>1</v>
      </c>
      <c r="CE82">
        <v>30</v>
      </c>
      <c r="CF82">
        <v>0</v>
      </c>
      <c r="CG82">
        <v>0</v>
      </c>
      <c r="CM82">
        <v>0</v>
      </c>
      <c r="CN82" t="s">
        <v>110</v>
      </c>
      <c r="CO82">
        <v>0</v>
      </c>
      <c r="CP82">
        <f t="shared" si="78"/>
        <v>991.52</v>
      </c>
      <c r="CQ82">
        <f t="shared" si="79"/>
        <v>0</v>
      </c>
      <c r="CR82">
        <f>(ROUND((ROUND((((ET82*0.4))*AV82*1),2)*BB82),2)+ROUND((ROUND(((AE82-((EU82*0.4)))*AV82*1),2)*BS82),2))</f>
        <v>65.33</v>
      </c>
      <c r="CS82">
        <f t="shared" si="80"/>
        <v>18.440000000000001</v>
      </c>
      <c r="CT82">
        <f t="shared" si="81"/>
        <v>430.69</v>
      </c>
      <c r="CU82">
        <f t="shared" si="82"/>
        <v>0</v>
      </c>
      <c r="CV82">
        <f t="shared" si="83"/>
        <v>0.86272800000000005</v>
      </c>
      <c r="CW82">
        <f t="shared" si="84"/>
        <v>0</v>
      </c>
      <c r="CX82">
        <f t="shared" si="85"/>
        <v>0</v>
      </c>
      <c r="CY82">
        <f>S82*(BZ82/100)</f>
        <v>792.11080000000004</v>
      </c>
      <c r="CZ82">
        <f>S82*(CA82/100)</f>
        <v>370.22570000000002</v>
      </c>
      <c r="DC82" t="s">
        <v>1</v>
      </c>
      <c r="DD82" t="s">
        <v>33</v>
      </c>
      <c r="DE82" t="s">
        <v>111</v>
      </c>
      <c r="DF82" t="s">
        <v>111</v>
      </c>
      <c r="DG82" t="s">
        <v>111</v>
      </c>
      <c r="DH82" t="s">
        <v>1</v>
      </c>
      <c r="DI82" t="s">
        <v>111</v>
      </c>
      <c r="DJ82" t="s">
        <v>111</v>
      </c>
      <c r="DK82" t="s">
        <v>1</v>
      </c>
      <c r="DL82" t="s">
        <v>1</v>
      </c>
      <c r="DM82" t="s">
        <v>1</v>
      </c>
      <c r="DN82">
        <v>112</v>
      </c>
      <c r="DO82">
        <v>70</v>
      </c>
      <c r="DP82">
        <v>1.0469999999999999</v>
      </c>
      <c r="DQ82">
        <v>1</v>
      </c>
      <c r="DU82">
        <v>1013</v>
      </c>
      <c r="DV82" t="s">
        <v>108</v>
      </c>
      <c r="DW82" t="s">
        <v>108</v>
      </c>
      <c r="DX82">
        <v>1</v>
      </c>
      <c r="DZ82" t="s">
        <v>1</v>
      </c>
      <c r="EA82" t="s">
        <v>1</v>
      </c>
      <c r="EB82" t="s">
        <v>1</v>
      </c>
      <c r="EC82" t="s">
        <v>1</v>
      </c>
      <c r="EE82">
        <v>318547314</v>
      </c>
      <c r="EF82">
        <v>40</v>
      </c>
      <c r="EG82" t="s">
        <v>112</v>
      </c>
      <c r="EH82">
        <v>0</v>
      </c>
      <c r="EI82" t="s">
        <v>1</v>
      </c>
      <c r="EJ82">
        <v>2</v>
      </c>
      <c r="EK82">
        <v>333</v>
      </c>
      <c r="EL82" t="s">
        <v>145</v>
      </c>
      <c r="EM82" t="s">
        <v>146</v>
      </c>
      <c r="EO82" t="s">
        <v>115</v>
      </c>
      <c r="EQ82">
        <v>512</v>
      </c>
      <c r="ER82">
        <v>41.12</v>
      </c>
      <c r="ES82">
        <v>2.19</v>
      </c>
      <c r="ET82">
        <v>12.17</v>
      </c>
      <c r="EU82">
        <v>1.1399999999999999</v>
      </c>
      <c r="EV82">
        <v>26.76</v>
      </c>
      <c r="EW82">
        <v>2.06</v>
      </c>
      <c r="EX82">
        <v>0</v>
      </c>
      <c r="EY82">
        <v>0</v>
      </c>
      <c r="FQ82">
        <v>0</v>
      </c>
      <c r="FR82">
        <f t="shared" si="86"/>
        <v>0</v>
      </c>
      <c r="FS82">
        <v>0</v>
      </c>
      <c r="FX82">
        <v>112</v>
      </c>
      <c r="FY82">
        <v>70</v>
      </c>
      <c r="GA82" t="s">
        <v>1</v>
      </c>
      <c r="GD82">
        <v>0</v>
      </c>
      <c r="GF82">
        <v>-562908846</v>
      </c>
      <c r="GG82">
        <v>2</v>
      </c>
      <c r="GH82">
        <v>1</v>
      </c>
      <c r="GI82">
        <v>2</v>
      </c>
      <c r="GJ82">
        <v>0</v>
      </c>
      <c r="GK82">
        <f>ROUND(R82*(S12)/100,2)</f>
        <v>58.4</v>
      </c>
      <c r="GL82">
        <f t="shared" si="87"/>
        <v>0</v>
      </c>
      <c r="GM82">
        <f t="shared" si="88"/>
        <v>2212.2600000000002</v>
      </c>
      <c r="GN82">
        <f t="shared" si="89"/>
        <v>0</v>
      </c>
      <c r="GO82">
        <f t="shared" si="90"/>
        <v>2212.2600000000002</v>
      </c>
      <c r="GP82">
        <f t="shared" si="91"/>
        <v>0</v>
      </c>
      <c r="GR82">
        <v>0</v>
      </c>
      <c r="GS82">
        <v>3</v>
      </c>
      <c r="GT82">
        <v>0</v>
      </c>
      <c r="GU82" t="s">
        <v>1</v>
      </c>
      <c r="GV82">
        <f t="shared" si="92"/>
        <v>0</v>
      </c>
      <c r="GW82">
        <v>1</v>
      </c>
      <c r="GX82">
        <f t="shared" si="93"/>
        <v>0</v>
      </c>
      <c r="HA82">
        <v>0</v>
      </c>
      <c r="HB82">
        <v>0</v>
      </c>
      <c r="HC82">
        <f t="shared" si="94"/>
        <v>0</v>
      </c>
      <c r="HE82" t="s">
        <v>1</v>
      </c>
      <c r="HF82" t="s">
        <v>1</v>
      </c>
      <c r="HM82" t="s">
        <v>1</v>
      </c>
      <c r="HN82" t="s">
        <v>1</v>
      </c>
      <c r="HO82" t="s">
        <v>1</v>
      </c>
      <c r="HP82" t="s">
        <v>1</v>
      </c>
      <c r="HQ82" t="s">
        <v>1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147</v>
      </c>
      <c r="F83" s="2" t="s">
        <v>148</v>
      </c>
      <c r="G83" s="2" t="s">
        <v>149</v>
      </c>
      <c r="H83" s="2" t="s">
        <v>150</v>
      </c>
      <c r="I83" s="2">
        <v>10</v>
      </c>
      <c r="J83" s="2">
        <v>0</v>
      </c>
      <c r="K83" s="2">
        <v>10</v>
      </c>
      <c r="L83" s="2"/>
      <c r="M83" s="2"/>
      <c r="N83" s="2"/>
      <c r="O83" s="2">
        <f t="shared" si="62"/>
        <v>655.38</v>
      </c>
      <c r="P83" s="2">
        <f t="shared" si="63"/>
        <v>0</v>
      </c>
      <c r="Q83" s="2">
        <f>(ROUND((ROUND((((ET83*0.4))*AV83*I83),2)*BB83),2)+ROUND((ROUND(((AE83-((EU83*0.4)))*AV83*I83),2)*BS83),2))</f>
        <v>319.17</v>
      </c>
      <c r="R83" s="2">
        <f t="shared" si="64"/>
        <v>37.57</v>
      </c>
      <c r="S83" s="2">
        <f t="shared" si="65"/>
        <v>336.21</v>
      </c>
      <c r="T83" s="2">
        <f t="shared" si="66"/>
        <v>0</v>
      </c>
      <c r="U83" s="2">
        <f t="shared" si="67"/>
        <v>25.88184</v>
      </c>
      <c r="V83" s="2">
        <f t="shared" si="68"/>
        <v>0</v>
      </c>
      <c r="W83" s="2">
        <f t="shared" si="69"/>
        <v>0</v>
      </c>
      <c r="X83" s="2">
        <f t="shared" si="70"/>
        <v>376.56</v>
      </c>
      <c r="Y83" s="2">
        <f t="shared" si="71"/>
        <v>235.35</v>
      </c>
      <c r="Z83" s="2"/>
      <c r="AA83" s="2">
        <v>326850112</v>
      </c>
      <c r="AB83" s="2">
        <f t="shared" si="72"/>
        <v>62.595999999999997</v>
      </c>
      <c r="AC83" s="2">
        <f t="shared" si="73"/>
        <v>0</v>
      </c>
      <c r="AD83" s="2">
        <f>ROUND(((((ET83*0.4))-((EU83*0.4)))+AE83),6)</f>
        <v>30.484000000000002</v>
      </c>
      <c r="AE83" s="2">
        <f t="shared" si="100"/>
        <v>3.5880000000000001</v>
      </c>
      <c r="AF83" s="2">
        <f t="shared" si="100"/>
        <v>32.112000000000002</v>
      </c>
      <c r="AG83" s="2">
        <f t="shared" si="75"/>
        <v>0</v>
      </c>
      <c r="AH83" s="2">
        <f t="shared" si="101"/>
        <v>2.472</v>
      </c>
      <c r="AI83" s="2">
        <f t="shared" si="101"/>
        <v>0</v>
      </c>
      <c r="AJ83" s="2">
        <f t="shared" si="77"/>
        <v>0</v>
      </c>
      <c r="AK83" s="2">
        <v>179.09</v>
      </c>
      <c r="AL83" s="2">
        <v>22.6</v>
      </c>
      <c r="AM83" s="2">
        <v>76.209999999999994</v>
      </c>
      <c r="AN83" s="2">
        <v>8.9700000000000006</v>
      </c>
      <c r="AO83" s="2">
        <v>80.28</v>
      </c>
      <c r="AP83" s="2">
        <v>0</v>
      </c>
      <c r="AQ83" s="2">
        <v>6.18</v>
      </c>
      <c r="AR83" s="2">
        <v>0</v>
      </c>
      <c r="AS83" s="2">
        <v>0</v>
      </c>
      <c r="AT83" s="2">
        <v>112</v>
      </c>
      <c r="AU83" s="2">
        <v>70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1</v>
      </c>
      <c r="BE83" s="2" t="s">
        <v>1</v>
      </c>
      <c r="BF83" s="2" t="s">
        <v>1</v>
      </c>
      <c r="BG83" s="2" t="s">
        <v>1</v>
      </c>
      <c r="BH83" s="2">
        <v>0</v>
      </c>
      <c r="BI83" s="2">
        <v>2</v>
      </c>
      <c r="BJ83" s="2" t="s">
        <v>151</v>
      </c>
      <c r="BK83" s="2"/>
      <c r="BL83" s="2"/>
      <c r="BM83" s="2">
        <v>333</v>
      </c>
      <c r="BN83" s="2">
        <v>0</v>
      </c>
      <c r="BO83" s="2" t="s">
        <v>1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1</v>
      </c>
      <c r="BZ83" s="2">
        <v>112</v>
      </c>
      <c r="CA83" s="2">
        <v>70</v>
      </c>
      <c r="CB83" s="2" t="s">
        <v>1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110</v>
      </c>
      <c r="CO83" s="2">
        <v>0</v>
      </c>
      <c r="CP83" s="2">
        <f t="shared" si="78"/>
        <v>655.38</v>
      </c>
      <c r="CQ83" s="2">
        <f t="shared" si="79"/>
        <v>0</v>
      </c>
      <c r="CR83" s="2">
        <f>(ROUND((ROUND((((ET83*0.4))*AV83*1),2)*BB83),2)+ROUND((ROUND(((AE83-((EU83*0.4)))*AV83*1),2)*BS83),2))</f>
        <v>31.92</v>
      </c>
      <c r="CS83" s="2">
        <f t="shared" si="80"/>
        <v>3.76</v>
      </c>
      <c r="CT83" s="2">
        <f t="shared" si="81"/>
        <v>33.619999999999997</v>
      </c>
      <c r="CU83" s="2">
        <f t="shared" si="82"/>
        <v>0</v>
      </c>
      <c r="CV83" s="2">
        <f t="shared" si="83"/>
        <v>2.588184</v>
      </c>
      <c r="CW83" s="2">
        <f t="shared" si="84"/>
        <v>0</v>
      </c>
      <c r="CX83" s="2">
        <f t="shared" si="85"/>
        <v>0</v>
      </c>
      <c r="CY83" s="2">
        <f>((S83*BZ83)/100)</f>
        <v>376.55520000000001</v>
      </c>
      <c r="CZ83" s="2">
        <f>((S83*CA83)/100)</f>
        <v>235.34700000000001</v>
      </c>
      <c r="DA83" s="2"/>
      <c r="DB83" s="2"/>
      <c r="DC83" s="2" t="s">
        <v>1</v>
      </c>
      <c r="DD83" s="2" t="s">
        <v>33</v>
      </c>
      <c r="DE83" s="2" t="s">
        <v>111</v>
      </c>
      <c r="DF83" s="2" t="s">
        <v>111</v>
      </c>
      <c r="DG83" s="2" t="s">
        <v>111</v>
      </c>
      <c r="DH83" s="2" t="s">
        <v>1</v>
      </c>
      <c r="DI83" s="2" t="s">
        <v>111</v>
      </c>
      <c r="DJ83" s="2" t="s">
        <v>111</v>
      </c>
      <c r="DK83" s="2" t="s">
        <v>1</v>
      </c>
      <c r="DL83" s="2" t="s">
        <v>1</v>
      </c>
      <c r="DM83" s="2" t="s">
        <v>1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150</v>
      </c>
      <c r="DW83" s="2" t="s">
        <v>150</v>
      </c>
      <c r="DX83" s="2">
        <v>1</v>
      </c>
      <c r="DY83" s="2"/>
      <c r="DZ83" s="2" t="s">
        <v>1</v>
      </c>
      <c r="EA83" s="2" t="s">
        <v>1</v>
      </c>
      <c r="EB83" s="2" t="s">
        <v>1</v>
      </c>
      <c r="EC83" s="2" t="s">
        <v>1</v>
      </c>
      <c r="ED83" s="2"/>
      <c r="EE83" s="2">
        <v>318547314</v>
      </c>
      <c r="EF83" s="2">
        <v>40</v>
      </c>
      <c r="EG83" s="2" t="s">
        <v>112</v>
      </c>
      <c r="EH83" s="2">
        <v>0</v>
      </c>
      <c r="EI83" s="2" t="s">
        <v>1</v>
      </c>
      <c r="EJ83" s="2">
        <v>2</v>
      </c>
      <c r="EK83" s="2">
        <v>333</v>
      </c>
      <c r="EL83" s="2" t="s">
        <v>145</v>
      </c>
      <c r="EM83" s="2" t="s">
        <v>146</v>
      </c>
      <c r="EN83" s="2"/>
      <c r="EO83" s="2" t="s">
        <v>115</v>
      </c>
      <c r="EP83" s="2"/>
      <c r="EQ83" s="2">
        <v>512</v>
      </c>
      <c r="ER83" s="2">
        <v>179.09</v>
      </c>
      <c r="ES83" s="2">
        <v>22.6</v>
      </c>
      <c r="ET83" s="2">
        <v>76.209999999999994</v>
      </c>
      <c r="EU83" s="2">
        <v>8.9700000000000006</v>
      </c>
      <c r="EV83" s="2">
        <v>80.28</v>
      </c>
      <c r="EW83" s="2">
        <v>6.18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86"/>
        <v>0</v>
      </c>
      <c r="FS83" s="2">
        <v>0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1</v>
      </c>
      <c r="GB83" s="2"/>
      <c r="GC83" s="2"/>
      <c r="GD83" s="2">
        <v>0</v>
      </c>
      <c r="GE83" s="2"/>
      <c r="GF83" s="2">
        <v>2015912613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65.75</v>
      </c>
      <c r="GL83" s="2">
        <f t="shared" si="87"/>
        <v>0</v>
      </c>
      <c r="GM83" s="2">
        <f t="shared" si="88"/>
        <v>1333.04</v>
      </c>
      <c r="GN83" s="2">
        <f t="shared" si="89"/>
        <v>0</v>
      </c>
      <c r="GO83" s="2">
        <f t="shared" si="90"/>
        <v>1333.04</v>
      </c>
      <c r="GP83" s="2">
        <f t="shared" si="91"/>
        <v>0</v>
      </c>
      <c r="GQ83" s="2"/>
      <c r="GR83" s="2">
        <v>0</v>
      </c>
      <c r="GS83" s="2">
        <v>3</v>
      </c>
      <c r="GT83" s="2">
        <v>0</v>
      </c>
      <c r="GU83" s="2" t="s">
        <v>1</v>
      </c>
      <c r="GV83" s="2">
        <f t="shared" si="92"/>
        <v>0</v>
      </c>
      <c r="GW83" s="2">
        <v>1</v>
      </c>
      <c r="GX83" s="2">
        <f t="shared" si="93"/>
        <v>0</v>
      </c>
      <c r="GY83" s="2"/>
      <c r="GZ83" s="2"/>
      <c r="HA83" s="2">
        <v>0</v>
      </c>
      <c r="HB83" s="2">
        <v>0</v>
      </c>
      <c r="HC83" s="2">
        <f t="shared" si="94"/>
        <v>0</v>
      </c>
      <c r="HD83" s="2"/>
      <c r="HE83" s="2" t="s">
        <v>1</v>
      </c>
      <c r="HF83" s="2" t="s">
        <v>1</v>
      </c>
      <c r="HG83" s="2"/>
      <c r="HH83" s="2"/>
      <c r="HI83" s="2"/>
      <c r="HJ83" s="2"/>
      <c r="HK83" s="2"/>
      <c r="HL83" s="2"/>
      <c r="HM83" s="2" t="s">
        <v>1</v>
      </c>
      <c r="HN83" s="2" t="s">
        <v>1</v>
      </c>
      <c r="HO83" s="2" t="s">
        <v>1</v>
      </c>
      <c r="HP83" s="2" t="s">
        <v>1</v>
      </c>
      <c r="HQ83" s="2" t="s">
        <v>1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147</v>
      </c>
      <c r="F84" t="s">
        <v>148</v>
      </c>
      <c r="G84" t="s">
        <v>149</v>
      </c>
      <c r="H84" t="s">
        <v>150</v>
      </c>
      <c r="I84">
        <v>10</v>
      </c>
      <c r="J84">
        <v>0</v>
      </c>
      <c r="K84">
        <v>10</v>
      </c>
      <c r="O84">
        <f t="shared" si="62"/>
        <v>17117.47</v>
      </c>
      <c r="P84">
        <f t="shared" si="63"/>
        <v>0</v>
      </c>
      <c r="Q84">
        <f>(ROUND((ROUND((((ET84*0.4))*AV84*I84),2)*BB84),2)+ROUND((ROUND(((AE84-((EU84*0.4)))*AV84*I84),2)*BS84),2))</f>
        <v>4200.28</v>
      </c>
      <c r="R84">
        <f t="shared" si="64"/>
        <v>1443.44</v>
      </c>
      <c r="S84">
        <f t="shared" si="65"/>
        <v>12917.19</v>
      </c>
      <c r="T84">
        <f t="shared" si="66"/>
        <v>0</v>
      </c>
      <c r="U84">
        <f t="shared" si="67"/>
        <v>25.88184</v>
      </c>
      <c r="V84">
        <f t="shared" si="68"/>
        <v>0</v>
      </c>
      <c r="W84">
        <f t="shared" si="69"/>
        <v>0</v>
      </c>
      <c r="X84">
        <f t="shared" si="70"/>
        <v>11883.81</v>
      </c>
      <c r="Y84">
        <f t="shared" si="71"/>
        <v>5554.39</v>
      </c>
      <c r="AA84">
        <v>326850110</v>
      </c>
      <c r="AB84">
        <f t="shared" si="72"/>
        <v>62.595999999999997</v>
      </c>
      <c r="AC84">
        <f t="shared" si="73"/>
        <v>0</v>
      </c>
      <c r="AD84">
        <f>ROUND(((((ET84*0.4))-((EU84*0.4)))+AE84),6)</f>
        <v>30.484000000000002</v>
      </c>
      <c r="AE84">
        <f t="shared" si="100"/>
        <v>3.5880000000000001</v>
      </c>
      <c r="AF84">
        <f t="shared" si="100"/>
        <v>32.112000000000002</v>
      </c>
      <c r="AG84">
        <f t="shared" si="75"/>
        <v>0</v>
      </c>
      <c r="AH84">
        <f t="shared" si="101"/>
        <v>2.472</v>
      </c>
      <c r="AI84">
        <f t="shared" si="101"/>
        <v>0</v>
      </c>
      <c r="AJ84">
        <f t="shared" si="77"/>
        <v>0</v>
      </c>
      <c r="AK84">
        <v>179.09</v>
      </c>
      <c r="AL84">
        <v>22.6</v>
      </c>
      <c r="AM84">
        <v>76.209999999999994</v>
      </c>
      <c r="AN84">
        <v>8.9700000000000006</v>
      </c>
      <c r="AO84">
        <v>80.28</v>
      </c>
      <c r="AP84">
        <v>0</v>
      </c>
      <c r="AQ84">
        <v>6.18</v>
      </c>
      <c r="AR84">
        <v>0</v>
      </c>
      <c r="AS84">
        <v>0</v>
      </c>
      <c r="AT84">
        <v>92</v>
      </c>
      <c r="AU84">
        <v>43</v>
      </c>
      <c r="AV84">
        <v>1.0469999999999999</v>
      </c>
      <c r="AW84">
        <v>1</v>
      </c>
      <c r="AZ84">
        <v>1</v>
      </c>
      <c r="BA84">
        <v>38.42</v>
      </c>
      <c r="BB84">
        <v>13.16</v>
      </c>
      <c r="BC84">
        <v>8.27</v>
      </c>
      <c r="BD84" t="s">
        <v>1</v>
      </c>
      <c r="BE84" t="s">
        <v>1</v>
      </c>
      <c r="BF84" t="s">
        <v>1</v>
      </c>
      <c r="BG84" t="s">
        <v>1</v>
      </c>
      <c r="BH84">
        <v>0</v>
      </c>
      <c r="BI84">
        <v>2</v>
      </c>
      <c r="BJ84" t="s">
        <v>151</v>
      </c>
      <c r="BM84">
        <v>333</v>
      </c>
      <c r="BN84">
        <v>0</v>
      </c>
      <c r="BO84" t="s">
        <v>148</v>
      </c>
      <c r="BP84">
        <v>1</v>
      </c>
      <c r="BQ84">
        <v>40</v>
      </c>
      <c r="BR84">
        <v>0</v>
      </c>
      <c r="BS84">
        <v>38.42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1</v>
      </c>
      <c r="BZ84">
        <v>92</v>
      </c>
      <c r="CA84">
        <v>43</v>
      </c>
      <c r="CB84" t="s">
        <v>1</v>
      </c>
      <c r="CE84">
        <v>30</v>
      </c>
      <c r="CF84">
        <v>0</v>
      </c>
      <c r="CG84">
        <v>0</v>
      </c>
      <c r="CM84">
        <v>0</v>
      </c>
      <c r="CN84" t="s">
        <v>110</v>
      </c>
      <c r="CO84">
        <v>0</v>
      </c>
      <c r="CP84">
        <f t="shared" si="78"/>
        <v>17117.47</v>
      </c>
      <c r="CQ84">
        <f t="shared" si="79"/>
        <v>0</v>
      </c>
      <c r="CR84">
        <f>(ROUND((ROUND((((ET84*0.4))*AV84*1),2)*BB84),2)+ROUND((ROUND(((AE84-((EU84*0.4)))*AV84*1),2)*BS84),2))</f>
        <v>420.07</v>
      </c>
      <c r="CS84">
        <f t="shared" si="80"/>
        <v>144.46</v>
      </c>
      <c r="CT84">
        <f t="shared" si="81"/>
        <v>1291.68</v>
      </c>
      <c r="CU84">
        <f t="shared" si="82"/>
        <v>0</v>
      </c>
      <c r="CV84">
        <f t="shared" si="83"/>
        <v>2.588184</v>
      </c>
      <c r="CW84">
        <f t="shared" si="84"/>
        <v>0</v>
      </c>
      <c r="CX84">
        <f t="shared" si="85"/>
        <v>0</v>
      </c>
      <c r="CY84">
        <f>S84*(BZ84/100)</f>
        <v>11883.8148</v>
      </c>
      <c r="CZ84">
        <f>S84*(CA84/100)</f>
        <v>5554.3917000000001</v>
      </c>
      <c r="DC84" t="s">
        <v>1</v>
      </c>
      <c r="DD84" t="s">
        <v>33</v>
      </c>
      <c r="DE84" t="s">
        <v>111</v>
      </c>
      <c r="DF84" t="s">
        <v>111</v>
      </c>
      <c r="DG84" t="s">
        <v>111</v>
      </c>
      <c r="DH84" t="s">
        <v>1</v>
      </c>
      <c r="DI84" t="s">
        <v>111</v>
      </c>
      <c r="DJ84" t="s">
        <v>111</v>
      </c>
      <c r="DK84" t="s">
        <v>1</v>
      </c>
      <c r="DL84" t="s">
        <v>1</v>
      </c>
      <c r="DM84" t="s">
        <v>1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150</v>
      </c>
      <c r="DW84" t="s">
        <v>150</v>
      </c>
      <c r="DX84">
        <v>1</v>
      </c>
      <c r="DZ84" t="s">
        <v>1</v>
      </c>
      <c r="EA84" t="s">
        <v>1</v>
      </c>
      <c r="EB84" t="s">
        <v>1</v>
      </c>
      <c r="EC84" t="s">
        <v>1</v>
      </c>
      <c r="EE84">
        <v>318547314</v>
      </c>
      <c r="EF84">
        <v>40</v>
      </c>
      <c r="EG84" t="s">
        <v>112</v>
      </c>
      <c r="EH84">
        <v>0</v>
      </c>
      <c r="EI84" t="s">
        <v>1</v>
      </c>
      <c r="EJ84">
        <v>2</v>
      </c>
      <c r="EK84">
        <v>333</v>
      </c>
      <c r="EL84" t="s">
        <v>145</v>
      </c>
      <c r="EM84" t="s">
        <v>146</v>
      </c>
      <c r="EO84" t="s">
        <v>115</v>
      </c>
      <c r="EQ84">
        <v>512</v>
      </c>
      <c r="ER84">
        <v>179.09</v>
      </c>
      <c r="ES84">
        <v>22.6</v>
      </c>
      <c r="ET84">
        <v>76.209999999999994</v>
      </c>
      <c r="EU84">
        <v>8.9700000000000006</v>
      </c>
      <c r="EV84">
        <v>80.28</v>
      </c>
      <c r="EW84">
        <v>6.18</v>
      </c>
      <c r="EX84">
        <v>0</v>
      </c>
      <c r="EY84">
        <v>0</v>
      </c>
      <c r="FQ84">
        <v>0</v>
      </c>
      <c r="FR84">
        <f t="shared" si="86"/>
        <v>0</v>
      </c>
      <c r="FS84">
        <v>0</v>
      </c>
      <c r="FX84">
        <v>112</v>
      </c>
      <c r="FY84">
        <v>70</v>
      </c>
      <c r="GA84" t="s">
        <v>1</v>
      </c>
      <c r="GD84">
        <v>0</v>
      </c>
      <c r="GF84">
        <v>2015912613</v>
      </c>
      <c r="GG84">
        <v>2</v>
      </c>
      <c r="GH84">
        <v>1</v>
      </c>
      <c r="GI84">
        <v>2</v>
      </c>
      <c r="GJ84">
        <v>0</v>
      </c>
      <c r="GK84">
        <f>ROUND(R84*(S12)/100,2)</f>
        <v>2309.5</v>
      </c>
      <c r="GL84">
        <f t="shared" si="87"/>
        <v>0</v>
      </c>
      <c r="GM84">
        <f t="shared" si="88"/>
        <v>36865.17</v>
      </c>
      <c r="GN84">
        <f t="shared" si="89"/>
        <v>0</v>
      </c>
      <c r="GO84">
        <f t="shared" si="90"/>
        <v>36865.17</v>
      </c>
      <c r="GP84">
        <f t="shared" si="91"/>
        <v>0</v>
      </c>
      <c r="GR84">
        <v>0</v>
      </c>
      <c r="GS84">
        <v>3</v>
      </c>
      <c r="GT84">
        <v>0</v>
      </c>
      <c r="GU84" t="s">
        <v>1</v>
      </c>
      <c r="GV84">
        <f t="shared" si="92"/>
        <v>0</v>
      </c>
      <c r="GW84">
        <v>1</v>
      </c>
      <c r="GX84">
        <f t="shared" si="93"/>
        <v>0</v>
      </c>
      <c r="HA84">
        <v>0</v>
      </c>
      <c r="HB84">
        <v>0</v>
      </c>
      <c r="HC84">
        <f t="shared" si="94"/>
        <v>0</v>
      </c>
      <c r="HE84" t="s">
        <v>1</v>
      </c>
      <c r="HF84" t="s">
        <v>1</v>
      </c>
      <c r="HM84" t="s">
        <v>1</v>
      </c>
      <c r="HN84" t="s">
        <v>1</v>
      </c>
      <c r="HO84" t="s">
        <v>1</v>
      </c>
      <c r="HP84" t="s">
        <v>1</v>
      </c>
      <c r="HQ84" t="s">
        <v>1</v>
      </c>
      <c r="IK84">
        <v>0</v>
      </c>
    </row>
    <row r="86" spans="1:255" x14ac:dyDescent="0.2">
      <c r="A86" s="3">
        <v>51</v>
      </c>
      <c r="B86" s="3">
        <f>B67</f>
        <v>1</v>
      </c>
      <c r="C86" s="3">
        <f>A67</f>
        <v>4</v>
      </c>
      <c r="D86" s="3">
        <f>ROW(A67)</f>
        <v>67</v>
      </c>
      <c r="E86" s="3"/>
      <c r="F86" s="3" t="str">
        <f>IF(F67&lt;&gt;"",F67,"")</f>
        <v>Новый раздел</v>
      </c>
      <c r="G86" s="3" t="str">
        <f>IF(G67&lt;&gt;"",G67,"")</f>
        <v>Демонтажные работы. Электрическая часть</v>
      </c>
      <c r="H86" s="3">
        <v>0</v>
      </c>
      <c r="I86" s="3"/>
      <c r="J86" s="3"/>
      <c r="K86" s="3"/>
      <c r="L86" s="3"/>
      <c r="M86" s="3"/>
      <c r="N86" s="3"/>
      <c r="O86" s="3">
        <f t="shared" ref="O86:T86" si="102">ROUND(AB86,2)</f>
        <v>2151.77</v>
      </c>
      <c r="P86" s="3">
        <f t="shared" si="102"/>
        <v>0</v>
      </c>
      <c r="Q86" s="3">
        <f t="shared" si="102"/>
        <v>661.58</v>
      </c>
      <c r="R86" s="3">
        <f t="shared" si="102"/>
        <v>101.05</v>
      </c>
      <c r="S86" s="3">
        <f t="shared" si="102"/>
        <v>1490.19</v>
      </c>
      <c r="T86" s="3">
        <f t="shared" si="102"/>
        <v>0</v>
      </c>
      <c r="U86" s="3">
        <f>AH86</f>
        <v>117.309021</v>
      </c>
      <c r="V86" s="3">
        <f>AI86</f>
        <v>0</v>
      </c>
      <c r="W86" s="3">
        <f>ROUND(AJ86,2)</f>
        <v>0</v>
      </c>
      <c r="X86" s="3">
        <f>ROUND(AK86,2)</f>
        <v>1669.02</v>
      </c>
      <c r="Y86" s="3">
        <f>ROUND(AL86,2)</f>
        <v>1043.1500000000001</v>
      </c>
      <c r="Z86" s="3"/>
      <c r="AA86" s="3"/>
      <c r="AB86" s="3">
        <f>ROUND(SUMIF(AA71:AA84,"=326850112",O71:O84),2)</f>
        <v>2151.77</v>
      </c>
      <c r="AC86" s="3">
        <f>ROUND(SUMIF(AA71:AA84,"=326850112",P71:P84),2)</f>
        <v>0</v>
      </c>
      <c r="AD86" s="3">
        <f>ROUND(SUMIF(AA71:AA84,"=326850112",Q71:Q84),2)</f>
        <v>661.58</v>
      </c>
      <c r="AE86" s="3">
        <f>ROUND(SUMIF(AA71:AA84,"=326850112",R71:R84),2)</f>
        <v>101.05</v>
      </c>
      <c r="AF86" s="3">
        <f>ROUND(SUMIF(AA71:AA84,"=326850112",S71:S84),2)</f>
        <v>1490.19</v>
      </c>
      <c r="AG86" s="3">
        <f>ROUND(SUMIF(AA71:AA84,"=326850112",T71:T84),2)</f>
        <v>0</v>
      </c>
      <c r="AH86" s="3">
        <f>SUMIF(AA71:AA84,"=326850112",U71:U84)</f>
        <v>117.309021</v>
      </c>
      <c r="AI86" s="3">
        <f>SUMIF(AA71:AA84,"=326850112",V71:V84)</f>
        <v>0</v>
      </c>
      <c r="AJ86" s="3">
        <f>ROUND(SUMIF(AA71:AA84,"=326850112",W71:W84),2)</f>
        <v>0</v>
      </c>
      <c r="AK86" s="3">
        <f>ROUND(SUMIF(AA71:AA84,"=326850112",X71:X84),2)</f>
        <v>1669.02</v>
      </c>
      <c r="AL86" s="3">
        <f>ROUND(SUMIF(AA71:AA84,"=326850112",Y71:Y84),2)</f>
        <v>1043.1500000000001</v>
      </c>
      <c r="AM86" s="3"/>
      <c r="AN86" s="3"/>
      <c r="AO86" s="3">
        <f t="shared" ref="AO86:BD86" si="103">ROUND(BX86,2)</f>
        <v>0</v>
      </c>
      <c r="AP86" s="3">
        <f t="shared" si="103"/>
        <v>0</v>
      </c>
      <c r="AQ86" s="3">
        <f t="shared" si="103"/>
        <v>0</v>
      </c>
      <c r="AR86" s="3">
        <f t="shared" si="103"/>
        <v>5040.78</v>
      </c>
      <c r="AS86" s="3">
        <f t="shared" si="103"/>
        <v>0</v>
      </c>
      <c r="AT86" s="3">
        <f t="shared" si="103"/>
        <v>5040.78</v>
      </c>
      <c r="AU86" s="3">
        <f t="shared" si="103"/>
        <v>0</v>
      </c>
      <c r="AV86" s="3">
        <f t="shared" si="103"/>
        <v>0</v>
      </c>
      <c r="AW86" s="3">
        <f t="shared" si="103"/>
        <v>0</v>
      </c>
      <c r="AX86" s="3">
        <f t="shared" si="103"/>
        <v>0</v>
      </c>
      <c r="AY86" s="3">
        <f t="shared" si="103"/>
        <v>0</v>
      </c>
      <c r="AZ86" s="3">
        <f t="shared" si="103"/>
        <v>0</v>
      </c>
      <c r="BA86" s="3">
        <f t="shared" si="103"/>
        <v>0</v>
      </c>
      <c r="BB86" s="3">
        <f t="shared" si="103"/>
        <v>0</v>
      </c>
      <c r="BC86" s="3">
        <f t="shared" si="103"/>
        <v>0</v>
      </c>
      <c r="BD86" s="3">
        <f t="shared" si="103"/>
        <v>0</v>
      </c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>
        <f>ROUND(SUMIF(AA71:AA84,"=326850112",FQ71:FQ84),2)</f>
        <v>0</v>
      </c>
      <c r="BY86" s="3">
        <f>ROUND(SUMIF(AA71:AA84,"=326850112",FR71:FR84),2)</f>
        <v>0</v>
      </c>
      <c r="BZ86" s="3">
        <f>ROUND(SUMIF(AA71:AA84,"=326850112",GL71:GL84),2)</f>
        <v>0</v>
      </c>
      <c r="CA86" s="3">
        <f>ROUND(SUMIF(AA71:AA84,"=326850112",GM71:GM84),2)</f>
        <v>5040.78</v>
      </c>
      <c r="CB86" s="3">
        <f>ROUND(SUMIF(AA71:AA84,"=326850112",GN71:GN84),2)</f>
        <v>0</v>
      </c>
      <c r="CC86" s="3">
        <f>ROUND(SUMIF(AA71:AA84,"=326850112",GO71:GO84),2)</f>
        <v>5040.78</v>
      </c>
      <c r="CD86" s="3">
        <f>ROUND(SUMIF(AA71:AA84,"=326850112",GP71:GP84),2)</f>
        <v>0</v>
      </c>
      <c r="CE86" s="3">
        <f>AC86-BX86</f>
        <v>0</v>
      </c>
      <c r="CF86" s="3">
        <f>AC86-BY86</f>
        <v>0</v>
      </c>
      <c r="CG86" s="3">
        <f>BX86-BZ86</f>
        <v>0</v>
      </c>
      <c r="CH86" s="3">
        <f>AC86-BX86-BY86+BZ86</f>
        <v>0</v>
      </c>
      <c r="CI86" s="3">
        <f>BY86-BZ86</f>
        <v>0</v>
      </c>
      <c r="CJ86" s="3">
        <f>ROUND(SUMIF(AA71:AA84,"=326850112",GX71:GX84),2)</f>
        <v>0</v>
      </c>
      <c r="CK86" s="3">
        <f>ROUND(SUMIF(AA71:AA84,"=326850112",GY71:GY84),2)</f>
        <v>0</v>
      </c>
      <c r="CL86" s="3">
        <f>ROUND(SUMIF(AA71:AA84,"=326850112",GZ71:GZ84),2)</f>
        <v>0</v>
      </c>
      <c r="CM86" s="3">
        <f>ROUND(SUMIF(AA71:AA84,"=326850112",HD71:HD84),2)</f>
        <v>0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4">
        <f t="shared" ref="DG86:DL86" si="104">ROUND(DT86,2)</f>
        <v>66471.520000000004</v>
      </c>
      <c r="DH86" s="4">
        <f t="shared" si="104"/>
        <v>0</v>
      </c>
      <c r="DI86" s="4">
        <f t="shared" si="104"/>
        <v>9218.43</v>
      </c>
      <c r="DJ86" s="4">
        <f t="shared" si="104"/>
        <v>3882.34</v>
      </c>
      <c r="DK86" s="4">
        <f t="shared" si="104"/>
        <v>57253.09</v>
      </c>
      <c r="DL86" s="4">
        <f t="shared" si="104"/>
        <v>0</v>
      </c>
      <c r="DM86" s="4">
        <f>DZ86</f>
        <v>117.309021</v>
      </c>
      <c r="DN86" s="4">
        <f>EA86</f>
        <v>0</v>
      </c>
      <c r="DO86" s="4">
        <f>ROUND(EB86,2)</f>
        <v>0</v>
      </c>
      <c r="DP86" s="4">
        <f>ROUND(EC86,2)</f>
        <v>52672.84</v>
      </c>
      <c r="DQ86" s="4">
        <f>ROUND(ED86,2)</f>
        <v>24618.83</v>
      </c>
      <c r="DR86" s="4"/>
      <c r="DS86" s="4"/>
      <c r="DT86" s="4">
        <f>ROUND(SUMIF(AA71:AA84,"=326850110",O71:O84),2)</f>
        <v>66471.520000000004</v>
      </c>
      <c r="DU86" s="4">
        <f>ROUND(SUMIF(AA71:AA84,"=326850110",P71:P84),2)</f>
        <v>0</v>
      </c>
      <c r="DV86" s="4">
        <f>ROUND(SUMIF(AA71:AA84,"=326850110",Q71:Q84),2)</f>
        <v>9218.43</v>
      </c>
      <c r="DW86" s="4">
        <f>ROUND(SUMIF(AA71:AA84,"=326850110",R71:R84),2)</f>
        <v>3882.34</v>
      </c>
      <c r="DX86" s="4">
        <f>ROUND(SUMIF(AA71:AA84,"=326850110",S71:S84),2)</f>
        <v>57253.09</v>
      </c>
      <c r="DY86" s="4">
        <f>ROUND(SUMIF(AA71:AA84,"=326850110",T71:T84),2)</f>
        <v>0</v>
      </c>
      <c r="DZ86" s="4">
        <f>SUMIF(AA71:AA84,"=326850110",U71:U84)</f>
        <v>117.309021</v>
      </c>
      <c r="EA86" s="4">
        <f>SUMIF(AA71:AA84,"=326850110",V71:V84)</f>
        <v>0</v>
      </c>
      <c r="EB86" s="4">
        <f>ROUND(SUMIF(AA71:AA84,"=326850110",W71:W84),2)</f>
        <v>0</v>
      </c>
      <c r="EC86" s="4">
        <f>ROUND(SUMIF(AA71:AA84,"=326850110",X71:X84),2)</f>
        <v>52672.84</v>
      </c>
      <c r="ED86" s="4">
        <f>ROUND(SUMIF(AA71:AA84,"=326850110",Y71:Y84),2)</f>
        <v>24618.83</v>
      </c>
      <c r="EE86" s="4"/>
      <c r="EF86" s="4"/>
      <c r="EG86" s="4">
        <f t="shared" ref="EG86:EV86" si="105">ROUND(FP86,2)</f>
        <v>0</v>
      </c>
      <c r="EH86" s="4">
        <f t="shared" si="105"/>
        <v>0</v>
      </c>
      <c r="EI86" s="4">
        <f t="shared" si="105"/>
        <v>0</v>
      </c>
      <c r="EJ86" s="4">
        <f t="shared" si="105"/>
        <v>149974.94</v>
      </c>
      <c r="EK86" s="4">
        <f t="shared" si="105"/>
        <v>0</v>
      </c>
      <c r="EL86" s="4">
        <f t="shared" si="105"/>
        <v>149974.94</v>
      </c>
      <c r="EM86" s="4">
        <f t="shared" si="105"/>
        <v>0</v>
      </c>
      <c r="EN86" s="4">
        <f t="shared" si="105"/>
        <v>0</v>
      </c>
      <c r="EO86" s="4">
        <f t="shared" si="105"/>
        <v>0</v>
      </c>
      <c r="EP86" s="4">
        <f t="shared" si="105"/>
        <v>0</v>
      </c>
      <c r="EQ86" s="4">
        <f t="shared" si="105"/>
        <v>0</v>
      </c>
      <c r="ER86" s="4">
        <f t="shared" si="105"/>
        <v>0</v>
      </c>
      <c r="ES86" s="4">
        <f t="shared" si="105"/>
        <v>0</v>
      </c>
      <c r="ET86" s="4">
        <f t="shared" si="105"/>
        <v>0</v>
      </c>
      <c r="EU86" s="4">
        <f t="shared" si="105"/>
        <v>0</v>
      </c>
      <c r="EV86" s="4">
        <f t="shared" si="105"/>
        <v>0</v>
      </c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>
        <f>ROUND(SUMIF(AA71:AA84,"=326850110",FQ71:FQ84),2)</f>
        <v>0</v>
      </c>
      <c r="FQ86" s="4">
        <f>ROUND(SUMIF(AA71:AA84,"=326850110",FR71:FR84),2)</f>
        <v>0</v>
      </c>
      <c r="FR86" s="4">
        <f>ROUND(SUMIF(AA71:AA84,"=326850110",GL71:GL84),2)</f>
        <v>0</v>
      </c>
      <c r="FS86" s="4">
        <f>ROUND(SUMIF(AA71:AA84,"=326850110",GM71:GM84),2)</f>
        <v>149974.94</v>
      </c>
      <c r="FT86" s="4">
        <f>ROUND(SUMIF(AA71:AA84,"=326850110",GN71:GN84),2)</f>
        <v>0</v>
      </c>
      <c r="FU86" s="4">
        <f>ROUND(SUMIF(AA71:AA84,"=326850110",GO71:GO84),2)</f>
        <v>149974.94</v>
      </c>
      <c r="FV86" s="4">
        <f>ROUND(SUMIF(AA71:AA84,"=326850110",GP71:GP84),2)</f>
        <v>0</v>
      </c>
      <c r="FW86" s="4">
        <f>DU86-FP86</f>
        <v>0</v>
      </c>
      <c r="FX86" s="4">
        <f>DU86-FQ86</f>
        <v>0</v>
      </c>
      <c r="FY86" s="4">
        <f>FP86-FR86</f>
        <v>0</v>
      </c>
      <c r="FZ86" s="4">
        <f>DU86-FP86-FQ86+FR86</f>
        <v>0</v>
      </c>
      <c r="GA86" s="4">
        <f>FQ86-FR86</f>
        <v>0</v>
      </c>
      <c r="GB86" s="4">
        <f>ROUND(SUMIF(AA71:AA84,"=326850110",GX71:GX84),2)</f>
        <v>0</v>
      </c>
      <c r="GC86" s="4">
        <f>ROUND(SUMIF(AA71:AA84,"=326850110",GY71:GY84),2)</f>
        <v>0</v>
      </c>
      <c r="GD86" s="4">
        <f>ROUND(SUMIF(AA71:AA84,"=326850110",GZ71:GZ84),2)</f>
        <v>0</v>
      </c>
      <c r="GE86" s="4">
        <f>ROUND(SUMIF(AA71:AA84,"=326850110",HD71:HD84),2)</f>
        <v>0</v>
      </c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201</v>
      </c>
      <c r="F88" s="5">
        <f>ROUND(Source!O86,O88)</f>
        <v>2151.77</v>
      </c>
      <c r="G88" s="5" t="s">
        <v>50</v>
      </c>
      <c r="H88" s="5" t="s">
        <v>51</v>
      </c>
      <c r="I88" s="5"/>
      <c r="J88" s="5"/>
      <c r="K88" s="5">
        <v>201</v>
      </c>
      <c r="L88" s="5">
        <v>1</v>
      </c>
      <c r="M88" s="5">
        <v>3</v>
      </c>
      <c r="N88" s="5" t="s">
        <v>1</v>
      </c>
      <c r="O88" s="5">
        <v>2</v>
      </c>
      <c r="P88" s="5">
        <f>ROUND(Source!DG86,O88)</f>
        <v>66471.520000000004</v>
      </c>
      <c r="Q88" s="5"/>
      <c r="R88" s="5"/>
      <c r="S88" s="5"/>
      <c r="T88" s="5"/>
      <c r="U88" s="5"/>
      <c r="V88" s="5"/>
      <c r="W88" s="5">
        <v>2151.77</v>
      </c>
      <c r="X88" s="5">
        <v>1</v>
      </c>
      <c r="Y88" s="5">
        <v>2151.77</v>
      </c>
      <c r="Z88" s="5">
        <v>66471.520000000004</v>
      </c>
      <c r="AA88" s="5">
        <v>1</v>
      </c>
      <c r="AB88" s="5">
        <v>66471.520000000004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202</v>
      </c>
      <c r="F89" s="5">
        <f>ROUND(Source!P86,O89)</f>
        <v>0</v>
      </c>
      <c r="G89" s="5" t="s">
        <v>52</v>
      </c>
      <c r="H89" s="5" t="s">
        <v>53</v>
      </c>
      <c r="I89" s="5"/>
      <c r="J89" s="5"/>
      <c r="K89" s="5">
        <v>202</v>
      </c>
      <c r="L89" s="5">
        <v>2</v>
      </c>
      <c r="M89" s="5">
        <v>3</v>
      </c>
      <c r="N89" s="5" t="s">
        <v>1</v>
      </c>
      <c r="O89" s="5">
        <v>2</v>
      </c>
      <c r="P89" s="5">
        <f>ROUND(Source!DH86,O89)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222</v>
      </c>
      <c r="F90" s="5">
        <f>ROUND(Source!AO86,O90)</f>
        <v>0</v>
      </c>
      <c r="G90" s="5" t="s">
        <v>54</v>
      </c>
      <c r="H90" s="5" t="s">
        <v>55</v>
      </c>
      <c r="I90" s="5"/>
      <c r="J90" s="5"/>
      <c r="K90" s="5">
        <v>222</v>
      </c>
      <c r="L90" s="5">
        <v>3</v>
      </c>
      <c r="M90" s="5">
        <v>3</v>
      </c>
      <c r="N90" s="5" t="s">
        <v>1</v>
      </c>
      <c r="O90" s="5">
        <v>2</v>
      </c>
      <c r="P90" s="5">
        <f>ROUND(Source!EG86,O90)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225</v>
      </c>
      <c r="F91" s="5">
        <f>ROUND(Source!AV86,O91)</f>
        <v>0</v>
      </c>
      <c r="G91" s="5" t="s">
        <v>56</v>
      </c>
      <c r="H91" s="5" t="s">
        <v>57</v>
      </c>
      <c r="I91" s="5"/>
      <c r="J91" s="5"/>
      <c r="K91" s="5">
        <v>225</v>
      </c>
      <c r="L91" s="5">
        <v>4</v>
      </c>
      <c r="M91" s="5">
        <v>3</v>
      </c>
      <c r="N91" s="5" t="s">
        <v>1</v>
      </c>
      <c r="O91" s="5">
        <v>2</v>
      </c>
      <c r="P91" s="5">
        <f>ROUND(Source!EN86,O91)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226</v>
      </c>
      <c r="F92" s="5">
        <f>ROUND(Source!AW86,O92)</f>
        <v>0</v>
      </c>
      <c r="G92" s="5" t="s">
        <v>58</v>
      </c>
      <c r="H92" s="5" t="s">
        <v>59</v>
      </c>
      <c r="I92" s="5"/>
      <c r="J92" s="5"/>
      <c r="K92" s="5">
        <v>226</v>
      </c>
      <c r="L92" s="5">
        <v>5</v>
      </c>
      <c r="M92" s="5">
        <v>3</v>
      </c>
      <c r="N92" s="5" t="s">
        <v>1</v>
      </c>
      <c r="O92" s="5">
        <v>2</v>
      </c>
      <c r="P92" s="5">
        <f>ROUND(Source!EO86,O92)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227</v>
      </c>
      <c r="F93" s="5">
        <f>ROUND(Source!AX86,O93)</f>
        <v>0</v>
      </c>
      <c r="G93" s="5" t="s">
        <v>60</v>
      </c>
      <c r="H93" s="5" t="s">
        <v>61</v>
      </c>
      <c r="I93" s="5"/>
      <c r="J93" s="5"/>
      <c r="K93" s="5">
        <v>227</v>
      </c>
      <c r="L93" s="5">
        <v>6</v>
      </c>
      <c r="M93" s="5">
        <v>3</v>
      </c>
      <c r="N93" s="5" t="s">
        <v>1</v>
      </c>
      <c r="O93" s="5">
        <v>2</v>
      </c>
      <c r="P93" s="5">
        <f>ROUND(Source!EP86,O93)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228</v>
      </c>
      <c r="F94" s="5">
        <f>ROUND(Source!AY86,O94)</f>
        <v>0</v>
      </c>
      <c r="G94" s="5" t="s">
        <v>62</v>
      </c>
      <c r="H94" s="5" t="s">
        <v>63</v>
      </c>
      <c r="I94" s="5"/>
      <c r="J94" s="5"/>
      <c r="K94" s="5">
        <v>228</v>
      </c>
      <c r="L94" s="5">
        <v>7</v>
      </c>
      <c r="M94" s="5">
        <v>3</v>
      </c>
      <c r="N94" s="5" t="s">
        <v>1</v>
      </c>
      <c r="O94" s="5">
        <v>2</v>
      </c>
      <c r="P94" s="5">
        <f>ROUND(Source!EQ86,O94)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216</v>
      </c>
      <c r="F95" s="5">
        <f>ROUND(Source!AP86,O95)</f>
        <v>0</v>
      </c>
      <c r="G95" s="5" t="s">
        <v>64</v>
      </c>
      <c r="H95" s="5" t="s">
        <v>65</v>
      </c>
      <c r="I95" s="5"/>
      <c r="J95" s="5"/>
      <c r="K95" s="5">
        <v>216</v>
      </c>
      <c r="L95" s="5">
        <v>8</v>
      </c>
      <c r="M95" s="5">
        <v>3</v>
      </c>
      <c r="N95" s="5" t="s">
        <v>1</v>
      </c>
      <c r="O95" s="5">
        <v>2</v>
      </c>
      <c r="P95" s="5">
        <f>ROUND(Source!EH86,O95)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223</v>
      </c>
      <c r="F96" s="5">
        <f>ROUND(Source!AQ86,O96)</f>
        <v>0</v>
      </c>
      <c r="G96" s="5" t="s">
        <v>66</v>
      </c>
      <c r="H96" s="5" t="s">
        <v>67</v>
      </c>
      <c r="I96" s="5"/>
      <c r="J96" s="5"/>
      <c r="K96" s="5">
        <v>223</v>
      </c>
      <c r="L96" s="5">
        <v>9</v>
      </c>
      <c r="M96" s="5">
        <v>3</v>
      </c>
      <c r="N96" s="5" t="s">
        <v>1</v>
      </c>
      <c r="O96" s="5">
        <v>2</v>
      </c>
      <c r="P96" s="5">
        <f>ROUND(Source!EI86,O96)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229</v>
      </c>
      <c r="F97" s="5">
        <f>ROUND(Source!AZ86,O97)</f>
        <v>0</v>
      </c>
      <c r="G97" s="5" t="s">
        <v>68</v>
      </c>
      <c r="H97" s="5" t="s">
        <v>69</v>
      </c>
      <c r="I97" s="5"/>
      <c r="J97" s="5"/>
      <c r="K97" s="5">
        <v>229</v>
      </c>
      <c r="L97" s="5">
        <v>10</v>
      </c>
      <c r="M97" s="5">
        <v>3</v>
      </c>
      <c r="N97" s="5" t="s">
        <v>1</v>
      </c>
      <c r="O97" s="5">
        <v>2</v>
      </c>
      <c r="P97" s="5">
        <f>ROUND(Source!ER86,O97)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203</v>
      </c>
      <c r="F98" s="5">
        <f>ROUND(Source!Q86,O98)</f>
        <v>661.58</v>
      </c>
      <c r="G98" s="5" t="s">
        <v>70</v>
      </c>
      <c r="H98" s="5" t="s">
        <v>71</v>
      </c>
      <c r="I98" s="5"/>
      <c r="J98" s="5"/>
      <c r="K98" s="5">
        <v>203</v>
      </c>
      <c r="L98" s="5">
        <v>11</v>
      </c>
      <c r="M98" s="5">
        <v>3</v>
      </c>
      <c r="N98" s="5" t="s">
        <v>1</v>
      </c>
      <c r="O98" s="5">
        <v>2</v>
      </c>
      <c r="P98" s="5">
        <f>ROUND(Source!DI86,O98)</f>
        <v>9218.43</v>
      </c>
      <c r="Q98" s="5"/>
      <c r="R98" s="5"/>
      <c r="S98" s="5"/>
      <c r="T98" s="5"/>
      <c r="U98" s="5"/>
      <c r="V98" s="5"/>
      <c r="W98" s="5">
        <v>661.58</v>
      </c>
      <c r="X98" s="5">
        <v>1</v>
      </c>
      <c r="Y98" s="5">
        <v>661.58</v>
      </c>
      <c r="Z98" s="5">
        <v>9218.43</v>
      </c>
      <c r="AA98" s="5">
        <v>1</v>
      </c>
      <c r="AB98" s="5">
        <v>9218.43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231</v>
      </c>
      <c r="F99" s="5">
        <f>ROUND(Source!BB86,O99)</f>
        <v>0</v>
      </c>
      <c r="G99" s="5" t="s">
        <v>72</v>
      </c>
      <c r="H99" s="5" t="s">
        <v>73</v>
      </c>
      <c r="I99" s="5"/>
      <c r="J99" s="5"/>
      <c r="K99" s="5">
        <v>231</v>
      </c>
      <c r="L99" s="5">
        <v>12</v>
      </c>
      <c r="M99" s="5">
        <v>3</v>
      </c>
      <c r="N99" s="5" t="s">
        <v>1</v>
      </c>
      <c r="O99" s="5">
        <v>2</v>
      </c>
      <c r="P99" s="5">
        <f>ROUND(Source!ET86,O99)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204</v>
      </c>
      <c r="F100" s="5">
        <f>ROUND(Source!R86,O100)</f>
        <v>101.05</v>
      </c>
      <c r="G100" s="5" t="s">
        <v>74</v>
      </c>
      <c r="H100" s="5" t="s">
        <v>75</v>
      </c>
      <c r="I100" s="5"/>
      <c r="J100" s="5"/>
      <c r="K100" s="5">
        <v>204</v>
      </c>
      <c r="L100" s="5">
        <v>13</v>
      </c>
      <c r="M100" s="5">
        <v>3</v>
      </c>
      <c r="N100" s="5" t="s">
        <v>1</v>
      </c>
      <c r="O100" s="5">
        <v>2</v>
      </c>
      <c r="P100" s="5">
        <f>ROUND(Source!DJ86,O100)</f>
        <v>3882.34</v>
      </c>
      <c r="Q100" s="5"/>
      <c r="R100" s="5"/>
      <c r="S100" s="5"/>
      <c r="T100" s="5"/>
      <c r="U100" s="5"/>
      <c r="V100" s="5"/>
      <c r="W100" s="5">
        <v>101.05</v>
      </c>
      <c r="X100" s="5">
        <v>1</v>
      </c>
      <c r="Y100" s="5">
        <v>101.05</v>
      </c>
      <c r="Z100" s="5">
        <v>3882.34</v>
      </c>
      <c r="AA100" s="5">
        <v>1</v>
      </c>
      <c r="AB100" s="5">
        <v>3882.34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205</v>
      </c>
      <c r="F101" s="5">
        <f>ROUND(Source!S86,O101)</f>
        <v>1490.19</v>
      </c>
      <c r="G101" s="5" t="s">
        <v>76</v>
      </c>
      <c r="H101" s="5" t="s">
        <v>77</v>
      </c>
      <c r="I101" s="5"/>
      <c r="J101" s="5"/>
      <c r="K101" s="5">
        <v>205</v>
      </c>
      <c r="L101" s="5">
        <v>14</v>
      </c>
      <c r="M101" s="5">
        <v>3</v>
      </c>
      <c r="N101" s="5" t="s">
        <v>1</v>
      </c>
      <c r="O101" s="5">
        <v>2</v>
      </c>
      <c r="P101" s="5">
        <f>ROUND(Source!DK86,O101)</f>
        <v>57253.09</v>
      </c>
      <c r="Q101" s="5"/>
      <c r="R101" s="5"/>
      <c r="S101" s="5"/>
      <c r="T101" s="5"/>
      <c r="U101" s="5"/>
      <c r="V101" s="5"/>
      <c r="W101" s="5">
        <v>1490.19</v>
      </c>
      <c r="X101" s="5">
        <v>1</v>
      </c>
      <c r="Y101" s="5">
        <v>1490.19</v>
      </c>
      <c r="Z101" s="5">
        <v>57253.09</v>
      </c>
      <c r="AA101" s="5">
        <v>1</v>
      </c>
      <c r="AB101" s="5">
        <v>57253.09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232</v>
      </c>
      <c r="F102" s="5">
        <f>ROUND(Source!BC86,O102)</f>
        <v>0</v>
      </c>
      <c r="G102" s="5" t="s">
        <v>78</v>
      </c>
      <c r="H102" s="5" t="s">
        <v>79</v>
      </c>
      <c r="I102" s="5"/>
      <c r="J102" s="5"/>
      <c r="K102" s="5">
        <v>232</v>
      </c>
      <c r="L102" s="5">
        <v>15</v>
      </c>
      <c r="M102" s="5">
        <v>3</v>
      </c>
      <c r="N102" s="5" t="s">
        <v>1</v>
      </c>
      <c r="O102" s="5">
        <v>2</v>
      </c>
      <c r="P102" s="5">
        <f>ROUND(Source!EU86,O102)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214</v>
      </c>
      <c r="F103" s="5">
        <f>ROUND(Source!AS86,O103)</f>
        <v>0</v>
      </c>
      <c r="G103" s="5" t="s">
        <v>80</v>
      </c>
      <c r="H103" s="5" t="s">
        <v>81</v>
      </c>
      <c r="I103" s="5"/>
      <c r="J103" s="5"/>
      <c r="K103" s="5">
        <v>214</v>
      </c>
      <c r="L103" s="5">
        <v>16</v>
      </c>
      <c r="M103" s="5">
        <v>3</v>
      </c>
      <c r="N103" s="5" t="s">
        <v>1</v>
      </c>
      <c r="O103" s="5">
        <v>2</v>
      </c>
      <c r="P103" s="5">
        <f>ROUND(Source!EK86,O103)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215</v>
      </c>
      <c r="F104" s="5">
        <f>ROUND(Source!AT86,O104)</f>
        <v>5040.78</v>
      </c>
      <c r="G104" s="5" t="s">
        <v>82</v>
      </c>
      <c r="H104" s="5" t="s">
        <v>83</v>
      </c>
      <c r="I104" s="5"/>
      <c r="J104" s="5"/>
      <c r="K104" s="5">
        <v>215</v>
      </c>
      <c r="L104" s="5">
        <v>17</v>
      </c>
      <c r="M104" s="5">
        <v>3</v>
      </c>
      <c r="N104" s="5" t="s">
        <v>1</v>
      </c>
      <c r="O104" s="5">
        <v>2</v>
      </c>
      <c r="P104" s="5">
        <f>ROUND(Source!EL86,O104)</f>
        <v>149974.94</v>
      </c>
      <c r="Q104" s="5"/>
      <c r="R104" s="5"/>
      <c r="S104" s="5"/>
      <c r="T104" s="5"/>
      <c r="U104" s="5"/>
      <c r="V104" s="5"/>
      <c r="W104" s="5">
        <v>5040.78</v>
      </c>
      <c r="X104" s="5">
        <v>1</v>
      </c>
      <c r="Y104" s="5">
        <v>5040.78</v>
      </c>
      <c r="Z104" s="5">
        <v>149974.94</v>
      </c>
      <c r="AA104" s="5">
        <v>1</v>
      </c>
      <c r="AB104" s="5">
        <v>149974.94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217</v>
      </c>
      <c r="F105" s="5">
        <f>ROUND(Source!AU86,O105)</f>
        <v>0</v>
      </c>
      <c r="G105" s="5" t="s">
        <v>84</v>
      </c>
      <c r="H105" s="5" t="s">
        <v>85</v>
      </c>
      <c r="I105" s="5"/>
      <c r="J105" s="5"/>
      <c r="K105" s="5">
        <v>217</v>
      </c>
      <c r="L105" s="5">
        <v>18</v>
      </c>
      <c r="M105" s="5">
        <v>3</v>
      </c>
      <c r="N105" s="5" t="s">
        <v>1</v>
      </c>
      <c r="O105" s="5">
        <v>2</v>
      </c>
      <c r="P105" s="5">
        <f>ROUND(Source!EM86,O105)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230</v>
      </c>
      <c r="F106" s="5">
        <f>ROUND(Source!BA86,O106)</f>
        <v>0</v>
      </c>
      <c r="G106" s="5" t="s">
        <v>86</v>
      </c>
      <c r="H106" s="5" t="s">
        <v>87</v>
      </c>
      <c r="I106" s="5"/>
      <c r="J106" s="5"/>
      <c r="K106" s="5">
        <v>230</v>
      </c>
      <c r="L106" s="5">
        <v>19</v>
      </c>
      <c r="M106" s="5">
        <v>3</v>
      </c>
      <c r="N106" s="5" t="s">
        <v>1</v>
      </c>
      <c r="O106" s="5">
        <v>2</v>
      </c>
      <c r="P106" s="5">
        <f>ROUND(Source!ES86,O106)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206</v>
      </c>
      <c r="F107" s="5">
        <f>ROUND(Source!T86,O107)</f>
        <v>0</v>
      </c>
      <c r="G107" s="5" t="s">
        <v>88</v>
      </c>
      <c r="H107" s="5" t="s">
        <v>89</v>
      </c>
      <c r="I107" s="5"/>
      <c r="J107" s="5"/>
      <c r="K107" s="5">
        <v>206</v>
      </c>
      <c r="L107" s="5">
        <v>20</v>
      </c>
      <c r="M107" s="5">
        <v>3</v>
      </c>
      <c r="N107" s="5" t="s">
        <v>1</v>
      </c>
      <c r="O107" s="5">
        <v>2</v>
      </c>
      <c r="P107" s="5">
        <f>ROUND(Source!DL86,O107)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207</v>
      </c>
      <c r="F108" s="5">
        <f>Source!U86</f>
        <v>117.309021</v>
      </c>
      <c r="G108" s="5" t="s">
        <v>90</v>
      </c>
      <c r="H108" s="5" t="s">
        <v>91</v>
      </c>
      <c r="I108" s="5"/>
      <c r="J108" s="5"/>
      <c r="K108" s="5">
        <v>207</v>
      </c>
      <c r="L108" s="5">
        <v>21</v>
      </c>
      <c r="M108" s="5">
        <v>3</v>
      </c>
      <c r="N108" s="5" t="s">
        <v>1</v>
      </c>
      <c r="O108" s="5">
        <v>-1</v>
      </c>
      <c r="P108" s="5">
        <f>Source!DM86</f>
        <v>117.309021</v>
      </c>
      <c r="Q108" s="5"/>
      <c r="R108" s="5"/>
      <c r="S108" s="5"/>
      <c r="T108" s="5"/>
      <c r="U108" s="5"/>
      <c r="V108" s="5"/>
      <c r="W108" s="5">
        <v>117.309021</v>
      </c>
      <c r="X108" s="5">
        <v>1</v>
      </c>
      <c r="Y108" s="5">
        <v>117.309021</v>
      </c>
      <c r="Z108" s="5">
        <v>117.309021</v>
      </c>
      <c r="AA108" s="5">
        <v>1</v>
      </c>
      <c r="AB108" s="5">
        <v>117.309021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208</v>
      </c>
      <c r="F109" s="5">
        <f>Source!V86</f>
        <v>0</v>
      </c>
      <c r="G109" s="5" t="s">
        <v>92</v>
      </c>
      <c r="H109" s="5" t="s">
        <v>93</v>
      </c>
      <c r="I109" s="5"/>
      <c r="J109" s="5"/>
      <c r="K109" s="5">
        <v>208</v>
      </c>
      <c r="L109" s="5">
        <v>22</v>
      </c>
      <c r="M109" s="5">
        <v>3</v>
      </c>
      <c r="N109" s="5" t="s">
        <v>1</v>
      </c>
      <c r="O109" s="5">
        <v>-1</v>
      </c>
      <c r="P109" s="5">
        <f>Source!DN86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209</v>
      </c>
      <c r="F110" s="5">
        <f>ROUND(Source!W86,O110)</f>
        <v>0</v>
      </c>
      <c r="G110" s="5" t="s">
        <v>94</v>
      </c>
      <c r="H110" s="5" t="s">
        <v>95</v>
      </c>
      <c r="I110" s="5"/>
      <c r="J110" s="5"/>
      <c r="K110" s="5">
        <v>209</v>
      </c>
      <c r="L110" s="5">
        <v>23</v>
      </c>
      <c r="M110" s="5">
        <v>3</v>
      </c>
      <c r="N110" s="5" t="s">
        <v>1</v>
      </c>
      <c r="O110" s="5">
        <v>2</v>
      </c>
      <c r="P110" s="5">
        <f>ROUND(Source!DO86,O110)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233</v>
      </c>
      <c r="F111" s="5">
        <f>ROUND(Source!BD86,O111)</f>
        <v>0</v>
      </c>
      <c r="G111" s="5" t="s">
        <v>96</v>
      </c>
      <c r="H111" s="5" t="s">
        <v>97</v>
      </c>
      <c r="I111" s="5"/>
      <c r="J111" s="5"/>
      <c r="K111" s="5">
        <v>233</v>
      </c>
      <c r="L111" s="5">
        <v>24</v>
      </c>
      <c r="M111" s="5">
        <v>3</v>
      </c>
      <c r="N111" s="5" t="s">
        <v>1</v>
      </c>
      <c r="O111" s="5">
        <v>2</v>
      </c>
      <c r="P111" s="5">
        <f>ROUND(Source!EV86,O111)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210</v>
      </c>
      <c r="F112" s="5">
        <f>ROUND(Source!X86,O112)</f>
        <v>1669.02</v>
      </c>
      <c r="G112" s="5" t="s">
        <v>98</v>
      </c>
      <c r="H112" s="5" t="s">
        <v>99</v>
      </c>
      <c r="I112" s="5"/>
      <c r="J112" s="5"/>
      <c r="K112" s="5">
        <v>210</v>
      </c>
      <c r="L112" s="5">
        <v>25</v>
      </c>
      <c r="M112" s="5">
        <v>3</v>
      </c>
      <c r="N112" s="5" t="s">
        <v>1</v>
      </c>
      <c r="O112" s="5">
        <v>2</v>
      </c>
      <c r="P112" s="5">
        <f>ROUND(Source!DP86,O112)</f>
        <v>52672.84</v>
      </c>
      <c r="Q112" s="5"/>
      <c r="R112" s="5"/>
      <c r="S112" s="5"/>
      <c r="T112" s="5"/>
      <c r="U112" s="5"/>
      <c r="V112" s="5"/>
      <c r="W112" s="5">
        <v>1669.02</v>
      </c>
      <c r="X112" s="5">
        <v>1</v>
      </c>
      <c r="Y112" s="5">
        <v>1669.02</v>
      </c>
      <c r="Z112" s="5">
        <v>52672.84</v>
      </c>
      <c r="AA112" s="5">
        <v>1</v>
      </c>
      <c r="AB112" s="5">
        <v>52672.84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211</v>
      </c>
      <c r="F113" s="5">
        <f>ROUND(Source!Y86,O113)</f>
        <v>1043.1500000000001</v>
      </c>
      <c r="G113" s="5" t="s">
        <v>100</v>
      </c>
      <c r="H113" s="5" t="s">
        <v>101</v>
      </c>
      <c r="I113" s="5"/>
      <c r="J113" s="5"/>
      <c r="K113" s="5">
        <v>211</v>
      </c>
      <c r="L113" s="5">
        <v>26</v>
      </c>
      <c r="M113" s="5">
        <v>3</v>
      </c>
      <c r="N113" s="5" t="s">
        <v>1</v>
      </c>
      <c r="O113" s="5">
        <v>2</v>
      </c>
      <c r="P113" s="5">
        <f>ROUND(Source!DQ86,O113)</f>
        <v>24618.83</v>
      </c>
      <c r="Q113" s="5"/>
      <c r="R113" s="5"/>
      <c r="S113" s="5"/>
      <c r="T113" s="5"/>
      <c r="U113" s="5"/>
      <c r="V113" s="5"/>
      <c r="W113" s="5">
        <v>1043.1500000000001</v>
      </c>
      <c r="X113" s="5">
        <v>1</v>
      </c>
      <c r="Y113" s="5">
        <v>1043.1500000000001</v>
      </c>
      <c r="Z113" s="5">
        <v>24618.83</v>
      </c>
      <c r="AA113" s="5">
        <v>1</v>
      </c>
      <c r="AB113" s="5">
        <v>24618.83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224</v>
      </c>
      <c r="F114" s="5">
        <f>ROUND(Source!AR86,O114)</f>
        <v>5040.78</v>
      </c>
      <c r="G114" s="5" t="s">
        <v>102</v>
      </c>
      <c r="H114" s="5" t="s">
        <v>103</v>
      </c>
      <c r="I114" s="5"/>
      <c r="J114" s="5"/>
      <c r="K114" s="5">
        <v>224</v>
      </c>
      <c r="L114" s="5">
        <v>27</v>
      </c>
      <c r="M114" s="5">
        <v>3</v>
      </c>
      <c r="N114" s="5" t="s">
        <v>1</v>
      </c>
      <c r="O114" s="5">
        <v>2</v>
      </c>
      <c r="P114" s="5">
        <f>ROUND(Source!EJ86,O114)</f>
        <v>149974.94</v>
      </c>
      <c r="Q114" s="5"/>
      <c r="R114" s="5"/>
      <c r="S114" s="5"/>
      <c r="T114" s="5"/>
      <c r="U114" s="5"/>
      <c r="V114" s="5"/>
      <c r="W114" s="5">
        <v>5040.78</v>
      </c>
      <c r="X114" s="5">
        <v>1</v>
      </c>
      <c r="Y114" s="5">
        <v>5040.78</v>
      </c>
      <c r="Z114" s="5">
        <v>149974.94</v>
      </c>
      <c r="AA114" s="5">
        <v>1</v>
      </c>
      <c r="AB114" s="5">
        <v>149974.94</v>
      </c>
    </row>
    <row r="116" spans="1:206" x14ac:dyDescent="0.2">
      <c r="A116" s="3">
        <v>51</v>
      </c>
      <c r="B116" s="3">
        <f>B20</f>
        <v>1</v>
      </c>
      <c r="C116" s="3">
        <f>A20</f>
        <v>3</v>
      </c>
      <c r="D116" s="3">
        <f>ROW(A20)</f>
        <v>20</v>
      </c>
      <c r="E116" s="3"/>
      <c r="F116" s="3" t="str">
        <f>IF(F20&lt;&gt;"",F20,"")</f>
        <v>01-01-01</v>
      </c>
      <c r="G116" s="3" t="str">
        <f>IF(G20&lt;&gt;"",G20,"")</f>
        <v>Снос ТП</v>
      </c>
      <c r="H116" s="3">
        <v>0</v>
      </c>
      <c r="I116" s="3"/>
      <c r="J116" s="3"/>
      <c r="K116" s="3"/>
      <c r="L116" s="3"/>
      <c r="M116" s="3"/>
      <c r="N116" s="3"/>
      <c r="O116" s="3">
        <f t="shared" ref="O116:T116" si="106">ROUND(O37+O86+AB116,2)</f>
        <v>12037.61</v>
      </c>
      <c r="P116" s="3">
        <f t="shared" si="106"/>
        <v>0</v>
      </c>
      <c r="Q116" s="3">
        <f t="shared" si="106"/>
        <v>8444.9699999999993</v>
      </c>
      <c r="R116" s="3">
        <f t="shared" si="106"/>
        <v>1341.87</v>
      </c>
      <c r="S116" s="3">
        <f t="shared" si="106"/>
        <v>3592.64</v>
      </c>
      <c r="T116" s="3">
        <f t="shared" si="106"/>
        <v>0</v>
      </c>
      <c r="U116" s="3">
        <f>U37+U86+AH116</f>
        <v>301.63122900000002</v>
      </c>
      <c r="V116" s="3">
        <f>V37+V86+AI116</f>
        <v>0</v>
      </c>
      <c r="W116" s="3">
        <f>ROUND(W37+W86+AJ116,2)</f>
        <v>0</v>
      </c>
      <c r="X116" s="3">
        <f>ROUND(X37+X86+AK116,2)</f>
        <v>3992.33</v>
      </c>
      <c r="Y116" s="3">
        <f>ROUND(Y37+Y86+AL116,2)</f>
        <v>2719.07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>
        <f t="shared" ref="AO116:BD116" si="107">ROUND(AO37+AO86+BX116,2)</f>
        <v>0</v>
      </c>
      <c r="AP116" s="3">
        <f t="shared" si="107"/>
        <v>0</v>
      </c>
      <c r="AQ116" s="3">
        <f t="shared" si="107"/>
        <v>0</v>
      </c>
      <c r="AR116" s="3">
        <f t="shared" si="107"/>
        <v>21097.29</v>
      </c>
      <c r="AS116" s="3">
        <f t="shared" si="107"/>
        <v>16056.51</v>
      </c>
      <c r="AT116" s="3">
        <f t="shared" si="107"/>
        <v>5040.78</v>
      </c>
      <c r="AU116" s="3">
        <f t="shared" si="107"/>
        <v>0</v>
      </c>
      <c r="AV116" s="3">
        <f t="shared" si="107"/>
        <v>0</v>
      </c>
      <c r="AW116" s="3">
        <f t="shared" si="107"/>
        <v>0</v>
      </c>
      <c r="AX116" s="3">
        <f t="shared" si="107"/>
        <v>0</v>
      </c>
      <c r="AY116" s="3">
        <f t="shared" si="107"/>
        <v>0</v>
      </c>
      <c r="AZ116" s="3">
        <f t="shared" si="107"/>
        <v>0</v>
      </c>
      <c r="BA116" s="3">
        <f t="shared" si="107"/>
        <v>0</v>
      </c>
      <c r="BB116" s="3">
        <f t="shared" si="107"/>
        <v>0</v>
      </c>
      <c r="BC116" s="3">
        <f t="shared" si="107"/>
        <v>0</v>
      </c>
      <c r="BD116" s="3">
        <f t="shared" si="107"/>
        <v>0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4">
        <f t="shared" ref="DG116:DL116" si="108">ROUND(DG37+DG86+DT116,2)</f>
        <v>258173.31</v>
      </c>
      <c r="DH116" s="4">
        <f t="shared" si="108"/>
        <v>0</v>
      </c>
      <c r="DI116" s="4">
        <f t="shared" si="108"/>
        <v>120144.1</v>
      </c>
      <c r="DJ116" s="4">
        <f t="shared" si="108"/>
        <v>51554.64</v>
      </c>
      <c r="DK116" s="4">
        <f t="shared" si="108"/>
        <v>138029.21</v>
      </c>
      <c r="DL116" s="4">
        <f t="shared" si="108"/>
        <v>0</v>
      </c>
      <c r="DM116" s="4">
        <f>DM37+DM86+DZ116</f>
        <v>301.63122900000002</v>
      </c>
      <c r="DN116" s="4">
        <f>DN37+DN86+EA116</f>
        <v>0</v>
      </c>
      <c r="DO116" s="4">
        <f>ROUND(DO37+DO86+EB116,2)</f>
        <v>0</v>
      </c>
      <c r="DP116" s="4">
        <f>ROUND(DP37+DP86+EC116,2)</f>
        <v>126994.71</v>
      </c>
      <c r="DQ116" s="4">
        <f>ROUND(DQ37+DQ86+ED116,2)</f>
        <v>62727.519999999997</v>
      </c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>
        <f t="shared" ref="EG116:EV116" si="109">ROUND(EG37+EG86+FP116,2)</f>
        <v>0</v>
      </c>
      <c r="EH116" s="4">
        <f t="shared" si="109"/>
        <v>0</v>
      </c>
      <c r="EI116" s="4">
        <f t="shared" si="109"/>
        <v>0</v>
      </c>
      <c r="EJ116" s="4">
        <f t="shared" si="109"/>
        <v>530382.98</v>
      </c>
      <c r="EK116" s="4">
        <f t="shared" si="109"/>
        <v>380408.04</v>
      </c>
      <c r="EL116" s="4">
        <f t="shared" si="109"/>
        <v>149974.94</v>
      </c>
      <c r="EM116" s="4">
        <f t="shared" si="109"/>
        <v>0</v>
      </c>
      <c r="EN116" s="4">
        <f t="shared" si="109"/>
        <v>0</v>
      </c>
      <c r="EO116" s="4">
        <f t="shared" si="109"/>
        <v>0</v>
      </c>
      <c r="EP116" s="4">
        <f t="shared" si="109"/>
        <v>0</v>
      </c>
      <c r="EQ116" s="4">
        <f t="shared" si="109"/>
        <v>0</v>
      </c>
      <c r="ER116" s="4">
        <f t="shared" si="109"/>
        <v>0</v>
      </c>
      <c r="ES116" s="4">
        <f t="shared" si="109"/>
        <v>0</v>
      </c>
      <c r="ET116" s="4">
        <f t="shared" si="109"/>
        <v>0</v>
      </c>
      <c r="EU116" s="4">
        <f t="shared" si="109"/>
        <v>0</v>
      </c>
      <c r="EV116" s="4">
        <f t="shared" si="109"/>
        <v>0</v>
      </c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201</v>
      </c>
      <c r="F118" s="5">
        <f>ROUND(Source!O116,O118)</f>
        <v>12037.61</v>
      </c>
      <c r="G118" s="5" t="s">
        <v>50</v>
      </c>
      <c r="H118" s="5" t="s">
        <v>51</v>
      </c>
      <c r="I118" s="5"/>
      <c r="J118" s="5"/>
      <c r="K118" s="5">
        <v>201</v>
      </c>
      <c r="L118" s="5">
        <v>1</v>
      </c>
      <c r="M118" s="5">
        <v>3</v>
      </c>
      <c r="N118" s="5" t="s">
        <v>1</v>
      </c>
      <c r="O118" s="5">
        <v>2</v>
      </c>
      <c r="P118" s="5">
        <f>ROUND(Source!DG116,O118)</f>
        <v>258173.31</v>
      </c>
      <c r="Q118" s="5"/>
      <c r="R118" s="5"/>
      <c r="S118" s="5"/>
      <c r="T118" s="5"/>
      <c r="U118" s="5"/>
      <c r="V118" s="5"/>
      <c r="W118" s="5">
        <v>12037.61</v>
      </c>
      <c r="X118" s="5">
        <v>1</v>
      </c>
      <c r="Y118" s="5">
        <v>12037.61</v>
      </c>
      <c r="Z118" s="5">
        <v>258173.31</v>
      </c>
      <c r="AA118" s="5">
        <v>1</v>
      </c>
      <c r="AB118" s="5">
        <v>258173.31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202</v>
      </c>
      <c r="F119" s="5">
        <f>ROUND(Source!P116,O119)</f>
        <v>0</v>
      </c>
      <c r="G119" s="5" t="s">
        <v>52</v>
      </c>
      <c r="H119" s="5" t="s">
        <v>53</v>
      </c>
      <c r="I119" s="5"/>
      <c r="J119" s="5"/>
      <c r="K119" s="5">
        <v>202</v>
      </c>
      <c r="L119" s="5">
        <v>2</v>
      </c>
      <c r="M119" s="5">
        <v>3</v>
      </c>
      <c r="N119" s="5" t="s">
        <v>1</v>
      </c>
      <c r="O119" s="5">
        <v>2</v>
      </c>
      <c r="P119" s="5">
        <f>ROUND(Source!DH116,O119)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222</v>
      </c>
      <c r="F120" s="5">
        <f>ROUND(Source!AO116,O120)</f>
        <v>0</v>
      </c>
      <c r="G120" s="5" t="s">
        <v>54</v>
      </c>
      <c r="H120" s="5" t="s">
        <v>55</v>
      </c>
      <c r="I120" s="5"/>
      <c r="J120" s="5"/>
      <c r="K120" s="5">
        <v>222</v>
      </c>
      <c r="L120" s="5">
        <v>3</v>
      </c>
      <c r="M120" s="5">
        <v>3</v>
      </c>
      <c r="N120" s="5" t="s">
        <v>1</v>
      </c>
      <c r="O120" s="5">
        <v>2</v>
      </c>
      <c r="P120" s="5">
        <f>ROUND(Source!EG116,O120)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225</v>
      </c>
      <c r="F121" s="5">
        <f>ROUND(Source!AV116,O121)</f>
        <v>0</v>
      </c>
      <c r="G121" s="5" t="s">
        <v>56</v>
      </c>
      <c r="H121" s="5" t="s">
        <v>57</v>
      </c>
      <c r="I121" s="5"/>
      <c r="J121" s="5"/>
      <c r="K121" s="5">
        <v>225</v>
      </c>
      <c r="L121" s="5">
        <v>4</v>
      </c>
      <c r="M121" s="5">
        <v>3</v>
      </c>
      <c r="N121" s="5" t="s">
        <v>1</v>
      </c>
      <c r="O121" s="5">
        <v>2</v>
      </c>
      <c r="P121" s="5">
        <f>ROUND(Source!EN116,O121)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226</v>
      </c>
      <c r="F122" s="5">
        <f>ROUND(Source!AW116,O122)</f>
        <v>0</v>
      </c>
      <c r="G122" s="5" t="s">
        <v>58</v>
      </c>
      <c r="H122" s="5" t="s">
        <v>59</v>
      </c>
      <c r="I122" s="5"/>
      <c r="J122" s="5"/>
      <c r="K122" s="5">
        <v>226</v>
      </c>
      <c r="L122" s="5">
        <v>5</v>
      </c>
      <c r="M122" s="5">
        <v>3</v>
      </c>
      <c r="N122" s="5" t="s">
        <v>1</v>
      </c>
      <c r="O122" s="5">
        <v>2</v>
      </c>
      <c r="P122" s="5">
        <f>ROUND(Source!EO116,O122)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227</v>
      </c>
      <c r="F123" s="5">
        <f>ROUND(Source!AX116,O123)</f>
        <v>0</v>
      </c>
      <c r="G123" s="5" t="s">
        <v>60</v>
      </c>
      <c r="H123" s="5" t="s">
        <v>61</v>
      </c>
      <c r="I123" s="5"/>
      <c r="J123" s="5"/>
      <c r="K123" s="5">
        <v>227</v>
      </c>
      <c r="L123" s="5">
        <v>6</v>
      </c>
      <c r="M123" s="5">
        <v>3</v>
      </c>
      <c r="N123" s="5" t="s">
        <v>1</v>
      </c>
      <c r="O123" s="5">
        <v>2</v>
      </c>
      <c r="P123" s="5">
        <f>ROUND(Source!EP116,O123)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228</v>
      </c>
      <c r="F124" s="5">
        <f>ROUND(Source!AY116,O124)</f>
        <v>0</v>
      </c>
      <c r="G124" s="5" t="s">
        <v>62</v>
      </c>
      <c r="H124" s="5" t="s">
        <v>63</v>
      </c>
      <c r="I124" s="5"/>
      <c r="J124" s="5"/>
      <c r="K124" s="5">
        <v>228</v>
      </c>
      <c r="L124" s="5">
        <v>7</v>
      </c>
      <c r="M124" s="5">
        <v>3</v>
      </c>
      <c r="N124" s="5" t="s">
        <v>1</v>
      </c>
      <c r="O124" s="5">
        <v>2</v>
      </c>
      <c r="P124" s="5">
        <f>ROUND(Source!EQ116,O124)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216</v>
      </c>
      <c r="F125" s="5">
        <f>ROUND(Source!AP116,O125)</f>
        <v>0</v>
      </c>
      <c r="G125" s="5" t="s">
        <v>64</v>
      </c>
      <c r="H125" s="5" t="s">
        <v>65</v>
      </c>
      <c r="I125" s="5"/>
      <c r="J125" s="5"/>
      <c r="K125" s="5">
        <v>216</v>
      </c>
      <c r="L125" s="5">
        <v>8</v>
      </c>
      <c r="M125" s="5">
        <v>3</v>
      </c>
      <c r="N125" s="5" t="s">
        <v>1</v>
      </c>
      <c r="O125" s="5">
        <v>2</v>
      </c>
      <c r="P125" s="5">
        <f>ROUND(Source!EH116,O125)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223</v>
      </c>
      <c r="F126" s="5">
        <f>ROUND(Source!AQ116,O126)</f>
        <v>0</v>
      </c>
      <c r="G126" s="5" t="s">
        <v>66</v>
      </c>
      <c r="H126" s="5" t="s">
        <v>67</v>
      </c>
      <c r="I126" s="5"/>
      <c r="J126" s="5"/>
      <c r="K126" s="5">
        <v>223</v>
      </c>
      <c r="L126" s="5">
        <v>9</v>
      </c>
      <c r="M126" s="5">
        <v>3</v>
      </c>
      <c r="N126" s="5" t="s">
        <v>1</v>
      </c>
      <c r="O126" s="5">
        <v>2</v>
      </c>
      <c r="P126" s="5">
        <f>ROUND(Source!EI116,O126)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229</v>
      </c>
      <c r="F127" s="5">
        <f>ROUND(Source!AZ116,O127)</f>
        <v>0</v>
      </c>
      <c r="G127" s="5" t="s">
        <v>68</v>
      </c>
      <c r="H127" s="5" t="s">
        <v>69</v>
      </c>
      <c r="I127" s="5"/>
      <c r="J127" s="5"/>
      <c r="K127" s="5">
        <v>229</v>
      </c>
      <c r="L127" s="5">
        <v>10</v>
      </c>
      <c r="M127" s="5">
        <v>3</v>
      </c>
      <c r="N127" s="5" t="s">
        <v>1</v>
      </c>
      <c r="O127" s="5">
        <v>2</v>
      </c>
      <c r="P127" s="5">
        <f>ROUND(Source!ER116,O127)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203</v>
      </c>
      <c r="F128" s="5">
        <f>ROUND(Source!Q116,O128)</f>
        <v>8444.9699999999993</v>
      </c>
      <c r="G128" s="5" t="s">
        <v>70</v>
      </c>
      <c r="H128" s="5" t="s">
        <v>71</v>
      </c>
      <c r="I128" s="5"/>
      <c r="J128" s="5"/>
      <c r="K128" s="5">
        <v>203</v>
      </c>
      <c r="L128" s="5">
        <v>11</v>
      </c>
      <c r="M128" s="5">
        <v>3</v>
      </c>
      <c r="N128" s="5" t="s">
        <v>1</v>
      </c>
      <c r="O128" s="5">
        <v>2</v>
      </c>
      <c r="P128" s="5">
        <f>ROUND(Source!DI116,O128)</f>
        <v>120144.1</v>
      </c>
      <c r="Q128" s="5"/>
      <c r="R128" s="5"/>
      <c r="S128" s="5"/>
      <c r="T128" s="5"/>
      <c r="U128" s="5"/>
      <c r="V128" s="5"/>
      <c r="W128" s="5">
        <v>8444.9699999999993</v>
      </c>
      <c r="X128" s="5">
        <v>1</v>
      </c>
      <c r="Y128" s="5">
        <v>8444.9699999999993</v>
      </c>
      <c r="Z128" s="5">
        <v>120144.1</v>
      </c>
      <c r="AA128" s="5">
        <v>1</v>
      </c>
      <c r="AB128" s="5">
        <v>120144.1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231</v>
      </c>
      <c r="F129" s="5">
        <f>ROUND(Source!BB116,O129)</f>
        <v>0</v>
      </c>
      <c r="G129" s="5" t="s">
        <v>72</v>
      </c>
      <c r="H129" s="5" t="s">
        <v>73</v>
      </c>
      <c r="I129" s="5"/>
      <c r="J129" s="5"/>
      <c r="K129" s="5">
        <v>231</v>
      </c>
      <c r="L129" s="5">
        <v>12</v>
      </c>
      <c r="M129" s="5">
        <v>3</v>
      </c>
      <c r="N129" s="5" t="s">
        <v>1</v>
      </c>
      <c r="O129" s="5">
        <v>2</v>
      </c>
      <c r="P129" s="5">
        <f>ROUND(Source!ET116,O129)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204</v>
      </c>
      <c r="F130" s="5">
        <f>ROUND(Source!R116,O130)</f>
        <v>1341.87</v>
      </c>
      <c r="G130" s="5" t="s">
        <v>74</v>
      </c>
      <c r="H130" s="5" t="s">
        <v>75</v>
      </c>
      <c r="I130" s="5"/>
      <c r="J130" s="5"/>
      <c r="K130" s="5">
        <v>204</v>
      </c>
      <c r="L130" s="5">
        <v>13</v>
      </c>
      <c r="M130" s="5">
        <v>3</v>
      </c>
      <c r="N130" s="5" t="s">
        <v>1</v>
      </c>
      <c r="O130" s="5">
        <v>2</v>
      </c>
      <c r="P130" s="5">
        <f>ROUND(Source!DJ116,O130)</f>
        <v>51554.64</v>
      </c>
      <c r="Q130" s="5"/>
      <c r="R130" s="5"/>
      <c r="S130" s="5"/>
      <c r="T130" s="5"/>
      <c r="U130" s="5"/>
      <c r="V130" s="5"/>
      <c r="W130" s="5">
        <v>1341.87</v>
      </c>
      <c r="X130" s="5">
        <v>1</v>
      </c>
      <c r="Y130" s="5">
        <v>1341.87</v>
      </c>
      <c r="Z130" s="5">
        <v>51554.64</v>
      </c>
      <c r="AA130" s="5">
        <v>1</v>
      </c>
      <c r="AB130" s="5">
        <v>51554.64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205</v>
      </c>
      <c r="F131" s="5">
        <f>ROUND(Source!S116,O131)</f>
        <v>3592.64</v>
      </c>
      <c r="G131" s="5" t="s">
        <v>76</v>
      </c>
      <c r="H131" s="5" t="s">
        <v>77</v>
      </c>
      <c r="I131" s="5"/>
      <c r="J131" s="5"/>
      <c r="K131" s="5">
        <v>205</v>
      </c>
      <c r="L131" s="5">
        <v>14</v>
      </c>
      <c r="M131" s="5">
        <v>3</v>
      </c>
      <c r="N131" s="5" t="s">
        <v>1</v>
      </c>
      <c r="O131" s="5">
        <v>2</v>
      </c>
      <c r="P131" s="5">
        <f>ROUND(Source!DK116,O131)</f>
        <v>138029.21</v>
      </c>
      <c r="Q131" s="5"/>
      <c r="R131" s="5"/>
      <c r="S131" s="5"/>
      <c r="T131" s="5"/>
      <c r="U131" s="5"/>
      <c r="V131" s="5"/>
      <c r="W131" s="5">
        <v>3592.64</v>
      </c>
      <c r="X131" s="5">
        <v>1</v>
      </c>
      <c r="Y131" s="5">
        <v>3592.64</v>
      </c>
      <c r="Z131" s="5">
        <v>138029.21</v>
      </c>
      <c r="AA131" s="5">
        <v>1</v>
      </c>
      <c r="AB131" s="5">
        <v>138029.21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232</v>
      </c>
      <c r="F132" s="5">
        <f>ROUND(Source!BC116,O132)</f>
        <v>0</v>
      </c>
      <c r="G132" s="5" t="s">
        <v>78</v>
      </c>
      <c r="H132" s="5" t="s">
        <v>79</v>
      </c>
      <c r="I132" s="5"/>
      <c r="J132" s="5"/>
      <c r="K132" s="5">
        <v>232</v>
      </c>
      <c r="L132" s="5">
        <v>15</v>
      </c>
      <c r="M132" s="5">
        <v>3</v>
      </c>
      <c r="N132" s="5" t="s">
        <v>1</v>
      </c>
      <c r="O132" s="5">
        <v>2</v>
      </c>
      <c r="P132" s="5">
        <f>ROUND(Source!EU116,O132)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214</v>
      </c>
      <c r="F133" s="5">
        <f>ROUND(Source!AS116,O133)</f>
        <v>16056.51</v>
      </c>
      <c r="G133" s="5" t="s">
        <v>80</v>
      </c>
      <c r="H133" s="5" t="s">
        <v>81</v>
      </c>
      <c r="I133" s="5"/>
      <c r="J133" s="5"/>
      <c r="K133" s="5">
        <v>214</v>
      </c>
      <c r="L133" s="5">
        <v>16</v>
      </c>
      <c r="M133" s="5">
        <v>3</v>
      </c>
      <c r="N133" s="5" t="s">
        <v>1</v>
      </c>
      <c r="O133" s="5">
        <v>2</v>
      </c>
      <c r="P133" s="5">
        <f>ROUND(Source!EK116,O133)</f>
        <v>380408.04</v>
      </c>
      <c r="Q133" s="5"/>
      <c r="R133" s="5"/>
      <c r="S133" s="5"/>
      <c r="T133" s="5"/>
      <c r="U133" s="5"/>
      <c r="V133" s="5"/>
      <c r="W133" s="5">
        <v>16056.51</v>
      </c>
      <c r="X133" s="5">
        <v>1</v>
      </c>
      <c r="Y133" s="5">
        <v>16056.51</v>
      </c>
      <c r="Z133" s="5">
        <v>380408.04</v>
      </c>
      <c r="AA133" s="5">
        <v>1</v>
      </c>
      <c r="AB133" s="5">
        <v>380408.04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215</v>
      </c>
      <c r="F134" s="5">
        <f>ROUND(Source!AT116,O134)</f>
        <v>5040.78</v>
      </c>
      <c r="G134" s="5" t="s">
        <v>82</v>
      </c>
      <c r="H134" s="5" t="s">
        <v>83</v>
      </c>
      <c r="I134" s="5"/>
      <c r="J134" s="5"/>
      <c r="K134" s="5">
        <v>215</v>
      </c>
      <c r="L134" s="5">
        <v>17</v>
      </c>
      <c r="M134" s="5">
        <v>3</v>
      </c>
      <c r="N134" s="5" t="s">
        <v>1</v>
      </c>
      <c r="O134" s="5">
        <v>2</v>
      </c>
      <c r="P134" s="5">
        <f>ROUND(Source!EL116,O134)</f>
        <v>149974.94</v>
      </c>
      <c r="Q134" s="5"/>
      <c r="R134" s="5"/>
      <c r="S134" s="5"/>
      <c r="T134" s="5"/>
      <c r="U134" s="5"/>
      <c r="V134" s="5"/>
      <c r="W134" s="5">
        <v>5040.78</v>
      </c>
      <c r="X134" s="5">
        <v>1</v>
      </c>
      <c r="Y134" s="5">
        <v>5040.78</v>
      </c>
      <c r="Z134" s="5">
        <v>149974.94</v>
      </c>
      <c r="AA134" s="5">
        <v>1</v>
      </c>
      <c r="AB134" s="5">
        <v>149974.94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217</v>
      </c>
      <c r="F135" s="5">
        <f>ROUND(Source!AU116,O135)</f>
        <v>0</v>
      </c>
      <c r="G135" s="5" t="s">
        <v>84</v>
      </c>
      <c r="H135" s="5" t="s">
        <v>85</v>
      </c>
      <c r="I135" s="5"/>
      <c r="J135" s="5"/>
      <c r="K135" s="5">
        <v>217</v>
      </c>
      <c r="L135" s="5">
        <v>18</v>
      </c>
      <c r="M135" s="5">
        <v>3</v>
      </c>
      <c r="N135" s="5" t="s">
        <v>1</v>
      </c>
      <c r="O135" s="5">
        <v>2</v>
      </c>
      <c r="P135" s="5">
        <f>ROUND(Source!EM116,O135)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230</v>
      </c>
      <c r="F136" s="5">
        <f>ROUND(Source!BA116,O136)</f>
        <v>0</v>
      </c>
      <c r="G136" s="5" t="s">
        <v>86</v>
      </c>
      <c r="H136" s="5" t="s">
        <v>87</v>
      </c>
      <c r="I136" s="5"/>
      <c r="J136" s="5"/>
      <c r="K136" s="5">
        <v>230</v>
      </c>
      <c r="L136" s="5">
        <v>19</v>
      </c>
      <c r="M136" s="5">
        <v>3</v>
      </c>
      <c r="N136" s="5" t="s">
        <v>1</v>
      </c>
      <c r="O136" s="5">
        <v>2</v>
      </c>
      <c r="P136" s="5">
        <f>ROUND(Source!ES116,O136)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206</v>
      </c>
      <c r="F137" s="5">
        <f>ROUND(Source!T116,O137)</f>
        <v>0</v>
      </c>
      <c r="G137" s="5" t="s">
        <v>88</v>
      </c>
      <c r="H137" s="5" t="s">
        <v>89</v>
      </c>
      <c r="I137" s="5"/>
      <c r="J137" s="5"/>
      <c r="K137" s="5">
        <v>206</v>
      </c>
      <c r="L137" s="5">
        <v>20</v>
      </c>
      <c r="M137" s="5">
        <v>3</v>
      </c>
      <c r="N137" s="5" t="s">
        <v>1</v>
      </c>
      <c r="O137" s="5">
        <v>2</v>
      </c>
      <c r="P137" s="5">
        <f>ROUND(Source!DL116,O137)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207</v>
      </c>
      <c r="F138" s="5">
        <f>Source!U116</f>
        <v>301.63122900000002</v>
      </c>
      <c r="G138" s="5" t="s">
        <v>90</v>
      </c>
      <c r="H138" s="5" t="s">
        <v>91</v>
      </c>
      <c r="I138" s="5"/>
      <c r="J138" s="5"/>
      <c r="K138" s="5">
        <v>207</v>
      </c>
      <c r="L138" s="5">
        <v>21</v>
      </c>
      <c r="M138" s="5">
        <v>3</v>
      </c>
      <c r="N138" s="5" t="s">
        <v>1</v>
      </c>
      <c r="O138" s="5">
        <v>-1</v>
      </c>
      <c r="P138" s="5">
        <f>Source!DM116</f>
        <v>301.63122900000002</v>
      </c>
      <c r="Q138" s="5"/>
      <c r="R138" s="5"/>
      <c r="S138" s="5"/>
      <c r="T138" s="5"/>
      <c r="U138" s="5"/>
      <c r="V138" s="5"/>
      <c r="W138" s="5">
        <v>301.63122900000002</v>
      </c>
      <c r="X138" s="5">
        <v>1</v>
      </c>
      <c r="Y138" s="5">
        <v>301.63122900000002</v>
      </c>
      <c r="Z138" s="5">
        <v>301.63122900000002</v>
      </c>
      <c r="AA138" s="5">
        <v>1</v>
      </c>
      <c r="AB138" s="5">
        <v>301.63122900000002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208</v>
      </c>
      <c r="F139" s="5">
        <f>Source!V116</f>
        <v>0</v>
      </c>
      <c r="G139" s="5" t="s">
        <v>92</v>
      </c>
      <c r="H139" s="5" t="s">
        <v>93</v>
      </c>
      <c r="I139" s="5"/>
      <c r="J139" s="5"/>
      <c r="K139" s="5">
        <v>208</v>
      </c>
      <c r="L139" s="5">
        <v>22</v>
      </c>
      <c r="M139" s="5">
        <v>3</v>
      </c>
      <c r="N139" s="5" t="s">
        <v>1</v>
      </c>
      <c r="O139" s="5">
        <v>-1</v>
      </c>
      <c r="P139" s="5">
        <f>Source!DN116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209</v>
      </c>
      <c r="F140" s="5">
        <f>ROUND(Source!W116,O140)</f>
        <v>0</v>
      </c>
      <c r="G140" s="5" t="s">
        <v>94</v>
      </c>
      <c r="H140" s="5" t="s">
        <v>95</v>
      </c>
      <c r="I140" s="5"/>
      <c r="J140" s="5"/>
      <c r="K140" s="5">
        <v>209</v>
      </c>
      <c r="L140" s="5">
        <v>23</v>
      </c>
      <c r="M140" s="5">
        <v>3</v>
      </c>
      <c r="N140" s="5" t="s">
        <v>1</v>
      </c>
      <c r="O140" s="5">
        <v>2</v>
      </c>
      <c r="P140" s="5">
        <f>ROUND(Source!DO116,O140)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233</v>
      </c>
      <c r="F141" s="5">
        <f>ROUND(Source!BD116,O141)</f>
        <v>0</v>
      </c>
      <c r="G141" s="5" t="s">
        <v>96</v>
      </c>
      <c r="H141" s="5" t="s">
        <v>97</v>
      </c>
      <c r="I141" s="5"/>
      <c r="J141" s="5"/>
      <c r="K141" s="5">
        <v>233</v>
      </c>
      <c r="L141" s="5">
        <v>24</v>
      </c>
      <c r="M141" s="5">
        <v>3</v>
      </c>
      <c r="N141" s="5" t="s">
        <v>1</v>
      </c>
      <c r="O141" s="5">
        <v>2</v>
      </c>
      <c r="P141" s="5">
        <f>ROUND(Source!EV116,O141)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210</v>
      </c>
      <c r="F142" s="5">
        <f>ROUND(Source!X116,O142)</f>
        <v>3992.33</v>
      </c>
      <c r="G142" s="5" t="s">
        <v>98</v>
      </c>
      <c r="H142" s="5" t="s">
        <v>99</v>
      </c>
      <c r="I142" s="5"/>
      <c r="J142" s="5"/>
      <c r="K142" s="5">
        <v>210</v>
      </c>
      <c r="L142" s="5">
        <v>25</v>
      </c>
      <c r="M142" s="5">
        <v>3</v>
      </c>
      <c r="N142" s="5" t="s">
        <v>1</v>
      </c>
      <c r="O142" s="5">
        <v>2</v>
      </c>
      <c r="P142" s="5">
        <f>ROUND(Source!DP116,O142)</f>
        <v>126994.71</v>
      </c>
      <c r="Q142" s="5"/>
      <c r="R142" s="5"/>
      <c r="S142" s="5"/>
      <c r="T142" s="5"/>
      <c r="U142" s="5"/>
      <c r="V142" s="5"/>
      <c r="W142" s="5">
        <v>3992.33</v>
      </c>
      <c r="X142" s="5">
        <v>1</v>
      </c>
      <c r="Y142" s="5">
        <v>3992.33</v>
      </c>
      <c r="Z142" s="5">
        <v>126994.71</v>
      </c>
      <c r="AA142" s="5">
        <v>1</v>
      </c>
      <c r="AB142" s="5">
        <v>126994.71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211</v>
      </c>
      <c r="F143" s="5">
        <f>ROUND(Source!Y116,O143)</f>
        <v>2719.07</v>
      </c>
      <c r="G143" s="5" t="s">
        <v>100</v>
      </c>
      <c r="H143" s="5" t="s">
        <v>101</v>
      </c>
      <c r="I143" s="5"/>
      <c r="J143" s="5"/>
      <c r="K143" s="5">
        <v>211</v>
      </c>
      <c r="L143" s="5">
        <v>26</v>
      </c>
      <c r="M143" s="5">
        <v>3</v>
      </c>
      <c r="N143" s="5" t="s">
        <v>1</v>
      </c>
      <c r="O143" s="5">
        <v>2</v>
      </c>
      <c r="P143" s="5">
        <f>ROUND(Source!DQ116,O143)</f>
        <v>62727.519999999997</v>
      </c>
      <c r="Q143" s="5"/>
      <c r="R143" s="5"/>
      <c r="S143" s="5"/>
      <c r="T143" s="5"/>
      <c r="U143" s="5"/>
      <c r="V143" s="5"/>
      <c r="W143" s="5">
        <v>2719.07</v>
      </c>
      <c r="X143" s="5">
        <v>1</v>
      </c>
      <c r="Y143" s="5">
        <v>2719.07</v>
      </c>
      <c r="Z143" s="5">
        <v>62727.519999999997</v>
      </c>
      <c r="AA143" s="5">
        <v>1</v>
      </c>
      <c r="AB143" s="5">
        <v>62727.519999999997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224</v>
      </c>
      <c r="F144" s="5">
        <f>ROUND(Source!AR116,O144)</f>
        <v>21097.29</v>
      </c>
      <c r="G144" s="5" t="s">
        <v>102</v>
      </c>
      <c r="H144" s="5" t="s">
        <v>103</v>
      </c>
      <c r="I144" s="5"/>
      <c r="J144" s="5"/>
      <c r="K144" s="5">
        <v>224</v>
      </c>
      <c r="L144" s="5">
        <v>27</v>
      </c>
      <c r="M144" s="5">
        <v>3</v>
      </c>
      <c r="N144" s="5" t="s">
        <v>1</v>
      </c>
      <c r="O144" s="5">
        <v>2</v>
      </c>
      <c r="P144" s="5">
        <f>ROUND(Source!EJ116,O144)</f>
        <v>530382.98</v>
      </c>
      <c r="Q144" s="5"/>
      <c r="R144" s="5"/>
      <c r="S144" s="5"/>
      <c r="T144" s="5"/>
      <c r="U144" s="5"/>
      <c r="V144" s="5"/>
      <c r="W144" s="5">
        <v>21097.29</v>
      </c>
      <c r="X144" s="5">
        <v>1</v>
      </c>
      <c r="Y144" s="5">
        <v>21097.29</v>
      </c>
      <c r="Z144" s="5">
        <v>530382.98</v>
      </c>
      <c r="AA144" s="5">
        <v>1</v>
      </c>
      <c r="AB144" s="5">
        <v>530382.98</v>
      </c>
    </row>
    <row r="145" spans="1:206" x14ac:dyDescent="0.2">
      <c r="A145" s="5">
        <v>50</v>
      </c>
      <c r="B145" s="5">
        <v>1</v>
      </c>
      <c r="C145" s="5">
        <v>0</v>
      </c>
      <c r="D145" s="5">
        <v>2</v>
      </c>
      <c r="E145" s="5">
        <v>0</v>
      </c>
      <c r="F145" s="5">
        <f>0</f>
        <v>0</v>
      </c>
      <c r="G145" s="5" t="s">
        <v>152</v>
      </c>
      <c r="H145" s="5" t="s">
        <v>153</v>
      </c>
      <c r="I145" s="5"/>
      <c r="J145" s="5"/>
      <c r="K145" s="5">
        <v>212</v>
      </c>
      <c r="L145" s="5">
        <v>28</v>
      </c>
      <c r="M145" s="5">
        <v>0</v>
      </c>
      <c r="N145" s="5" t="s">
        <v>1</v>
      </c>
      <c r="O145" s="5">
        <v>-1</v>
      </c>
      <c r="P145" s="5">
        <f>0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1</v>
      </c>
      <c r="C146" s="5">
        <v>0</v>
      </c>
      <c r="D146" s="5">
        <v>2</v>
      </c>
      <c r="E146" s="5">
        <v>0</v>
      </c>
      <c r="F146" s="5">
        <f>ROUND(F133+F134,O146)</f>
        <v>21097.29</v>
      </c>
      <c r="G146" s="5" t="s">
        <v>154</v>
      </c>
      <c r="H146" s="5" t="s">
        <v>154</v>
      </c>
      <c r="I146" s="5"/>
      <c r="J146" s="5"/>
      <c r="K146" s="5">
        <v>212</v>
      </c>
      <c r="L146" s="5">
        <v>29</v>
      </c>
      <c r="M146" s="5">
        <v>1</v>
      </c>
      <c r="N146" s="5" t="s">
        <v>1</v>
      </c>
      <c r="O146" s="5">
        <v>2</v>
      </c>
      <c r="P146" s="5">
        <f>ROUND(P133+P134,O146)</f>
        <v>530382.98</v>
      </c>
      <c r="Q146" s="5"/>
      <c r="R146" s="5"/>
      <c r="S146" s="5"/>
      <c r="T146" s="5"/>
      <c r="U146" s="5"/>
      <c r="V146" s="5"/>
      <c r="W146" s="5">
        <v>21097.29</v>
      </c>
      <c r="X146" s="5">
        <v>1</v>
      </c>
      <c r="Y146" s="5">
        <v>21097.29</v>
      </c>
      <c r="Z146" s="5">
        <v>530382.98</v>
      </c>
      <c r="AA146" s="5">
        <v>1</v>
      </c>
      <c r="AB146" s="5">
        <v>530382.98</v>
      </c>
    </row>
    <row r="147" spans="1:206" x14ac:dyDescent="0.2">
      <c r="A147" s="5">
        <v>50</v>
      </c>
      <c r="B147" s="5">
        <v>0</v>
      </c>
      <c r="C147" s="5">
        <v>0</v>
      </c>
      <c r="D147" s="5">
        <v>2</v>
      </c>
      <c r="E147" s="5">
        <v>0</v>
      </c>
      <c r="F147" s="5">
        <f>ROUND(F125,O147)</f>
        <v>0</v>
      </c>
      <c r="G147" s="5" t="s">
        <v>155</v>
      </c>
      <c r="H147" s="5" t="s">
        <v>156</v>
      </c>
      <c r="I147" s="5"/>
      <c r="J147" s="5"/>
      <c r="K147" s="5">
        <v>212</v>
      </c>
      <c r="L147" s="5">
        <v>30</v>
      </c>
      <c r="M147" s="5">
        <v>1</v>
      </c>
      <c r="N147" s="5" t="s">
        <v>1</v>
      </c>
      <c r="O147" s="5">
        <v>2</v>
      </c>
      <c r="P147" s="5">
        <f>ROUND(P125,O147)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2</v>
      </c>
      <c r="E148" s="5">
        <v>0</v>
      </c>
      <c r="F148" s="5">
        <f>ROUND(F135,O148)</f>
        <v>0</v>
      </c>
      <c r="G148" s="5" t="s">
        <v>157</v>
      </c>
      <c r="H148" s="5" t="s">
        <v>84</v>
      </c>
      <c r="I148" s="5"/>
      <c r="J148" s="5"/>
      <c r="K148" s="5">
        <v>212</v>
      </c>
      <c r="L148" s="5">
        <v>31</v>
      </c>
      <c r="M148" s="5">
        <v>1</v>
      </c>
      <c r="N148" s="5" t="s">
        <v>1</v>
      </c>
      <c r="O148" s="5">
        <v>2</v>
      </c>
      <c r="P148" s="5">
        <f>ROUND(P135,O148)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1</v>
      </c>
      <c r="C149" s="5">
        <v>0</v>
      </c>
      <c r="D149" s="5">
        <v>2</v>
      </c>
      <c r="E149" s="5">
        <v>0</v>
      </c>
      <c r="F149" s="5">
        <f>0</f>
        <v>0</v>
      </c>
      <c r="G149" s="5" t="s">
        <v>1</v>
      </c>
      <c r="H149" s="5" t="s">
        <v>1</v>
      </c>
      <c r="I149" s="5"/>
      <c r="J149" s="5"/>
      <c r="K149" s="5">
        <v>212</v>
      </c>
      <c r="L149" s="5">
        <v>32</v>
      </c>
      <c r="M149" s="5">
        <v>0</v>
      </c>
      <c r="N149" s="5" t="s">
        <v>1</v>
      </c>
      <c r="O149" s="5">
        <v>-1</v>
      </c>
      <c r="P149" s="5">
        <f>0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1</v>
      </c>
      <c r="C150" s="5">
        <v>0</v>
      </c>
      <c r="D150" s="5">
        <v>2</v>
      </c>
      <c r="E150" s="5">
        <v>0</v>
      </c>
      <c r="F150" s="5">
        <f>ROUND(F146,O150)</f>
        <v>21097.29</v>
      </c>
      <c r="G150" s="5" t="s">
        <v>158</v>
      </c>
      <c r="H150" s="5" t="s">
        <v>159</v>
      </c>
      <c r="I150" s="5"/>
      <c r="J150" s="5"/>
      <c r="K150" s="5">
        <v>212</v>
      </c>
      <c r="L150" s="5">
        <v>33</v>
      </c>
      <c r="M150" s="5">
        <v>1</v>
      </c>
      <c r="N150" s="5" t="s">
        <v>1</v>
      </c>
      <c r="O150" s="5">
        <v>2</v>
      </c>
      <c r="P150" s="5">
        <f>ROUND(P146,O150)</f>
        <v>530382.98</v>
      </c>
      <c r="Q150" s="5"/>
      <c r="R150" s="5"/>
      <c r="S150" s="5"/>
      <c r="T150" s="5"/>
      <c r="U150" s="5"/>
      <c r="V150" s="5"/>
      <c r="W150" s="5">
        <v>21097.29</v>
      </c>
      <c r="X150" s="5">
        <v>1</v>
      </c>
      <c r="Y150" s="5">
        <v>21097.29</v>
      </c>
      <c r="Z150" s="5">
        <v>530382.98</v>
      </c>
      <c r="AA150" s="5">
        <v>1</v>
      </c>
      <c r="AB150" s="5">
        <v>530382.98</v>
      </c>
    </row>
    <row r="151" spans="1:206" x14ac:dyDescent="0.2">
      <c r="A151" s="5">
        <v>50</v>
      </c>
      <c r="B151" s="5">
        <v>0</v>
      </c>
      <c r="C151" s="5">
        <v>0</v>
      </c>
      <c r="D151" s="5">
        <v>2</v>
      </c>
      <c r="E151" s="5">
        <v>0</v>
      </c>
      <c r="F151" s="5">
        <f>ROUND(F147,O151)</f>
        <v>0</v>
      </c>
      <c r="G151" s="5" t="s">
        <v>160</v>
      </c>
      <c r="H151" s="5" t="s">
        <v>161</v>
      </c>
      <c r="I151" s="5"/>
      <c r="J151" s="5"/>
      <c r="K151" s="5">
        <v>212</v>
      </c>
      <c r="L151" s="5">
        <v>34</v>
      </c>
      <c r="M151" s="5">
        <v>1</v>
      </c>
      <c r="N151" s="5" t="s">
        <v>1</v>
      </c>
      <c r="O151" s="5">
        <v>2</v>
      </c>
      <c r="P151" s="5">
        <f>ROUND(P147,O151)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2</v>
      </c>
      <c r="E152" s="5">
        <v>0</v>
      </c>
      <c r="F152" s="5">
        <f>ROUND(F148,O152)</f>
        <v>0</v>
      </c>
      <c r="G152" s="5" t="s">
        <v>162</v>
      </c>
      <c r="H152" s="5" t="s">
        <v>163</v>
      </c>
      <c r="I152" s="5"/>
      <c r="J152" s="5"/>
      <c r="K152" s="5">
        <v>212</v>
      </c>
      <c r="L152" s="5">
        <v>35</v>
      </c>
      <c r="M152" s="5">
        <v>1</v>
      </c>
      <c r="N152" s="5" t="s">
        <v>1</v>
      </c>
      <c r="O152" s="5">
        <v>2</v>
      </c>
      <c r="P152" s="5">
        <f>ROUND(P148,O152)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1</v>
      </c>
      <c r="C153" s="5">
        <v>0</v>
      </c>
      <c r="D153" s="5">
        <v>2</v>
      </c>
      <c r="E153" s="5">
        <v>0</v>
      </c>
      <c r="F153" s="5">
        <f>ROUND(F150+F151+F152,O153)</f>
        <v>21097.29</v>
      </c>
      <c r="G153" s="5" t="s">
        <v>164</v>
      </c>
      <c r="H153" s="5" t="s">
        <v>165</v>
      </c>
      <c r="I153" s="5"/>
      <c r="J153" s="5"/>
      <c r="K153" s="5">
        <v>212</v>
      </c>
      <c r="L153" s="5">
        <v>36</v>
      </c>
      <c r="M153" s="5">
        <v>0</v>
      </c>
      <c r="N153" s="5" t="s">
        <v>1</v>
      </c>
      <c r="O153" s="5">
        <v>2</v>
      </c>
      <c r="P153" s="5">
        <f>ROUND(P150+P151+P152,O153)</f>
        <v>530382.98</v>
      </c>
      <c r="Q153" s="5"/>
      <c r="R153" s="5"/>
      <c r="S153" s="5"/>
      <c r="T153" s="5"/>
      <c r="U153" s="5"/>
      <c r="V153" s="5"/>
      <c r="W153" s="5">
        <v>21097.29</v>
      </c>
      <c r="X153" s="5">
        <v>1</v>
      </c>
      <c r="Y153" s="5">
        <v>21097.29</v>
      </c>
      <c r="Z153" s="5">
        <v>530382.98</v>
      </c>
      <c r="AA153" s="5">
        <v>1</v>
      </c>
      <c r="AB153" s="5">
        <v>530382.98</v>
      </c>
    </row>
    <row r="155" spans="1:206" x14ac:dyDescent="0.2">
      <c r="A155" s="1">
        <v>3</v>
      </c>
      <c r="B155" s="1">
        <v>1</v>
      </c>
      <c r="C155" s="1"/>
      <c r="D155" s="1">
        <f>ROW(A537)</f>
        <v>537</v>
      </c>
      <c r="E155" s="1"/>
      <c r="F155" s="1" t="s">
        <v>166</v>
      </c>
      <c r="G155" s="1" t="s">
        <v>167</v>
      </c>
      <c r="H155" s="1" t="s">
        <v>1</v>
      </c>
      <c r="I155" s="1">
        <v>0</v>
      </c>
      <c r="J155" s="1" t="s">
        <v>1</v>
      </c>
      <c r="K155" s="1">
        <v>-1</v>
      </c>
      <c r="L155" s="1" t="s">
        <v>166</v>
      </c>
      <c r="M155" s="1" t="s">
        <v>1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1</v>
      </c>
      <c r="V155" s="1">
        <v>0</v>
      </c>
      <c r="W155" s="1"/>
      <c r="X155" s="1"/>
      <c r="Y155" s="1"/>
      <c r="Z155" s="1"/>
      <c r="AA155" s="1"/>
      <c r="AB155" s="1" t="s">
        <v>1</v>
      </c>
      <c r="AC155" s="1" t="s">
        <v>1</v>
      </c>
      <c r="AD155" s="1" t="s">
        <v>1</v>
      </c>
      <c r="AE155" s="1" t="s">
        <v>1</v>
      </c>
      <c r="AF155" s="1" t="s">
        <v>1</v>
      </c>
      <c r="AG155" s="1" t="s">
        <v>1</v>
      </c>
      <c r="AH155" s="1"/>
      <c r="AI155" s="1"/>
      <c r="AJ155" s="1"/>
      <c r="AK155" s="1"/>
      <c r="AL155" s="1"/>
      <c r="AM155" s="1"/>
      <c r="AN155" s="1"/>
      <c r="AO155" s="1"/>
      <c r="AP155" s="1" t="s">
        <v>1</v>
      </c>
      <c r="AQ155" s="1" t="s">
        <v>1</v>
      </c>
      <c r="AR155" s="1" t="s">
        <v>1</v>
      </c>
      <c r="AS155" s="1"/>
      <c r="AT155" s="1"/>
      <c r="AU155" s="1"/>
      <c r="AV155" s="1"/>
      <c r="AW155" s="1"/>
      <c r="AX155" s="1"/>
      <c r="AY155" s="1"/>
      <c r="AZ155" s="1" t="s">
        <v>1</v>
      </c>
      <c r="BA155" s="1"/>
      <c r="BB155" s="1" t="s">
        <v>1</v>
      </c>
      <c r="BC155" s="1" t="s">
        <v>1</v>
      </c>
      <c r="BD155" s="1" t="s">
        <v>1</v>
      </c>
      <c r="BE155" s="1" t="s">
        <v>1</v>
      </c>
      <c r="BF155" s="1" t="s">
        <v>1</v>
      </c>
      <c r="BG155" s="1" t="s">
        <v>1</v>
      </c>
      <c r="BH155" s="1" t="s">
        <v>1</v>
      </c>
      <c r="BI155" s="1" t="s">
        <v>1</v>
      </c>
      <c r="BJ155" s="1" t="s">
        <v>1</v>
      </c>
      <c r="BK155" s="1" t="s">
        <v>1</v>
      </c>
      <c r="BL155" s="1" t="s">
        <v>1</v>
      </c>
      <c r="BM155" s="1" t="s">
        <v>1</v>
      </c>
      <c r="BN155" s="1" t="s">
        <v>1</v>
      </c>
      <c r="BO155" s="1" t="s">
        <v>1</v>
      </c>
      <c r="BP155" s="1" t="s">
        <v>1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>
        <v>0</v>
      </c>
      <c r="CG155" s="1">
        <v>0</v>
      </c>
      <c r="CH155" s="1"/>
      <c r="CI155" s="1" t="s">
        <v>1</v>
      </c>
      <c r="CJ155" s="1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</row>
    <row r="157" spans="1:206" x14ac:dyDescent="0.2">
      <c r="A157" s="3">
        <v>52</v>
      </c>
      <c r="B157" s="3">
        <f t="shared" ref="B157:G157" si="110">B537</f>
        <v>1</v>
      </c>
      <c r="C157" s="3">
        <f t="shared" si="110"/>
        <v>3</v>
      </c>
      <c r="D157" s="3">
        <f t="shared" si="110"/>
        <v>155</v>
      </c>
      <c r="E157" s="3">
        <f t="shared" si="110"/>
        <v>0</v>
      </c>
      <c r="F157" s="3" t="str">
        <f t="shared" si="110"/>
        <v>02-01-01</v>
      </c>
      <c r="G157" s="3" t="str">
        <f t="shared" si="110"/>
        <v>Строительство ТП с тр-ми 2х250кВА</v>
      </c>
      <c r="H157" s="3"/>
      <c r="I157" s="3"/>
      <c r="J157" s="3"/>
      <c r="K157" s="3"/>
      <c r="L157" s="3"/>
      <c r="M157" s="3"/>
      <c r="N157" s="3"/>
      <c r="O157" s="3">
        <f t="shared" ref="O157:AT157" si="111">O537</f>
        <v>1986213</v>
      </c>
      <c r="P157" s="3">
        <f t="shared" si="111"/>
        <v>1974827.27</v>
      </c>
      <c r="Q157" s="3">
        <f t="shared" si="111"/>
        <v>6288.72</v>
      </c>
      <c r="R157" s="3">
        <f t="shared" si="111"/>
        <v>685.28</v>
      </c>
      <c r="S157" s="3">
        <f t="shared" si="111"/>
        <v>5097.01</v>
      </c>
      <c r="T157" s="3">
        <f t="shared" si="111"/>
        <v>0</v>
      </c>
      <c r="U157" s="3">
        <f t="shared" si="111"/>
        <v>419.08227546099999</v>
      </c>
      <c r="V157" s="3">
        <f t="shared" si="111"/>
        <v>0</v>
      </c>
      <c r="W157" s="3">
        <f t="shared" si="111"/>
        <v>0</v>
      </c>
      <c r="X157" s="3">
        <f t="shared" si="111"/>
        <v>5761.17</v>
      </c>
      <c r="Y157" s="3">
        <f t="shared" si="111"/>
        <v>3914.36</v>
      </c>
      <c r="Z157" s="3">
        <f t="shared" si="111"/>
        <v>0</v>
      </c>
      <c r="AA157" s="3">
        <f t="shared" si="111"/>
        <v>0</v>
      </c>
      <c r="AB157" s="3">
        <f t="shared" si="111"/>
        <v>0</v>
      </c>
      <c r="AC157" s="3">
        <f t="shared" si="111"/>
        <v>0</v>
      </c>
      <c r="AD157" s="3">
        <f t="shared" si="111"/>
        <v>0</v>
      </c>
      <c r="AE157" s="3">
        <f t="shared" si="111"/>
        <v>0</v>
      </c>
      <c r="AF157" s="3">
        <f t="shared" si="111"/>
        <v>0</v>
      </c>
      <c r="AG157" s="3">
        <f t="shared" si="111"/>
        <v>0</v>
      </c>
      <c r="AH157" s="3">
        <f t="shared" si="111"/>
        <v>0</v>
      </c>
      <c r="AI157" s="3">
        <f t="shared" si="111"/>
        <v>0</v>
      </c>
      <c r="AJ157" s="3">
        <f t="shared" si="111"/>
        <v>0</v>
      </c>
      <c r="AK157" s="3">
        <f t="shared" si="111"/>
        <v>0</v>
      </c>
      <c r="AL157" s="3">
        <f t="shared" si="111"/>
        <v>0</v>
      </c>
      <c r="AM157" s="3">
        <f t="shared" si="111"/>
        <v>0</v>
      </c>
      <c r="AN157" s="3">
        <f t="shared" si="111"/>
        <v>0</v>
      </c>
      <c r="AO157" s="3">
        <f t="shared" si="111"/>
        <v>0</v>
      </c>
      <c r="AP157" s="3">
        <f t="shared" si="111"/>
        <v>1903246.72</v>
      </c>
      <c r="AQ157" s="3">
        <f t="shared" si="111"/>
        <v>0</v>
      </c>
      <c r="AR157" s="3">
        <f t="shared" si="111"/>
        <v>1997087.8</v>
      </c>
      <c r="AS157" s="3">
        <f t="shared" si="111"/>
        <v>73020.399999999994</v>
      </c>
      <c r="AT157" s="3">
        <f t="shared" si="111"/>
        <v>20820.68</v>
      </c>
      <c r="AU157" s="3">
        <f t="shared" ref="AU157:BZ157" si="112">AU537</f>
        <v>0</v>
      </c>
      <c r="AV157" s="3">
        <f t="shared" si="112"/>
        <v>1974827.27</v>
      </c>
      <c r="AW157" s="3">
        <f t="shared" si="112"/>
        <v>71580.55</v>
      </c>
      <c r="AX157" s="3">
        <f t="shared" si="112"/>
        <v>0</v>
      </c>
      <c r="AY157" s="3">
        <f t="shared" si="112"/>
        <v>71580.55</v>
      </c>
      <c r="AZ157" s="3">
        <f t="shared" si="112"/>
        <v>1903246.72</v>
      </c>
      <c r="BA157" s="3">
        <f t="shared" si="112"/>
        <v>0</v>
      </c>
      <c r="BB157" s="3">
        <f t="shared" si="112"/>
        <v>0</v>
      </c>
      <c r="BC157" s="3">
        <f t="shared" si="112"/>
        <v>0</v>
      </c>
      <c r="BD157" s="3">
        <f t="shared" si="112"/>
        <v>0</v>
      </c>
      <c r="BE157" s="3">
        <f t="shared" si="112"/>
        <v>0</v>
      </c>
      <c r="BF157" s="3">
        <f t="shared" si="112"/>
        <v>0</v>
      </c>
      <c r="BG157" s="3">
        <f t="shared" si="112"/>
        <v>0</v>
      </c>
      <c r="BH157" s="3">
        <f t="shared" si="112"/>
        <v>0</v>
      </c>
      <c r="BI157" s="3">
        <f t="shared" si="112"/>
        <v>0</v>
      </c>
      <c r="BJ157" s="3">
        <f t="shared" si="112"/>
        <v>0</v>
      </c>
      <c r="BK157" s="3">
        <f t="shared" si="112"/>
        <v>0</v>
      </c>
      <c r="BL157" s="3">
        <f t="shared" si="112"/>
        <v>0</v>
      </c>
      <c r="BM157" s="3">
        <f t="shared" si="112"/>
        <v>0</v>
      </c>
      <c r="BN157" s="3">
        <f t="shared" si="112"/>
        <v>0</v>
      </c>
      <c r="BO157" s="3">
        <f t="shared" si="112"/>
        <v>0</v>
      </c>
      <c r="BP157" s="3">
        <f t="shared" si="112"/>
        <v>0</v>
      </c>
      <c r="BQ157" s="3">
        <f t="shared" si="112"/>
        <v>0</v>
      </c>
      <c r="BR157" s="3">
        <f t="shared" si="112"/>
        <v>0</v>
      </c>
      <c r="BS157" s="3">
        <f t="shared" si="112"/>
        <v>0</v>
      </c>
      <c r="BT157" s="3">
        <f t="shared" si="112"/>
        <v>0</v>
      </c>
      <c r="BU157" s="3">
        <f t="shared" si="112"/>
        <v>0</v>
      </c>
      <c r="BV157" s="3">
        <f t="shared" si="112"/>
        <v>0</v>
      </c>
      <c r="BW157" s="3">
        <f t="shared" si="112"/>
        <v>0</v>
      </c>
      <c r="BX157" s="3">
        <f t="shared" si="112"/>
        <v>0</v>
      </c>
      <c r="BY157" s="3">
        <f t="shared" si="112"/>
        <v>0</v>
      </c>
      <c r="BZ157" s="3">
        <f t="shared" si="112"/>
        <v>0</v>
      </c>
      <c r="CA157" s="3">
        <f t="shared" ref="CA157:DF157" si="113">CA537</f>
        <v>0</v>
      </c>
      <c r="CB157" s="3">
        <f t="shared" si="113"/>
        <v>0</v>
      </c>
      <c r="CC157" s="3">
        <f t="shared" si="113"/>
        <v>0</v>
      </c>
      <c r="CD157" s="3">
        <f t="shared" si="113"/>
        <v>0</v>
      </c>
      <c r="CE157" s="3">
        <f t="shared" si="113"/>
        <v>0</v>
      </c>
      <c r="CF157" s="3">
        <f t="shared" si="113"/>
        <v>0</v>
      </c>
      <c r="CG157" s="3">
        <f t="shared" si="113"/>
        <v>0</v>
      </c>
      <c r="CH157" s="3">
        <f t="shared" si="113"/>
        <v>0</v>
      </c>
      <c r="CI157" s="3">
        <f t="shared" si="113"/>
        <v>0</v>
      </c>
      <c r="CJ157" s="3">
        <f t="shared" si="113"/>
        <v>0</v>
      </c>
      <c r="CK157" s="3">
        <f t="shared" si="113"/>
        <v>0</v>
      </c>
      <c r="CL157" s="3">
        <f t="shared" si="113"/>
        <v>0</v>
      </c>
      <c r="CM157" s="3">
        <f t="shared" si="113"/>
        <v>0</v>
      </c>
      <c r="CN157" s="3">
        <f t="shared" si="113"/>
        <v>0</v>
      </c>
      <c r="CO157" s="3">
        <f t="shared" si="113"/>
        <v>0</v>
      </c>
      <c r="CP157" s="3">
        <f t="shared" si="113"/>
        <v>0</v>
      </c>
      <c r="CQ157" s="3">
        <f t="shared" si="113"/>
        <v>0</v>
      </c>
      <c r="CR157" s="3">
        <f t="shared" si="113"/>
        <v>0</v>
      </c>
      <c r="CS157" s="3">
        <f t="shared" si="113"/>
        <v>0</v>
      </c>
      <c r="CT157" s="3">
        <f t="shared" si="113"/>
        <v>0</v>
      </c>
      <c r="CU157" s="3">
        <f t="shared" si="113"/>
        <v>0</v>
      </c>
      <c r="CV157" s="3">
        <f t="shared" si="113"/>
        <v>0</v>
      </c>
      <c r="CW157" s="3">
        <f t="shared" si="113"/>
        <v>0</v>
      </c>
      <c r="CX157" s="3">
        <f t="shared" si="113"/>
        <v>0</v>
      </c>
      <c r="CY157" s="3">
        <f t="shared" si="113"/>
        <v>0</v>
      </c>
      <c r="CZ157" s="3">
        <f t="shared" si="113"/>
        <v>0</v>
      </c>
      <c r="DA157" s="3">
        <f t="shared" si="113"/>
        <v>0</v>
      </c>
      <c r="DB157" s="3">
        <f t="shared" si="113"/>
        <v>0</v>
      </c>
      <c r="DC157" s="3">
        <f t="shared" si="113"/>
        <v>0</v>
      </c>
      <c r="DD157" s="3">
        <f t="shared" si="113"/>
        <v>0</v>
      </c>
      <c r="DE157" s="3">
        <f t="shared" si="113"/>
        <v>0</v>
      </c>
      <c r="DF157" s="3">
        <f t="shared" si="113"/>
        <v>0</v>
      </c>
      <c r="DG157" s="4">
        <f t="shared" ref="DG157:EL157" si="114">DG537</f>
        <v>14598663.1</v>
      </c>
      <c r="DH157" s="4">
        <f t="shared" si="114"/>
        <v>14323008.92</v>
      </c>
      <c r="DI157" s="4">
        <f t="shared" si="114"/>
        <v>79827.05</v>
      </c>
      <c r="DJ157" s="4">
        <f t="shared" si="114"/>
        <v>26328.44</v>
      </c>
      <c r="DK157" s="4">
        <f t="shared" si="114"/>
        <v>195827.13</v>
      </c>
      <c r="DL157" s="4">
        <f t="shared" si="114"/>
        <v>0</v>
      </c>
      <c r="DM157" s="4">
        <f t="shared" si="114"/>
        <v>419.08227546099999</v>
      </c>
      <c r="DN157" s="4">
        <f t="shared" si="114"/>
        <v>0</v>
      </c>
      <c r="DO157" s="4">
        <f t="shared" si="114"/>
        <v>0</v>
      </c>
      <c r="DP157" s="4">
        <f t="shared" si="114"/>
        <v>182768.37</v>
      </c>
      <c r="DQ157" s="4">
        <f t="shared" si="114"/>
        <v>88522.96</v>
      </c>
      <c r="DR157" s="4">
        <f t="shared" si="114"/>
        <v>0</v>
      </c>
      <c r="DS157" s="4">
        <f t="shared" si="114"/>
        <v>0</v>
      </c>
      <c r="DT157" s="4">
        <f t="shared" si="114"/>
        <v>0</v>
      </c>
      <c r="DU157" s="4">
        <f t="shared" si="114"/>
        <v>0</v>
      </c>
      <c r="DV157" s="4">
        <f t="shared" si="114"/>
        <v>0</v>
      </c>
      <c r="DW157" s="4">
        <f t="shared" si="114"/>
        <v>0</v>
      </c>
      <c r="DX157" s="4">
        <f t="shared" si="114"/>
        <v>0</v>
      </c>
      <c r="DY157" s="4">
        <f t="shared" si="114"/>
        <v>0</v>
      </c>
      <c r="DZ157" s="4">
        <f t="shared" si="114"/>
        <v>0</v>
      </c>
      <c r="EA157" s="4">
        <f t="shared" si="114"/>
        <v>0</v>
      </c>
      <c r="EB157" s="4">
        <f t="shared" si="114"/>
        <v>0</v>
      </c>
      <c r="EC157" s="4">
        <f t="shared" si="114"/>
        <v>0</v>
      </c>
      <c r="ED157" s="4">
        <f t="shared" si="114"/>
        <v>0</v>
      </c>
      <c r="EE157" s="4">
        <f t="shared" si="114"/>
        <v>0</v>
      </c>
      <c r="EF157" s="4">
        <f t="shared" si="114"/>
        <v>0</v>
      </c>
      <c r="EG157" s="4">
        <f t="shared" si="114"/>
        <v>0</v>
      </c>
      <c r="EH157" s="4">
        <f t="shared" si="114"/>
        <v>13703376.380000001</v>
      </c>
      <c r="EI157" s="4">
        <f t="shared" si="114"/>
        <v>0</v>
      </c>
      <c r="EJ157" s="4">
        <f t="shared" si="114"/>
        <v>14912079.939999999</v>
      </c>
      <c r="EK157" s="4">
        <f t="shared" si="114"/>
        <v>801913.24</v>
      </c>
      <c r="EL157" s="4">
        <f t="shared" si="114"/>
        <v>406790.32</v>
      </c>
      <c r="EM157" s="4">
        <f t="shared" ref="EM157:FR157" si="115">EM537</f>
        <v>0</v>
      </c>
      <c r="EN157" s="4">
        <f t="shared" si="115"/>
        <v>14323008.92</v>
      </c>
      <c r="EO157" s="4">
        <f t="shared" si="115"/>
        <v>619632.54</v>
      </c>
      <c r="EP157" s="4">
        <f t="shared" si="115"/>
        <v>0</v>
      </c>
      <c r="EQ157" s="4">
        <f t="shared" si="115"/>
        <v>619632.54</v>
      </c>
      <c r="ER157" s="4">
        <f t="shared" si="115"/>
        <v>13703376.380000001</v>
      </c>
      <c r="ES157" s="4">
        <f t="shared" si="115"/>
        <v>0</v>
      </c>
      <c r="ET157" s="4">
        <f t="shared" si="115"/>
        <v>0</v>
      </c>
      <c r="EU157" s="4">
        <f t="shared" si="115"/>
        <v>0</v>
      </c>
      <c r="EV157" s="4">
        <f t="shared" si="115"/>
        <v>0</v>
      </c>
      <c r="EW157" s="4">
        <f t="shared" si="115"/>
        <v>0</v>
      </c>
      <c r="EX157" s="4">
        <f t="shared" si="115"/>
        <v>0</v>
      </c>
      <c r="EY157" s="4">
        <f t="shared" si="115"/>
        <v>0</v>
      </c>
      <c r="EZ157" s="4">
        <f t="shared" si="115"/>
        <v>0</v>
      </c>
      <c r="FA157" s="4">
        <f t="shared" si="115"/>
        <v>0</v>
      </c>
      <c r="FB157" s="4">
        <f t="shared" si="115"/>
        <v>0</v>
      </c>
      <c r="FC157" s="4">
        <f t="shared" si="115"/>
        <v>0</v>
      </c>
      <c r="FD157" s="4">
        <f t="shared" si="115"/>
        <v>0</v>
      </c>
      <c r="FE157" s="4">
        <f t="shared" si="115"/>
        <v>0</v>
      </c>
      <c r="FF157" s="4">
        <f t="shared" si="115"/>
        <v>0</v>
      </c>
      <c r="FG157" s="4">
        <f t="shared" si="115"/>
        <v>0</v>
      </c>
      <c r="FH157" s="4">
        <f t="shared" si="115"/>
        <v>0</v>
      </c>
      <c r="FI157" s="4">
        <f t="shared" si="115"/>
        <v>0</v>
      </c>
      <c r="FJ157" s="4">
        <f t="shared" si="115"/>
        <v>0</v>
      </c>
      <c r="FK157" s="4">
        <f t="shared" si="115"/>
        <v>0</v>
      </c>
      <c r="FL157" s="4">
        <f t="shared" si="115"/>
        <v>0</v>
      </c>
      <c r="FM157" s="4">
        <f t="shared" si="115"/>
        <v>0</v>
      </c>
      <c r="FN157" s="4">
        <f t="shared" si="115"/>
        <v>0</v>
      </c>
      <c r="FO157" s="4">
        <f t="shared" si="115"/>
        <v>0</v>
      </c>
      <c r="FP157" s="4">
        <f t="shared" si="115"/>
        <v>0</v>
      </c>
      <c r="FQ157" s="4">
        <f t="shared" si="115"/>
        <v>0</v>
      </c>
      <c r="FR157" s="4">
        <f t="shared" si="115"/>
        <v>0</v>
      </c>
      <c r="FS157" s="4">
        <f t="shared" ref="FS157:GX157" si="116">FS537</f>
        <v>0</v>
      </c>
      <c r="FT157" s="4">
        <f t="shared" si="116"/>
        <v>0</v>
      </c>
      <c r="FU157" s="4">
        <f t="shared" si="116"/>
        <v>0</v>
      </c>
      <c r="FV157" s="4">
        <f t="shared" si="116"/>
        <v>0</v>
      </c>
      <c r="FW157" s="4">
        <f t="shared" si="116"/>
        <v>0</v>
      </c>
      <c r="FX157" s="4">
        <f t="shared" si="116"/>
        <v>0</v>
      </c>
      <c r="FY157" s="4">
        <f t="shared" si="116"/>
        <v>0</v>
      </c>
      <c r="FZ157" s="4">
        <f t="shared" si="116"/>
        <v>0</v>
      </c>
      <c r="GA157" s="4">
        <f t="shared" si="116"/>
        <v>0</v>
      </c>
      <c r="GB157" s="4">
        <f t="shared" si="116"/>
        <v>0</v>
      </c>
      <c r="GC157" s="4">
        <f t="shared" si="116"/>
        <v>0</v>
      </c>
      <c r="GD157" s="4">
        <f t="shared" si="116"/>
        <v>0</v>
      </c>
      <c r="GE157" s="4">
        <f t="shared" si="116"/>
        <v>0</v>
      </c>
      <c r="GF157" s="4">
        <f t="shared" si="116"/>
        <v>0</v>
      </c>
      <c r="GG157" s="4">
        <f t="shared" si="116"/>
        <v>0</v>
      </c>
      <c r="GH157" s="4">
        <f t="shared" si="116"/>
        <v>0</v>
      </c>
      <c r="GI157" s="4">
        <f t="shared" si="116"/>
        <v>0</v>
      </c>
      <c r="GJ157" s="4">
        <f t="shared" si="116"/>
        <v>0</v>
      </c>
      <c r="GK157" s="4">
        <f t="shared" si="116"/>
        <v>0</v>
      </c>
      <c r="GL157" s="4">
        <f t="shared" si="116"/>
        <v>0</v>
      </c>
      <c r="GM157" s="4">
        <f t="shared" si="116"/>
        <v>0</v>
      </c>
      <c r="GN157" s="4">
        <f t="shared" si="116"/>
        <v>0</v>
      </c>
      <c r="GO157" s="4">
        <f t="shared" si="116"/>
        <v>0</v>
      </c>
      <c r="GP157" s="4">
        <f t="shared" si="116"/>
        <v>0</v>
      </c>
      <c r="GQ157" s="4">
        <f t="shared" si="116"/>
        <v>0</v>
      </c>
      <c r="GR157" s="4">
        <f t="shared" si="116"/>
        <v>0</v>
      </c>
      <c r="GS157" s="4">
        <f t="shared" si="116"/>
        <v>0</v>
      </c>
      <c r="GT157" s="4">
        <f t="shared" si="116"/>
        <v>0</v>
      </c>
      <c r="GU157" s="4">
        <f t="shared" si="116"/>
        <v>0</v>
      </c>
      <c r="GV157" s="4">
        <f t="shared" si="116"/>
        <v>0</v>
      </c>
      <c r="GW157" s="4">
        <f t="shared" si="116"/>
        <v>0</v>
      </c>
      <c r="GX157" s="4">
        <f t="shared" si="116"/>
        <v>0</v>
      </c>
    </row>
    <row r="159" spans="1:206" x14ac:dyDescent="0.2">
      <c r="A159" s="1">
        <v>4</v>
      </c>
      <c r="B159" s="1">
        <v>1</v>
      </c>
      <c r="C159" s="1"/>
      <c r="D159" s="1">
        <f>ROW(A270)</f>
        <v>270</v>
      </c>
      <c r="E159" s="1"/>
      <c r="F159" s="1" t="s">
        <v>17</v>
      </c>
      <c r="G159" s="1" t="s">
        <v>35</v>
      </c>
      <c r="H159" s="1" t="s">
        <v>1</v>
      </c>
      <c r="I159" s="1">
        <v>0</v>
      </c>
      <c r="J159" s="1"/>
      <c r="K159" s="1">
        <v>0</v>
      </c>
      <c r="L159" s="1"/>
      <c r="M159" s="1" t="s">
        <v>1</v>
      </c>
      <c r="N159" s="1"/>
      <c r="O159" s="1"/>
      <c r="P159" s="1"/>
      <c r="Q159" s="1"/>
      <c r="R159" s="1"/>
      <c r="S159" s="1">
        <v>0</v>
      </c>
      <c r="T159" s="1">
        <v>0</v>
      </c>
      <c r="U159" s="1" t="s">
        <v>1</v>
      </c>
      <c r="V159" s="1">
        <v>0</v>
      </c>
      <c r="W159" s="1"/>
      <c r="X159" s="1"/>
      <c r="Y159" s="1"/>
      <c r="Z159" s="1"/>
      <c r="AA159" s="1"/>
      <c r="AB159" s="1" t="s">
        <v>1</v>
      </c>
      <c r="AC159" s="1" t="s">
        <v>1</v>
      </c>
      <c r="AD159" s="1" t="s">
        <v>1</v>
      </c>
      <c r="AE159" s="1" t="s">
        <v>1</v>
      </c>
      <c r="AF159" s="1" t="s">
        <v>1</v>
      </c>
      <c r="AG159" s="1" t="s">
        <v>1</v>
      </c>
      <c r="AH159" s="1"/>
      <c r="AI159" s="1"/>
      <c r="AJ159" s="1"/>
      <c r="AK159" s="1"/>
      <c r="AL159" s="1"/>
      <c r="AM159" s="1"/>
      <c r="AN159" s="1"/>
      <c r="AO159" s="1"/>
      <c r="AP159" s="1" t="s">
        <v>1</v>
      </c>
      <c r="AQ159" s="1" t="s">
        <v>1</v>
      </c>
      <c r="AR159" s="1" t="s">
        <v>1</v>
      </c>
      <c r="AS159" s="1"/>
      <c r="AT159" s="1"/>
      <c r="AU159" s="1"/>
      <c r="AV159" s="1"/>
      <c r="AW159" s="1"/>
      <c r="AX159" s="1"/>
      <c r="AY159" s="1"/>
      <c r="AZ159" s="1" t="s">
        <v>1</v>
      </c>
      <c r="BA159" s="1"/>
      <c r="BB159" s="1" t="s">
        <v>1</v>
      </c>
      <c r="BC159" s="1" t="s">
        <v>1</v>
      </c>
      <c r="BD159" s="1" t="s">
        <v>1</v>
      </c>
      <c r="BE159" s="1" t="s">
        <v>1</v>
      </c>
      <c r="BF159" s="1" t="s">
        <v>1</v>
      </c>
      <c r="BG159" s="1" t="s">
        <v>1</v>
      </c>
      <c r="BH159" s="1" t="s">
        <v>1</v>
      </c>
      <c r="BI159" s="1" t="s">
        <v>1</v>
      </c>
      <c r="BJ159" s="1" t="s">
        <v>1</v>
      </c>
      <c r="BK159" s="1" t="s">
        <v>1</v>
      </c>
      <c r="BL159" s="1" t="s">
        <v>1</v>
      </c>
      <c r="BM159" s="1" t="s">
        <v>1</v>
      </c>
      <c r="BN159" s="1" t="s">
        <v>1</v>
      </c>
      <c r="BO159" s="1" t="s">
        <v>1</v>
      </c>
      <c r="BP159" s="1" t="s">
        <v>1</v>
      </c>
      <c r="BQ159" s="1"/>
      <c r="BR159" s="1"/>
      <c r="BS159" s="1"/>
      <c r="BT159" s="1"/>
      <c r="BU159" s="1"/>
      <c r="BV159" s="1"/>
      <c r="BW159" s="1"/>
      <c r="BX159" s="1">
        <v>0</v>
      </c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>
        <v>0</v>
      </c>
    </row>
    <row r="161" spans="1:255" x14ac:dyDescent="0.2">
      <c r="A161" s="3">
        <v>52</v>
      </c>
      <c r="B161" s="3">
        <f t="shared" ref="B161:G161" si="117">B270</f>
        <v>1</v>
      </c>
      <c r="C161" s="3">
        <f t="shared" si="117"/>
        <v>4</v>
      </c>
      <c r="D161" s="3">
        <f t="shared" si="117"/>
        <v>159</v>
      </c>
      <c r="E161" s="3">
        <f t="shared" si="117"/>
        <v>0</v>
      </c>
      <c r="F161" s="3" t="str">
        <f t="shared" si="117"/>
        <v>Новый раздел</v>
      </c>
      <c r="G161" s="3" t="str">
        <f t="shared" si="117"/>
        <v>Строительные работы</v>
      </c>
      <c r="H161" s="3"/>
      <c r="I161" s="3"/>
      <c r="J161" s="3"/>
      <c r="K161" s="3"/>
      <c r="L161" s="3"/>
      <c r="M161" s="3"/>
      <c r="N161" s="3"/>
      <c r="O161" s="3">
        <f t="shared" ref="O161:AT161" si="118">O270</f>
        <v>39064.67</v>
      </c>
      <c r="P161" s="3">
        <f t="shared" si="118"/>
        <v>32842.870000000003</v>
      </c>
      <c r="Q161" s="3">
        <f t="shared" si="118"/>
        <v>4260.53</v>
      </c>
      <c r="R161" s="3">
        <f t="shared" si="118"/>
        <v>543.97</v>
      </c>
      <c r="S161" s="3">
        <f t="shared" si="118"/>
        <v>1961.27</v>
      </c>
      <c r="T161" s="3">
        <f t="shared" si="118"/>
        <v>0</v>
      </c>
      <c r="U161" s="3">
        <f t="shared" si="118"/>
        <v>169.445831801</v>
      </c>
      <c r="V161" s="3">
        <f t="shared" si="118"/>
        <v>0</v>
      </c>
      <c r="W161" s="3">
        <f t="shared" si="118"/>
        <v>0</v>
      </c>
      <c r="X161" s="3">
        <f t="shared" si="118"/>
        <v>2153.9699999999998</v>
      </c>
      <c r="Y161" s="3">
        <f t="shared" si="118"/>
        <v>1593.4</v>
      </c>
      <c r="Z161" s="3">
        <f t="shared" si="118"/>
        <v>0</v>
      </c>
      <c r="AA161" s="3">
        <f t="shared" si="118"/>
        <v>0</v>
      </c>
      <c r="AB161" s="3">
        <f t="shared" si="118"/>
        <v>39064.67</v>
      </c>
      <c r="AC161" s="3">
        <f t="shared" si="118"/>
        <v>32842.870000000003</v>
      </c>
      <c r="AD161" s="3">
        <f t="shared" si="118"/>
        <v>4260.53</v>
      </c>
      <c r="AE161" s="3">
        <f t="shared" si="118"/>
        <v>543.97</v>
      </c>
      <c r="AF161" s="3">
        <f t="shared" si="118"/>
        <v>1961.27</v>
      </c>
      <c r="AG161" s="3">
        <f t="shared" si="118"/>
        <v>0</v>
      </c>
      <c r="AH161" s="3">
        <f t="shared" si="118"/>
        <v>169.445831801</v>
      </c>
      <c r="AI161" s="3">
        <f t="shared" si="118"/>
        <v>0</v>
      </c>
      <c r="AJ161" s="3">
        <f t="shared" si="118"/>
        <v>0</v>
      </c>
      <c r="AK161" s="3">
        <f t="shared" si="118"/>
        <v>2153.9699999999998</v>
      </c>
      <c r="AL161" s="3">
        <f t="shared" si="118"/>
        <v>1593.4</v>
      </c>
      <c r="AM161" s="3">
        <f t="shared" si="118"/>
        <v>0</v>
      </c>
      <c r="AN161" s="3">
        <f t="shared" si="118"/>
        <v>0</v>
      </c>
      <c r="AO161" s="3">
        <f t="shared" si="118"/>
        <v>0</v>
      </c>
      <c r="AP161" s="3">
        <f t="shared" si="118"/>
        <v>0</v>
      </c>
      <c r="AQ161" s="3">
        <f t="shared" si="118"/>
        <v>0</v>
      </c>
      <c r="AR161" s="3">
        <f t="shared" si="118"/>
        <v>43764.01</v>
      </c>
      <c r="AS161" s="3">
        <f t="shared" si="118"/>
        <v>43764.01</v>
      </c>
      <c r="AT161" s="3">
        <f t="shared" si="118"/>
        <v>0</v>
      </c>
      <c r="AU161" s="3">
        <f t="shared" ref="AU161:BZ161" si="119">AU270</f>
        <v>0</v>
      </c>
      <c r="AV161" s="3">
        <f t="shared" si="119"/>
        <v>32842.870000000003</v>
      </c>
      <c r="AW161" s="3">
        <f t="shared" si="119"/>
        <v>32842.870000000003</v>
      </c>
      <c r="AX161" s="3">
        <f t="shared" si="119"/>
        <v>0</v>
      </c>
      <c r="AY161" s="3">
        <f t="shared" si="119"/>
        <v>32842.870000000003</v>
      </c>
      <c r="AZ161" s="3">
        <f t="shared" si="119"/>
        <v>0</v>
      </c>
      <c r="BA161" s="3">
        <f t="shared" si="119"/>
        <v>0</v>
      </c>
      <c r="BB161" s="3">
        <f t="shared" si="119"/>
        <v>0</v>
      </c>
      <c r="BC161" s="3">
        <f t="shared" si="119"/>
        <v>0</v>
      </c>
      <c r="BD161" s="3">
        <f t="shared" si="119"/>
        <v>0</v>
      </c>
      <c r="BE161" s="3">
        <f t="shared" si="119"/>
        <v>0</v>
      </c>
      <c r="BF161" s="3">
        <f t="shared" si="119"/>
        <v>0</v>
      </c>
      <c r="BG161" s="3">
        <f t="shared" si="119"/>
        <v>0</v>
      </c>
      <c r="BH161" s="3">
        <f t="shared" si="119"/>
        <v>0</v>
      </c>
      <c r="BI161" s="3">
        <f t="shared" si="119"/>
        <v>0</v>
      </c>
      <c r="BJ161" s="3">
        <f t="shared" si="119"/>
        <v>0</v>
      </c>
      <c r="BK161" s="3">
        <f t="shared" si="119"/>
        <v>0</v>
      </c>
      <c r="BL161" s="3">
        <f t="shared" si="119"/>
        <v>0</v>
      </c>
      <c r="BM161" s="3">
        <f t="shared" si="119"/>
        <v>0</v>
      </c>
      <c r="BN161" s="3">
        <f t="shared" si="119"/>
        <v>0</v>
      </c>
      <c r="BO161" s="3">
        <f t="shared" si="119"/>
        <v>0</v>
      </c>
      <c r="BP161" s="3">
        <f t="shared" si="119"/>
        <v>0</v>
      </c>
      <c r="BQ161" s="3">
        <f t="shared" si="119"/>
        <v>0</v>
      </c>
      <c r="BR161" s="3">
        <f t="shared" si="119"/>
        <v>0</v>
      </c>
      <c r="BS161" s="3">
        <f t="shared" si="119"/>
        <v>0</v>
      </c>
      <c r="BT161" s="3">
        <f t="shared" si="119"/>
        <v>0</v>
      </c>
      <c r="BU161" s="3">
        <f t="shared" si="119"/>
        <v>0</v>
      </c>
      <c r="BV161" s="3">
        <f t="shared" si="119"/>
        <v>0</v>
      </c>
      <c r="BW161" s="3">
        <f t="shared" si="119"/>
        <v>0</v>
      </c>
      <c r="BX161" s="3">
        <f t="shared" si="119"/>
        <v>0</v>
      </c>
      <c r="BY161" s="3">
        <f t="shared" si="119"/>
        <v>0</v>
      </c>
      <c r="BZ161" s="3">
        <f t="shared" si="119"/>
        <v>0</v>
      </c>
      <c r="CA161" s="3">
        <f t="shared" ref="CA161:DF161" si="120">CA270</f>
        <v>43764.01</v>
      </c>
      <c r="CB161" s="3">
        <f t="shared" si="120"/>
        <v>43764.01</v>
      </c>
      <c r="CC161" s="3">
        <f t="shared" si="120"/>
        <v>0</v>
      </c>
      <c r="CD161" s="3">
        <f t="shared" si="120"/>
        <v>0</v>
      </c>
      <c r="CE161" s="3">
        <f t="shared" si="120"/>
        <v>32842.870000000003</v>
      </c>
      <c r="CF161" s="3">
        <f t="shared" si="120"/>
        <v>32842.870000000003</v>
      </c>
      <c r="CG161" s="3">
        <f t="shared" si="120"/>
        <v>0</v>
      </c>
      <c r="CH161" s="3">
        <f t="shared" si="120"/>
        <v>32842.870000000003</v>
      </c>
      <c r="CI161" s="3">
        <f t="shared" si="120"/>
        <v>0</v>
      </c>
      <c r="CJ161" s="3">
        <f t="shared" si="120"/>
        <v>0</v>
      </c>
      <c r="CK161" s="3">
        <f t="shared" si="120"/>
        <v>0</v>
      </c>
      <c r="CL161" s="3">
        <f t="shared" si="120"/>
        <v>0</v>
      </c>
      <c r="CM161" s="3">
        <f t="shared" si="120"/>
        <v>0</v>
      </c>
      <c r="CN161" s="3">
        <f t="shared" si="120"/>
        <v>0</v>
      </c>
      <c r="CO161" s="3">
        <f t="shared" si="120"/>
        <v>0</v>
      </c>
      <c r="CP161" s="3">
        <f t="shared" si="120"/>
        <v>0</v>
      </c>
      <c r="CQ161" s="3">
        <f t="shared" si="120"/>
        <v>0</v>
      </c>
      <c r="CR161" s="3">
        <f t="shared" si="120"/>
        <v>0</v>
      </c>
      <c r="CS161" s="3">
        <f t="shared" si="120"/>
        <v>0</v>
      </c>
      <c r="CT161" s="3">
        <f t="shared" si="120"/>
        <v>0</v>
      </c>
      <c r="CU161" s="3">
        <f t="shared" si="120"/>
        <v>0</v>
      </c>
      <c r="CV161" s="3">
        <f t="shared" si="120"/>
        <v>0</v>
      </c>
      <c r="CW161" s="3">
        <f t="shared" si="120"/>
        <v>0</v>
      </c>
      <c r="CX161" s="3">
        <f t="shared" si="120"/>
        <v>0</v>
      </c>
      <c r="CY161" s="3">
        <f t="shared" si="120"/>
        <v>0</v>
      </c>
      <c r="CZ161" s="3">
        <f t="shared" si="120"/>
        <v>0</v>
      </c>
      <c r="DA161" s="3">
        <f t="shared" si="120"/>
        <v>0</v>
      </c>
      <c r="DB161" s="3">
        <f t="shared" si="120"/>
        <v>0</v>
      </c>
      <c r="DC161" s="3">
        <f t="shared" si="120"/>
        <v>0</v>
      </c>
      <c r="DD161" s="3">
        <f t="shared" si="120"/>
        <v>0</v>
      </c>
      <c r="DE161" s="3">
        <f t="shared" si="120"/>
        <v>0</v>
      </c>
      <c r="DF161" s="3">
        <f t="shared" si="120"/>
        <v>0</v>
      </c>
      <c r="DG161" s="4">
        <f t="shared" ref="DG161:EL161" si="121">DG270</f>
        <v>406694.93</v>
      </c>
      <c r="DH161" s="4">
        <f t="shared" si="121"/>
        <v>274212.51</v>
      </c>
      <c r="DI161" s="4">
        <f t="shared" si="121"/>
        <v>57130.42</v>
      </c>
      <c r="DJ161" s="4">
        <f t="shared" si="121"/>
        <v>20899.330000000002</v>
      </c>
      <c r="DK161" s="4">
        <f t="shared" si="121"/>
        <v>75352</v>
      </c>
      <c r="DL161" s="4">
        <f t="shared" si="121"/>
        <v>0</v>
      </c>
      <c r="DM161" s="4">
        <f t="shared" si="121"/>
        <v>169.445831801</v>
      </c>
      <c r="DN161" s="4">
        <f t="shared" si="121"/>
        <v>0</v>
      </c>
      <c r="DO161" s="4">
        <f t="shared" si="121"/>
        <v>0</v>
      </c>
      <c r="DP161" s="4">
        <f t="shared" si="121"/>
        <v>69027.94</v>
      </c>
      <c r="DQ161" s="4">
        <f t="shared" si="121"/>
        <v>35320.769999999997</v>
      </c>
      <c r="DR161" s="4">
        <f t="shared" si="121"/>
        <v>0</v>
      </c>
      <c r="DS161" s="4">
        <f t="shared" si="121"/>
        <v>0</v>
      </c>
      <c r="DT161" s="4">
        <f t="shared" si="121"/>
        <v>406694.93</v>
      </c>
      <c r="DU161" s="4">
        <f t="shared" si="121"/>
        <v>274212.51</v>
      </c>
      <c r="DV161" s="4">
        <f t="shared" si="121"/>
        <v>57130.42</v>
      </c>
      <c r="DW161" s="4">
        <f t="shared" si="121"/>
        <v>20899.330000000002</v>
      </c>
      <c r="DX161" s="4">
        <f t="shared" si="121"/>
        <v>75352</v>
      </c>
      <c r="DY161" s="4">
        <f t="shared" si="121"/>
        <v>0</v>
      </c>
      <c r="DZ161" s="4">
        <f t="shared" si="121"/>
        <v>169.445831801</v>
      </c>
      <c r="EA161" s="4">
        <f t="shared" si="121"/>
        <v>0</v>
      </c>
      <c r="EB161" s="4">
        <f t="shared" si="121"/>
        <v>0</v>
      </c>
      <c r="EC161" s="4">
        <f t="shared" si="121"/>
        <v>69027.94</v>
      </c>
      <c r="ED161" s="4">
        <f t="shared" si="121"/>
        <v>35320.769999999997</v>
      </c>
      <c r="EE161" s="4">
        <f t="shared" si="121"/>
        <v>0</v>
      </c>
      <c r="EF161" s="4">
        <f t="shared" si="121"/>
        <v>0</v>
      </c>
      <c r="EG161" s="4">
        <f t="shared" si="121"/>
        <v>0</v>
      </c>
      <c r="EH161" s="4">
        <f t="shared" si="121"/>
        <v>0</v>
      </c>
      <c r="EI161" s="4">
        <f t="shared" si="121"/>
        <v>0</v>
      </c>
      <c r="EJ161" s="4">
        <f t="shared" si="121"/>
        <v>544482.56999999995</v>
      </c>
      <c r="EK161" s="4">
        <f t="shared" si="121"/>
        <v>544482.56999999995</v>
      </c>
      <c r="EL161" s="4">
        <f t="shared" si="121"/>
        <v>0</v>
      </c>
      <c r="EM161" s="4">
        <f t="shared" ref="EM161:FR161" si="122">EM270</f>
        <v>0</v>
      </c>
      <c r="EN161" s="4">
        <f t="shared" si="122"/>
        <v>274212.51</v>
      </c>
      <c r="EO161" s="4">
        <f t="shared" si="122"/>
        <v>274212.51</v>
      </c>
      <c r="EP161" s="4">
        <f t="shared" si="122"/>
        <v>0</v>
      </c>
      <c r="EQ161" s="4">
        <f t="shared" si="122"/>
        <v>274212.51</v>
      </c>
      <c r="ER161" s="4">
        <f t="shared" si="122"/>
        <v>0</v>
      </c>
      <c r="ES161" s="4">
        <f t="shared" si="122"/>
        <v>0</v>
      </c>
      <c r="ET161" s="4">
        <f t="shared" si="122"/>
        <v>0</v>
      </c>
      <c r="EU161" s="4">
        <f t="shared" si="122"/>
        <v>0</v>
      </c>
      <c r="EV161" s="4">
        <f t="shared" si="122"/>
        <v>0</v>
      </c>
      <c r="EW161" s="4">
        <f t="shared" si="122"/>
        <v>0</v>
      </c>
      <c r="EX161" s="4">
        <f t="shared" si="122"/>
        <v>0</v>
      </c>
      <c r="EY161" s="4">
        <f t="shared" si="122"/>
        <v>0</v>
      </c>
      <c r="EZ161" s="4">
        <f t="shared" si="122"/>
        <v>0</v>
      </c>
      <c r="FA161" s="4">
        <f t="shared" si="122"/>
        <v>0</v>
      </c>
      <c r="FB161" s="4">
        <f t="shared" si="122"/>
        <v>0</v>
      </c>
      <c r="FC161" s="4">
        <f t="shared" si="122"/>
        <v>0</v>
      </c>
      <c r="FD161" s="4">
        <f t="shared" si="122"/>
        <v>0</v>
      </c>
      <c r="FE161" s="4">
        <f t="shared" si="122"/>
        <v>0</v>
      </c>
      <c r="FF161" s="4">
        <f t="shared" si="122"/>
        <v>0</v>
      </c>
      <c r="FG161" s="4">
        <f t="shared" si="122"/>
        <v>0</v>
      </c>
      <c r="FH161" s="4">
        <f t="shared" si="122"/>
        <v>0</v>
      </c>
      <c r="FI161" s="4">
        <f t="shared" si="122"/>
        <v>0</v>
      </c>
      <c r="FJ161" s="4">
        <f t="shared" si="122"/>
        <v>0</v>
      </c>
      <c r="FK161" s="4">
        <f t="shared" si="122"/>
        <v>0</v>
      </c>
      <c r="FL161" s="4">
        <f t="shared" si="122"/>
        <v>0</v>
      </c>
      <c r="FM161" s="4">
        <f t="shared" si="122"/>
        <v>0</v>
      </c>
      <c r="FN161" s="4">
        <f t="shared" si="122"/>
        <v>0</v>
      </c>
      <c r="FO161" s="4">
        <f t="shared" si="122"/>
        <v>0</v>
      </c>
      <c r="FP161" s="4">
        <f t="shared" si="122"/>
        <v>0</v>
      </c>
      <c r="FQ161" s="4">
        <f t="shared" si="122"/>
        <v>0</v>
      </c>
      <c r="FR161" s="4">
        <f t="shared" si="122"/>
        <v>0</v>
      </c>
      <c r="FS161" s="4">
        <f t="shared" ref="FS161:GX161" si="123">FS270</f>
        <v>544482.56999999995</v>
      </c>
      <c r="FT161" s="4">
        <f t="shared" si="123"/>
        <v>544482.56999999995</v>
      </c>
      <c r="FU161" s="4">
        <f t="shared" si="123"/>
        <v>0</v>
      </c>
      <c r="FV161" s="4">
        <f t="shared" si="123"/>
        <v>0</v>
      </c>
      <c r="FW161" s="4">
        <f t="shared" si="123"/>
        <v>274212.51</v>
      </c>
      <c r="FX161" s="4">
        <f t="shared" si="123"/>
        <v>274212.51</v>
      </c>
      <c r="FY161" s="4">
        <f t="shared" si="123"/>
        <v>0</v>
      </c>
      <c r="FZ161" s="4">
        <f t="shared" si="123"/>
        <v>274212.51</v>
      </c>
      <c r="GA161" s="4">
        <f t="shared" si="123"/>
        <v>0</v>
      </c>
      <c r="GB161" s="4">
        <f t="shared" si="123"/>
        <v>0</v>
      </c>
      <c r="GC161" s="4">
        <f t="shared" si="123"/>
        <v>0</v>
      </c>
      <c r="GD161" s="4">
        <f t="shared" si="123"/>
        <v>0</v>
      </c>
      <c r="GE161" s="4">
        <f t="shared" si="123"/>
        <v>0</v>
      </c>
      <c r="GF161" s="4">
        <f t="shared" si="123"/>
        <v>0</v>
      </c>
      <c r="GG161" s="4">
        <f t="shared" si="123"/>
        <v>0</v>
      </c>
      <c r="GH161" s="4">
        <f t="shared" si="123"/>
        <v>0</v>
      </c>
      <c r="GI161" s="4">
        <f t="shared" si="123"/>
        <v>0</v>
      </c>
      <c r="GJ161" s="4">
        <f t="shared" si="123"/>
        <v>0</v>
      </c>
      <c r="GK161" s="4">
        <f t="shared" si="123"/>
        <v>0</v>
      </c>
      <c r="GL161" s="4">
        <f t="shared" si="123"/>
        <v>0</v>
      </c>
      <c r="GM161" s="4">
        <f t="shared" si="123"/>
        <v>0</v>
      </c>
      <c r="GN161" s="4">
        <f t="shared" si="123"/>
        <v>0</v>
      </c>
      <c r="GO161" s="4">
        <f t="shared" si="123"/>
        <v>0</v>
      </c>
      <c r="GP161" s="4">
        <f t="shared" si="123"/>
        <v>0</v>
      </c>
      <c r="GQ161" s="4">
        <f t="shared" si="123"/>
        <v>0</v>
      </c>
      <c r="GR161" s="4">
        <f t="shared" si="123"/>
        <v>0</v>
      </c>
      <c r="GS161" s="4">
        <f t="shared" si="123"/>
        <v>0</v>
      </c>
      <c r="GT161" s="4">
        <f t="shared" si="123"/>
        <v>0</v>
      </c>
      <c r="GU161" s="4">
        <f t="shared" si="123"/>
        <v>0</v>
      </c>
      <c r="GV161" s="4">
        <f t="shared" si="123"/>
        <v>0</v>
      </c>
      <c r="GW161" s="4">
        <f t="shared" si="123"/>
        <v>0</v>
      </c>
      <c r="GX161" s="4">
        <f t="shared" si="123"/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19</v>
      </c>
      <c r="F163" s="2" t="s">
        <v>168</v>
      </c>
      <c r="G163" s="2" t="s">
        <v>169</v>
      </c>
      <c r="H163" s="2" t="s">
        <v>170</v>
      </c>
      <c r="I163" s="2">
        <f>ROUND(ROUND(88.3829/100,3),9)</f>
        <v>0.88400000000000001</v>
      </c>
      <c r="J163" s="2">
        <v>0</v>
      </c>
      <c r="K163" s="2">
        <f>ROUND(ROUND(88.3829/100,3),9)</f>
        <v>0.88400000000000001</v>
      </c>
      <c r="L163" s="2"/>
      <c r="M163" s="2"/>
      <c r="N163" s="2"/>
      <c r="O163" s="2">
        <f t="shared" ref="O163:O194" si="124">ROUND(CP163,2)</f>
        <v>929.94</v>
      </c>
      <c r="P163" s="2">
        <f t="shared" ref="P163:P194" si="125">ROUND((ROUND((AC163*AW163*I163),2)*BC163),2)</f>
        <v>0</v>
      </c>
      <c r="Q163" s="2">
        <f t="shared" ref="Q163:Q182" si="126">(ROUND((ROUND(((ET163)*AV163*I163),2)*BB163),2)+ROUND((ROUND(((AE163-(EU163))*AV163*I163),2)*BS163),2))</f>
        <v>918.63</v>
      </c>
      <c r="R163" s="2">
        <f t="shared" ref="R163:R194" si="127">ROUND((ROUND((AE163*AV163*I163),2)*BS163),2)</f>
        <v>67.67</v>
      </c>
      <c r="S163" s="2">
        <f t="shared" ref="S163:S194" si="128">ROUND((ROUND((AF163*AV163*I163),2)*BA163),2)</f>
        <v>11.31</v>
      </c>
      <c r="T163" s="2">
        <f t="shared" ref="T163:T194" si="129">ROUND(CU163*I163,2)</f>
        <v>0</v>
      </c>
      <c r="U163" s="2">
        <f t="shared" ref="U163:U194" si="130">CV163*I163</f>
        <v>1.1064144</v>
      </c>
      <c r="V163" s="2">
        <f t="shared" ref="V163:V194" si="131">CW163*I163</f>
        <v>0</v>
      </c>
      <c r="W163" s="2">
        <f t="shared" ref="W163:W194" si="132">ROUND(CX163*I163,2)</f>
        <v>0</v>
      </c>
      <c r="X163" s="2">
        <f t="shared" ref="X163:X194" si="133">ROUND(CY163,2)</f>
        <v>11.08</v>
      </c>
      <c r="Y163" s="2">
        <f t="shared" ref="Y163:Y194" si="134">ROUND(CZ163,2)</f>
        <v>8.7100000000000009</v>
      </c>
      <c r="Z163" s="2"/>
      <c r="AA163" s="2">
        <v>326850112</v>
      </c>
      <c r="AB163" s="2">
        <f t="shared" ref="AB163:AB194" si="135">ROUND((AC163+AD163+AF163),6)</f>
        <v>882.52</v>
      </c>
      <c r="AC163" s="2">
        <f t="shared" ref="AC163:AC194" si="136">ROUND((ES163),6)</f>
        <v>0</v>
      </c>
      <c r="AD163" s="2">
        <f t="shared" ref="AD163:AD182" si="137">ROUND((((ET163)-(EU163))+AE163),6)</f>
        <v>871.79</v>
      </c>
      <c r="AE163" s="2">
        <f t="shared" ref="AE163:AE182" si="138">ROUND((EU163),6)</f>
        <v>64.22</v>
      </c>
      <c r="AF163" s="2">
        <f t="shared" ref="AF163:AF182" si="139">ROUND((EV163),6)</f>
        <v>10.73</v>
      </c>
      <c r="AG163" s="2">
        <f t="shared" ref="AG163:AG194" si="140">ROUND((AP163),6)</f>
        <v>0</v>
      </c>
      <c r="AH163" s="2">
        <f t="shared" ref="AH163:AH182" si="141">(EW163)</f>
        <v>1.05</v>
      </c>
      <c r="AI163" s="2">
        <f t="shared" ref="AI163:AI182" si="142">(EX163)</f>
        <v>0</v>
      </c>
      <c r="AJ163" s="2">
        <f t="shared" ref="AJ163:AJ194" si="143">(AS163)</f>
        <v>0</v>
      </c>
      <c r="AK163" s="2">
        <v>882.52</v>
      </c>
      <c r="AL163" s="2">
        <v>0</v>
      </c>
      <c r="AM163" s="2">
        <v>871.79</v>
      </c>
      <c r="AN163" s="2">
        <v>64.22</v>
      </c>
      <c r="AO163" s="2">
        <v>10.73</v>
      </c>
      <c r="AP163" s="2">
        <v>0</v>
      </c>
      <c r="AQ163" s="2">
        <v>1.05</v>
      </c>
      <c r="AR163" s="2">
        <v>0</v>
      </c>
      <c r="AS163" s="2">
        <v>0</v>
      </c>
      <c r="AT163" s="2">
        <v>98</v>
      </c>
      <c r="AU163" s="2">
        <v>77</v>
      </c>
      <c r="AV163" s="2">
        <v>1.1919999999999999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1</v>
      </c>
      <c r="BE163" s="2" t="s">
        <v>1</v>
      </c>
      <c r="BF163" s="2" t="s">
        <v>1</v>
      </c>
      <c r="BG163" s="2" t="s">
        <v>1</v>
      </c>
      <c r="BH163" s="2">
        <v>0</v>
      </c>
      <c r="BI163" s="2">
        <v>1</v>
      </c>
      <c r="BJ163" s="2" t="s">
        <v>171</v>
      </c>
      <c r="BK163" s="2"/>
      <c r="BL163" s="2"/>
      <c r="BM163" s="2">
        <v>2</v>
      </c>
      <c r="BN163" s="2">
        <v>0</v>
      </c>
      <c r="BO163" s="2" t="s">
        <v>1</v>
      </c>
      <c r="BP163" s="2">
        <v>0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1</v>
      </c>
      <c r="BZ163" s="2">
        <v>98</v>
      </c>
      <c r="CA163" s="2">
        <v>77</v>
      </c>
      <c r="CB163" s="2" t="s">
        <v>1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1</v>
      </c>
      <c r="CO163" s="2">
        <v>0</v>
      </c>
      <c r="CP163" s="2">
        <f t="shared" ref="CP163:CP194" si="144">(P163+Q163+S163)</f>
        <v>929.94</v>
      </c>
      <c r="CQ163" s="2">
        <f t="shared" ref="CQ163:CQ194" si="145">ROUND((ROUND((AC163*AW163*1),2)*BC163),2)</f>
        <v>0</v>
      </c>
      <c r="CR163" s="2">
        <f t="shared" ref="CR163:CR182" si="146">(ROUND((ROUND(((ET163)*AV163*1),2)*BB163),2)+ROUND((ROUND(((AE163-(EU163))*AV163*1),2)*BS163),2))</f>
        <v>1039.17</v>
      </c>
      <c r="CS163" s="2">
        <f t="shared" ref="CS163:CS194" si="147">ROUND((ROUND((AE163*AV163*1),2)*BS163),2)</f>
        <v>76.55</v>
      </c>
      <c r="CT163" s="2">
        <f t="shared" ref="CT163:CT194" si="148">ROUND((ROUND((AF163*AV163*1),2)*BA163),2)</f>
        <v>12.79</v>
      </c>
      <c r="CU163" s="2">
        <f t="shared" ref="CU163:CU194" si="149">AG163</f>
        <v>0</v>
      </c>
      <c r="CV163" s="2">
        <f t="shared" ref="CV163:CV198" si="150">(AH163*AV163)</f>
        <v>1.2516</v>
      </c>
      <c r="CW163" s="2">
        <f t="shared" ref="CW163:CW194" si="151">AI163</f>
        <v>0</v>
      </c>
      <c r="CX163" s="2">
        <f t="shared" ref="CX163:CX194" si="152">AJ163</f>
        <v>0</v>
      </c>
      <c r="CY163" s="2">
        <f>((S163*BZ163)/100)</f>
        <v>11.0838</v>
      </c>
      <c r="CZ163" s="2">
        <f>((S163*CA163)/100)</f>
        <v>8.7087000000000003</v>
      </c>
      <c r="DA163" s="2"/>
      <c r="DB163" s="2"/>
      <c r="DC163" s="2" t="s">
        <v>1</v>
      </c>
      <c r="DD163" s="2" t="s">
        <v>1</v>
      </c>
      <c r="DE163" s="2" t="s">
        <v>1</v>
      </c>
      <c r="DF163" s="2" t="s">
        <v>1</v>
      </c>
      <c r="DG163" s="2" t="s">
        <v>1</v>
      </c>
      <c r="DH163" s="2" t="s">
        <v>1</v>
      </c>
      <c r="DI163" s="2" t="s">
        <v>1</v>
      </c>
      <c r="DJ163" s="2" t="s">
        <v>1</v>
      </c>
      <c r="DK163" s="2" t="s">
        <v>1</v>
      </c>
      <c r="DL163" s="2" t="s">
        <v>1</v>
      </c>
      <c r="DM163" s="2" t="s">
        <v>1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170</v>
      </c>
      <c r="DW163" s="2" t="s">
        <v>170</v>
      </c>
      <c r="DX163" s="2">
        <v>1</v>
      </c>
      <c r="DY163" s="2"/>
      <c r="DZ163" s="2" t="s">
        <v>1</v>
      </c>
      <c r="EA163" s="2" t="s">
        <v>1</v>
      </c>
      <c r="EB163" s="2" t="s">
        <v>1</v>
      </c>
      <c r="EC163" s="2" t="s">
        <v>1</v>
      </c>
      <c r="ED163" s="2"/>
      <c r="EE163" s="2">
        <v>318547026</v>
      </c>
      <c r="EF163" s="2">
        <v>30</v>
      </c>
      <c r="EG163" s="2" t="s">
        <v>35</v>
      </c>
      <c r="EH163" s="2">
        <v>0</v>
      </c>
      <c r="EI163" s="2" t="s">
        <v>1</v>
      </c>
      <c r="EJ163" s="2">
        <v>1</v>
      </c>
      <c r="EK163" s="2">
        <v>2</v>
      </c>
      <c r="EL163" s="2" t="s">
        <v>172</v>
      </c>
      <c r="EM163" s="2" t="s">
        <v>173</v>
      </c>
      <c r="EN163" s="2"/>
      <c r="EO163" s="2" t="s">
        <v>1</v>
      </c>
      <c r="EP163" s="2"/>
      <c r="EQ163" s="2">
        <v>131072</v>
      </c>
      <c r="ER163" s="2">
        <v>882.52</v>
      </c>
      <c r="ES163" s="2">
        <v>0</v>
      </c>
      <c r="ET163" s="2">
        <v>871.79</v>
      </c>
      <c r="EU163" s="2">
        <v>64.22</v>
      </c>
      <c r="EV163" s="2">
        <v>10.73</v>
      </c>
      <c r="EW163" s="2">
        <v>1.05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ref="FR163:FR194" si="153">ROUND(IF(BI163=3,GM163,0),2)</f>
        <v>0</v>
      </c>
      <c r="FS163" s="2">
        <v>0</v>
      </c>
      <c r="FT163" s="2"/>
      <c r="FU163" s="2"/>
      <c r="FV163" s="2"/>
      <c r="FW163" s="2"/>
      <c r="FX163" s="2">
        <v>98</v>
      </c>
      <c r="FY163" s="2">
        <v>77</v>
      </c>
      <c r="FZ163" s="2"/>
      <c r="GA163" s="2" t="s">
        <v>1</v>
      </c>
      <c r="GB163" s="2"/>
      <c r="GC163" s="2"/>
      <c r="GD163" s="2">
        <v>0</v>
      </c>
      <c r="GE163" s="2"/>
      <c r="GF163" s="2">
        <v>832615220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118.42</v>
      </c>
      <c r="GL163" s="2">
        <f t="shared" ref="GL163:GL194" si="154">ROUND(IF(AND(BH163=3,BI163=3,FS163&lt;&gt;0),P163,0),2)</f>
        <v>0</v>
      </c>
      <c r="GM163" s="2">
        <f t="shared" ref="GM163:GM194" si="155">ROUND(O163+X163+Y163+GK163,2)+GX163</f>
        <v>1068.1500000000001</v>
      </c>
      <c r="GN163" s="2">
        <f t="shared" ref="GN163:GN194" si="156">IF(OR(BI163=0,BI163=1),GM163-GX163,0)</f>
        <v>1068.1500000000001</v>
      </c>
      <c r="GO163" s="2">
        <f t="shared" ref="GO163:GO194" si="157">IF(BI163=2,GM163-GX163,0)</f>
        <v>0</v>
      </c>
      <c r="GP163" s="2">
        <f t="shared" ref="GP163:GP194" si="158">IF(BI163=4,GM163-GX163,0)</f>
        <v>0</v>
      </c>
      <c r="GQ163" s="2"/>
      <c r="GR163" s="2">
        <v>0</v>
      </c>
      <c r="GS163" s="2">
        <v>3</v>
      </c>
      <c r="GT163" s="2">
        <v>0</v>
      </c>
      <c r="GU163" s="2" t="s">
        <v>1</v>
      </c>
      <c r="GV163" s="2">
        <f t="shared" ref="GV163:GV194" si="159">ROUND((GT163),6)</f>
        <v>0</v>
      </c>
      <c r="GW163" s="2">
        <v>1</v>
      </c>
      <c r="GX163" s="2">
        <f t="shared" ref="GX163:GX194" si="160">ROUND(HC163*I163,2)</f>
        <v>0</v>
      </c>
      <c r="GY163" s="2"/>
      <c r="GZ163" s="2"/>
      <c r="HA163" s="2">
        <v>0</v>
      </c>
      <c r="HB163" s="2">
        <v>0</v>
      </c>
      <c r="HC163" s="2">
        <f t="shared" ref="HC163:HC194" si="161">GV163*GW163</f>
        <v>0</v>
      </c>
      <c r="HD163" s="2"/>
      <c r="HE163" s="2" t="s">
        <v>1</v>
      </c>
      <c r="HF163" s="2" t="s">
        <v>1</v>
      </c>
      <c r="HG163" s="2"/>
      <c r="HH163" s="2"/>
      <c r="HI163" s="2"/>
      <c r="HJ163" s="2"/>
      <c r="HK163" s="2"/>
      <c r="HL163" s="2"/>
      <c r="HM163" s="2" t="s">
        <v>1</v>
      </c>
      <c r="HN163" s="2" t="s">
        <v>1</v>
      </c>
      <c r="HO163" s="2" t="s">
        <v>1</v>
      </c>
      <c r="HP163" s="2" t="s">
        <v>1</v>
      </c>
      <c r="HQ163" s="2" t="s">
        <v>1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19</v>
      </c>
      <c r="F164" t="s">
        <v>168</v>
      </c>
      <c r="G164" t="s">
        <v>169</v>
      </c>
      <c r="H164" t="s">
        <v>170</v>
      </c>
      <c r="I164">
        <f>ROUND(ROUND(88.3829/100,3),9)</f>
        <v>0.88400000000000001</v>
      </c>
      <c r="J164">
        <v>0</v>
      </c>
      <c r="K164">
        <f>ROUND(ROUND(88.3829/100,3),9)</f>
        <v>0.88400000000000001</v>
      </c>
      <c r="O164">
        <f t="shared" si="124"/>
        <v>11338.67</v>
      </c>
      <c r="P164">
        <f t="shared" si="125"/>
        <v>0</v>
      </c>
      <c r="Q164">
        <f t="shared" si="126"/>
        <v>10904.14</v>
      </c>
      <c r="R164">
        <f t="shared" si="127"/>
        <v>2599.88</v>
      </c>
      <c r="S164">
        <f t="shared" si="128"/>
        <v>434.53</v>
      </c>
      <c r="T164">
        <f t="shared" si="129"/>
        <v>0</v>
      </c>
      <c r="U164">
        <f t="shared" si="130"/>
        <v>1.1064144</v>
      </c>
      <c r="V164">
        <f t="shared" si="131"/>
        <v>0</v>
      </c>
      <c r="W164">
        <f t="shared" si="132"/>
        <v>0</v>
      </c>
      <c r="X164">
        <f t="shared" si="133"/>
        <v>408.46</v>
      </c>
      <c r="Y164">
        <f t="shared" si="134"/>
        <v>221.61</v>
      </c>
      <c r="AA164">
        <v>326850110</v>
      </c>
      <c r="AB164">
        <f t="shared" si="135"/>
        <v>882.52</v>
      </c>
      <c r="AC164">
        <f t="shared" si="136"/>
        <v>0</v>
      </c>
      <c r="AD164">
        <f t="shared" si="137"/>
        <v>871.79</v>
      </c>
      <c r="AE164">
        <f t="shared" si="138"/>
        <v>64.22</v>
      </c>
      <c r="AF164">
        <f t="shared" si="139"/>
        <v>10.73</v>
      </c>
      <c r="AG164">
        <f t="shared" si="140"/>
        <v>0</v>
      </c>
      <c r="AH164">
        <f t="shared" si="141"/>
        <v>1.05</v>
      </c>
      <c r="AI164">
        <f t="shared" si="142"/>
        <v>0</v>
      </c>
      <c r="AJ164">
        <f t="shared" si="143"/>
        <v>0</v>
      </c>
      <c r="AK164">
        <v>882.52</v>
      </c>
      <c r="AL164">
        <v>0</v>
      </c>
      <c r="AM164">
        <v>871.79</v>
      </c>
      <c r="AN164">
        <v>64.22</v>
      </c>
      <c r="AO164">
        <v>10.73</v>
      </c>
      <c r="AP164">
        <v>0</v>
      </c>
      <c r="AQ164">
        <v>1.05</v>
      </c>
      <c r="AR164">
        <v>0</v>
      </c>
      <c r="AS164">
        <v>0</v>
      </c>
      <c r="AT164">
        <v>94</v>
      </c>
      <c r="AU164">
        <v>51</v>
      </c>
      <c r="AV164">
        <v>1.1919999999999999</v>
      </c>
      <c r="AW164">
        <v>1</v>
      </c>
      <c r="AZ164">
        <v>1</v>
      </c>
      <c r="BA164">
        <v>38.42</v>
      </c>
      <c r="BB164">
        <v>11.87</v>
      </c>
      <c r="BC164">
        <v>1</v>
      </c>
      <c r="BD164" t="s">
        <v>1</v>
      </c>
      <c r="BE164" t="s">
        <v>1</v>
      </c>
      <c r="BF164" t="s">
        <v>1</v>
      </c>
      <c r="BG164" t="s">
        <v>1</v>
      </c>
      <c r="BH164">
        <v>0</v>
      </c>
      <c r="BI164">
        <v>1</v>
      </c>
      <c r="BJ164" t="s">
        <v>171</v>
      </c>
      <c r="BM164">
        <v>2</v>
      </c>
      <c r="BN164">
        <v>0</v>
      </c>
      <c r="BO164" t="s">
        <v>168</v>
      </c>
      <c r="BP164">
        <v>1</v>
      </c>
      <c r="BQ164">
        <v>30</v>
      </c>
      <c r="BR164">
        <v>0</v>
      </c>
      <c r="BS164">
        <v>38.42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1</v>
      </c>
      <c r="BZ164">
        <v>94</v>
      </c>
      <c r="CA164">
        <v>51</v>
      </c>
      <c r="CB164" t="s">
        <v>1</v>
      </c>
      <c r="CE164">
        <v>30</v>
      </c>
      <c r="CF164">
        <v>0</v>
      </c>
      <c r="CG164">
        <v>0</v>
      </c>
      <c r="CM164">
        <v>0</v>
      </c>
      <c r="CN164" t="s">
        <v>1</v>
      </c>
      <c r="CO164">
        <v>0</v>
      </c>
      <c r="CP164">
        <f t="shared" si="144"/>
        <v>11338.67</v>
      </c>
      <c r="CQ164">
        <f t="shared" si="145"/>
        <v>0</v>
      </c>
      <c r="CR164">
        <f t="shared" si="146"/>
        <v>12334.95</v>
      </c>
      <c r="CS164">
        <f t="shared" si="147"/>
        <v>2941.05</v>
      </c>
      <c r="CT164">
        <f t="shared" si="148"/>
        <v>491.39</v>
      </c>
      <c r="CU164">
        <f t="shared" si="149"/>
        <v>0</v>
      </c>
      <c r="CV164">
        <f t="shared" si="150"/>
        <v>1.2516</v>
      </c>
      <c r="CW164">
        <f t="shared" si="151"/>
        <v>0</v>
      </c>
      <c r="CX164">
        <f t="shared" si="152"/>
        <v>0</v>
      </c>
      <c r="CY164">
        <f>S164*(BZ164/100)</f>
        <v>408.45819999999998</v>
      </c>
      <c r="CZ164">
        <f>S164*(CA164/100)</f>
        <v>221.6103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>
        <v>98</v>
      </c>
      <c r="DO164">
        <v>77</v>
      </c>
      <c r="DP164">
        <v>1.1919999999999999</v>
      </c>
      <c r="DQ164">
        <v>1</v>
      </c>
      <c r="DU164">
        <v>1013</v>
      </c>
      <c r="DV164" t="s">
        <v>170</v>
      </c>
      <c r="DW164" t="s">
        <v>170</v>
      </c>
      <c r="DX164">
        <v>1</v>
      </c>
      <c r="DZ164" t="s">
        <v>1</v>
      </c>
      <c r="EA164" t="s">
        <v>1</v>
      </c>
      <c r="EB164" t="s">
        <v>1</v>
      </c>
      <c r="EC164" t="s">
        <v>1</v>
      </c>
      <c r="EE164">
        <v>318547026</v>
      </c>
      <c r="EF164">
        <v>30</v>
      </c>
      <c r="EG164" t="s">
        <v>35</v>
      </c>
      <c r="EH164">
        <v>0</v>
      </c>
      <c r="EI164" t="s">
        <v>1</v>
      </c>
      <c r="EJ164">
        <v>1</v>
      </c>
      <c r="EK164">
        <v>2</v>
      </c>
      <c r="EL164" t="s">
        <v>172</v>
      </c>
      <c r="EM164" t="s">
        <v>173</v>
      </c>
      <c r="EO164" t="s">
        <v>1</v>
      </c>
      <c r="EQ164">
        <v>131072</v>
      </c>
      <c r="ER164">
        <v>882.52</v>
      </c>
      <c r="ES164">
        <v>0</v>
      </c>
      <c r="ET164">
        <v>871.79</v>
      </c>
      <c r="EU164">
        <v>64.22</v>
      </c>
      <c r="EV164">
        <v>10.73</v>
      </c>
      <c r="EW164">
        <v>1.05</v>
      </c>
      <c r="EX164">
        <v>0</v>
      </c>
      <c r="EY164">
        <v>0</v>
      </c>
      <c r="FQ164">
        <v>0</v>
      </c>
      <c r="FR164">
        <f t="shared" si="153"/>
        <v>0</v>
      </c>
      <c r="FS164">
        <v>0</v>
      </c>
      <c r="FX164">
        <v>98</v>
      </c>
      <c r="FY164">
        <v>77</v>
      </c>
      <c r="GA164" t="s">
        <v>1</v>
      </c>
      <c r="GD164">
        <v>0</v>
      </c>
      <c r="GF164">
        <v>832615220</v>
      </c>
      <c r="GG164">
        <v>2</v>
      </c>
      <c r="GH164">
        <v>1</v>
      </c>
      <c r="GI164">
        <v>2</v>
      </c>
      <c r="GJ164">
        <v>0</v>
      </c>
      <c r="GK164">
        <f>ROUND(R164*(S12)/100,2)</f>
        <v>4159.8100000000004</v>
      </c>
      <c r="GL164">
        <f t="shared" si="154"/>
        <v>0</v>
      </c>
      <c r="GM164">
        <f t="shared" si="155"/>
        <v>16128.55</v>
      </c>
      <c r="GN164">
        <f t="shared" si="156"/>
        <v>16128.55</v>
      </c>
      <c r="GO164">
        <f t="shared" si="157"/>
        <v>0</v>
      </c>
      <c r="GP164">
        <f t="shared" si="158"/>
        <v>0</v>
      </c>
      <c r="GR164">
        <v>0</v>
      </c>
      <c r="GS164">
        <v>3</v>
      </c>
      <c r="GT164">
        <v>0</v>
      </c>
      <c r="GU164" t="s">
        <v>1</v>
      </c>
      <c r="GV164">
        <f t="shared" si="159"/>
        <v>0</v>
      </c>
      <c r="GW164">
        <v>1</v>
      </c>
      <c r="GX164">
        <f t="shared" si="160"/>
        <v>0</v>
      </c>
      <c r="HA164">
        <v>0</v>
      </c>
      <c r="HB164">
        <v>0</v>
      </c>
      <c r="HC164">
        <f t="shared" si="161"/>
        <v>0</v>
      </c>
      <c r="HE164" t="s">
        <v>1</v>
      </c>
      <c r="HF164" t="s">
        <v>1</v>
      </c>
      <c r="HM164" t="s">
        <v>1</v>
      </c>
      <c r="HN164" t="s">
        <v>1</v>
      </c>
      <c r="HO164" t="s">
        <v>1</v>
      </c>
      <c r="HP164" t="s">
        <v>1</v>
      </c>
      <c r="HQ164" t="s">
        <v>1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27</v>
      </c>
      <c r="F165" s="2" t="s">
        <v>174</v>
      </c>
      <c r="G165" s="2" t="s">
        <v>175</v>
      </c>
      <c r="H165" s="2" t="s">
        <v>170</v>
      </c>
      <c r="I165" s="2">
        <f>ROUND(ROUND(49.8045/100,3),9)</f>
        <v>0.498</v>
      </c>
      <c r="J165" s="2">
        <v>0</v>
      </c>
      <c r="K165" s="2">
        <f>ROUND(ROUND(49.8045/100,3),9)</f>
        <v>0.498</v>
      </c>
      <c r="L165" s="2"/>
      <c r="M165" s="2"/>
      <c r="N165" s="2"/>
      <c r="O165" s="2">
        <f t="shared" si="124"/>
        <v>379.24</v>
      </c>
      <c r="P165" s="2">
        <f t="shared" si="125"/>
        <v>0</v>
      </c>
      <c r="Q165" s="2">
        <f t="shared" si="126"/>
        <v>373.6</v>
      </c>
      <c r="R165" s="2">
        <f t="shared" si="127"/>
        <v>25.73</v>
      </c>
      <c r="S165" s="2">
        <f t="shared" si="128"/>
        <v>5.64</v>
      </c>
      <c r="T165" s="2">
        <f t="shared" si="129"/>
        <v>0</v>
      </c>
      <c r="U165" s="2">
        <f t="shared" si="130"/>
        <v>0.55206288000000003</v>
      </c>
      <c r="V165" s="2">
        <f t="shared" si="131"/>
        <v>0</v>
      </c>
      <c r="W165" s="2">
        <f t="shared" si="132"/>
        <v>0</v>
      </c>
      <c r="X165" s="2">
        <f t="shared" si="133"/>
        <v>5.53</v>
      </c>
      <c r="Y165" s="2">
        <f t="shared" si="134"/>
        <v>4.34</v>
      </c>
      <c r="Z165" s="2"/>
      <c r="AA165" s="2">
        <v>326850112</v>
      </c>
      <c r="AB165" s="2">
        <f t="shared" si="135"/>
        <v>638.87</v>
      </c>
      <c r="AC165" s="2">
        <f t="shared" si="136"/>
        <v>0</v>
      </c>
      <c r="AD165" s="2">
        <f t="shared" si="137"/>
        <v>629.37</v>
      </c>
      <c r="AE165" s="2">
        <f t="shared" si="138"/>
        <v>43.35</v>
      </c>
      <c r="AF165" s="2">
        <f t="shared" si="139"/>
        <v>9.5</v>
      </c>
      <c r="AG165" s="2">
        <f t="shared" si="140"/>
        <v>0</v>
      </c>
      <c r="AH165" s="2">
        <f t="shared" si="141"/>
        <v>0.93</v>
      </c>
      <c r="AI165" s="2">
        <f t="shared" si="142"/>
        <v>0</v>
      </c>
      <c r="AJ165" s="2">
        <f t="shared" si="143"/>
        <v>0</v>
      </c>
      <c r="AK165" s="2">
        <v>638.87</v>
      </c>
      <c r="AL165" s="2">
        <v>0</v>
      </c>
      <c r="AM165" s="2">
        <v>629.37</v>
      </c>
      <c r="AN165" s="2">
        <v>43.35</v>
      </c>
      <c r="AO165" s="2">
        <v>9.5</v>
      </c>
      <c r="AP165" s="2">
        <v>0</v>
      </c>
      <c r="AQ165" s="2">
        <v>0.93</v>
      </c>
      <c r="AR165" s="2">
        <v>0</v>
      </c>
      <c r="AS165" s="2">
        <v>0</v>
      </c>
      <c r="AT165" s="2">
        <v>98</v>
      </c>
      <c r="AU165" s="2">
        <v>77</v>
      </c>
      <c r="AV165" s="2">
        <v>1.1919999999999999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1</v>
      </c>
      <c r="BE165" s="2" t="s">
        <v>1</v>
      </c>
      <c r="BF165" s="2" t="s">
        <v>1</v>
      </c>
      <c r="BG165" s="2" t="s">
        <v>1</v>
      </c>
      <c r="BH165" s="2">
        <v>0</v>
      </c>
      <c r="BI165" s="2">
        <v>1</v>
      </c>
      <c r="BJ165" s="2" t="s">
        <v>176</v>
      </c>
      <c r="BK165" s="2"/>
      <c r="BL165" s="2"/>
      <c r="BM165" s="2">
        <v>2</v>
      </c>
      <c r="BN165" s="2">
        <v>0</v>
      </c>
      <c r="BO165" s="2" t="s">
        <v>1</v>
      </c>
      <c r="BP165" s="2">
        <v>0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1</v>
      </c>
      <c r="BZ165" s="2">
        <v>98</v>
      </c>
      <c r="CA165" s="2">
        <v>77</v>
      </c>
      <c r="CB165" s="2" t="s">
        <v>1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1</v>
      </c>
      <c r="CO165" s="2">
        <v>0</v>
      </c>
      <c r="CP165" s="2">
        <f t="shared" si="144"/>
        <v>379.24</v>
      </c>
      <c r="CQ165" s="2">
        <f t="shared" si="145"/>
        <v>0</v>
      </c>
      <c r="CR165" s="2">
        <f t="shared" si="146"/>
        <v>750.21</v>
      </c>
      <c r="CS165" s="2">
        <f t="shared" si="147"/>
        <v>51.67</v>
      </c>
      <c r="CT165" s="2">
        <f t="shared" si="148"/>
        <v>11.32</v>
      </c>
      <c r="CU165" s="2">
        <f t="shared" si="149"/>
        <v>0</v>
      </c>
      <c r="CV165" s="2">
        <f t="shared" si="150"/>
        <v>1.10856</v>
      </c>
      <c r="CW165" s="2">
        <f t="shared" si="151"/>
        <v>0</v>
      </c>
      <c r="CX165" s="2">
        <f t="shared" si="152"/>
        <v>0</v>
      </c>
      <c r="CY165" s="2">
        <f>((S165*BZ165)/100)</f>
        <v>5.5271999999999997</v>
      </c>
      <c r="CZ165" s="2">
        <f>((S165*CA165)/100)</f>
        <v>4.3428000000000004</v>
      </c>
      <c r="DA165" s="2"/>
      <c r="DB165" s="2"/>
      <c r="DC165" s="2" t="s">
        <v>1</v>
      </c>
      <c r="DD165" s="2" t="s">
        <v>1</v>
      </c>
      <c r="DE165" s="2" t="s">
        <v>1</v>
      </c>
      <c r="DF165" s="2" t="s">
        <v>1</v>
      </c>
      <c r="DG165" s="2" t="s">
        <v>1</v>
      </c>
      <c r="DH165" s="2" t="s">
        <v>1</v>
      </c>
      <c r="DI165" s="2" t="s">
        <v>1</v>
      </c>
      <c r="DJ165" s="2" t="s">
        <v>1</v>
      </c>
      <c r="DK165" s="2" t="s">
        <v>1</v>
      </c>
      <c r="DL165" s="2" t="s">
        <v>1</v>
      </c>
      <c r="DM165" s="2" t="s">
        <v>1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170</v>
      </c>
      <c r="DW165" s="2" t="s">
        <v>170</v>
      </c>
      <c r="DX165" s="2">
        <v>1</v>
      </c>
      <c r="DY165" s="2"/>
      <c r="DZ165" s="2" t="s">
        <v>1</v>
      </c>
      <c r="EA165" s="2" t="s">
        <v>1</v>
      </c>
      <c r="EB165" s="2" t="s">
        <v>1</v>
      </c>
      <c r="EC165" s="2" t="s">
        <v>1</v>
      </c>
      <c r="ED165" s="2"/>
      <c r="EE165" s="2">
        <v>318547026</v>
      </c>
      <c r="EF165" s="2">
        <v>30</v>
      </c>
      <c r="EG165" s="2" t="s">
        <v>35</v>
      </c>
      <c r="EH165" s="2">
        <v>0</v>
      </c>
      <c r="EI165" s="2" t="s">
        <v>1</v>
      </c>
      <c r="EJ165" s="2">
        <v>1</v>
      </c>
      <c r="EK165" s="2">
        <v>2</v>
      </c>
      <c r="EL165" s="2" t="s">
        <v>172</v>
      </c>
      <c r="EM165" s="2" t="s">
        <v>173</v>
      </c>
      <c r="EN165" s="2"/>
      <c r="EO165" s="2" t="s">
        <v>1</v>
      </c>
      <c r="EP165" s="2"/>
      <c r="EQ165" s="2">
        <v>131072</v>
      </c>
      <c r="ER165" s="2">
        <v>638.87</v>
      </c>
      <c r="ES165" s="2">
        <v>0</v>
      </c>
      <c r="ET165" s="2">
        <v>629.37</v>
      </c>
      <c r="EU165" s="2">
        <v>43.35</v>
      </c>
      <c r="EV165" s="2">
        <v>9.5</v>
      </c>
      <c r="EW165" s="2">
        <v>0.93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53"/>
        <v>0</v>
      </c>
      <c r="FS165" s="2">
        <v>0</v>
      </c>
      <c r="FT165" s="2"/>
      <c r="FU165" s="2"/>
      <c r="FV165" s="2"/>
      <c r="FW165" s="2"/>
      <c r="FX165" s="2">
        <v>98</v>
      </c>
      <c r="FY165" s="2">
        <v>77</v>
      </c>
      <c r="FZ165" s="2"/>
      <c r="GA165" s="2" t="s">
        <v>1</v>
      </c>
      <c r="GB165" s="2"/>
      <c r="GC165" s="2"/>
      <c r="GD165" s="2">
        <v>0</v>
      </c>
      <c r="GE165" s="2"/>
      <c r="GF165" s="2">
        <v>-1805659550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45.03</v>
      </c>
      <c r="GL165" s="2">
        <f t="shared" si="154"/>
        <v>0</v>
      </c>
      <c r="GM165" s="2">
        <f t="shared" si="155"/>
        <v>434.14</v>
      </c>
      <c r="GN165" s="2">
        <f t="shared" si="156"/>
        <v>434.14</v>
      </c>
      <c r="GO165" s="2">
        <f t="shared" si="157"/>
        <v>0</v>
      </c>
      <c r="GP165" s="2">
        <f t="shared" si="158"/>
        <v>0</v>
      </c>
      <c r="GQ165" s="2"/>
      <c r="GR165" s="2">
        <v>0</v>
      </c>
      <c r="GS165" s="2">
        <v>3</v>
      </c>
      <c r="GT165" s="2">
        <v>0</v>
      </c>
      <c r="GU165" s="2" t="s">
        <v>1</v>
      </c>
      <c r="GV165" s="2">
        <f t="shared" si="159"/>
        <v>0</v>
      </c>
      <c r="GW165" s="2">
        <v>1</v>
      </c>
      <c r="GX165" s="2">
        <f t="shared" si="160"/>
        <v>0</v>
      </c>
      <c r="GY165" s="2"/>
      <c r="GZ165" s="2"/>
      <c r="HA165" s="2">
        <v>0</v>
      </c>
      <c r="HB165" s="2">
        <v>0</v>
      </c>
      <c r="HC165" s="2">
        <f t="shared" si="161"/>
        <v>0</v>
      </c>
      <c r="HD165" s="2"/>
      <c r="HE165" s="2" t="s">
        <v>1</v>
      </c>
      <c r="HF165" s="2" t="s">
        <v>1</v>
      </c>
      <c r="HG165" s="2"/>
      <c r="HH165" s="2"/>
      <c r="HI165" s="2"/>
      <c r="HJ165" s="2"/>
      <c r="HK165" s="2"/>
      <c r="HL165" s="2"/>
      <c r="HM165" s="2" t="s">
        <v>1</v>
      </c>
      <c r="HN165" s="2" t="s">
        <v>1</v>
      </c>
      <c r="HO165" s="2" t="s">
        <v>1</v>
      </c>
      <c r="HP165" s="2" t="s">
        <v>1</v>
      </c>
      <c r="HQ165" s="2" t="s">
        <v>1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27</v>
      </c>
      <c r="F166" t="s">
        <v>174</v>
      </c>
      <c r="G166" t="s">
        <v>175</v>
      </c>
      <c r="H166" t="s">
        <v>170</v>
      </c>
      <c r="I166">
        <f>ROUND(ROUND(49.8045/100,3),9)</f>
        <v>0.498</v>
      </c>
      <c r="J166">
        <v>0</v>
      </c>
      <c r="K166">
        <f>ROUND(ROUND(49.8045/100,3),9)</f>
        <v>0.498</v>
      </c>
      <c r="O166">
        <f t="shared" si="124"/>
        <v>4591.55</v>
      </c>
      <c r="P166">
        <f t="shared" si="125"/>
        <v>0</v>
      </c>
      <c r="Q166">
        <f t="shared" si="126"/>
        <v>4374.8599999999997</v>
      </c>
      <c r="R166">
        <f t="shared" si="127"/>
        <v>988.55</v>
      </c>
      <c r="S166">
        <f t="shared" si="128"/>
        <v>216.69</v>
      </c>
      <c r="T166">
        <f t="shared" si="129"/>
        <v>0</v>
      </c>
      <c r="U166">
        <f t="shared" si="130"/>
        <v>0.55206288000000003</v>
      </c>
      <c r="V166">
        <f t="shared" si="131"/>
        <v>0</v>
      </c>
      <c r="W166">
        <f t="shared" si="132"/>
        <v>0</v>
      </c>
      <c r="X166">
        <f t="shared" si="133"/>
        <v>203.69</v>
      </c>
      <c r="Y166">
        <f t="shared" si="134"/>
        <v>110.51</v>
      </c>
      <c r="AA166">
        <v>326850110</v>
      </c>
      <c r="AB166">
        <f t="shared" si="135"/>
        <v>638.87</v>
      </c>
      <c r="AC166">
        <f t="shared" si="136"/>
        <v>0</v>
      </c>
      <c r="AD166">
        <f t="shared" si="137"/>
        <v>629.37</v>
      </c>
      <c r="AE166">
        <f t="shared" si="138"/>
        <v>43.35</v>
      </c>
      <c r="AF166">
        <f t="shared" si="139"/>
        <v>9.5</v>
      </c>
      <c r="AG166">
        <f t="shared" si="140"/>
        <v>0</v>
      </c>
      <c r="AH166">
        <f t="shared" si="141"/>
        <v>0.93</v>
      </c>
      <c r="AI166">
        <f t="shared" si="142"/>
        <v>0</v>
      </c>
      <c r="AJ166">
        <f t="shared" si="143"/>
        <v>0</v>
      </c>
      <c r="AK166">
        <v>638.87</v>
      </c>
      <c r="AL166">
        <v>0</v>
      </c>
      <c r="AM166">
        <v>629.37</v>
      </c>
      <c r="AN166">
        <v>43.35</v>
      </c>
      <c r="AO166">
        <v>9.5</v>
      </c>
      <c r="AP166">
        <v>0</v>
      </c>
      <c r="AQ166">
        <v>0.93</v>
      </c>
      <c r="AR166">
        <v>0</v>
      </c>
      <c r="AS166">
        <v>0</v>
      </c>
      <c r="AT166">
        <v>94</v>
      </c>
      <c r="AU166">
        <v>51</v>
      </c>
      <c r="AV166">
        <v>1.1919999999999999</v>
      </c>
      <c r="AW166">
        <v>1</v>
      </c>
      <c r="AZ166">
        <v>1</v>
      </c>
      <c r="BA166">
        <v>38.42</v>
      </c>
      <c r="BB166">
        <v>11.71</v>
      </c>
      <c r="BC166">
        <v>1</v>
      </c>
      <c r="BD166" t="s">
        <v>1</v>
      </c>
      <c r="BE166" t="s">
        <v>1</v>
      </c>
      <c r="BF166" t="s">
        <v>1</v>
      </c>
      <c r="BG166" t="s">
        <v>1</v>
      </c>
      <c r="BH166">
        <v>0</v>
      </c>
      <c r="BI166">
        <v>1</v>
      </c>
      <c r="BJ166" t="s">
        <v>176</v>
      </c>
      <c r="BM166">
        <v>2</v>
      </c>
      <c r="BN166">
        <v>0</v>
      </c>
      <c r="BO166" t="s">
        <v>174</v>
      </c>
      <c r="BP166">
        <v>1</v>
      </c>
      <c r="BQ166">
        <v>30</v>
      </c>
      <c r="BR166">
        <v>0</v>
      </c>
      <c r="BS166">
        <v>38.42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1</v>
      </c>
      <c r="BZ166">
        <v>94</v>
      </c>
      <c r="CA166">
        <v>51</v>
      </c>
      <c r="CB166" t="s">
        <v>1</v>
      </c>
      <c r="CE166">
        <v>30</v>
      </c>
      <c r="CF166">
        <v>0</v>
      </c>
      <c r="CG166">
        <v>0</v>
      </c>
      <c r="CM166">
        <v>0</v>
      </c>
      <c r="CN166" t="s">
        <v>1</v>
      </c>
      <c r="CO166">
        <v>0</v>
      </c>
      <c r="CP166">
        <f t="shared" si="144"/>
        <v>4591.55</v>
      </c>
      <c r="CQ166">
        <f t="shared" si="145"/>
        <v>0</v>
      </c>
      <c r="CR166">
        <f t="shared" si="146"/>
        <v>8784.9599999999991</v>
      </c>
      <c r="CS166">
        <f t="shared" si="147"/>
        <v>1985.16</v>
      </c>
      <c r="CT166">
        <f t="shared" si="148"/>
        <v>434.91</v>
      </c>
      <c r="CU166">
        <f t="shared" si="149"/>
        <v>0</v>
      </c>
      <c r="CV166">
        <f t="shared" si="150"/>
        <v>1.10856</v>
      </c>
      <c r="CW166">
        <f t="shared" si="151"/>
        <v>0</v>
      </c>
      <c r="CX166">
        <f t="shared" si="152"/>
        <v>0</v>
      </c>
      <c r="CY166">
        <f>S166*(BZ166/100)</f>
        <v>203.68860000000001</v>
      </c>
      <c r="CZ166">
        <f>S166*(CA166/100)</f>
        <v>110.5119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>
        <v>98</v>
      </c>
      <c r="DO166">
        <v>77</v>
      </c>
      <c r="DP166">
        <v>1.1919999999999999</v>
      </c>
      <c r="DQ166">
        <v>1</v>
      </c>
      <c r="DU166">
        <v>1013</v>
      </c>
      <c r="DV166" t="s">
        <v>170</v>
      </c>
      <c r="DW166" t="s">
        <v>170</v>
      </c>
      <c r="DX166">
        <v>1</v>
      </c>
      <c r="DZ166" t="s">
        <v>1</v>
      </c>
      <c r="EA166" t="s">
        <v>1</v>
      </c>
      <c r="EB166" t="s">
        <v>1</v>
      </c>
      <c r="EC166" t="s">
        <v>1</v>
      </c>
      <c r="EE166">
        <v>318547026</v>
      </c>
      <c r="EF166">
        <v>30</v>
      </c>
      <c r="EG166" t="s">
        <v>35</v>
      </c>
      <c r="EH166">
        <v>0</v>
      </c>
      <c r="EI166" t="s">
        <v>1</v>
      </c>
      <c r="EJ166">
        <v>1</v>
      </c>
      <c r="EK166">
        <v>2</v>
      </c>
      <c r="EL166" t="s">
        <v>172</v>
      </c>
      <c r="EM166" t="s">
        <v>173</v>
      </c>
      <c r="EO166" t="s">
        <v>1</v>
      </c>
      <c r="EQ166">
        <v>131072</v>
      </c>
      <c r="ER166">
        <v>638.87</v>
      </c>
      <c r="ES166">
        <v>0</v>
      </c>
      <c r="ET166">
        <v>629.37</v>
      </c>
      <c r="EU166">
        <v>43.35</v>
      </c>
      <c r="EV166">
        <v>9.5</v>
      </c>
      <c r="EW166">
        <v>0.93</v>
      </c>
      <c r="EX166">
        <v>0</v>
      </c>
      <c r="EY166">
        <v>0</v>
      </c>
      <c r="FQ166">
        <v>0</v>
      </c>
      <c r="FR166">
        <f t="shared" si="153"/>
        <v>0</v>
      </c>
      <c r="FS166">
        <v>0</v>
      </c>
      <c r="FX166">
        <v>98</v>
      </c>
      <c r="FY166">
        <v>77</v>
      </c>
      <c r="GA166" t="s">
        <v>1</v>
      </c>
      <c r="GD166">
        <v>0</v>
      </c>
      <c r="GF166">
        <v>-1805659550</v>
      </c>
      <c r="GG166">
        <v>2</v>
      </c>
      <c r="GH166">
        <v>1</v>
      </c>
      <c r="GI166">
        <v>2</v>
      </c>
      <c r="GJ166">
        <v>0</v>
      </c>
      <c r="GK166">
        <f>ROUND(R166*(S12)/100,2)</f>
        <v>1581.68</v>
      </c>
      <c r="GL166">
        <f t="shared" si="154"/>
        <v>0</v>
      </c>
      <c r="GM166">
        <f t="shared" si="155"/>
        <v>6487.43</v>
      </c>
      <c r="GN166">
        <f t="shared" si="156"/>
        <v>6487.43</v>
      </c>
      <c r="GO166">
        <f t="shared" si="157"/>
        <v>0</v>
      </c>
      <c r="GP166">
        <f t="shared" si="158"/>
        <v>0</v>
      </c>
      <c r="GR166">
        <v>0</v>
      </c>
      <c r="GS166">
        <v>3</v>
      </c>
      <c r="GT166">
        <v>0</v>
      </c>
      <c r="GU166" t="s">
        <v>1</v>
      </c>
      <c r="GV166">
        <f t="shared" si="159"/>
        <v>0</v>
      </c>
      <c r="GW166">
        <v>1</v>
      </c>
      <c r="GX166">
        <f t="shared" si="160"/>
        <v>0</v>
      </c>
      <c r="HA166">
        <v>0</v>
      </c>
      <c r="HB166">
        <v>0</v>
      </c>
      <c r="HC166">
        <f t="shared" si="161"/>
        <v>0</v>
      </c>
      <c r="HE166" t="s">
        <v>1</v>
      </c>
      <c r="HF166" t="s">
        <v>1</v>
      </c>
      <c r="HM166" t="s">
        <v>1</v>
      </c>
      <c r="HN166" t="s">
        <v>1</v>
      </c>
      <c r="HO166" t="s">
        <v>1</v>
      </c>
      <c r="HP166" t="s">
        <v>1</v>
      </c>
      <c r="HQ166" t="s">
        <v>1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39</v>
      </c>
      <c r="F167" s="2" t="s">
        <v>177</v>
      </c>
      <c r="G167" s="2" t="s">
        <v>178</v>
      </c>
      <c r="H167" s="2" t="s">
        <v>170</v>
      </c>
      <c r="I167" s="2">
        <f>ROUND(ROUND(2.4614/100,3),9)</f>
        <v>2.5000000000000001E-2</v>
      </c>
      <c r="J167" s="2">
        <v>0</v>
      </c>
      <c r="K167" s="2">
        <f>ROUND(ROUND(2.4614/100,3),9)</f>
        <v>2.5000000000000001E-2</v>
      </c>
      <c r="L167" s="2"/>
      <c r="M167" s="2"/>
      <c r="N167" s="2"/>
      <c r="O167" s="2">
        <f t="shared" si="124"/>
        <v>63.73</v>
      </c>
      <c r="P167" s="2">
        <f t="shared" si="125"/>
        <v>0</v>
      </c>
      <c r="Q167" s="2">
        <f t="shared" si="126"/>
        <v>0</v>
      </c>
      <c r="R167" s="2">
        <f t="shared" si="127"/>
        <v>0</v>
      </c>
      <c r="S167" s="2">
        <f t="shared" si="128"/>
        <v>63.73</v>
      </c>
      <c r="T167" s="2">
        <f t="shared" si="129"/>
        <v>0</v>
      </c>
      <c r="U167" s="2">
        <f t="shared" si="130"/>
        <v>6.0122400000000003</v>
      </c>
      <c r="V167" s="2">
        <f t="shared" si="131"/>
        <v>0</v>
      </c>
      <c r="W167" s="2">
        <f t="shared" si="132"/>
        <v>0</v>
      </c>
      <c r="X167" s="2">
        <f t="shared" si="133"/>
        <v>66.92</v>
      </c>
      <c r="Y167" s="2">
        <f t="shared" si="134"/>
        <v>49.07</v>
      </c>
      <c r="Z167" s="2"/>
      <c r="AA167" s="2">
        <v>326850112</v>
      </c>
      <c r="AB167" s="2">
        <f t="shared" si="135"/>
        <v>2042.62</v>
      </c>
      <c r="AC167" s="2">
        <f t="shared" si="136"/>
        <v>0</v>
      </c>
      <c r="AD167" s="2">
        <f t="shared" si="137"/>
        <v>0</v>
      </c>
      <c r="AE167" s="2">
        <f t="shared" si="138"/>
        <v>0</v>
      </c>
      <c r="AF167" s="2">
        <f t="shared" si="139"/>
        <v>2042.62</v>
      </c>
      <c r="AG167" s="2">
        <f t="shared" si="140"/>
        <v>0</v>
      </c>
      <c r="AH167" s="2">
        <f t="shared" si="141"/>
        <v>192.7</v>
      </c>
      <c r="AI167" s="2">
        <f t="shared" si="142"/>
        <v>0</v>
      </c>
      <c r="AJ167" s="2">
        <f t="shared" si="143"/>
        <v>0</v>
      </c>
      <c r="AK167" s="2">
        <v>2042.62</v>
      </c>
      <c r="AL167" s="2">
        <v>0</v>
      </c>
      <c r="AM167" s="2">
        <v>0</v>
      </c>
      <c r="AN167" s="2">
        <v>0</v>
      </c>
      <c r="AO167" s="2">
        <v>2042.62</v>
      </c>
      <c r="AP167" s="2">
        <v>0</v>
      </c>
      <c r="AQ167" s="2">
        <v>192.7</v>
      </c>
      <c r="AR167" s="2">
        <v>0</v>
      </c>
      <c r="AS167" s="2">
        <v>0</v>
      </c>
      <c r="AT167" s="2">
        <v>105</v>
      </c>
      <c r="AU167" s="2">
        <v>77</v>
      </c>
      <c r="AV167" s="2">
        <v>1.248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1</v>
      </c>
      <c r="BE167" s="2" t="s">
        <v>1</v>
      </c>
      <c r="BF167" s="2" t="s">
        <v>1</v>
      </c>
      <c r="BG167" s="2" t="s">
        <v>1</v>
      </c>
      <c r="BH167" s="2">
        <v>0</v>
      </c>
      <c r="BI167" s="2">
        <v>1</v>
      </c>
      <c r="BJ167" s="2" t="s">
        <v>179</v>
      </c>
      <c r="BK167" s="2"/>
      <c r="BL167" s="2"/>
      <c r="BM167" s="2">
        <v>16</v>
      </c>
      <c r="BN167" s="2">
        <v>0</v>
      </c>
      <c r="BO167" s="2" t="s">
        <v>1</v>
      </c>
      <c r="BP167" s="2">
        <v>0</v>
      </c>
      <c r="BQ167" s="2">
        <v>30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1</v>
      </c>
      <c r="BZ167" s="2">
        <v>105</v>
      </c>
      <c r="CA167" s="2">
        <v>77</v>
      </c>
      <c r="CB167" s="2" t="s">
        <v>1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1</v>
      </c>
      <c r="CO167" s="2">
        <v>0</v>
      </c>
      <c r="CP167" s="2">
        <f t="shared" si="144"/>
        <v>63.73</v>
      </c>
      <c r="CQ167" s="2">
        <f t="shared" si="145"/>
        <v>0</v>
      </c>
      <c r="CR167" s="2">
        <f t="shared" si="146"/>
        <v>0</v>
      </c>
      <c r="CS167" s="2">
        <f t="shared" si="147"/>
        <v>0</v>
      </c>
      <c r="CT167" s="2">
        <f t="shared" si="148"/>
        <v>2549.19</v>
      </c>
      <c r="CU167" s="2">
        <f t="shared" si="149"/>
        <v>0</v>
      </c>
      <c r="CV167" s="2">
        <f t="shared" si="150"/>
        <v>240.4896</v>
      </c>
      <c r="CW167" s="2">
        <f t="shared" si="151"/>
        <v>0</v>
      </c>
      <c r="CX167" s="2">
        <f t="shared" si="152"/>
        <v>0</v>
      </c>
      <c r="CY167" s="2">
        <f>((S167*BZ167)/100)</f>
        <v>66.916499999999999</v>
      </c>
      <c r="CZ167" s="2">
        <f>((S167*CA167)/100)</f>
        <v>49.072099999999999</v>
      </c>
      <c r="DA167" s="2"/>
      <c r="DB167" s="2"/>
      <c r="DC167" s="2" t="s">
        <v>1</v>
      </c>
      <c r="DD167" s="2" t="s">
        <v>1</v>
      </c>
      <c r="DE167" s="2" t="s">
        <v>1</v>
      </c>
      <c r="DF167" s="2" t="s">
        <v>1</v>
      </c>
      <c r="DG167" s="2" t="s">
        <v>1</v>
      </c>
      <c r="DH167" s="2" t="s">
        <v>1</v>
      </c>
      <c r="DI167" s="2" t="s">
        <v>1</v>
      </c>
      <c r="DJ167" s="2" t="s">
        <v>1</v>
      </c>
      <c r="DK167" s="2" t="s">
        <v>1</v>
      </c>
      <c r="DL167" s="2" t="s">
        <v>1</v>
      </c>
      <c r="DM167" s="2" t="s">
        <v>1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170</v>
      </c>
      <c r="DW167" s="2" t="s">
        <v>170</v>
      </c>
      <c r="DX167" s="2">
        <v>1</v>
      </c>
      <c r="DY167" s="2"/>
      <c r="DZ167" s="2" t="s">
        <v>1</v>
      </c>
      <c r="EA167" s="2" t="s">
        <v>1</v>
      </c>
      <c r="EB167" s="2" t="s">
        <v>1</v>
      </c>
      <c r="EC167" s="2" t="s">
        <v>1</v>
      </c>
      <c r="ED167" s="2"/>
      <c r="EE167" s="2">
        <v>318547040</v>
      </c>
      <c r="EF167" s="2">
        <v>30</v>
      </c>
      <c r="EG167" s="2" t="s">
        <v>35</v>
      </c>
      <c r="EH167" s="2">
        <v>0</v>
      </c>
      <c r="EI167" s="2" t="s">
        <v>1</v>
      </c>
      <c r="EJ167" s="2">
        <v>1</v>
      </c>
      <c r="EK167" s="2">
        <v>16</v>
      </c>
      <c r="EL167" s="2" t="s">
        <v>180</v>
      </c>
      <c r="EM167" s="2" t="s">
        <v>181</v>
      </c>
      <c r="EN167" s="2"/>
      <c r="EO167" s="2" t="s">
        <v>1</v>
      </c>
      <c r="EP167" s="2"/>
      <c r="EQ167" s="2">
        <v>131072</v>
      </c>
      <c r="ER167" s="2">
        <v>2042.62</v>
      </c>
      <c r="ES167" s="2">
        <v>0</v>
      </c>
      <c r="ET167" s="2">
        <v>0</v>
      </c>
      <c r="EU167" s="2">
        <v>0</v>
      </c>
      <c r="EV167" s="2">
        <v>2042.62</v>
      </c>
      <c r="EW167" s="2">
        <v>192.7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53"/>
        <v>0</v>
      </c>
      <c r="FS167" s="2">
        <v>0</v>
      </c>
      <c r="FT167" s="2"/>
      <c r="FU167" s="2"/>
      <c r="FV167" s="2"/>
      <c r="FW167" s="2"/>
      <c r="FX167" s="2">
        <v>105</v>
      </c>
      <c r="FY167" s="2">
        <v>77</v>
      </c>
      <c r="FZ167" s="2"/>
      <c r="GA167" s="2" t="s">
        <v>1</v>
      </c>
      <c r="GB167" s="2"/>
      <c r="GC167" s="2"/>
      <c r="GD167" s="2">
        <v>0</v>
      </c>
      <c r="GE167" s="2"/>
      <c r="GF167" s="2">
        <v>470922304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0</v>
      </c>
      <c r="GL167" s="2">
        <f t="shared" si="154"/>
        <v>0</v>
      </c>
      <c r="GM167" s="2">
        <f t="shared" si="155"/>
        <v>179.72</v>
      </c>
      <c r="GN167" s="2">
        <f t="shared" si="156"/>
        <v>179.72</v>
      </c>
      <c r="GO167" s="2">
        <f t="shared" si="157"/>
        <v>0</v>
      </c>
      <c r="GP167" s="2">
        <f t="shared" si="158"/>
        <v>0</v>
      </c>
      <c r="GQ167" s="2"/>
      <c r="GR167" s="2">
        <v>0</v>
      </c>
      <c r="GS167" s="2">
        <v>3</v>
      </c>
      <c r="GT167" s="2">
        <v>0</v>
      </c>
      <c r="GU167" s="2" t="s">
        <v>1</v>
      </c>
      <c r="GV167" s="2">
        <f t="shared" si="159"/>
        <v>0</v>
      </c>
      <c r="GW167" s="2">
        <v>1</v>
      </c>
      <c r="GX167" s="2">
        <f t="shared" si="160"/>
        <v>0</v>
      </c>
      <c r="GY167" s="2"/>
      <c r="GZ167" s="2"/>
      <c r="HA167" s="2">
        <v>0</v>
      </c>
      <c r="HB167" s="2">
        <v>0</v>
      </c>
      <c r="HC167" s="2">
        <f t="shared" si="161"/>
        <v>0</v>
      </c>
      <c r="HD167" s="2"/>
      <c r="HE167" s="2" t="s">
        <v>1</v>
      </c>
      <c r="HF167" s="2" t="s">
        <v>1</v>
      </c>
      <c r="HG167" s="2"/>
      <c r="HH167" s="2"/>
      <c r="HI167" s="2"/>
      <c r="HJ167" s="2"/>
      <c r="HK167" s="2"/>
      <c r="HL167" s="2"/>
      <c r="HM167" s="2" t="s">
        <v>1</v>
      </c>
      <c r="HN167" s="2" t="s">
        <v>1</v>
      </c>
      <c r="HO167" s="2" t="s">
        <v>1</v>
      </c>
      <c r="HP167" s="2" t="s">
        <v>1</v>
      </c>
      <c r="HQ167" s="2" t="s">
        <v>1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39</v>
      </c>
      <c r="F168" t="s">
        <v>177</v>
      </c>
      <c r="G168" t="s">
        <v>178</v>
      </c>
      <c r="H168" t="s">
        <v>170</v>
      </c>
      <c r="I168">
        <f>ROUND(ROUND(2.4614/100,3),9)</f>
        <v>2.5000000000000001E-2</v>
      </c>
      <c r="J168">
        <v>0</v>
      </c>
      <c r="K168">
        <f>ROUND(ROUND(2.4614/100,3),9)</f>
        <v>2.5000000000000001E-2</v>
      </c>
      <c r="O168">
        <f t="shared" si="124"/>
        <v>2448.5100000000002</v>
      </c>
      <c r="P168">
        <f t="shared" si="125"/>
        <v>0</v>
      </c>
      <c r="Q168">
        <f t="shared" si="126"/>
        <v>0</v>
      </c>
      <c r="R168">
        <f t="shared" si="127"/>
        <v>0</v>
      </c>
      <c r="S168">
        <f t="shared" si="128"/>
        <v>2448.5100000000002</v>
      </c>
      <c r="T168">
        <f t="shared" si="129"/>
        <v>0</v>
      </c>
      <c r="U168">
        <f t="shared" si="130"/>
        <v>6.0122400000000003</v>
      </c>
      <c r="V168">
        <f t="shared" si="131"/>
        <v>0</v>
      </c>
      <c r="W168">
        <f t="shared" si="132"/>
        <v>0</v>
      </c>
      <c r="X168">
        <f t="shared" si="133"/>
        <v>2130.1999999999998</v>
      </c>
      <c r="Y168">
        <f t="shared" si="134"/>
        <v>1003.89</v>
      </c>
      <c r="AA168">
        <v>326850110</v>
      </c>
      <c r="AB168">
        <f t="shared" si="135"/>
        <v>2042.62</v>
      </c>
      <c r="AC168">
        <f t="shared" si="136"/>
        <v>0</v>
      </c>
      <c r="AD168">
        <f t="shared" si="137"/>
        <v>0</v>
      </c>
      <c r="AE168">
        <f t="shared" si="138"/>
        <v>0</v>
      </c>
      <c r="AF168">
        <f t="shared" si="139"/>
        <v>2042.62</v>
      </c>
      <c r="AG168">
        <f t="shared" si="140"/>
        <v>0</v>
      </c>
      <c r="AH168">
        <f t="shared" si="141"/>
        <v>192.7</v>
      </c>
      <c r="AI168">
        <f t="shared" si="142"/>
        <v>0</v>
      </c>
      <c r="AJ168">
        <f t="shared" si="143"/>
        <v>0</v>
      </c>
      <c r="AK168">
        <v>2042.62</v>
      </c>
      <c r="AL168">
        <v>0</v>
      </c>
      <c r="AM168">
        <v>0</v>
      </c>
      <c r="AN168">
        <v>0</v>
      </c>
      <c r="AO168">
        <v>2042.62</v>
      </c>
      <c r="AP168">
        <v>0</v>
      </c>
      <c r="AQ168">
        <v>192.7</v>
      </c>
      <c r="AR168">
        <v>0</v>
      </c>
      <c r="AS168">
        <v>0</v>
      </c>
      <c r="AT168">
        <v>87</v>
      </c>
      <c r="AU168">
        <v>41</v>
      </c>
      <c r="AV168">
        <v>1.248</v>
      </c>
      <c r="AW168">
        <v>1</v>
      </c>
      <c r="AZ168">
        <v>1</v>
      </c>
      <c r="BA168">
        <v>38.42</v>
      </c>
      <c r="BB168">
        <v>1</v>
      </c>
      <c r="BC168">
        <v>1</v>
      </c>
      <c r="BD168" t="s">
        <v>1</v>
      </c>
      <c r="BE168" t="s">
        <v>1</v>
      </c>
      <c r="BF168" t="s">
        <v>1</v>
      </c>
      <c r="BG168" t="s">
        <v>1</v>
      </c>
      <c r="BH168">
        <v>0</v>
      </c>
      <c r="BI168">
        <v>1</v>
      </c>
      <c r="BJ168" t="s">
        <v>179</v>
      </c>
      <c r="BM168">
        <v>16</v>
      </c>
      <c r="BN168">
        <v>0</v>
      </c>
      <c r="BO168" t="s">
        <v>177</v>
      </c>
      <c r="BP168">
        <v>1</v>
      </c>
      <c r="BQ168">
        <v>30</v>
      </c>
      <c r="BR168">
        <v>0</v>
      </c>
      <c r="BS168">
        <v>38.42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1</v>
      </c>
      <c r="BZ168">
        <v>87</v>
      </c>
      <c r="CA168">
        <v>41</v>
      </c>
      <c r="CB168" t="s">
        <v>1</v>
      </c>
      <c r="CE168">
        <v>30</v>
      </c>
      <c r="CF168">
        <v>0</v>
      </c>
      <c r="CG168">
        <v>0</v>
      </c>
      <c r="CM168">
        <v>0</v>
      </c>
      <c r="CN168" t="s">
        <v>1</v>
      </c>
      <c r="CO168">
        <v>0</v>
      </c>
      <c r="CP168">
        <f t="shared" si="144"/>
        <v>2448.5100000000002</v>
      </c>
      <c r="CQ168">
        <f t="shared" si="145"/>
        <v>0</v>
      </c>
      <c r="CR168">
        <f t="shared" si="146"/>
        <v>0</v>
      </c>
      <c r="CS168">
        <f t="shared" si="147"/>
        <v>0</v>
      </c>
      <c r="CT168">
        <f t="shared" si="148"/>
        <v>97939.88</v>
      </c>
      <c r="CU168">
        <f t="shared" si="149"/>
        <v>0</v>
      </c>
      <c r="CV168">
        <f t="shared" si="150"/>
        <v>240.4896</v>
      </c>
      <c r="CW168">
        <f t="shared" si="151"/>
        <v>0</v>
      </c>
      <c r="CX168">
        <f t="shared" si="152"/>
        <v>0</v>
      </c>
      <c r="CY168">
        <f>S168*(BZ168/100)</f>
        <v>2130.2037</v>
      </c>
      <c r="CZ168">
        <f>S168*(CA168/100)</f>
        <v>1003.8891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>
        <v>105</v>
      </c>
      <c r="DO168">
        <v>77</v>
      </c>
      <c r="DP168">
        <v>1.248</v>
      </c>
      <c r="DQ168">
        <v>1</v>
      </c>
      <c r="DU168">
        <v>1013</v>
      </c>
      <c r="DV168" t="s">
        <v>170</v>
      </c>
      <c r="DW168" t="s">
        <v>170</v>
      </c>
      <c r="DX168">
        <v>1</v>
      </c>
      <c r="DZ168" t="s">
        <v>1</v>
      </c>
      <c r="EA168" t="s">
        <v>1</v>
      </c>
      <c r="EB168" t="s">
        <v>1</v>
      </c>
      <c r="EC168" t="s">
        <v>1</v>
      </c>
      <c r="EE168">
        <v>318547040</v>
      </c>
      <c r="EF168">
        <v>30</v>
      </c>
      <c r="EG168" t="s">
        <v>35</v>
      </c>
      <c r="EH168">
        <v>0</v>
      </c>
      <c r="EI168" t="s">
        <v>1</v>
      </c>
      <c r="EJ168">
        <v>1</v>
      </c>
      <c r="EK168">
        <v>16</v>
      </c>
      <c r="EL168" t="s">
        <v>180</v>
      </c>
      <c r="EM168" t="s">
        <v>181</v>
      </c>
      <c r="EO168" t="s">
        <v>1</v>
      </c>
      <c r="EQ168">
        <v>131072</v>
      </c>
      <c r="ER168">
        <v>2042.62</v>
      </c>
      <c r="ES168">
        <v>0</v>
      </c>
      <c r="ET168">
        <v>0</v>
      </c>
      <c r="EU168">
        <v>0</v>
      </c>
      <c r="EV168">
        <v>2042.62</v>
      </c>
      <c r="EW168">
        <v>192.7</v>
      </c>
      <c r="EX168">
        <v>0</v>
      </c>
      <c r="EY168">
        <v>0</v>
      </c>
      <c r="FQ168">
        <v>0</v>
      </c>
      <c r="FR168">
        <f t="shared" si="153"/>
        <v>0</v>
      </c>
      <c r="FS168">
        <v>0</v>
      </c>
      <c r="FX168">
        <v>105</v>
      </c>
      <c r="FY168">
        <v>77</v>
      </c>
      <c r="GA168" t="s">
        <v>1</v>
      </c>
      <c r="GD168">
        <v>0</v>
      </c>
      <c r="GF168">
        <v>470922304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54"/>
        <v>0</v>
      </c>
      <c r="GM168">
        <f t="shared" si="155"/>
        <v>5582.6</v>
      </c>
      <c r="GN168">
        <f t="shared" si="156"/>
        <v>5582.6</v>
      </c>
      <c r="GO168">
        <f t="shared" si="157"/>
        <v>0</v>
      </c>
      <c r="GP168">
        <f t="shared" si="158"/>
        <v>0</v>
      </c>
      <c r="GR168">
        <v>0</v>
      </c>
      <c r="GS168">
        <v>3</v>
      </c>
      <c r="GT168">
        <v>0</v>
      </c>
      <c r="GU168" t="s">
        <v>1</v>
      </c>
      <c r="GV168">
        <f t="shared" si="159"/>
        <v>0</v>
      </c>
      <c r="GW168">
        <v>1</v>
      </c>
      <c r="GX168">
        <f t="shared" si="160"/>
        <v>0</v>
      </c>
      <c r="HA168">
        <v>0</v>
      </c>
      <c r="HB168">
        <v>0</v>
      </c>
      <c r="HC168">
        <f t="shared" si="161"/>
        <v>0</v>
      </c>
      <c r="HE168" t="s">
        <v>1</v>
      </c>
      <c r="HF168" t="s">
        <v>1</v>
      </c>
      <c r="HM168" t="s">
        <v>1</v>
      </c>
      <c r="HN168" t="s">
        <v>1</v>
      </c>
      <c r="HO168" t="s">
        <v>1</v>
      </c>
      <c r="HP168" t="s">
        <v>1</v>
      </c>
      <c r="HQ168" t="s">
        <v>1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43</v>
      </c>
      <c r="F169" s="2" t="s">
        <v>182</v>
      </c>
      <c r="G169" s="2" t="s">
        <v>183</v>
      </c>
      <c r="H169" s="2" t="s">
        <v>170</v>
      </c>
      <c r="I169" s="2">
        <f>ROUND(ROUND(((8+5.05)*2*1.4*1+0.7*0.46*(8+5.65)*2)/100,3),9)</f>
        <v>0.45300000000000001</v>
      </c>
      <c r="J169" s="2">
        <v>0</v>
      </c>
      <c r="K169" s="2">
        <f>ROUND(ROUND(((8+5.05)*2*1.4*1+0.7*0.46*(8+5.65)*2)/100,3),9)</f>
        <v>0.45300000000000001</v>
      </c>
      <c r="L169" s="2"/>
      <c r="M169" s="2"/>
      <c r="N169" s="2"/>
      <c r="O169" s="2">
        <f t="shared" si="124"/>
        <v>59.72</v>
      </c>
      <c r="P169" s="2">
        <f t="shared" si="125"/>
        <v>0</v>
      </c>
      <c r="Q169" s="2">
        <f t="shared" si="126"/>
        <v>59.72</v>
      </c>
      <c r="R169" s="2">
        <f t="shared" si="127"/>
        <v>5.96</v>
      </c>
      <c r="S169" s="2">
        <f t="shared" si="128"/>
        <v>0</v>
      </c>
      <c r="T169" s="2">
        <f t="shared" si="129"/>
        <v>0</v>
      </c>
      <c r="U169" s="2">
        <f t="shared" si="130"/>
        <v>0</v>
      </c>
      <c r="V169" s="2">
        <f t="shared" si="131"/>
        <v>0</v>
      </c>
      <c r="W169" s="2">
        <f t="shared" si="132"/>
        <v>0</v>
      </c>
      <c r="X169" s="2">
        <f t="shared" si="133"/>
        <v>0</v>
      </c>
      <c r="Y169" s="2">
        <f t="shared" si="134"/>
        <v>0</v>
      </c>
      <c r="Z169" s="2"/>
      <c r="AA169" s="2">
        <v>326850112</v>
      </c>
      <c r="AB169" s="2">
        <f t="shared" si="135"/>
        <v>130.01</v>
      </c>
      <c r="AC169" s="2">
        <f t="shared" si="136"/>
        <v>0</v>
      </c>
      <c r="AD169" s="2">
        <f t="shared" si="137"/>
        <v>130.01</v>
      </c>
      <c r="AE169" s="2">
        <f t="shared" si="138"/>
        <v>12.98</v>
      </c>
      <c r="AF169" s="2">
        <f t="shared" si="139"/>
        <v>0</v>
      </c>
      <c r="AG169" s="2">
        <f t="shared" si="140"/>
        <v>0</v>
      </c>
      <c r="AH169" s="2">
        <f t="shared" si="141"/>
        <v>0</v>
      </c>
      <c r="AI169" s="2">
        <f t="shared" si="142"/>
        <v>0</v>
      </c>
      <c r="AJ169" s="2">
        <f t="shared" si="143"/>
        <v>0</v>
      </c>
      <c r="AK169" s="2">
        <v>130.01</v>
      </c>
      <c r="AL169" s="2">
        <v>0</v>
      </c>
      <c r="AM169" s="2">
        <v>130.01</v>
      </c>
      <c r="AN169" s="2">
        <v>12.98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98</v>
      </c>
      <c r="AU169" s="2">
        <v>77</v>
      </c>
      <c r="AV169" s="2">
        <v>1.014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1</v>
      </c>
      <c r="BE169" s="2" t="s">
        <v>1</v>
      </c>
      <c r="BF169" s="2" t="s">
        <v>1</v>
      </c>
      <c r="BG169" s="2" t="s">
        <v>1</v>
      </c>
      <c r="BH169" s="2">
        <v>0</v>
      </c>
      <c r="BI169" s="2">
        <v>1</v>
      </c>
      <c r="BJ169" s="2" t="s">
        <v>184</v>
      </c>
      <c r="BK169" s="2"/>
      <c r="BL169" s="2"/>
      <c r="BM169" s="2">
        <v>5</v>
      </c>
      <c r="BN169" s="2">
        <v>0</v>
      </c>
      <c r="BO169" s="2" t="s">
        <v>1</v>
      </c>
      <c r="BP169" s="2">
        <v>0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1</v>
      </c>
      <c r="BZ169" s="2">
        <v>98</v>
      </c>
      <c r="CA169" s="2">
        <v>77</v>
      </c>
      <c r="CB169" s="2" t="s">
        <v>1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1</v>
      </c>
      <c r="CO169" s="2">
        <v>0</v>
      </c>
      <c r="CP169" s="2">
        <f t="shared" si="144"/>
        <v>59.72</v>
      </c>
      <c r="CQ169" s="2">
        <f t="shared" si="145"/>
        <v>0</v>
      </c>
      <c r="CR169" s="2">
        <f t="shared" si="146"/>
        <v>131.83000000000001</v>
      </c>
      <c r="CS169" s="2">
        <f t="shared" si="147"/>
        <v>13.16</v>
      </c>
      <c r="CT169" s="2">
        <f t="shared" si="148"/>
        <v>0</v>
      </c>
      <c r="CU169" s="2">
        <f t="shared" si="149"/>
        <v>0</v>
      </c>
      <c r="CV169" s="2">
        <f t="shared" si="150"/>
        <v>0</v>
      </c>
      <c r="CW169" s="2">
        <f t="shared" si="151"/>
        <v>0</v>
      </c>
      <c r="CX169" s="2">
        <f t="shared" si="152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1</v>
      </c>
      <c r="DD169" s="2" t="s">
        <v>1</v>
      </c>
      <c r="DE169" s="2" t="s">
        <v>1</v>
      </c>
      <c r="DF169" s="2" t="s">
        <v>1</v>
      </c>
      <c r="DG169" s="2" t="s">
        <v>1</v>
      </c>
      <c r="DH169" s="2" t="s">
        <v>1</v>
      </c>
      <c r="DI169" s="2" t="s">
        <v>1</v>
      </c>
      <c r="DJ169" s="2" t="s">
        <v>1</v>
      </c>
      <c r="DK169" s="2" t="s">
        <v>1</v>
      </c>
      <c r="DL169" s="2" t="s">
        <v>1</v>
      </c>
      <c r="DM169" s="2" t="s">
        <v>1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170</v>
      </c>
      <c r="DW169" s="2" t="s">
        <v>170</v>
      </c>
      <c r="DX169" s="2">
        <v>1</v>
      </c>
      <c r="DY169" s="2"/>
      <c r="DZ169" s="2" t="s">
        <v>1</v>
      </c>
      <c r="EA169" s="2" t="s">
        <v>1</v>
      </c>
      <c r="EB169" s="2" t="s">
        <v>1</v>
      </c>
      <c r="EC169" s="2" t="s">
        <v>1</v>
      </c>
      <c r="ED169" s="2"/>
      <c r="EE169" s="2">
        <v>318547029</v>
      </c>
      <c r="EF169" s="2">
        <v>30</v>
      </c>
      <c r="EG169" s="2" t="s">
        <v>35</v>
      </c>
      <c r="EH169" s="2">
        <v>0</v>
      </c>
      <c r="EI169" s="2" t="s">
        <v>1</v>
      </c>
      <c r="EJ169" s="2">
        <v>1</v>
      </c>
      <c r="EK169" s="2">
        <v>5</v>
      </c>
      <c r="EL169" s="2" t="s">
        <v>185</v>
      </c>
      <c r="EM169" s="2" t="s">
        <v>186</v>
      </c>
      <c r="EN169" s="2"/>
      <c r="EO169" s="2" t="s">
        <v>1</v>
      </c>
      <c r="EP169" s="2"/>
      <c r="EQ169" s="2">
        <v>131072</v>
      </c>
      <c r="ER169" s="2">
        <v>130.01</v>
      </c>
      <c r="ES169" s="2">
        <v>0</v>
      </c>
      <c r="ET169" s="2">
        <v>130.01</v>
      </c>
      <c r="EU169" s="2">
        <v>12.98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53"/>
        <v>0</v>
      </c>
      <c r="FS169" s="2">
        <v>0</v>
      </c>
      <c r="FT169" s="2"/>
      <c r="FU169" s="2"/>
      <c r="FV169" s="2"/>
      <c r="FW169" s="2"/>
      <c r="FX169" s="2">
        <v>98</v>
      </c>
      <c r="FY169" s="2">
        <v>77</v>
      </c>
      <c r="FZ169" s="2"/>
      <c r="GA169" s="2" t="s">
        <v>1</v>
      </c>
      <c r="GB169" s="2"/>
      <c r="GC169" s="2"/>
      <c r="GD169" s="2">
        <v>0</v>
      </c>
      <c r="GE169" s="2"/>
      <c r="GF169" s="2">
        <v>1539452637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10.43</v>
      </c>
      <c r="GL169" s="2">
        <f t="shared" si="154"/>
        <v>0</v>
      </c>
      <c r="GM169" s="2">
        <f t="shared" si="155"/>
        <v>70.150000000000006</v>
      </c>
      <c r="GN169" s="2">
        <f t="shared" si="156"/>
        <v>70.150000000000006</v>
      </c>
      <c r="GO169" s="2">
        <f t="shared" si="157"/>
        <v>0</v>
      </c>
      <c r="GP169" s="2">
        <f t="shared" si="158"/>
        <v>0</v>
      </c>
      <c r="GQ169" s="2"/>
      <c r="GR169" s="2">
        <v>0</v>
      </c>
      <c r="GS169" s="2">
        <v>3</v>
      </c>
      <c r="GT169" s="2">
        <v>0</v>
      </c>
      <c r="GU169" s="2" t="s">
        <v>1</v>
      </c>
      <c r="GV169" s="2">
        <f t="shared" si="159"/>
        <v>0</v>
      </c>
      <c r="GW169" s="2">
        <v>1</v>
      </c>
      <c r="GX169" s="2">
        <f t="shared" si="160"/>
        <v>0</v>
      </c>
      <c r="GY169" s="2"/>
      <c r="GZ169" s="2"/>
      <c r="HA169" s="2">
        <v>0</v>
      </c>
      <c r="HB169" s="2">
        <v>0</v>
      </c>
      <c r="HC169" s="2">
        <f t="shared" si="161"/>
        <v>0</v>
      </c>
      <c r="HD169" s="2"/>
      <c r="HE169" s="2" t="s">
        <v>1</v>
      </c>
      <c r="HF169" s="2" t="s">
        <v>1</v>
      </c>
      <c r="HG169" s="2"/>
      <c r="HH169" s="2"/>
      <c r="HI169" s="2"/>
      <c r="HJ169" s="2"/>
      <c r="HK169" s="2"/>
      <c r="HL169" s="2"/>
      <c r="HM169" s="2" t="s">
        <v>1</v>
      </c>
      <c r="HN169" s="2" t="s">
        <v>1</v>
      </c>
      <c r="HO169" s="2" t="s">
        <v>1</v>
      </c>
      <c r="HP169" s="2" t="s">
        <v>1</v>
      </c>
      <c r="HQ169" s="2" t="s">
        <v>1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43</v>
      </c>
      <c r="F170" t="s">
        <v>182</v>
      </c>
      <c r="G170" t="s">
        <v>183</v>
      </c>
      <c r="H170" t="s">
        <v>170</v>
      </c>
      <c r="I170">
        <f>ROUND(ROUND(((8+5.05)*2*1.4*1+0.7*0.46*(8+5.65)*2)/100,3),9)</f>
        <v>0.45300000000000001</v>
      </c>
      <c r="J170">
        <v>0</v>
      </c>
      <c r="K170">
        <f>ROUND(ROUND(((8+5.05)*2*1.4*1+0.7*0.46*(8+5.65)*2)/100,3),9)</f>
        <v>0.45300000000000001</v>
      </c>
      <c r="O170">
        <f t="shared" si="124"/>
        <v>758.44</v>
      </c>
      <c r="P170">
        <f t="shared" si="125"/>
        <v>0</v>
      </c>
      <c r="Q170">
        <f t="shared" si="126"/>
        <v>758.44</v>
      </c>
      <c r="R170">
        <f t="shared" si="127"/>
        <v>228.98</v>
      </c>
      <c r="S170">
        <f t="shared" si="128"/>
        <v>0</v>
      </c>
      <c r="T170">
        <f t="shared" si="129"/>
        <v>0</v>
      </c>
      <c r="U170">
        <f t="shared" si="130"/>
        <v>0</v>
      </c>
      <c r="V170">
        <f t="shared" si="131"/>
        <v>0</v>
      </c>
      <c r="W170">
        <f t="shared" si="132"/>
        <v>0</v>
      </c>
      <c r="X170">
        <f t="shared" si="133"/>
        <v>0</v>
      </c>
      <c r="Y170">
        <f t="shared" si="134"/>
        <v>0</v>
      </c>
      <c r="AA170">
        <v>326850110</v>
      </c>
      <c r="AB170">
        <f t="shared" si="135"/>
        <v>130.01</v>
      </c>
      <c r="AC170">
        <f t="shared" si="136"/>
        <v>0</v>
      </c>
      <c r="AD170">
        <f t="shared" si="137"/>
        <v>130.01</v>
      </c>
      <c r="AE170">
        <f t="shared" si="138"/>
        <v>12.98</v>
      </c>
      <c r="AF170">
        <f t="shared" si="139"/>
        <v>0</v>
      </c>
      <c r="AG170">
        <f t="shared" si="140"/>
        <v>0</v>
      </c>
      <c r="AH170">
        <f t="shared" si="141"/>
        <v>0</v>
      </c>
      <c r="AI170">
        <f t="shared" si="142"/>
        <v>0</v>
      </c>
      <c r="AJ170">
        <f t="shared" si="143"/>
        <v>0</v>
      </c>
      <c r="AK170">
        <v>130.01</v>
      </c>
      <c r="AL170">
        <v>0</v>
      </c>
      <c r="AM170">
        <v>130.01</v>
      </c>
      <c r="AN170">
        <v>12.98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94</v>
      </c>
      <c r="AU170">
        <v>51</v>
      </c>
      <c r="AV170">
        <v>1.014</v>
      </c>
      <c r="AW170">
        <v>1</v>
      </c>
      <c r="AZ170">
        <v>1</v>
      </c>
      <c r="BA170">
        <v>38.42</v>
      </c>
      <c r="BB170">
        <v>12.7</v>
      </c>
      <c r="BC170">
        <v>1</v>
      </c>
      <c r="BD170" t="s">
        <v>1</v>
      </c>
      <c r="BE170" t="s">
        <v>1</v>
      </c>
      <c r="BF170" t="s">
        <v>1</v>
      </c>
      <c r="BG170" t="s">
        <v>1</v>
      </c>
      <c r="BH170">
        <v>0</v>
      </c>
      <c r="BI170">
        <v>1</v>
      </c>
      <c r="BJ170" t="s">
        <v>184</v>
      </c>
      <c r="BM170">
        <v>5</v>
      </c>
      <c r="BN170">
        <v>0</v>
      </c>
      <c r="BO170" t="s">
        <v>182</v>
      </c>
      <c r="BP170">
        <v>1</v>
      </c>
      <c r="BQ170">
        <v>30</v>
      </c>
      <c r="BR170">
        <v>0</v>
      </c>
      <c r="BS170">
        <v>38.42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1</v>
      </c>
      <c r="BZ170">
        <v>94</v>
      </c>
      <c r="CA170">
        <v>51</v>
      </c>
      <c r="CB170" t="s">
        <v>1</v>
      </c>
      <c r="CE170">
        <v>30</v>
      </c>
      <c r="CF170">
        <v>0</v>
      </c>
      <c r="CG170">
        <v>0</v>
      </c>
      <c r="CM170">
        <v>0</v>
      </c>
      <c r="CN170" t="s">
        <v>1</v>
      </c>
      <c r="CO170">
        <v>0</v>
      </c>
      <c r="CP170">
        <f t="shared" si="144"/>
        <v>758.44</v>
      </c>
      <c r="CQ170">
        <f t="shared" si="145"/>
        <v>0</v>
      </c>
      <c r="CR170">
        <f t="shared" si="146"/>
        <v>1674.24</v>
      </c>
      <c r="CS170">
        <f t="shared" si="147"/>
        <v>505.61</v>
      </c>
      <c r="CT170">
        <f t="shared" si="148"/>
        <v>0</v>
      </c>
      <c r="CU170">
        <f t="shared" si="149"/>
        <v>0</v>
      </c>
      <c r="CV170">
        <f t="shared" si="150"/>
        <v>0</v>
      </c>
      <c r="CW170">
        <f t="shared" si="151"/>
        <v>0</v>
      </c>
      <c r="CX170">
        <f t="shared" si="152"/>
        <v>0</v>
      </c>
      <c r="CY170">
        <f>S170*(BZ170/100)</f>
        <v>0</v>
      </c>
      <c r="CZ170">
        <f>S170*(CA170/100)</f>
        <v>0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>
        <v>98</v>
      </c>
      <c r="DO170">
        <v>77</v>
      </c>
      <c r="DP170">
        <v>1.014</v>
      </c>
      <c r="DQ170">
        <v>1</v>
      </c>
      <c r="DU170">
        <v>1013</v>
      </c>
      <c r="DV170" t="s">
        <v>170</v>
      </c>
      <c r="DW170" t="s">
        <v>170</v>
      </c>
      <c r="DX170">
        <v>1</v>
      </c>
      <c r="DZ170" t="s">
        <v>1</v>
      </c>
      <c r="EA170" t="s">
        <v>1</v>
      </c>
      <c r="EB170" t="s">
        <v>1</v>
      </c>
      <c r="EC170" t="s">
        <v>1</v>
      </c>
      <c r="EE170">
        <v>318547029</v>
      </c>
      <c r="EF170">
        <v>30</v>
      </c>
      <c r="EG170" t="s">
        <v>35</v>
      </c>
      <c r="EH170">
        <v>0</v>
      </c>
      <c r="EI170" t="s">
        <v>1</v>
      </c>
      <c r="EJ170">
        <v>1</v>
      </c>
      <c r="EK170">
        <v>5</v>
      </c>
      <c r="EL170" t="s">
        <v>185</v>
      </c>
      <c r="EM170" t="s">
        <v>186</v>
      </c>
      <c r="EO170" t="s">
        <v>1</v>
      </c>
      <c r="EQ170">
        <v>131072</v>
      </c>
      <c r="ER170">
        <v>130.01</v>
      </c>
      <c r="ES170">
        <v>0</v>
      </c>
      <c r="ET170">
        <v>130.01</v>
      </c>
      <c r="EU170">
        <v>12.98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53"/>
        <v>0</v>
      </c>
      <c r="FS170">
        <v>0</v>
      </c>
      <c r="FX170">
        <v>98</v>
      </c>
      <c r="FY170">
        <v>77</v>
      </c>
      <c r="GA170" t="s">
        <v>1</v>
      </c>
      <c r="GD170">
        <v>0</v>
      </c>
      <c r="GF170">
        <v>1539452637</v>
      </c>
      <c r="GG170">
        <v>2</v>
      </c>
      <c r="GH170">
        <v>1</v>
      </c>
      <c r="GI170">
        <v>2</v>
      </c>
      <c r="GJ170">
        <v>0</v>
      </c>
      <c r="GK170">
        <f>ROUND(R170*(S12)/100,2)</f>
        <v>366.37</v>
      </c>
      <c r="GL170">
        <f t="shared" si="154"/>
        <v>0</v>
      </c>
      <c r="GM170">
        <f t="shared" si="155"/>
        <v>1124.81</v>
      </c>
      <c r="GN170">
        <f t="shared" si="156"/>
        <v>1124.81</v>
      </c>
      <c r="GO170">
        <f t="shared" si="157"/>
        <v>0</v>
      </c>
      <c r="GP170">
        <f t="shared" si="158"/>
        <v>0</v>
      </c>
      <c r="GR170">
        <v>0</v>
      </c>
      <c r="GS170">
        <v>3</v>
      </c>
      <c r="GT170">
        <v>0</v>
      </c>
      <c r="GU170" t="s">
        <v>1</v>
      </c>
      <c r="GV170">
        <f t="shared" si="159"/>
        <v>0</v>
      </c>
      <c r="GW170">
        <v>1</v>
      </c>
      <c r="GX170">
        <f t="shared" si="160"/>
        <v>0</v>
      </c>
      <c r="HA170">
        <v>0</v>
      </c>
      <c r="HB170">
        <v>0</v>
      </c>
      <c r="HC170">
        <f t="shared" si="161"/>
        <v>0</v>
      </c>
      <c r="HE170" t="s">
        <v>1</v>
      </c>
      <c r="HF170" t="s">
        <v>1</v>
      </c>
      <c r="HM170" t="s">
        <v>1</v>
      </c>
      <c r="HN170" t="s">
        <v>1</v>
      </c>
      <c r="HO170" t="s">
        <v>1</v>
      </c>
      <c r="HP170" t="s">
        <v>1</v>
      </c>
      <c r="HQ170" t="s">
        <v>1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105</v>
      </c>
      <c r="F171" s="2" t="s">
        <v>187</v>
      </c>
      <c r="G171" s="2" t="s">
        <v>188</v>
      </c>
      <c r="H171" s="2" t="s">
        <v>189</v>
      </c>
      <c r="I171" s="2">
        <v>49.86</v>
      </c>
      <c r="J171" s="2">
        <v>0</v>
      </c>
      <c r="K171" s="2">
        <v>49.86</v>
      </c>
      <c r="L171" s="2"/>
      <c r="M171" s="2"/>
      <c r="N171" s="2"/>
      <c r="O171" s="2">
        <f t="shared" si="124"/>
        <v>5234.8</v>
      </c>
      <c r="P171" s="2">
        <f t="shared" si="125"/>
        <v>5234.8</v>
      </c>
      <c r="Q171" s="2">
        <f t="shared" si="126"/>
        <v>0</v>
      </c>
      <c r="R171" s="2">
        <f t="shared" si="127"/>
        <v>0</v>
      </c>
      <c r="S171" s="2">
        <f t="shared" si="128"/>
        <v>0</v>
      </c>
      <c r="T171" s="2">
        <f t="shared" si="129"/>
        <v>0</v>
      </c>
      <c r="U171" s="2">
        <f t="shared" si="130"/>
        <v>0</v>
      </c>
      <c r="V171" s="2">
        <f t="shared" si="131"/>
        <v>0</v>
      </c>
      <c r="W171" s="2">
        <f t="shared" si="132"/>
        <v>0</v>
      </c>
      <c r="X171" s="2">
        <f t="shared" si="133"/>
        <v>0</v>
      </c>
      <c r="Y171" s="2">
        <f t="shared" si="134"/>
        <v>0</v>
      </c>
      <c r="Z171" s="2"/>
      <c r="AA171" s="2">
        <v>326850112</v>
      </c>
      <c r="AB171" s="2">
        <f t="shared" si="135"/>
        <v>104.99</v>
      </c>
      <c r="AC171" s="2">
        <f t="shared" si="136"/>
        <v>104.99</v>
      </c>
      <c r="AD171" s="2">
        <f t="shared" si="137"/>
        <v>0</v>
      </c>
      <c r="AE171" s="2">
        <f t="shared" si="138"/>
        <v>0</v>
      </c>
      <c r="AF171" s="2">
        <f t="shared" si="139"/>
        <v>0</v>
      </c>
      <c r="AG171" s="2">
        <f t="shared" si="140"/>
        <v>0</v>
      </c>
      <c r="AH171" s="2">
        <f t="shared" si="141"/>
        <v>0</v>
      </c>
      <c r="AI171" s="2">
        <f t="shared" si="142"/>
        <v>0</v>
      </c>
      <c r="AJ171" s="2">
        <f t="shared" si="143"/>
        <v>0</v>
      </c>
      <c r="AK171" s="2">
        <v>104.99</v>
      </c>
      <c r="AL171" s="2">
        <v>104.99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1</v>
      </c>
      <c r="BE171" s="2" t="s">
        <v>1</v>
      </c>
      <c r="BF171" s="2" t="s">
        <v>1</v>
      </c>
      <c r="BG171" s="2" t="s">
        <v>1</v>
      </c>
      <c r="BH171" s="2">
        <v>3</v>
      </c>
      <c r="BI171" s="2">
        <v>1</v>
      </c>
      <c r="BJ171" s="2" t="s">
        <v>190</v>
      </c>
      <c r="BK171" s="2"/>
      <c r="BL171" s="2"/>
      <c r="BM171" s="2">
        <v>1617</v>
      </c>
      <c r="BN171" s="2">
        <v>0</v>
      </c>
      <c r="BO171" s="2" t="s">
        <v>1</v>
      </c>
      <c r="BP171" s="2">
        <v>0</v>
      </c>
      <c r="BQ171" s="2">
        <v>200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1</v>
      </c>
      <c r="BZ171" s="2">
        <v>0</v>
      </c>
      <c r="CA171" s="2">
        <v>0</v>
      </c>
      <c r="CB171" s="2" t="s">
        <v>1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1</v>
      </c>
      <c r="CO171" s="2">
        <v>0</v>
      </c>
      <c r="CP171" s="2">
        <f t="shared" si="144"/>
        <v>5234.8</v>
      </c>
      <c r="CQ171" s="2">
        <f t="shared" si="145"/>
        <v>104.99</v>
      </c>
      <c r="CR171" s="2">
        <f t="shared" si="146"/>
        <v>0</v>
      </c>
      <c r="CS171" s="2">
        <f t="shared" si="147"/>
        <v>0</v>
      </c>
      <c r="CT171" s="2">
        <f t="shared" si="148"/>
        <v>0</v>
      </c>
      <c r="CU171" s="2">
        <f t="shared" si="149"/>
        <v>0</v>
      </c>
      <c r="CV171" s="2">
        <f t="shared" si="150"/>
        <v>0</v>
      </c>
      <c r="CW171" s="2">
        <f t="shared" si="151"/>
        <v>0</v>
      </c>
      <c r="CX171" s="2">
        <f t="shared" si="152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1</v>
      </c>
      <c r="DD171" s="2" t="s">
        <v>1</v>
      </c>
      <c r="DE171" s="2" t="s">
        <v>1</v>
      </c>
      <c r="DF171" s="2" t="s">
        <v>1</v>
      </c>
      <c r="DG171" s="2" t="s">
        <v>1</v>
      </c>
      <c r="DH171" s="2" t="s">
        <v>1</v>
      </c>
      <c r="DI171" s="2" t="s">
        <v>1</v>
      </c>
      <c r="DJ171" s="2" t="s">
        <v>1</v>
      </c>
      <c r="DK171" s="2" t="s">
        <v>1</v>
      </c>
      <c r="DL171" s="2" t="s">
        <v>1</v>
      </c>
      <c r="DM171" s="2" t="s">
        <v>1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1007</v>
      </c>
      <c r="DV171" s="2" t="s">
        <v>189</v>
      </c>
      <c r="DW171" s="2" t="s">
        <v>189</v>
      </c>
      <c r="DX171" s="2">
        <v>1</v>
      </c>
      <c r="DY171" s="2"/>
      <c r="DZ171" s="2" t="s">
        <v>1</v>
      </c>
      <c r="EA171" s="2" t="s">
        <v>1</v>
      </c>
      <c r="EB171" s="2" t="s">
        <v>1</v>
      </c>
      <c r="EC171" s="2" t="s">
        <v>1</v>
      </c>
      <c r="ED171" s="2"/>
      <c r="EE171" s="2">
        <v>318548599</v>
      </c>
      <c r="EF171" s="2">
        <v>200</v>
      </c>
      <c r="EG171" s="2" t="s">
        <v>191</v>
      </c>
      <c r="EH171" s="2">
        <v>0</v>
      </c>
      <c r="EI171" s="2" t="s">
        <v>1</v>
      </c>
      <c r="EJ171" s="2">
        <v>1</v>
      </c>
      <c r="EK171" s="2">
        <v>1617</v>
      </c>
      <c r="EL171" s="2" t="s">
        <v>192</v>
      </c>
      <c r="EM171" s="2" t="s">
        <v>193</v>
      </c>
      <c r="EN171" s="2"/>
      <c r="EO171" s="2" t="s">
        <v>1</v>
      </c>
      <c r="EP171" s="2"/>
      <c r="EQ171" s="2">
        <v>131072</v>
      </c>
      <c r="ER171" s="2">
        <v>104.99</v>
      </c>
      <c r="ES171" s="2">
        <v>104.99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53"/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1</v>
      </c>
      <c r="GB171" s="2"/>
      <c r="GC171" s="2"/>
      <c r="GD171" s="2">
        <v>0</v>
      </c>
      <c r="GE171" s="2"/>
      <c r="GF171" s="2">
        <v>-449487181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0</v>
      </c>
      <c r="GL171" s="2">
        <f t="shared" si="154"/>
        <v>0</v>
      </c>
      <c r="GM171" s="2">
        <f t="shared" si="155"/>
        <v>5234.8</v>
      </c>
      <c r="GN171" s="2">
        <f t="shared" si="156"/>
        <v>5234.8</v>
      </c>
      <c r="GO171" s="2">
        <f t="shared" si="157"/>
        <v>0</v>
      </c>
      <c r="GP171" s="2">
        <f t="shared" si="158"/>
        <v>0</v>
      </c>
      <c r="GQ171" s="2"/>
      <c r="GR171" s="2">
        <v>0</v>
      </c>
      <c r="GS171" s="2">
        <v>3</v>
      </c>
      <c r="GT171" s="2">
        <v>0</v>
      </c>
      <c r="GU171" s="2" t="s">
        <v>1</v>
      </c>
      <c r="GV171" s="2">
        <f t="shared" si="159"/>
        <v>0</v>
      </c>
      <c r="GW171" s="2">
        <v>1</v>
      </c>
      <c r="GX171" s="2">
        <f t="shared" si="160"/>
        <v>0</v>
      </c>
      <c r="GY171" s="2"/>
      <c r="GZ171" s="2"/>
      <c r="HA171" s="2">
        <v>0</v>
      </c>
      <c r="HB171" s="2">
        <v>0</v>
      </c>
      <c r="HC171" s="2">
        <f t="shared" si="161"/>
        <v>0</v>
      </c>
      <c r="HD171" s="2"/>
      <c r="HE171" s="2" t="s">
        <v>1</v>
      </c>
      <c r="HF171" s="2" t="s">
        <v>1</v>
      </c>
      <c r="HG171" s="2"/>
      <c r="HH171" s="2"/>
      <c r="HI171" s="2"/>
      <c r="HJ171" s="2"/>
      <c r="HK171" s="2"/>
      <c r="HL171" s="2"/>
      <c r="HM171" s="2" t="s">
        <v>1</v>
      </c>
      <c r="HN171" s="2" t="s">
        <v>1</v>
      </c>
      <c r="HO171" s="2" t="s">
        <v>1</v>
      </c>
      <c r="HP171" s="2" t="s">
        <v>1</v>
      </c>
      <c r="HQ171" s="2" t="s">
        <v>1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105</v>
      </c>
      <c r="F172" t="s">
        <v>187</v>
      </c>
      <c r="G172" t="s">
        <v>188</v>
      </c>
      <c r="H172" t="s">
        <v>189</v>
      </c>
      <c r="I172">
        <v>49.86</v>
      </c>
      <c r="J172">
        <v>0</v>
      </c>
      <c r="K172">
        <v>49.86</v>
      </c>
      <c r="O172">
        <f t="shared" si="124"/>
        <v>40255.61</v>
      </c>
      <c r="P172">
        <f t="shared" si="125"/>
        <v>40255.61</v>
      </c>
      <c r="Q172">
        <f t="shared" si="126"/>
        <v>0</v>
      </c>
      <c r="R172">
        <f t="shared" si="127"/>
        <v>0</v>
      </c>
      <c r="S172">
        <f t="shared" si="128"/>
        <v>0</v>
      </c>
      <c r="T172">
        <f t="shared" si="129"/>
        <v>0</v>
      </c>
      <c r="U172">
        <f t="shared" si="130"/>
        <v>0</v>
      </c>
      <c r="V172">
        <f t="shared" si="131"/>
        <v>0</v>
      </c>
      <c r="W172">
        <f t="shared" si="132"/>
        <v>0</v>
      </c>
      <c r="X172">
        <f t="shared" si="133"/>
        <v>0</v>
      </c>
      <c r="Y172">
        <f t="shared" si="134"/>
        <v>0</v>
      </c>
      <c r="AA172">
        <v>326850110</v>
      </c>
      <c r="AB172">
        <f t="shared" si="135"/>
        <v>104.99</v>
      </c>
      <c r="AC172">
        <f t="shared" si="136"/>
        <v>104.99</v>
      </c>
      <c r="AD172">
        <f t="shared" si="137"/>
        <v>0</v>
      </c>
      <c r="AE172">
        <f t="shared" si="138"/>
        <v>0</v>
      </c>
      <c r="AF172">
        <f t="shared" si="139"/>
        <v>0</v>
      </c>
      <c r="AG172">
        <f t="shared" si="140"/>
        <v>0</v>
      </c>
      <c r="AH172">
        <f t="shared" si="141"/>
        <v>0</v>
      </c>
      <c r="AI172">
        <f t="shared" si="142"/>
        <v>0</v>
      </c>
      <c r="AJ172">
        <f t="shared" si="143"/>
        <v>0</v>
      </c>
      <c r="AK172">
        <v>104.99</v>
      </c>
      <c r="AL172">
        <v>104.99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7.69</v>
      </c>
      <c r="BD172" t="s">
        <v>1</v>
      </c>
      <c r="BE172" t="s">
        <v>1</v>
      </c>
      <c r="BF172" t="s">
        <v>1</v>
      </c>
      <c r="BG172" t="s">
        <v>1</v>
      </c>
      <c r="BH172">
        <v>3</v>
      </c>
      <c r="BI172">
        <v>1</v>
      </c>
      <c r="BJ172" t="s">
        <v>190</v>
      </c>
      <c r="BM172">
        <v>1617</v>
      </c>
      <c r="BN172">
        <v>0</v>
      </c>
      <c r="BO172" t="s">
        <v>187</v>
      </c>
      <c r="BP172">
        <v>1</v>
      </c>
      <c r="BQ172">
        <v>200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1</v>
      </c>
      <c r="BZ172">
        <v>0</v>
      </c>
      <c r="CA172">
        <v>0</v>
      </c>
      <c r="CB172" t="s">
        <v>1</v>
      </c>
      <c r="CE172">
        <v>30</v>
      </c>
      <c r="CF172">
        <v>0</v>
      </c>
      <c r="CG172">
        <v>0</v>
      </c>
      <c r="CM172">
        <v>0</v>
      </c>
      <c r="CN172" t="s">
        <v>1</v>
      </c>
      <c r="CO172">
        <v>0</v>
      </c>
      <c r="CP172">
        <f t="shared" si="144"/>
        <v>40255.61</v>
      </c>
      <c r="CQ172">
        <f t="shared" si="145"/>
        <v>807.37</v>
      </c>
      <c r="CR172">
        <f t="shared" si="146"/>
        <v>0</v>
      </c>
      <c r="CS172">
        <f t="shared" si="147"/>
        <v>0</v>
      </c>
      <c r="CT172">
        <f t="shared" si="148"/>
        <v>0</v>
      </c>
      <c r="CU172">
        <f t="shared" si="149"/>
        <v>0</v>
      </c>
      <c r="CV172">
        <f t="shared" si="150"/>
        <v>0</v>
      </c>
      <c r="CW172">
        <f t="shared" si="151"/>
        <v>0</v>
      </c>
      <c r="CX172">
        <f t="shared" si="152"/>
        <v>0</v>
      </c>
      <c r="CY172">
        <f>S172*(BZ172/100)</f>
        <v>0</v>
      </c>
      <c r="CZ172">
        <f>S172*(CA172/100)</f>
        <v>0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>
        <v>0</v>
      </c>
      <c r="DO172">
        <v>0</v>
      </c>
      <c r="DP172">
        <v>1</v>
      </c>
      <c r="DQ172">
        <v>1</v>
      </c>
      <c r="DU172">
        <v>1007</v>
      </c>
      <c r="DV172" t="s">
        <v>189</v>
      </c>
      <c r="DW172" t="s">
        <v>189</v>
      </c>
      <c r="DX172">
        <v>1</v>
      </c>
      <c r="DZ172" t="s">
        <v>1</v>
      </c>
      <c r="EA172" t="s">
        <v>1</v>
      </c>
      <c r="EB172" t="s">
        <v>1</v>
      </c>
      <c r="EC172" t="s">
        <v>1</v>
      </c>
      <c r="EE172">
        <v>318548599</v>
      </c>
      <c r="EF172">
        <v>200</v>
      </c>
      <c r="EG172" t="s">
        <v>191</v>
      </c>
      <c r="EH172">
        <v>0</v>
      </c>
      <c r="EI172" t="s">
        <v>1</v>
      </c>
      <c r="EJ172">
        <v>1</v>
      </c>
      <c r="EK172">
        <v>1617</v>
      </c>
      <c r="EL172" t="s">
        <v>192</v>
      </c>
      <c r="EM172" t="s">
        <v>193</v>
      </c>
      <c r="EO172" t="s">
        <v>1</v>
      </c>
      <c r="EQ172">
        <v>131072</v>
      </c>
      <c r="ER172">
        <v>104.99</v>
      </c>
      <c r="ES172">
        <v>104.99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53"/>
        <v>0</v>
      </c>
      <c r="FS172">
        <v>0</v>
      </c>
      <c r="FX172">
        <v>0</v>
      </c>
      <c r="FY172">
        <v>0</v>
      </c>
      <c r="GA172" t="s">
        <v>1</v>
      </c>
      <c r="GD172">
        <v>0</v>
      </c>
      <c r="GF172">
        <v>-449487181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54"/>
        <v>0</v>
      </c>
      <c r="GM172">
        <f t="shared" si="155"/>
        <v>40255.61</v>
      </c>
      <c r="GN172">
        <f t="shared" si="156"/>
        <v>40255.61</v>
      </c>
      <c r="GO172">
        <f t="shared" si="157"/>
        <v>0</v>
      </c>
      <c r="GP172">
        <f t="shared" si="158"/>
        <v>0</v>
      </c>
      <c r="GR172">
        <v>0</v>
      </c>
      <c r="GS172">
        <v>3</v>
      </c>
      <c r="GT172">
        <v>0</v>
      </c>
      <c r="GU172" t="s">
        <v>1</v>
      </c>
      <c r="GV172">
        <f t="shared" si="159"/>
        <v>0</v>
      </c>
      <c r="GW172">
        <v>1</v>
      </c>
      <c r="GX172">
        <f t="shared" si="160"/>
        <v>0</v>
      </c>
      <c r="HA172">
        <v>0</v>
      </c>
      <c r="HB172">
        <v>0</v>
      </c>
      <c r="HC172">
        <f t="shared" si="161"/>
        <v>0</v>
      </c>
      <c r="HE172" t="s">
        <v>1</v>
      </c>
      <c r="HF172" t="s">
        <v>1</v>
      </c>
      <c r="HM172" t="s">
        <v>1</v>
      </c>
      <c r="HN172" t="s">
        <v>1</v>
      </c>
      <c r="HO172" t="s">
        <v>1</v>
      </c>
      <c r="HP172" t="s">
        <v>1</v>
      </c>
      <c r="HQ172" t="s">
        <v>1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116</v>
      </c>
      <c r="F173" s="2" t="s">
        <v>194</v>
      </c>
      <c r="G173" s="2" t="s">
        <v>195</v>
      </c>
      <c r="H173" s="2" t="s">
        <v>196</v>
      </c>
      <c r="I173" s="2">
        <f>ROUND(ROUND(((8+5.05)*2*1.4*1+0.7*0.46*(8+5.65)*2)/100,3),9)</f>
        <v>0.45300000000000001</v>
      </c>
      <c r="J173" s="2">
        <v>0</v>
      </c>
      <c r="K173" s="2">
        <f>ROUND(ROUND(((8+5.05)*2*1.4*1+0.7*0.46*(8+5.65)*2)/100,3),9)</f>
        <v>0.45300000000000001</v>
      </c>
      <c r="L173" s="2"/>
      <c r="M173" s="2"/>
      <c r="N173" s="2"/>
      <c r="O173" s="2">
        <f t="shared" si="124"/>
        <v>264.69</v>
      </c>
      <c r="P173" s="2">
        <f t="shared" si="125"/>
        <v>0</v>
      </c>
      <c r="Q173" s="2">
        <f t="shared" si="126"/>
        <v>207.42</v>
      </c>
      <c r="R173" s="2">
        <f t="shared" si="127"/>
        <v>62.85</v>
      </c>
      <c r="S173" s="2">
        <f t="shared" si="128"/>
        <v>57.27</v>
      </c>
      <c r="T173" s="2">
        <f t="shared" si="129"/>
        <v>0</v>
      </c>
      <c r="U173" s="2">
        <f t="shared" si="130"/>
        <v>5.1223428000000002</v>
      </c>
      <c r="V173" s="2">
        <f t="shared" si="131"/>
        <v>0</v>
      </c>
      <c r="W173" s="2">
        <f t="shared" si="132"/>
        <v>0</v>
      </c>
      <c r="X173" s="2">
        <f t="shared" si="133"/>
        <v>56.12</v>
      </c>
      <c r="Y173" s="2">
        <f t="shared" si="134"/>
        <v>44.1</v>
      </c>
      <c r="Z173" s="2"/>
      <c r="AA173" s="2">
        <v>326850112</v>
      </c>
      <c r="AB173" s="2">
        <f t="shared" si="135"/>
        <v>558.07000000000005</v>
      </c>
      <c r="AC173" s="2">
        <f t="shared" si="136"/>
        <v>0</v>
      </c>
      <c r="AD173" s="2">
        <f t="shared" si="137"/>
        <v>437.33</v>
      </c>
      <c r="AE173" s="2">
        <f t="shared" si="138"/>
        <v>132.51</v>
      </c>
      <c r="AF173" s="2">
        <f t="shared" si="139"/>
        <v>120.74</v>
      </c>
      <c r="AG173" s="2">
        <f t="shared" si="140"/>
        <v>0</v>
      </c>
      <c r="AH173" s="2">
        <f t="shared" si="141"/>
        <v>10.8</v>
      </c>
      <c r="AI173" s="2">
        <f t="shared" si="142"/>
        <v>0</v>
      </c>
      <c r="AJ173" s="2">
        <f t="shared" si="143"/>
        <v>0</v>
      </c>
      <c r="AK173" s="2">
        <v>558.07000000000005</v>
      </c>
      <c r="AL173" s="2">
        <v>0</v>
      </c>
      <c r="AM173" s="2">
        <v>437.33</v>
      </c>
      <c r="AN173" s="2">
        <v>132.51</v>
      </c>
      <c r="AO173" s="2">
        <v>120.74</v>
      </c>
      <c r="AP173" s="2">
        <v>0</v>
      </c>
      <c r="AQ173" s="2">
        <v>10.8</v>
      </c>
      <c r="AR173" s="2">
        <v>0</v>
      </c>
      <c r="AS173" s="2">
        <v>0</v>
      </c>
      <c r="AT173" s="2">
        <v>98</v>
      </c>
      <c r="AU173" s="2">
        <v>77</v>
      </c>
      <c r="AV173" s="2">
        <v>1.0469999999999999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1</v>
      </c>
      <c r="BE173" s="2" t="s">
        <v>1</v>
      </c>
      <c r="BF173" s="2" t="s">
        <v>1</v>
      </c>
      <c r="BG173" s="2" t="s">
        <v>1</v>
      </c>
      <c r="BH173" s="2">
        <v>0</v>
      </c>
      <c r="BI173" s="2">
        <v>1</v>
      </c>
      <c r="BJ173" s="2" t="s">
        <v>197</v>
      </c>
      <c r="BK173" s="2"/>
      <c r="BL173" s="2"/>
      <c r="BM173" s="2">
        <v>10</v>
      </c>
      <c r="BN173" s="2">
        <v>0</v>
      </c>
      <c r="BO173" s="2" t="s">
        <v>1</v>
      </c>
      <c r="BP173" s="2">
        <v>0</v>
      </c>
      <c r="BQ173" s="2">
        <v>30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1</v>
      </c>
      <c r="BZ173" s="2">
        <v>98</v>
      </c>
      <c r="CA173" s="2">
        <v>77</v>
      </c>
      <c r="CB173" s="2" t="s">
        <v>1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1</v>
      </c>
      <c r="CO173" s="2">
        <v>0</v>
      </c>
      <c r="CP173" s="2">
        <f t="shared" si="144"/>
        <v>264.69</v>
      </c>
      <c r="CQ173" s="2">
        <f t="shared" si="145"/>
        <v>0</v>
      </c>
      <c r="CR173" s="2">
        <f t="shared" si="146"/>
        <v>457.88</v>
      </c>
      <c r="CS173" s="2">
        <f t="shared" si="147"/>
        <v>138.74</v>
      </c>
      <c r="CT173" s="2">
        <f t="shared" si="148"/>
        <v>126.41</v>
      </c>
      <c r="CU173" s="2">
        <f t="shared" si="149"/>
        <v>0</v>
      </c>
      <c r="CV173" s="2">
        <f t="shared" si="150"/>
        <v>11.307600000000001</v>
      </c>
      <c r="CW173" s="2">
        <f t="shared" si="151"/>
        <v>0</v>
      </c>
      <c r="CX173" s="2">
        <f t="shared" si="152"/>
        <v>0</v>
      </c>
      <c r="CY173" s="2">
        <f>((S173*BZ173)/100)</f>
        <v>56.124600000000001</v>
      </c>
      <c r="CZ173" s="2">
        <f>((S173*CA173)/100)</f>
        <v>44.097900000000003</v>
      </c>
      <c r="DA173" s="2"/>
      <c r="DB173" s="2"/>
      <c r="DC173" s="2" t="s">
        <v>1</v>
      </c>
      <c r="DD173" s="2" t="s">
        <v>1</v>
      </c>
      <c r="DE173" s="2" t="s">
        <v>1</v>
      </c>
      <c r="DF173" s="2" t="s">
        <v>1</v>
      </c>
      <c r="DG173" s="2" t="s">
        <v>1</v>
      </c>
      <c r="DH173" s="2" t="s">
        <v>1</v>
      </c>
      <c r="DI173" s="2" t="s">
        <v>1</v>
      </c>
      <c r="DJ173" s="2" t="s">
        <v>1</v>
      </c>
      <c r="DK173" s="2" t="s">
        <v>1</v>
      </c>
      <c r="DL173" s="2" t="s">
        <v>1</v>
      </c>
      <c r="DM173" s="2" t="s">
        <v>1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196</v>
      </c>
      <c r="DW173" s="2" t="s">
        <v>196</v>
      </c>
      <c r="DX173" s="2">
        <v>1</v>
      </c>
      <c r="DY173" s="2"/>
      <c r="DZ173" s="2" t="s">
        <v>1</v>
      </c>
      <c r="EA173" s="2" t="s">
        <v>1</v>
      </c>
      <c r="EB173" s="2" t="s">
        <v>1</v>
      </c>
      <c r="EC173" s="2" t="s">
        <v>1</v>
      </c>
      <c r="ED173" s="2"/>
      <c r="EE173" s="2">
        <v>318547034</v>
      </c>
      <c r="EF173" s="2">
        <v>30</v>
      </c>
      <c r="EG173" s="2" t="s">
        <v>35</v>
      </c>
      <c r="EH173" s="2">
        <v>0</v>
      </c>
      <c r="EI173" s="2" t="s">
        <v>1</v>
      </c>
      <c r="EJ173" s="2">
        <v>1</v>
      </c>
      <c r="EK173" s="2">
        <v>10</v>
      </c>
      <c r="EL173" s="2" t="s">
        <v>198</v>
      </c>
      <c r="EM173" s="2" t="s">
        <v>199</v>
      </c>
      <c r="EN173" s="2"/>
      <c r="EO173" s="2" t="s">
        <v>1</v>
      </c>
      <c r="EP173" s="2"/>
      <c r="EQ173" s="2">
        <v>131072</v>
      </c>
      <c r="ER173" s="2">
        <v>558.07000000000005</v>
      </c>
      <c r="ES173" s="2">
        <v>0</v>
      </c>
      <c r="ET173" s="2">
        <v>437.33</v>
      </c>
      <c r="EU173" s="2">
        <v>132.51</v>
      </c>
      <c r="EV173" s="2">
        <v>120.74</v>
      </c>
      <c r="EW173" s="2">
        <v>10.8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53"/>
        <v>0</v>
      </c>
      <c r="FS173" s="2">
        <v>0</v>
      </c>
      <c r="FT173" s="2"/>
      <c r="FU173" s="2"/>
      <c r="FV173" s="2"/>
      <c r="FW173" s="2"/>
      <c r="FX173" s="2">
        <v>98</v>
      </c>
      <c r="FY173" s="2">
        <v>77</v>
      </c>
      <c r="FZ173" s="2"/>
      <c r="GA173" s="2" t="s">
        <v>1</v>
      </c>
      <c r="GB173" s="2"/>
      <c r="GC173" s="2"/>
      <c r="GD173" s="2">
        <v>0</v>
      </c>
      <c r="GE173" s="2"/>
      <c r="GF173" s="2">
        <v>-1324269047</v>
      </c>
      <c r="GG173" s="2">
        <v>2</v>
      </c>
      <c r="GH173" s="2">
        <v>1</v>
      </c>
      <c r="GI173" s="2">
        <v>-2</v>
      </c>
      <c r="GJ173" s="2">
        <v>0</v>
      </c>
      <c r="GK173" s="2">
        <f>ROUND(R173*(R12)/100,2)</f>
        <v>109.99</v>
      </c>
      <c r="GL173" s="2">
        <f t="shared" si="154"/>
        <v>0</v>
      </c>
      <c r="GM173" s="2">
        <f t="shared" si="155"/>
        <v>474.9</v>
      </c>
      <c r="GN173" s="2">
        <f t="shared" si="156"/>
        <v>474.9</v>
      </c>
      <c r="GO173" s="2">
        <f t="shared" si="157"/>
        <v>0</v>
      </c>
      <c r="GP173" s="2">
        <f t="shared" si="158"/>
        <v>0</v>
      </c>
      <c r="GQ173" s="2"/>
      <c r="GR173" s="2">
        <v>0</v>
      </c>
      <c r="GS173" s="2">
        <v>3</v>
      </c>
      <c r="GT173" s="2">
        <v>0</v>
      </c>
      <c r="GU173" s="2" t="s">
        <v>1</v>
      </c>
      <c r="GV173" s="2">
        <f t="shared" si="159"/>
        <v>0</v>
      </c>
      <c r="GW173" s="2">
        <v>1</v>
      </c>
      <c r="GX173" s="2">
        <f t="shared" si="160"/>
        <v>0</v>
      </c>
      <c r="GY173" s="2"/>
      <c r="GZ173" s="2"/>
      <c r="HA173" s="2">
        <v>0</v>
      </c>
      <c r="HB173" s="2">
        <v>0</v>
      </c>
      <c r="HC173" s="2">
        <f t="shared" si="161"/>
        <v>0</v>
      </c>
      <c r="HD173" s="2"/>
      <c r="HE173" s="2" t="s">
        <v>1</v>
      </c>
      <c r="HF173" s="2" t="s">
        <v>1</v>
      </c>
      <c r="HG173" s="2"/>
      <c r="HH173" s="2"/>
      <c r="HI173" s="2"/>
      <c r="HJ173" s="2"/>
      <c r="HK173" s="2"/>
      <c r="HL173" s="2"/>
      <c r="HM173" s="2" t="s">
        <v>1</v>
      </c>
      <c r="HN173" s="2" t="s">
        <v>1</v>
      </c>
      <c r="HO173" s="2" t="s">
        <v>1</v>
      </c>
      <c r="HP173" s="2" t="s">
        <v>1</v>
      </c>
      <c r="HQ173" s="2" t="s">
        <v>1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116</v>
      </c>
      <c r="F174" t="s">
        <v>194</v>
      </c>
      <c r="G174" t="s">
        <v>195</v>
      </c>
      <c r="H174" t="s">
        <v>196</v>
      </c>
      <c r="I174">
        <f>ROUND(ROUND(((8+5.05)*2*1.4*1+0.7*0.46*(8+5.65)*2)/100,3),9)</f>
        <v>0.45300000000000001</v>
      </c>
      <c r="J174">
        <v>0</v>
      </c>
      <c r="K174">
        <f>ROUND(ROUND(((8+5.05)*2*1.4*1+0.7*0.46*(8+5.65)*2)/100,3),9)</f>
        <v>0.45300000000000001</v>
      </c>
      <c r="O174">
        <f t="shared" si="124"/>
        <v>6147.51</v>
      </c>
      <c r="P174">
        <f t="shared" si="125"/>
        <v>0</v>
      </c>
      <c r="Q174">
        <f t="shared" si="126"/>
        <v>3947.2</v>
      </c>
      <c r="R174">
        <f t="shared" si="127"/>
        <v>2414.6999999999998</v>
      </c>
      <c r="S174">
        <f t="shared" si="128"/>
        <v>2200.31</v>
      </c>
      <c r="T174">
        <f t="shared" si="129"/>
        <v>0</v>
      </c>
      <c r="U174">
        <f t="shared" si="130"/>
        <v>5.1223428000000002</v>
      </c>
      <c r="V174">
        <f t="shared" si="131"/>
        <v>0</v>
      </c>
      <c r="W174">
        <f t="shared" si="132"/>
        <v>0</v>
      </c>
      <c r="X174">
        <f t="shared" si="133"/>
        <v>2068.29</v>
      </c>
      <c r="Y174">
        <f t="shared" si="134"/>
        <v>1122.1600000000001</v>
      </c>
      <c r="AA174">
        <v>326850110</v>
      </c>
      <c r="AB174">
        <f t="shared" si="135"/>
        <v>558.07000000000005</v>
      </c>
      <c r="AC174">
        <f t="shared" si="136"/>
        <v>0</v>
      </c>
      <c r="AD174">
        <f t="shared" si="137"/>
        <v>437.33</v>
      </c>
      <c r="AE174">
        <f t="shared" si="138"/>
        <v>132.51</v>
      </c>
      <c r="AF174">
        <f t="shared" si="139"/>
        <v>120.74</v>
      </c>
      <c r="AG174">
        <f t="shared" si="140"/>
        <v>0</v>
      </c>
      <c r="AH174">
        <f t="shared" si="141"/>
        <v>10.8</v>
      </c>
      <c r="AI174">
        <f t="shared" si="142"/>
        <v>0</v>
      </c>
      <c r="AJ174">
        <f t="shared" si="143"/>
        <v>0</v>
      </c>
      <c r="AK174">
        <v>558.07000000000005</v>
      </c>
      <c r="AL174">
        <v>0</v>
      </c>
      <c r="AM174">
        <v>437.33</v>
      </c>
      <c r="AN174">
        <v>132.51</v>
      </c>
      <c r="AO174">
        <v>120.74</v>
      </c>
      <c r="AP174">
        <v>0</v>
      </c>
      <c r="AQ174">
        <v>10.8</v>
      </c>
      <c r="AR174">
        <v>0</v>
      </c>
      <c r="AS174">
        <v>0</v>
      </c>
      <c r="AT174">
        <v>94</v>
      </c>
      <c r="AU174">
        <v>51</v>
      </c>
      <c r="AV174">
        <v>1.0469999999999999</v>
      </c>
      <c r="AW174">
        <v>1</v>
      </c>
      <c r="AZ174">
        <v>1</v>
      </c>
      <c r="BA174">
        <v>38.42</v>
      </c>
      <c r="BB174">
        <v>19.03</v>
      </c>
      <c r="BC174">
        <v>1</v>
      </c>
      <c r="BD174" t="s">
        <v>1</v>
      </c>
      <c r="BE174" t="s">
        <v>1</v>
      </c>
      <c r="BF174" t="s">
        <v>1</v>
      </c>
      <c r="BG174" t="s">
        <v>1</v>
      </c>
      <c r="BH174">
        <v>0</v>
      </c>
      <c r="BI174">
        <v>1</v>
      </c>
      <c r="BJ174" t="s">
        <v>197</v>
      </c>
      <c r="BM174">
        <v>10</v>
      </c>
      <c r="BN174">
        <v>0</v>
      </c>
      <c r="BO174" t="s">
        <v>194</v>
      </c>
      <c r="BP174">
        <v>1</v>
      </c>
      <c r="BQ174">
        <v>30</v>
      </c>
      <c r="BR174">
        <v>0</v>
      </c>
      <c r="BS174">
        <v>38.42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1</v>
      </c>
      <c r="BZ174">
        <v>94</v>
      </c>
      <c r="CA174">
        <v>51</v>
      </c>
      <c r="CB174" t="s">
        <v>1</v>
      </c>
      <c r="CE174">
        <v>30</v>
      </c>
      <c r="CF174">
        <v>0</v>
      </c>
      <c r="CG174">
        <v>0</v>
      </c>
      <c r="CM174">
        <v>0</v>
      </c>
      <c r="CN174" t="s">
        <v>1</v>
      </c>
      <c r="CO174">
        <v>0</v>
      </c>
      <c r="CP174">
        <f t="shared" si="144"/>
        <v>6147.51</v>
      </c>
      <c r="CQ174">
        <f t="shared" si="145"/>
        <v>0</v>
      </c>
      <c r="CR174">
        <f t="shared" si="146"/>
        <v>8713.4599999999991</v>
      </c>
      <c r="CS174">
        <f t="shared" si="147"/>
        <v>5330.39</v>
      </c>
      <c r="CT174">
        <f t="shared" si="148"/>
        <v>4856.67</v>
      </c>
      <c r="CU174">
        <f t="shared" si="149"/>
        <v>0</v>
      </c>
      <c r="CV174">
        <f t="shared" si="150"/>
        <v>11.307600000000001</v>
      </c>
      <c r="CW174">
        <f t="shared" si="151"/>
        <v>0</v>
      </c>
      <c r="CX174">
        <f t="shared" si="152"/>
        <v>0</v>
      </c>
      <c r="CY174">
        <f>S174*(BZ174/100)</f>
        <v>2068.2914000000001</v>
      </c>
      <c r="CZ174">
        <f>S174*(CA174/100)</f>
        <v>1122.1581000000001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1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>
        <v>98</v>
      </c>
      <c r="DO174">
        <v>77</v>
      </c>
      <c r="DP174">
        <v>1.0469999999999999</v>
      </c>
      <c r="DQ174">
        <v>1</v>
      </c>
      <c r="DU174">
        <v>1013</v>
      </c>
      <c r="DV174" t="s">
        <v>196</v>
      </c>
      <c r="DW174" t="s">
        <v>196</v>
      </c>
      <c r="DX174">
        <v>1</v>
      </c>
      <c r="DZ174" t="s">
        <v>1</v>
      </c>
      <c r="EA174" t="s">
        <v>1</v>
      </c>
      <c r="EB174" t="s">
        <v>1</v>
      </c>
      <c r="EC174" t="s">
        <v>1</v>
      </c>
      <c r="EE174">
        <v>318547034</v>
      </c>
      <c r="EF174">
        <v>30</v>
      </c>
      <c r="EG174" t="s">
        <v>35</v>
      </c>
      <c r="EH174">
        <v>0</v>
      </c>
      <c r="EI174" t="s">
        <v>1</v>
      </c>
      <c r="EJ174">
        <v>1</v>
      </c>
      <c r="EK174">
        <v>10</v>
      </c>
      <c r="EL174" t="s">
        <v>198</v>
      </c>
      <c r="EM174" t="s">
        <v>199</v>
      </c>
      <c r="EO174" t="s">
        <v>1</v>
      </c>
      <c r="EQ174">
        <v>131072</v>
      </c>
      <c r="ER174">
        <v>558.07000000000005</v>
      </c>
      <c r="ES174">
        <v>0</v>
      </c>
      <c r="ET174">
        <v>437.33</v>
      </c>
      <c r="EU174">
        <v>132.51</v>
      </c>
      <c r="EV174">
        <v>120.74</v>
      </c>
      <c r="EW174">
        <v>10.8</v>
      </c>
      <c r="EX174">
        <v>0</v>
      </c>
      <c r="EY174">
        <v>0</v>
      </c>
      <c r="FQ174">
        <v>0</v>
      </c>
      <c r="FR174">
        <f t="shared" si="153"/>
        <v>0</v>
      </c>
      <c r="FS174">
        <v>0</v>
      </c>
      <c r="FX174">
        <v>98</v>
      </c>
      <c r="FY174">
        <v>77</v>
      </c>
      <c r="GA174" t="s">
        <v>1</v>
      </c>
      <c r="GD174">
        <v>0</v>
      </c>
      <c r="GF174">
        <v>-1324269047</v>
      </c>
      <c r="GG174">
        <v>2</v>
      </c>
      <c r="GH174">
        <v>1</v>
      </c>
      <c r="GI174">
        <v>2</v>
      </c>
      <c r="GJ174">
        <v>0</v>
      </c>
      <c r="GK174">
        <f>ROUND(R174*(S12)/100,2)</f>
        <v>3863.52</v>
      </c>
      <c r="GL174">
        <f t="shared" si="154"/>
        <v>0</v>
      </c>
      <c r="GM174">
        <f t="shared" si="155"/>
        <v>13201.48</v>
      </c>
      <c r="GN174">
        <f t="shared" si="156"/>
        <v>13201.48</v>
      </c>
      <c r="GO174">
        <f t="shared" si="157"/>
        <v>0</v>
      </c>
      <c r="GP174">
        <f t="shared" si="158"/>
        <v>0</v>
      </c>
      <c r="GR174">
        <v>0</v>
      </c>
      <c r="GS174">
        <v>3</v>
      </c>
      <c r="GT174">
        <v>0</v>
      </c>
      <c r="GU174" t="s">
        <v>1</v>
      </c>
      <c r="GV174">
        <f t="shared" si="159"/>
        <v>0</v>
      </c>
      <c r="GW174">
        <v>1</v>
      </c>
      <c r="GX174">
        <f t="shared" si="160"/>
        <v>0</v>
      </c>
      <c r="HA174">
        <v>0</v>
      </c>
      <c r="HB174">
        <v>0</v>
      </c>
      <c r="HC174">
        <f t="shared" si="161"/>
        <v>0</v>
      </c>
      <c r="HE174" t="s">
        <v>1</v>
      </c>
      <c r="HF174" t="s">
        <v>1</v>
      </c>
      <c r="HM174" t="s">
        <v>1</v>
      </c>
      <c r="HN174" t="s">
        <v>1</v>
      </c>
      <c r="HO174" t="s">
        <v>1</v>
      </c>
      <c r="HP174" t="s">
        <v>1</v>
      </c>
      <c r="HQ174" t="s">
        <v>1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120</v>
      </c>
      <c r="F175" s="2" t="s">
        <v>200</v>
      </c>
      <c r="G175" s="2" t="s">
        <v>201</v>
      </c>
      <c r="H175" s="2" t="s">
        <v>202</v>
      </c>
      <c r="I175" s="2">
        <f>ROUND(7*6.05*0.6,9)</f>
        <v>25.41</v>
      </c>
      <c r="J175" s="2">
        <v>0</v>
      </c>
      <c r="K175" s="2">
        <f>ROUND(7*6.05*0.6,9)</f>
        <v>25.41</v>
      </c>
      <c r="L175" s="2"/>
      <c r="M175" s="2"/>
      <c r="N175" s="2"/>
      <c r="O175" s="2">
        <f t="shared" si="124"/>
        <v>696.65</v>
      </c>
      <c r="P175" s="2">
        <f t="shared" si="125"/>
        <v>27.02</v>
      </c>
      <c r="Q175" s="2">
        <f t="shared" si="126"/>
        <v>453.6</v>
      </c>
      <c r="R175" s="2">
        <f t="shared" si="127"/>
        <v>87.53</v>
      </c>
      <c r="S175" s="2">
        <f t="shared" si="128"/>
        <v>216.03</v>
      </c>
      <c r="T175" s="2">
        <f t="shared" si="129"/>
        <v>0</v>
      </c>
      <c r="U175" s="2">
        <f t="shared" si="130"/>
        <v>20.751330599999999</v>
      </c>
      <c r="V175" s="2">
        <f t="shared" si="131"/>
        <v>0</v>
      </c>
      <c r="W175" s="2">
        <f t="shared" si="132"/>
        <v>0</v>
      </c>
      <c r="X175" s="2">
        <f t="shared" si="133"/>
        <v>226.83</v>
      </c>
      <c r="Y175" s="2">
        <f t="shared" si="134"/>
        <v>166.34</v>
      </c>
      <c r="Z175" s="2"/>
      <c r="AA175" s="2">
        <v>326850112</v>
      </c>
      <c r="AB175" s="2">
        <f t="shared" si="135"/>
        <v>26.23</v>
      </c>
      <c r="AC175" s="2">
        <f t="shared" si="136"/>
        <v>1.06</v>
      </c>
      <c r="AD175" s="2">
        <f t="shared" si="137"/>
        <v>17.05</v>
      </c>
      <c r="AE175" s="2">
        <f t="shared" si="138"/>
        <v>3.29</v>
      </c>
      <c r="AF175" s="2">
        <f t="shared" si="139"/>
        <v>8.1199999999999992</v>
      </c>
      <c r="AG175" s="2">
        <f t="shared" si="140"/>
        <v>0</v>
      </c>
      <c r="AH175" s="2">
        <f t="shared" si="141"/>
        <v>0.78</v>
      </c>
      <c r="AI175" s="2">
        <f t="shared" si="142"/>
        <v>0</v>
      </c>
      <c r="AJ175" s="2">
        <f t="shared" si="143"/>
        <v>0</v>
      </c>
      <c r="AK175" s="2">
        <v>26.23</v>
      </c>
      <c r="AL175" s="2">
        <v>1.06</v>
      </c>
      <c r="AM175" s="2">
        <v>17.05</v>
      </c>
      <c r="AN175" s="2">
        <v>3.29</v>
      </c>
      <c r="AO175" s="2">
        <v>8.1199999999999992</v>
      </c>
      <c r="AP175" s="2">
        <v>0</v>
      </c>
      <c r="AQ175" s="2">
        <v>0.78</v>
      </c>
      <c r="AR175" s="2">
        <v>0</v>
      </c>
      <c r="AS175" s="2">
        <v>0</v>
      </c>
      <c r="AT175" s="2">
        <v>105</v>
      </c>
      <c r="AU175" s="2">
        <v>77</v>
      </c>
      <c r="AV175" s="2">
        <v>1.0469999999999999</v>
      </c>
      <c r="AW175" s="2">
        <v>1.0029999999999999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1</v>
      </c>
      <c r="BE175" s="2" t="s">
        <v>1</v>
      </c>
      <c r="BF175" s="2" t="s">
        <v>1</v>
      </c>
      <c r="BG175" s="2" t="s">
        <v>1</v>
      </c>
      <c r="BH175" s="2">
        <v>0</v>
      </c>
      <c r="BI175" s="2">
        <v>1</v>
      </c>
      <c r="BJ175" s="2" t="s">
        <v>203</v>
      </c>
      <c r="BK175" s="2"/>
      <c r="BL175" s="2"/>
      <c r="BM175" s="2">
        <v>64</v>
      </c>
      <c r="BN175" s="2">
        <v>0</v>
      </c>
      <c r="BO175" s="2" t="s">
        <v>1</v>
      </c>
      <c r="BP175" s="2">
        <v>0</v>
      </c>
      <c r="BQ175" s="2">
        <v>30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1</v>
      </c>
      <c r="BZ175" s="2">
        <v>105</v>
      </c>
      <c r="CA175" s="2">
        <v>77</v>
      </c>
      <c r="CB175" s="2" t="s">
        <v>1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1</v>
      </c>
      <c r="CO175" s="2">
        <v>0</v>
      </c>
      <c r="CP175" s="2">
        <f t="shared" si="144"/>
        <v>696.65</v>
      </c>
      <c r="CQ175" s="2">
        <f t="shared" si="145"/>
        <v>1.06</v>
      </c>
      <c r="CR175" s="2">
        <f t="shared" si="146"/>
        <v>17.850000000000001</v>
      </c>
      <c r="CS175" s="2">
        <f t="shared" si="147"/>
        <v>3.44</v>
      </c>
      <c r="CT175" s="2">
        <f t="shared" si="148"/>
        <v>8.5</v>
      </c>
      <c r="CU175" s="2">
        <f t="shared" si="149"/>
        <v>0</v>
      </c>
      <c r="CV175" s="2">
        <f t="shared" si="150"/>
        <v>0.81666000000000005</v>
      </c>
      <c r="CW175" s="2">
        <f t="shared" si="151"/>
        <v>0</v>
      </c>
      <c r="CX175" s="2">
        <f t="shared" si="152"/>
        <v>0</v>
      </c>
      <c r="CY175" s="2">
        <f>((S175*BZ175)/100)</f>
        <v>226.83150000000001</v>
      </c>
      <c r="CZ175" s="2">
        <f>((S175*CA175)/100)</f>
        <v>166.34309999999999</v>
      </c>
      <c r="DA175" s="2"/>
      <c r="DB175" s="2"/>
      <c r="DC175" s="2" t="s">
        <v>1</v>
      </c>
      <c r="DD175" s="2" t="s">
        <v>1</v>
      </c>
      <c r="DE175" s="2" t="s">
        <v>1</v>
      </c>
      <c r="DF175" s="2" t="s">
        <v>1</v>
      </c>
      <c r="DG175" s="2" t="s">
        <v>1</v>
      </c>
      <c r="DH175" s="2" t="s">
        <v>1</v>
      </c>
      <c r="DI175" s="2" t="s">
        <v>1</v>
      </c>
      <c r="DJ175" s="2" t="s">
        <v>1</v>
      </c>
      <c r="DK175" s="2" t="s">
        <v>1</v>
      </c>
      <c r="DL175" s="2" t="s">
        <v>1</v>
      </c>
      <c r="DM175" s="2" t="s">
        <v>1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202</v>
      </c>
      <c r="DW175" s="2" t="s">
        <v>202</v>
      </c>
      <c r="DX175" s="2">
        <v>1</v>
      </c>
      <c r="DY175" s="2"/>
      <c r="DZ175" s="2" t="s">
        <v>1</v>
      </c>
      <c r="EA175" s="2" t="s">
        <v>1</v>
      </c>
      <c r="EB175" s="2" t="s">
        <v>1</v>
      </c>
      <c r="EC175" s="2" t="s">
        <v>1</v>
      </c>
      <c r="ED175" s="2"/>
      <c r="EE175" s="2">
        <v>318546990</v>
      </c>
      <c r="EF175" s="2">
        <v>30</v>
      </c>
      <c r="EG175" s="2" t="s">
        <v>35</v>
      </c>
      <c r="EH175" s="2">
        <v>0</v>
      </c>
      <c r="EI175" s="2" t="s">
        <v>1</v>
      </c>
      <c r="EJ175" s="2">
        <v>1</v>
      </c>
      <c r="EK175" s="2">
        <v>64</v>
      </c>
      <c r="EL175" s="2" t="s">
        <v>204</v>
      </c>
      <c r="EM175" s="2" t="s">
        <v>205</v>
      </c>
      <c r="EN175" s="2"/>
      <c r="EO175" s="2" t="s">
        <v>1</v>
      </c>
      <c r="EP175" s="2"/>
      <c r="EQ175" s="2">
        <v>131072</v>
      </c>
      <c r="ER175" s="2">
        <v>26.23</v>
      </c>
      <c r="ES175" s="2">
        <v>1.06</v>
      </c>
      <c r="ET175" s="2">
        <v>17.05</v>
      </c>
      <c r="EU175" s="2">
        <v>3.29</v>
      </c>
      <c r="EV175" s="2">
        <v>8.1199999999999992</v>
      </c>
      <c r="EW175" s="2">
        <v>0.78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53"/>
        <v>0</v>
      </c>
      <c r="FS175" s="2">
        <v>0</v>
      </c>
      <c r="FT175" s="2"/>
      <c r="FU175" s="2"/>
      <c r="FV175" s="2"/>
      <c r="FW175" s="2"/>
      <c r="FX175" s="2">
        <v>105</v>
      </c>
      <c r="FY175" s="2">
        <v>77</v>
      </c>
      <c r="FZ175" s="2"/>
      <c r="GA175" s="2" t="s">
        <v>1</v>
      </c>
      <c r="GB175" s="2"/>
      <c r="GC175" s="2"/>
      <c r="GD175" s="2">
        <v>0</v>
      </c>
      <c r="GE175" s="2"/>
      <c r="GF175" s="2">
        <v>-680190316</v>
      </c>
      <c r="GG175" s="2">
        <v>2</v>
      </c>
      <c r="GH175" s="2">
        <v>1</v>
      </c>
      <c r="GI175" s="2">
        <v>-2</v>
      </c>
      <c r="GJ175" s="2">
        <v>0</v>
      </c>
      <c r="GK175" s="2">
        <f>ROUND(R175*(R12)/100,2)</f>
        <v>153.18</v>
      </c>
      <c r="GL175" s="2">
        <f t="shared" si="154"/>
        <v>0</v>
      </c>
      <c r="GM175" s="2">
        <f t="shared" si="155"/>
        <v>1243</v>
      </c>
      <c r="GN175" s="2">
        <f t="shared" si="156"/>
        <v>1243</v>
      </c>
      <c r="GO175" s="2">
        <f t="shared" si="157"/>
        <v>0</v>
      </c>
      <c r="GP175" s="2">
        <f t="shared" si="158"/>
        <v>0</v>
      </c>
      <c r="GQ175" s="2"/>
      <c r="GR175" s="2">
        <v>0</v>
      </c>
      <c r="GS175" s="2">
        <v>3</v>
      </c>
      <c r="GT175" s="2">
        <v>0</v>
      </c>
      <c r="GU175" s="2" t="s">
        <v>1</v>
      </c>
      <c r="GV175" s="2">
        <f t="shared" si="159"/>
        <v>0</v>
      </c>
      <c r="GW175" s="2">
        <v>1</v>
      </c>
      <c r="GX175" s="2">
        <f t="shared" si="160"/>
        <v>0</v>
      </c>
      <c r="GY175" s="2"/>
      <c r="GZ175" s="2"/>
      <c r="HA175" s="2">
        <v>0</v>
      </c>
      <c r="HB175" s="2">
        <v>0</v>
      </c>
      <c r="HC175" s="2">
        <f t="shared" si="161"/>
        <v>0</v>
      </c>
      <c r="HD175" s="2"/>
      <c r="HE175" s="2" t="s">
        <v>1</v>
      </c>
      <c r="HF175" s="2" t="s">
        <v>1</v>
      </c>
      <c r="HG175" s="2"/>
      <c r="HH175" s="2"/>
      <c r="HI175" s="2"/>
      <c r="HJ175" s="2"/>
      <c r="HK175" s="2"/>
      <c r="HL175" s="2"/>
      <c r="HM175" s="2" t="s">
        <v>1</v>
      </c>
      <c r="HN175" s="2" t="s">
        <v>1</v>
      </c>
      <c r="HO175" s="2" t="s">
        <v>1</v>
      </c>
      <c r="HP175" s="2" t="s">
        <v>1</v>
      </c>
      <c r="HQ175" s="2" t="s">
        <v>1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120</v>
      </c>
      <c r="F176" t="s">
        <v>200</v>
      </c>
      <c r="G176" t="s">
        <v>201</v>
      </c>
      <c r="H176" t="s">
        <v>202</v>
      </c>
      <c r="I176">
        <f>ROUND(7*6.05*0.6,9)</f>
        <v>25.41</v>
      </c>
      <c r="J176">
        <v>0</v>
      </c>
      <c r="K176">
        <f>ROUND(7*6.05*0.6,9)</f>
        <v>25.41</v>
      </c>
      <c r="O176">
        <f t="shared" si="124"/>
        <v>15657.24</v>
      </c>
      <c r="P176">
        <f t="shared" si="125"/>
        <v>190.49</v>
      </c>
      <c r="Q176">
        <f t="shared" si="126"/>
        <v>7166.88</v>
      </c>
      <c r="R176">
        <f t="shared" si="127"/>
        <v>3362.9</v>
      </c>
      <c r="S176">
        <f t="shared" si="128"/>
        <v>8299.8700000000008</v>
      </c>
      <c r="T176">
        <f t="shared" si="129"/>
        <v>0</v>
      </c>
      <c r="U176">
        <f t="shared" si="130"/>
        <v>20.751330599999999</v>
      </c>
      <c r="V176">
        <f t="shared" si="131"/>
        <v>0</v>
      </c>
      <c r="W176">
        <f t="shared" si="132"/>
        <v>0</v>
      </c>
      <c r="X176">
        <f t="shared" si="133"/>
        <v>7220.89</v>
      </c>
      <c r="Y176">
        <f t="shared" si="134"/>
        <v>3402.95</v>
      </c>
      <c r="AA176">
        <v>326850110</v>
      </c>
      <c r="AB176">
        <f t="shared" si="135"/>
        <v>26.23</v>
      </c>
      <c r="AC176">
        <f t="shared" si="136"/>
        <v>1.06</v>
      </c>
      <c r="AD176">
        <f t="shared" si="137"/>
        <v>17.05</v>
      </c>
      <c r="AE176">
        <f t="shared" si="138"/>
        <v>3.29</v>
      </c>
      <c r="AF176">
        <f t="shared" si="139"/>
        <v>8.1199999999999992</v>
      </c>
      <c r="AG176">
        <f t="shared" si="140"/>
        <v>0</v>
      </c>
      <c r="AH176">
        <f t="shared" si="141"/>
        <v>0.78</v>
      </c>
      <c r="AI176">
        <f t="shared" si="142"/>
        <v>0</v>
      </c>
      <c r="AJ176">
        <f t="shared" si="143"/>
        <v>0</v>
      </c>
      <c r="AK176">
        <v>26.23</v>
      </c>
      <c r="AL176">
        <v>1.06</v>
      </c>
      <c r="AM176">
        <v>17.05</v>
      </c>
      <c r="AN176">
        <v>3.29</v>
      </c>
      <c r="AO176">
        <v>8.1199999999999992</v>
      </c>
      <c r="AP176">
        <v>0</v>
      </c>
      <c r="AQ176">
        <v>0.78</v>
      </c>
      <c r="AR176">
        <v>0</v>
      </c>
      <c r="AS176">
        <v>0</v>
      </c>
      <c r="AT176">
        <v>87</v>
      </c>
      <c r="AU176">
        <v>41</v>
      </c>
      <c r="AV176">
        <v>1.0469999999999999</v>
      </c>
      <c r="AW176">
        <v>1.0029999999999999</v>
      </c>
      <c r="AZ176">
        <v>1</v>
      </c>
      <c r="BA176">
        <v>38.42</v>
      </c>
      <c r="BB176">
        <v>15.8</v>
      </c>
      <c r="BC176">
        <v>7.05</v>
      </c>
      <c r="BD176" t="s">
        <v>1</v>
      </c>
      <c r="BE176" t="s">
        <v>1</v>
      </c>
      <c r="BF176" t="s">
        <v>1</v>
      </c>
      <c r="BG176" t="s">
        <v>1</v>
      </c>
      <c r="BH176">
        <v>0</v>
      </c>
      <c r="BI176">
        <v>1</v>
      </c>
      <c r="BJ176" t="s">
        <v>203</v>
      </c>
      <c r="BM176">
        <v>64</v>
      </c>
      <c r="BN176">
        <v>0</v>
      </c>
      <c r="BO176" t="s">
        <v>200</v>
      </c>
      <c r="BP176">
        <v>1</v>
      </c>
      <c r="BQ176">
        <v>30</v>
      </c>
      <c r="BR176">
        <v>0</v>
      </c>
      <c r="BS176">
        <v>38.42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1</v>
      </c>
      <c r="BZ176">
        <v>87</v>
      </c>
      <c r="CA176">
        <v>41</v>
      </c>
      <c r="CB176" t="s">
        <v>1</v>
      </c>
      <c r="CE176">
        <v>30</v>
      </c>
      <c r="CF176">
        <v>0</v>
      </c>
      <c r="CG176">
        <v>0</v>
      </c>
      <c r="CM176">
        <v>0</v>
      </c>
      <c r="CN176" t="s">
        <v>1</v>
      </c>
      <c r="CO176">
        <v>0</v>
      </c>
      <c r="CP176">
        <f t="shared" si="144"/>
        <v>15657.24</v>
      </c>
      <c r="CQ176">
        <f t="shared" si="145"/>
        <v>7.47</v>
      </c>
      <c r="CR176">
        <f t="shared" si="146"/>
        <v>282.02999999999997</v>
      </c>
      <c r="CS176">
        <f t="shared" si="147"/>
        <v>132.16</v>
      </c>
      <c r="CT176">
        <f t="shared" si="148"/>
        <v>326.57</v>
      </c>
      <c r="CU176">
        <f t="shared" si="149"/>
        <v>0</v>
      </c>
      <c r="CV176">
        <f t="shared" si="150"/>
        <v>0.81666000000000005</v>
      </c>
      <c r="CW176">
        <f t="shared" si="151"/>
        <v>0</v>
      </c>
      <c r="CX176">
        <f t="shared" si="152"/>
        <v>0</v>
      </c>
      <c r="CY176">
        <f>S176*(BZ176/100)</f>
        <v>7220.8869000000004</v>
      </c>
      <c r="CZ176">
        <f>S176*(CA176/100)</f>
        <v>3402.9467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>
        <v>105</v>
      </c>
      <c r="DO176">
        <v>77</v>
      </c>
      <c r="DP176">
        <v>1.0469999999999999</v>
      </c>
      <c r="DQ176">
        <v>1.0029999999999999</v>
      </c>
      <c r="DU176">
        <v>1013</v>
      </c>
      <c r="DV176" t="s">
        <v>202</v>
      </c>
      <c r="DW176" t="s">
        <v>202</v>
      </c>
      <c r="DX176">
        <v>1</v>
      </c>
      <c r="DZ176" t="s">
        <v>1</v>
      </c>
      <c r="EA176" t="s">
        <v>1</v>
      </c>
      <c r="EB176" t="s">
        <v>1</v>
      </c>
      <c r="EC176" t="s">
        <v>1</v>
      </c>
      <c r="EE176">
        <v>318546990</v>
      </c>
      <c r="EF176">
        <v>30</v>
      </c>
      <c r="EG176" t="s">
        <v>35</v>
      </c>
      <c r="EH176">
        <v>0</v>
      </c>
      <c r="EI176" t="s">
        <v>1</v>
      </c>
      <c r="EJ176">
        <v>1</v>
      </c>
      <c r="EK176">
        <v>64</v>
      </c>
      <c r="EL176" t="s">
        <v>204</v>
      </c>
      <c r="EM176" t="s">
        <v>205</v>
      </c>
      <c r="EO176" t="s">
        <v>1</v>
      </c>
      <c r="EQ176">
        <v>131072</v>
      </c>
      <c r="ER176">
        <v>26.23</v>
      </c>
      <c r="ES176">
        <v>1.06</v>
      </c>
      <c r="ET176">
        <v>17.05</v>
      </c>
      <c r="EU176">
        <v>3.29</v>
      </c>
      <c r="EV176">
        <v>8.1199999999999992</v>
      </c>
      <c r="EW176">
        <v>0.78</v>
      </c>
      <c r="EX176">
        <v>0</v>
      </c>
      <c r="EY176">
        <v>0</v>
      </c>
      <c r="FQ176">
        <v>0</v>
      </c>
      <c r="FR176">
        <f t="shared" si="153"/>
        <v>0</v>
      </c>
      <c r="FS176">
        <v>0</v>
      </c>
      <c r="FX176">
        <v>105</v>
      </c>
      <c r="FY176">
        <v>77</v>
      </c>
      <c r="GA176" t="s">
        <v>1</v>
      </c>
      <c r="GD176">
        <v>0</v>
      </c>
      <c r="GF176">
        <v>-680190316</v>
      </c>
      <c r="GG176">
        <v>2</v>
      </c>
      <c r="GH176">
        <v>1</v>
      </c>
      <c r="GI176">
        <v>2</v>
      </c>
      <c r="GJ176">
        <v>0</v>
      </c>
      <c r="GK176">
        <f>ROUND(R176*(S12)/100,2)</f>
        <v>5380.64</v>
      </c>
      <c r="GL176">
        <f t="shared" si="154"/>
        <v>0</v>
      </c>
      <c r="GM176">
        <f t="shared" si="155"/>
        <v>31661.72</v>
      </c>
      <c r="GN176">
        <f t="shared" si="156"/>
        <v>31661.72</v>
      </c>
      <c r="GO176">
        <f t="shared" si="157"/>
        <v>0</v>
      </c>
      <c r="GP176">
        <f t="shared" si="158"/>
        <v>0</v>
      </c>
      <c r="GR176">
        <v>0</v>
      </c>
      <c r="GS176">
        <v>3</v>
      </c>
      <c r="GT176">
        <v>0</v>
      </c>
      <c r="GU176" t="s">
        <v>1</v>
      </c>
      <c r="GV176">
        <f t="shared" si="159"/>
        <v>0</v>
      </c>
      <c r="GW176">
        <v>1</v>
      </c>
      <c r="GX176">
        <f t="shared" si="160"/>
        <v>0</v>
      </c>
      <c r="HA176">
        <v>0</v>
      </c>
      <c r="HB176">
        <v>0</v>
      </c>
      <c r="HC176">
        <f t="shared" si="161"/>
        <v>0</v>
      </c>
      <c r="HE176" t="s">
        <v>1</v>
      </c>
      <c r="HF176" t="s">
        <v>1</v>
      </c>
      <c r="HM176" t="s">
        <v>1</v>
      </c>
      <c r="HN176" t="s">
        <v>1</v>
      </c>
      <c r="HO176" t="s">
        <v>1</v>
      </c>
      <c r="HP176" t="s">
        <v>1</v>
      </c>
      <c r="HQ176" t="s">
        <v>1</v>
      </c>
      <c r="IK176">
        <v>0</v>
      </c>
    </row>
    <row r="177" spans="1:255" x14ac:dyDescent="0.2">
      <c r="A177" s="2">
        <v>17</v>
      </c>
      <c r="B177" s="2">
        <v>1</v>
      </c>
      <c r="C177" s="2"/>
      <c r="D177" s="2"/>
      <c r="E177" s="2" t="s">
        <v>128</v>
      </c>
      <c r="F177" s="2" t="s">
        <v>187</v>
      </c>
      <c r="G177" s="2" t="s">
        <v>188</v>
      </c>
      <c r="H177" s="2" t="s">
        <v>189</v>
      </c>
      <c r="I177" s="2">
        <f>ROUND(25.41*1.1,9)</f>
        <v>27.951000000000001</v>
      </c>
      <c r="J177" s="2">
        <v>0</v>
      </c>
      <c r="K177" s="2">
        <f>ROUND(25.41*1.1,9)</f>
        <v>27.951000000000001</v>
      </c>
      <c r="L177" s="2"/>
      <c r="M177" s="2"/>
      <c r="N177" s="2"/>
      <c r="O177" s="2">
        <f t="shared" si="124"/>
        <v>2934.58</v>
      </c>
      <c r="P177" s="2">
        <f t="shared" si="125"/>
        <v>2934.58</v>
      </c>
      <c r="Q177" s="2">
        <f t="shared" si="126"/>
        <v>0</v>
      </c>
      <c r="R177" s="2">
        <f t="shared" si="127"/>
        <v>0</v>
      </c>
      <c r="S177" s="2">
        <f t="shared" si="128"/>
        <v>0</v>
      </c>
      <c r="T177" s="2">
        <f t="shared" si="129"/>
        <v>0</v>
      </c>
      <c r="U177" s="2">
        <f t="shared" si="130"/>
        <v>0</v>
      </c>
      <c r="V177" s="2">
        <f t="shared" si="131"/>
        <v>0</v>
      </c>
      <c r="W177" s="2">
        <f t="shared" si="132"/>
        <v>0</v>
      </c>
      <c r="X177" s="2">
        <f t="shared" si="133"/>
        <v>0</v>
      </c>
      <c r="Y177" s="2">
        <f t="shared" si="134"/>
        <v>0</v>
      </c>
      <c r="Z177" s="2"/>
      <c r="AA177" s="2">
        <v>326850112</v>
      </c>
      <c r="AB177" s="2">
        <f t="shared" si="135"/>
        <v>104.99</v>
      </c>
      <c r="AC177" s="2">
        <f t="shared" si="136"/>
        <v>104.99</v>
      </c>
      <c r="AD177" s="2">
        <f t="shared" si="137"/>
        <v>0</v>
      </c>
      <c r="AE177" s="2">
        <f t="shared" si="138"/>
        <v>0</v>
      </c>
      <c r="AF177" s="2">
        <f t="shared" si="139"/>
        <v>0</v>
      </c>
      <c r="AG177" s="2">
        <f t="shared" si="140"/>
        <v>0</v>
      </c>
      <c r="AH177" s="2">
        <f t="shared" si="141"/>
        <v>0</v>
      </c>
      <c r="AI177" s="2">
        <f t="shared" si="142"/>
        <v>0</v>
      </c>
      <c r="AJ177" s="2">
        <f t="shared" si="143"/>
        <v>0</v>
      </c>
      <c r="AK177" s="2">
        <v>104.99</v>
      </c>
      <c r="AL177" s="2">
        <v>104.99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1</v>
      </c>
      <c r="BE177" s="2" t="s">
        <v>1</v>
      </c>
      <c r="BF177" s="2" t="s">
        <v>1</v>
      </c>
      <c r="BG177" s="2" t="s">
        <v>1</v>
      </c>
      <c r="BH177" s="2">
        <v>3</v>
      </c>
      <c r="BI177" s="2">
        <v>1</v>
      </c>
      <c r="BJ177" s="2" t="s">
        <v>190</v>
      </c>
      <c r="BK177" s="2"/>
      <c r="BL177" s="2"/>
      <c r="BM177" s="2">
        <v>1617</v>
      </c>
      <c r="BN177" s="2">
        <v>0</v>
      </c>
      <c r="BO177" s="2" t="s">
        <v>1</v>
      </c>
      <c r="BP177" s="2">
        <v>0</v>
      </c>
      <c r="BQ177" s="2">
        <v>200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1</v>
      </c>
      <c r="BZ177" s="2">
        <v>0</v>
      </c>
      <c r="CA177" s="2">
        <v>0</v>
      </c>
      <c r="CB177" s="2" t="s">
        <v>1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1</v>
      </c>
      <c r="CO177" s="2">
        <v>0</v>
      </c>
      <c r="CP177" s="2">
        <f t="shared" si="144"/>
        <v>2934.58</v>
      </c>
      <c r="CQ177" s="2">
        <f t="shared" si="145"/>
        <v>104.99</v>
      </c>
      <c r="CR177" s="2">
        <f t="shared" si="146"/>
        <v>0</v>
      </c>
      <c r="CS177" s="2">
        <f t="shared" si="147"/>
        <v>0</v>
      </c>
      <c r="CT177" s="2">
        <f t="shared" si="148"/>
        <v>0</v>
      </c>
      <c r="CU177" s="2">
        <f t="shared" si="149"/>
        <v>0</v>
      </c>
      <c r="CV177" s="2">
        <f t="shared" si="150"/>
        <v>0</v>
      </c>
      <c r="CW177" s="2">
        <f t="shared" si="151"/>
        <v>0</v>
      </c>
      <c r="CX177" s="2">
        <f t="shared" si="152"/>
        <v>0</v>
      </c>
      <c r="CY177" s="2">
        <f>((S177*BZ177)/100)</f>
        <v>0</v>
      </c>
      <c r="CZ177" s="2">
        <f>((S177*CA177)/100)</f>
        <v>0</v>
      </c>
      <c r="DA177" s="2"/>
      <c r="DB177" s="2"/>
      <c r="DC177" s="2" t="s">
        <v>1</v>
      </c>
      <c r="DD177" s="2" t="s">
        <v>1</v>
      </c>
      <c r="DE177" s="2" t="s">
        <v>1</v>
      </c>
      <c r="DF177" s="2" t="s">
        <v>1</v>
      </c>
      <c r="DG177" s="2" t="s">
        <v>1</v>
      </c>
      <c r="DH177" s="2" t="s">
        <v>1</v>
      </c>
      <c r="DI177" s="2" t="s">
        <v>1</v>
      </c>
      <c r="DJ177" s="2" t="s">
        <v>1</v>
      </c>
      <c r="DK177" s="2" t="s">
        <v>1</v>
      </c>
      <c r="DL177" s="2" t="s">
        <v>1</v>
      </c>
      <c r="DM177" s="2" t="s">
        <v>1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1007</v>
      </c>
      <c r="DV177" s="2" t="s">
        <v>189</v>
      </c>
      <c r="DW177" s="2" t="s">
        <v>189</v>
      </c>
      <c r="DX177" s="2">
        <v>1</v>
      </c>
      <c r="DY177" s="2"/>
      <c r="DZ177" s="2" t="s">
        <v>1</v>
      </c>
      <c r="EA177" s="2" t="s">
        <v>1</v>
      </c>
      <c r="EB177" s="2" t="s">
        <v>1</v>
      </c>
      <c r="EC177" s="2" t="s">
        <v>1</v>
      </c>
      <c r="ED177" s="2"/>
      <c r="EE177" s="2">
        <v>318548599</v>
      </c>
      <c r="EF177" s="2">
        <v>200</v>
      </c>
      <c r="EG177" s="2" t="s">
        <v>191</v>
      </c>
      <c r="EH177" s="2">
        <v>0</v>
      </c>
      <c r="EI177" s="2" t="s">
        <v>1</v>
      </c>
      <c r="EJ177" s="2">
        <v>1</v>
      </c>
      <c r="EK177" s="2">
        <v>1617</v>
      </c>
      <c r="EL177" s="2" t="s">
        <v>192</v>
      </c>
      <c r="EM177" s="2" t="s">
        <v>193</v>
      </c>
      <c r="EN177" s="2"/>
      <c r="EO177" s="2" t="s">
        <v>1</v>
      </c>
      <c r="EP177" s="2"/>
      <c r="EQ177" s="2">
        <v>131072</v>
      </c>
      <c r="ER177" s="2">
        <v>104.99</v>
      </c>
      <c r="ES177" s="2">
        <v>104.99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53"/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1</v>
      </c>
      <c r="GB177" s="2"/>
      <c r="GC177" s="2"/>
      <c r="GD177" s="2">
        <v>0</v>
      </c>
      <c r="GE177" s="2"/>
      <c r="GF177" s="2">
        <v>-449487181</v>
      </c>
      <c r="GG177" s="2">
        <v>2</v>
      </c>
      <c r="GH177" s="2">
        <v>1</v>
      </c>
      <c r="GI177" s="2">
        <v>-2</v>
      </c>
      <c r="GJ177" s="2">
        <v>0</v>
      </c>
      <c r="GK177" s="2">
        <f>ROUND(R177*(R12)/100,2)</f>
        <v>0</v>
      </c>
      <c r="GL177" s="2">
        <f t="shared" si="154"/>
        <v>0</v>
      </c>
      <c r="GM177" s="2">
        <f t="shared" si="155"/>
        <v>2934.58</v>
      </c>
      <c r="GN177" s="2">
        <f t="shared" si="156"/>
        <v>2934.58</v>
      </c>
      <c r="GO177" s="2">
        <f t="shared" si="157"/>
        <v>0</v>
      </c>
      <c r="GP177" s="2">
        <f t="shared" si="158"/>
        <v>0</v>
      </c>
      <c r="GQ177" s="2"/>
      <c r="GR177" s="2">
        <v>0</v>
      </c>
      <c r="GS177" s="2">
        <v>3</v>
      </c>
      <c r="GT177" s="2">
        <v>0</v>
      </c>
      <c r="GU177" s="2" t="s">
        <v>1</v>
      </c>
      <c r="GV177" s="2">
        <f t="shared" si="159"/>
        <v>0</v>
      </c>
      <c r="GW177" s="2">
        <v>1</v>
      </c>
      <c r="GX177" s="2">
        <f t="shared" si="160"/>
        <v>0</v>
      </c>
      <c r="GY177" s="2"/>
      <c r="GZ177" s="2"/>
      <c r="HA177" s="2">
        <v>0</v>
      </c>
      <c r="HB177" s="2">
        <v>0</v>
      </c>
      <c r="HC177" s="2">
        <f t="shared" si="161"/>
        <v>0</v>
      </c>
      <c r="HD177" s="2"/>
      <c r="HE177" s="2" t="s">
        <v>1</v>
      </c>
      <c r="HF177" s="2" t="s">
        <v>1</v>
      </c>
      <c r="HG177" s="2"/>
      <c r="HH177" s="2"/>
      <c r="HI177" s="2"/>
      <c r="HJ177" s="2"/>
      <c r="HK177" s="2"/>
      <c r="HL177" s="2"/>
      <c r="HM177" s="2" t="s">
        <v>1</v>
      </c>
      <c r="HN177" s="2" t="s">
        <v>1</v>
      </c>
      <c r="HO177" s="2" t="s">
        <v>1</v>
      </c>
      <c r="HP177" s="2" t="s">
        <v>1</v>
      </c>
      <c r="HQ177" s="2" t="s">
        <v>1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E178" t="s">
        <v>128</v>
      </c>
      <c r="F178" t="s">
        <v>187</v>
      </c>
      <c r="G178" t="s">
        <v>188</v>
      </c>
      <c r="H178" t="s">
        <v>189</v>
      </c>
      <c r="I178">
        <f>ROUND(25.41*1.1,9)</f>
        <v>27.951000000000001</v>
      </c>
      <c r="J178">
        <v>0</v>
      </c>
      <c r="K178">
        <f>ROUND(25.41*1.1,9)</f>
        <v>27.951000000000001</v>
      </c>
      <c r="O178">
        <f t="shared" si="124"/>
        <v>22566.92</v>
      </c>
      <c r="P178">
        <f t="shared" si="125"/>
        <v>22566.92</v>
      </c>
      <c r="Q178">
        <f t="shared" si="126"/>
        <v>0</v>
      </c>
      <c r="R178">
        <f t="shared" si="127"/>
        <v>0</v>
      </c>
      <c r="S178">
        <f t="shared" si="128"/>
        <v>0</v>
      </c>
      <c r="T178">
        <f t="shared" si="129"/>
        <v>0</v>
      </c>
      <c r="U178">
        <f t="shared" si="130"/>
        <v>0</v>
      </c>
      <c r="V178">
        <f t="shared" si="131"/>
        <v>0</v>
      </c>
      <c r="W178">
        <f t="shared" si="132"/>
        <v>0</v>
      </c>
      <c r="X178">
        <f t="shared" si="133"/>
        <v>0</v>
      </c>
      <c r="Y178">
        <f t="shared" si="134"/>
        <v>0</v>
      </c>
      <c r="AA178">
        <v>326850110</v>
      </c>
      <c r="AB178">
        <f t="shared" si="135"/>
        <v>104.99</v>
      </c>
      <c r="AC178">
        <f t="shared" si="136"/>
        <v>104.99</v>
      </c>
      <c r="AD178">
        <f t="shared" si="137"/>
        <v>0</v>
      </c>
      <c r="AE178">
        <f t="shared" si="138"/>
        <v>0</v>
      </c>
      <c r="AF178">
        <f t="shared" si="139"/>
        <v>0</v>
      </c>
      <c r="AG178">
        <f t="shared" si="140"/>
        <v>0</v>
      </c>
      <c r="AH178">
        <f t="shared" si="141"/>
        <v>0</v>
      </c>
      <c r="AI178">
        <f t="shared" si="142"/>
        <v>0</v>
      </c>
      <c r="AJ178">
        <f t="shared" si="143"/>
        <v>0</v>
      </c>
      <c r="AK178">
        <v>104.99</v>
      </c>
      <c r="AL178">
        <v>104.99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7.69</v>
      </c>
      <c r="BD178" t="s">
        <v>1</v>
      </c>
      <c r="BE178" t="s">
        <v>1</v>
      </c>
      <c r="BF178" t="s">
        <v>1</v>
      </c>
      <c r="BG178" t="s">
        <v>1</v>
      </c>
      <c r="BH178">
        <v>3</v>
      </c>
      <c r="BI178">
        <v>1</v>
      </c>
      <c r="BJ178" t="s">
        <v>190</v>
      </c>
      <c r="BM178">
        <v>1617</v>
      </c>
      <c r="BN178">
        <v>0</v>
      </c>
      <c r="BO178" t="s">
        <v>187</v>
      </c>
      <c r="BP178">
        <v>1</v>
      </c>
      <c r="BQ178">
        <v>200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1</v>
      </c>
      <c r="BZ178">
        <v>0</v>
      </c>
      <c r="CA178">
        <v>0</v>
      </c>
      <c r="CB178" t="s">
        <v>1</v>
      </c>
      <c r="CE178">
        <v>30</v>
      </c>
      <c r="CF178">
        <v>0</v>
      </c>
      <c r="CG178">
        <v>0</v>
      </c>
      <c r="CM178">
        <v>0</v>
      </c>
      <c r="CN178" t="s">
        <v>1</v>
      </c>
      <c r="CO178">
        <v>0</v>
      </c>
      <c r="CP178">
        <f t="shared" si="144"/>
        <v>22566.92</v>
      </c>
      <c r="CQ178">
        <f t="shared" si="145"/>
        <v>807.37</v>
      </c>
      <c r="CR178">
        <f t="shared" si="146"/>
        <v>0</v>
      </c>
      <c r="CS178">
        <f t="shared" si="147"/>
        <v>0</v>
      </c>
      <c r="CT178">
        <f t="shared" si="148"/>
        <v>0</v>
      </c>
      <c r="CU178">
        <f t="shared" si="149"/>
        <v>0</v>
      </c>
      <c r="CV178">
        <f t="shared" si="150"/>
        <v>0</v>
      </c>
      <c r="CW178">
        <f t="shared" si="151"/>
        <v>0</v>
      </c>
      <c r="CX178">
        <f t="shared" si="152"/>
        <v>0</v>
      </c>
      <c r="CY178">
        <f>S178*(BZ178/100)</f>
        <v>0</v>
      </c>
      <c r="CZ178">
        <f>S178*(CA178/100)</f>
        <v>0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189</v>
      </c>
      <c r="DW178" t="s">
        <v>189</v>
      </c>
      <c r="DX178">
        <v>1</v>
      </c>
      <c r="DZ178" t="s">
        <v>1</v>
      </c>
      <c r="EA178" t="s">
        <v>1</v>
      </c>
      <c r="EB178" t="s">
        <v>1</v>
      </c>
      <c r="EC178" t="s">
        <v>1</v>
      </c>
      <c r="EE178">
        <v>318548599</v>
      </c>
      <c r="EF178">
        <v>200</v>
      </c>
      <c r="EG178" t="s">
        <v>191</v>
      </c>
      <c r="EH178">
        <v>0</v>
      </c>
      <c r="EI178" t="s">
        <v>1</v>
      </c>
      <c r="EJ178">
        <v>1</v>
      </c>
      <c r="EK178">
        <v>1617</v>
      </c>
      <c r="EL178" t="s">
        <v>192</v>
      </c>
      <c r="EM178" t="s">
        <v>193</v>
      </c>
      <c r="EO178" t="s">
        <v>1</v>
      </c>
      <c r="EQ178">
        <v>131072</v>
      </c>
      <c r="ER178">
        <v>104.99</v>
      </c>
      <c r="ES178">
        <v>104.99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53"/>
        <v>0</v>
      </c>
      <c r="FS178">
        <v>0</v>
      </c>
      <c r="FX178">
        <v>0</v>
      </c>
      <c r="FY178">
        <v>0</v>
      </c>
      <c r="GA178" t="s">
        <v>1</v>
      </c>
      <c r="GD178">
        <v>0</v>
      </c>
      <c r="GF178">
        <v>-449487181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54"/>
        <v>0</v>
      </c>
      <c r="GM178">
        <f t="shared" si="155"/>
        <v>22566.92</v>
      </c>
      <c r="GN178">
        <f t="shared" si="156"/>
        <v>22566.92</v>
      </c>
      <c r="GO178">
        <f t="shared" si="157"/>
        <v>0</v>
      </c>
      <c r="GP178">
        <f t="shared" si="158"/>
        <v>0</v>
      </c>
      <c r="GR178">
        <v>0</v>
      </c>
      <c r="GS178">
        <v>3</v>
      </c>
      <c r="GT178">
        <v>0</v>
      </c>
      <c r="GU178" t="s">
        <v>1</v>
      </c>
      <c r="GV178">
        <f t="shared" si="159"/>
        <v>0</v>
      </c>
      <c r="GW178">
        <v>1</v>
      </c>
      <c r="GX178">
        <f t="shared" si="160"/>
        <v>0</v>
      </c>
      <c r="HA178">
        <v>0</v>
      </c>
      <c r="HB178">
        <v>0</v>
      </c>
      <c r="HC178">
        <f t="shared" si="161"/>
        <v>0</v>
      </c>
      <c r="HE178" t="s">
        <v>1</v>
      </c>
      <c r="HF178" t="s">
        <v>1</v>
      </c>
      <c r="HM178" t="s">
        <v>1</v>
      </c>
      <c r="HN178" t="s">
        <v>1</v>
      </c>
      <c r="HO178" t="s">
        <v>1</v>
      </c>
      <c r="HP178" t="s">
        <v>1</v>
      </c>
      <c r="HQ178" t="s">
        <v>1</v>
      </c>
      <c r="IK178">
        <v>0</v>
      </c>
    </row>
    <row r="179" spans="1:255" x14ac:dyDescent="0.2">
      <c r="A179" s="2">
        <v>17</v>
      </c>
      <c r="B179" s="2">
        <v>1</v>
      </c>
      <c r="C179" s="2"/>
      <c r="D179" s="2"/>
      <c r="E179" s="2" t="s">
        <v>134</v>
      </c>
      <c r="F179" s="2" t="s">
        <v>206</v>
      </c>
      <c r="G179" s="2" t="s">
        <v>207</v>
      </c>
      <c r="H179" s="2" t="s">
        <v>208</v>
      </c>
      <c r="I179" s="2">
        <f>ROUND(6.6*5.65/100,9)</f>
        <v>0.37290000000000001</v>
      </c>
      <c r="J179" s="2">
        <v>0</v>
      </c>
      <c r="K179" s="2">
        <f>ROUND(6.6*5.65/100,9)</f>
        <v>0.37290000000000001</v>
      </c>
      <c r="L179" s="2"/>
      <c r="M179" s="2"/>
      <c r="N179" s="2"/>
      <c r="O179" s="2">
        <f t="shared" si="124"/>
        <v>104.75</v>
      </c>
      <c r="P179" s="2">
        <f t="shared" si="125"/>
        <v>9.23</v>
      </c>
      <c r="Q179" s="2">
        <f t="shared" si="126"/>
        <v>0.7</v>
      </c>
      <c r="R179" s="2">
        <f t="shared" si="127"/>
        <v>0</v>
      </c>
      <c r="S179" s="2">
        <f t="shared" si="128"/>
        <v>94.82</v>
      </c>
      <c r="T179" s="2">
        <f t="shared" si="129"/>
        <v>0</v>
      </c>
      <c r="U179" s="2">
        <f t="shared" si="130"/>
        <v>9.1086455789999992</v>
      </c>
      <c r="V179" s="2">
        <f t="shared" si="131"/>
        <v>0</v>
      </c>
      <c r="W179" s="2">
        <f t="shared" si="132"/>
        <v>0</v>
      </c>
      <c r="X179" s="2">
        <f t="shared" si="133"/>
        <v>113.78</v>
      </c>
      <c r="Y179" s="2">
        <f t="shared" si="134"/>
        <v>79.650000000000006</v>
      </c>
      <c r="Z179" s="2"/>
      <c r="AA179" s="2">
        <v>326850112</v>
      </c>
      <c r="AB179" s="2">
        <f t="shared" si="135"/>
        <v>269.42</v>
      </c>
      <c r="AC179" s="2">
        <f t="shared" si="136"/>
        <v>24.75</v>
      </c>
      <c r="AD179" s="2">
        <f t="shared" si="137"/>
        <v>1.8</v>
      </c>
      <c r="AE179" s="2">
        <f t="shared" si="138"/>
        <v>0</v>
      </c>
      <c r="AF179" s="2">
        <f t="shared" si="139"/>
        <v>242.87</v>
      </c>
      <c r="AG179" s="2">
        <f t="shared" si="140"/>
        <v>0</v>
      </c>
      <c r="AH179" s="2">
        <f t="shared" si="141"/>
        <v>23.33</v>
      </c>
      <c r="AI179" s="2">
        <f t="shared" si="142"/>
        <v>0</v>
      </c>
      <c r="AJ179" s="2">
        <f t="shared" si="143"/>
        <v>0</v>
      </c>
      <c r="AK179" s="2">
        <v>269.42</v>
      </c>
      <c r="AL179" s="2">
        <v>24.75</v>
      </c>
      <c r="AM179" s="2">
        <v>1.8</v>
      </c>
      <c r="AN179" s="2">
        <v>0</v>
      </c>
      <c r="AO179" s="2">
        <v>242.87</v>
      </c>
      <c r="AP179" s="2">
        <v>0</v>
      </c>
      <c r="AQ179" s="2">
        <v>23.33</v>
      </c>
      <c r="AR179" s="2">
        <v>0</v>
      </c>
      <c r="AS179" s="2">
        <v>0</v>
      </c>
      <c r="AT179" s="2">
        <v>120</v>
      </c>
      <c r="AU179" s="2">
        <v>84</v>
      </c>
      <c r="AV179" s="2">
        <v>1.0469999999999999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1</v>
      </c>
      <c r="BE179" s="2" t="s">
        <v>1</v>
      </c>
      <c r="BF179" s="2" t="s">
        <v>1</v>
      </c>
      <c r="BG179" s="2" t="s">
        <v>1</v>
      </c>
      <c r="BH179" s="2">
        <v>0</v>
      </c>
      <c r="BI179" s="2">
        <v>1</v>
      </c>
      <c r="BJ179" s="2" t="s">
        <v>209</v>
      </c>
      <c r="BK179" s="2"/>
      <c r="BL179" s="2"/>
      <c r="BM179" s="2">
        <v>89</v>
      </c>
      <c r="BN179" s="2">
        <v>0</v>
      </c>
      <c r="BO179" s="2" t="s">
        <v>1</v>
      </c>
      <c r="BP179" s="2">
        <v>0</v>
      </c>
      <c r="BQ179" s="2">
        <v>30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1</v>
      </c>
      <c r="BZ179" s="2">
        <v>120</v>
      </c>
      <c r="CA179" s="2">
        <v>84</v>
      </c>
      <c r="CB179" s="2" t="s">
        <v>1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1</v>
      </c>
      <c r="CO179" s="2">
        <v>0</v>
      </c>
      <c r="CP179" s="2">
        <f t="shared" si="144"/>
        <v>104.75</v>
      </c>
      <c r="CQ179" s="2">
        <f t="shared" si="145"/>
        <v>24.75</v>
      </c>
      <c r="CR179" s="2">
        <f t="shared" si="146"/>
        <v>1.88</v>
      </c>
      <c r="CS179" s="2">
        <f t="shared" si="147"/>
        <v>0</v>
      </c>
      <c r="CT179" s="2">
        <f t="shared" si="148"/>
        <v>254.28</v>
      </c>
      <c r="CU179" s="2">
        <f t="shared" si="149"/>
        <v>0</v>
      </c>
      <c r="CV179" s="2">
        <f t="shared" si="150"/>
        <v>24.42651</v>
      </c>
      <c r="CW179" s="2">
        <f t="shared" si="151"/>
        <v>0</v>
      </c>
      <c r="CX179" s="2">
        <f t="shared" si="152"/>
        <v>0</v>
      </c>
      <c r="CY179" s="2">
        <f>((S179*BZ179)/100)</f>
        <v>113.78400000000001</v>
      </c>
      <c r="CZ179" s="2">
        <f>((S179*CA179)/100)</f>
        <v>79.648799999999994</v>
      </c>
      <c r="DA179" s="2"/>
      <c r="DB179" s="2"/>
      <c r="DC179" s="2" t="s">
        <v>1</v>
      </c>
      <c r="DD179" s="2" t="s">
        <v>1</v>
      </c>
      <c r="DE179" s="2" t="s">
        <v>1</v>
      </c>
      <c r="DF179" s="2" t="s">
        <v>1</v>
      </c>
      <c r="DG179" s="2" t="s">
        <v>1</v>
      </c>
      <c r="DH179" s="2" t="s">
        <v>1</v>
      </c>
      <c r="DI179" s="2" t="s">
        <v>1</v>
      </c>
      <c r="DJ179" s="2" t="s">
        <v>1</v>
      </c>
      <c r="DK179" s="2" t="s">
        <v>1</v>
      </c>
      <c r="DL179" s="2" t="s">
        <v>1</v>
      </c>
      <c r="DM179" s="2" t="s">
        <v>1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208</v>
      </c>
      <c r="DW179" s="2" t="s">
        <v>208</v>
      </c>
      <c r="DX179" s="2">
        <v>1</v>
      </c>
      <c r="DY179" s="2"/>
      <c r="DZ179" s="2" t="s">
        <v>1</v>
      </c>
      <c r="EA179" s="2" t="s">
        <v>1</v>
      </c>
      <c r="EB179" s="2" t="s">
        <v>1</v>
      </c>
      <c r="EC179" s="2" t="s">
        <v>1</v>
      </c>
      <c r="ED179" s="2"/>
      <c r="EE179" s="2">
        <v>318547015</v>
      </c>
      <c r="EF179" s="2">
        <v>30</v>
      </c>
      <c r="EG179" s="2" t="s">
        <v>35</v>
      </c>
      <c r="EH179" s="2">
        <v>0</v>
      </c>
      <c r="EI179" s="2" t="s">
        <v>1</v>
      </c>
      <c r="EJ179" s="2">
        <v>1</v>
      </c>
      <c r="EK179" s="2">
        <v>89</v>
      </c>
      <c r="EL179" s="2" t="s">
        <v>210</v>
      </c>
      <c r="EM179" s="2" t="s">
        <v>211</v>
      </c>
      <c r="EN179" s="2"/>
      <c r="EO179" s="2" t="s">
        <v>1</v>
      </c>
      <c r="EP179" s="2"/>
      <c r="EQ179" s="2">
        <v>131072</v>
      </c>
      <c r="ER179" s="2">
        <v>269.42</v>
      </c>
      <c r="ES179" s="2">
        <v>24.75</v>
      </c>
      <c r="ET179" s="2">
        <v>1.8</v>
      </c>
      <c r="EU179" s="2">
        <v>0</v>
      </c>
      <c r="EV179" s="2">
        <v>242.87</v>
      </c>
      <c r="EW179" s="2">
        <v>23.33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53"/>
        <v>0</v>
      </c>
      <c r="FS179" s="2">
        <v>0</v>
      </c>
      <c r="FT179" s="2"/>
      <c r="FU179" s="2"/>
      <c r="FV179" s="2"/>
      <c r="FW179" s="2"/>
      <c r="FX179" s="2">
        <v>120</v>
      </c>
      <c r="FY179" s="2">
        <v>84</v>
      </c>
      <c r="FZ179" s="2"/>
      <c r="GA179" s="2" t="s">
        <v>1</v>
      </c>
      <c r="GB179" s="2"/>
      <c r="GC179" s="2"/>
      <c r="GD179" s="2">
        <v>0</v>
      </c>
      <c r="GE179" s="2"/>
      <c r="GF179" s="2">
        <v>1192731095</v>
      </c>
      <c r="GG179" s="2">
        <v>2</v>
      </c>
      <c r="GH179" s="2">
        <v>1</v>
      </c>
      <c r="GI179" s="2">
        <v>-2</v>
      </c>
      <c r="GJ179" s="2">
        <v>0</v>
      </c>
      <c r="GK179" s="2">
        <f>ROUND(R179*(R12)/100,2)</f>
        <v>0</v>
      </c>
      <c r="GL179" s="2">
        <f t="shared" si="154"/>
        <v>0</v>
      </c>
      <c r="GM179" s="2">
        <f t="shared" si="155"/>
        <v>298.18</v>
      </c>
      <c r="GN179" s="2">
        <f t="shared" si="156"/>
        <v>298.18</v>
      </c>
      <c r="GO179" s="2">
        <f t="shared" si="157"/>
        <v>0</v>
      </c>
      <c r="GP179" s="2">
        <f t="shared" si="158"/>
        <v>0</v>
      </c>
      <c r="GQ179" s="2"/>
      <c r="GR179" s="2">
        <v>0</v>
      </c>
      <c r="GS179" s="2">
        <v>3</v>
      </c>
      <c r="GT179" s="2">
        <v>0</v>
      </c>
      <c r="GU179" s="2" t="s">
        <v>1</v>
      </c>
      <c r="GV179" s="2">
        <f t="shared" si="159"/>
        <v>0</v>
      </c>
      <c r="GW179" s="2">
        <v>1</v>
      </c>
      <c r="GX179" s="2">
        <f t="shared" si="160"/>
        <v>0</v>
      </c>
      <c r="GY179" s="2"/>
      <c r="GZ179" s="2"/>
      <c r="HA179" s="2">
        <v>0</v>
      </c>
      <c r="HB179" s="2">
        <v>0</v>
      </c>
      <c r="HC179" s="2">
        <f t="shared" si="161"/>
        <v>0</v>
      </c>
      <c r="HD179" s="2"/>
      <c r="HE179" s="2" t="s">
        <v>1</v>
      </c>
      <c r="HF179" s="2" t="s">
        <v>1</v>
      </c>
      <c r="HG179" s="2"/>
      <c r="HH179" s="2"/>
      <c r="HI179" s="2"/>
      <c r="HJ179" s="2"/>
      <c r="HK179" s="2"/>
      <c r="HL179" s="2"/>
      <c r="HM179" s="2" t="s">
        <v>1</v>
      </c>
      <c r="HN179" s="2" t="s">
        <v>1</v>
      </c>
      <c r="HO179" s="2" t="s">
        <v>1</v>
      </c>
      <c r="HP179" s="2" t="s">
        <v>1</v>
      </c>
      <c r="HQ179" s="2" t="s">
        <v>1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E180" t="s">
        <v>134</v>
      </c>
      <c r="F180" t="s">
        <v>206</v>
      </c>
      <c r="G180" t="s">
        <v>207</v>
      </c>
      <c r="H180" t="s">
        <v>208</v>
      </c>
      <c r="I180">
        <f>ROUND(6.6*5.65/100,9)</f>
        <v>0.37290000000000001</v>
      </c>
      <c r="J180">
        <v>0</v>
      </c>
      <c r="K180">
        <f>ROUND(6.6*5.65/100,9)</f>
        <v>0.37290000000000001</v>
      </c>
      <c r="O180">
        <f t="shared" si="124"/>
        <v>3715.23</v>
      </c>
      <c r="P180">
        <f t="shared" si="125"/>
        <v>65.069999999999993</v>
      </c>
      <c r="Q180">
        <f t="shared" si="126"/>
        <v>7.18</v>
      </c>
      <c r="R180">
        <f t="shared" si="127"/>
        <v>0</v>
      </c>
      <c r="S180">
        <f t="shared" si="128"/>
        <v>3642.98</v>
      </c>
      <c r="T180">
        <f t="shared" si="129"/>
        <v>0</v>
      </c>
      <c r="U180">
        <f t="shared" si="130"/>
        <v>9.1086455789999992</v>
      </c>
      <c r="V180">
        <f t="shared" si="131"/>
        <v>0</v>
      </c>
      <c r="W180">
        <f t="shared" si="132"/>
        <v>0</v>
      </c>
      <c r="X180">
        <f t="shared" si="133"/>
        <v>3242.25</v>
      </c>
      <c r="Y180">
        <f t="shared" si="134"/>
        <v>1493.62</v>
      </c>
      <c r="AA180">
        <v>326850110</v>
      </c>
      <c r="AB180">
        <f t="shared" si="135"/>
        <v>269.42</v>
      </c>
      <c r="AC180">
        <f t="shared" si="136"/>
        <v>24.75</v>
      </c>
      <c r="AD180">
        <f t="shared" si="137"/>
        <v>1.8</v>
      </c>
      <c r="AE180">
        <f t="shared" si="138"/>
        <v>0</v>
      </c>
      <c r="AF180">
        <f t="shared" si="139"/>
        <v>242.87</v>
      </c>
      <c r="AG180">
        <f t="shared" si="140"/>
        <v>0</v>
      </c>
      <c r="AH180">
        <f t="shared" si="141"/>
        <v>23.33</v>
      </c>
      <c r="AI180">
        <f t="shared" si="142"/>
        <v>0</v>
      </c>
      <c r="AJ180">
        <f t="shared" si="143"/>
        <v>0</v>
      </c>
      <c r="AK180">
        <v>269.42</v>
      </c>
      <c r="AL180">
        <v>24.75</v>
      </c>
      <c r="AM180">
        <v>1.8</v>
      </c>
      <c r="AN180">
        <v>0</v>
      </c>
      <c r="AO180">
        <v>242.87</v>
      </c>
      <c r="AP180">
        <v>0</v>
      </c>
      <c r="AQ180">
        <v>23.33</v>
      </c>
      <c r="AR180">
        <v>0</v>
      </c>
      <c r="AS180">
        <v>0</v>
      </c>
      <c r="AT180">
        <v>89</v>
      </c>
      <c r="AU180">
        <v>41</v>
      </c>
      <c r="AV180">
        <v>1.0469999999999999</v>
      </c>
      <c r="AW180">
        <v>1</v>
      </c>
      <c r="AZ180">
        <v>1</v>
      </c>
      <c r="BA180">
        <v>38.42</v>
      </c>
      <c r="BB180">
        <v>10.26</v>
      </c>
      <c r="BC180">
        <v>7.05</v>
      </c>
      <c r="BD180" t="s">
        <v>1</v>
      </c>
      <c r="BE180" t="s">
        <v>1</v>
      </c>
      <c r="BF180" t="s">
        <v>1</v>
      </c>
      <c r="BG180" t="s">
        <v>1</v>
      </c>
      <c r="BH180">
        <v>0</v>
      </c>
      <c r="BI180">
        <v>1</v>
      </c>
      <c r="BJ180" t="s">
        <v>209</v>
      </c>
      <c r="BM180">
        <v>89</v>
      </c>
      <c r="BN180">
        <v>0</v>
      </c>
      <c r="BO180" t="s">
        <v>206</v>
      </c>
      <c r="BP180">
        <v>1</v>
      </c>
      <c r="BQ180">
        <v>30</v>
      </c>
      <c r="BR180">
        <v>0</v>
      </c>
      <c r="BS180">
        <v>38.42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1</v>
      </c>
      <c r="BZ180">
        <v>89</v>
      </c>
      <c r="CA180">
        <v>41</v>
      </c>
      <c r="CB180" t="s">
        <v>1</v>
      </c>
      <c r="CE180">
        <v>30</v>
      </c>
      <c r="CF180">
        <v>0</v>
      </c>
      <c r="CG180">
        <v>0</v>
      </c>
      <c r="CM180">
        <v>0</v>
      </c>
      <c r="CN180" t="s">
        <v>1</v>
      </c>
      <c r="CO180">
        <v>0</v>
      </c>
      <c r="CP180">
        <f t="shared" si="144"/>
        <v>3715.23</v>
      </c>
      <c r="CQ180">
        <f t="shared" si="145"/>
        <v>174.49</v>
      </c>
      <c r="CR180">
        <f t="shared" si="146"/>
        <v>19.29</v>
      </c>
      <c r="CS180">
        <f t="shared" si="147"/>
        <v>0</v>
      </c>
      <c r="CT180">
        <f t="shared" si="148"/>
        <v>9769.44</v>
      </c>
      <c r="CU180">
        <f t="shared" si="149"/>
        <v>0</v>
      </c>
      <c r="CV180">
        <f t="shared" si="150"/>
        <v>24.42651</v>
      </c>
      <c r="CW180">
        <f t="shared" si="151"/>
        <v>0</v>
      </c>
      <c r="CX180">
        <f t="shared" si="152"/>
        <v>0</v>
      </c>
      <c r="CY180">
        <f>S180*(BZ180/100)</f>
        <v>3242.2521999999999</v>
      </c>
      <c r="CZ180">
        <f>S180*(CA180/100)</f>
        <v>1493.6217999999999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>
        <v>120</v>
      </c>
      <c r="DO180">
        <v>84</v>
      </c>
      <c r="DP180">
        <v>1.0469999999999999</v>
      </c>
      <c r="DQ180">
        <v>1</v>
      </c>
      <c r="DU180">
        <v>1013</v>
      </c>
      <c r="DV180" t="s">
        <v>208</v>
      </c>
      <c r="DW180" t="s">
        <v>208</v>
      </c>
      <c r="DX180">
        <v>1</v>
      </c>
      <c r="DZ180" t="s">
        <v>1</v>
      </c>
      <c r="EA180" t="s">
        <v>1</v>
      </c>
      <c r="EB180" t="s">
        <v>1</v>
      </c>
      <c r="EC180" t="s">
        <v>1</v>
      </c>
      <c r="EE180">
        <v>318547015</v>
      </c>
      <c r="EF180">
        <v>30</v>
      </c>
      <c r="EG180" t="s">
        <v>35</v>
      </c>
      <c r="EH180">
        <v>0</v>
      </c>
      <c r="EI180" t="s">
        <v>1</v>
      </c>
      <c r="EJ180">
        <v>1</v>
      </c>
      <c r="EK180">
        <v>89</v>
      </c>
      <c r="EL180" t="s">
        <v>210</v>
      </c>
      <c r="EM180" t="s">
        <v>211</v>
      </c>
      <c r="EO180" t="s">
        <v>1</v>
      </c>
      <c r="EQ180">
        <v>131072</v>
      </c>
      <c r="ER180">
        <v>269.42</v>
      </c>
      <c r="ES180">
        <v>24.75</v>
      </c>
      <c r="ET180">
        <v>1.8</v>
      </c>
      <c r="EU180">
        <v>0</v>
      </c>
      <c r="EV180">
        <v>242.87</v>
      </c>
      <c r="EW180">
        <v>23.33</v>
      </c>
      <c r="EX180">
        <v>0</v>
      </c>
      <c r="EY180">
        <v>0</v>
      </c>
      <c r="FQ180">
        <v>0</v>
      </c>
      <c r="FR180">
        <f t="shared" si="153"/>
        <v>0</v>
      </c>
      <c r="FS180">
        <v>0</v>
      </c>
      <c r="FX180">
        <v>120</v>
      </c>
      <c r="FY180">
        <v>84</v>
      </c>
      <c r="GA180" t="s">
        <v>1</v>
      </c>
      <c r="GD180">
        <v>0</v>
      </c>
      <c r="GF180">
        <v>1192731095</v>
      </c>
      <c r="GG180">
        <v>2</v>
      </c>
      <c r="GH180">
        <v>1</v>
      </c>
      <c r="GI180">
        <v>2</v>
      </c>
      <c r="GJ180">
        <v>0</v>
      </c>
      <c r="GK180">
        <f>ROUND(R180*(S12)/100,2)</f>
        <v>0</v>
      </c>
      <c r="GL180">
        <f t="shared" si="154"/>
        <v>0</v>
      </c>
      <c r="GM180">
        <f t="shared" si="155"/>
        <v>8451.1</v>
      </c>
      <c r="GN180">
        <f t="shared" si="156"/>
        <v>8451.1</v>
      </c>
      <c r="GO180">
        <f t="shared" si="157"/>
        <v>0</v>
      </c>
      <c r="GP180">
        <f t="shared" si="158"/>
        <v>0</v>
      </c>
      <c r="GR180">
        <v>0</v>
      </c>
      <c r="GS180">
        <v>3</v>
      </c>
      <c r="GT180">
        <v>0</v>
      </c>
      <c r="GU180" t="s">
        <v>1</v>
      </c>
      <c r="GV180">
        <f t="shared" si="159"/>
        <v>0</v>
      </c>
      <c r="GW180">
        <v>1</v>
      </c>
      <c r="GX180">
        <f t="shared" si="160"/>
        <v>0</v>
      </c>
      <c r="HA180">
        <v>0</v>
      </c>
      <c r="HB180">
        <v>0</v>
      </c>
      <c r="HC180">
        <f t="shared" si="161"/>
        <v>0</v>
      </c>
      <c r="HE180" t="s">
        <v>1</v>
      </c>
      <c r="HF180" t="s">
        <v>1</v>
      </c>
      <c r="HM180" t="s">
        <v>1</v>
      </c>
      <c r="HN180" t="s">
        <v>1</v>
      </c>
      <c r="HO180" t="s">
        <v>1</v>
      </c>
      <c r="HP180" t="s">
        <v>1</v>
      </c>
      <c r="HQ180" t="s">
        <v>1</v>
      </c>
      <c r="IK180">
        <v>0</v>
      </c>
    </row>
    <row r="181" spans="1:255" x14ac:dyDescent="0.2">
      <c r="A181" s="2">
        <v>18</v>
      </c>
      <c r="B181" s="2">
        <v>1</v>
      </c>
      <c r="C181" s="2"/>
      <c r="D181" s="2"/>
      <c r="E181" s="2" t="s">
        <v>212</v>
      </c>
      <c r="F181" s="2" t="s">
        <v>213</v>
      </c>
      <c r="G181" s="2" t="s">
        <v>214</v>
      </c>
      <c r="H181" s="2" t="s">
        <v>189</v>
      </c>
      <c r="I181" s="2">
        <f>I179*J181</f>
        <v>0.76071999999999995</v>
      </c>
      <c r="J181" s="2">
        <v>2.0400107267363898</v>
      </c>
      <c r="K181" s="2">
        <v>2.0400109999999998</v>
      </c>
      <c r="L181" s="2"/>
      <c r="M181" s="2"/>
      <c r="N181" s="2"/>
      <c r="O181" s="2">
        <f t="shared" si="124"/>
        <v>343.19</v>
      </c>
      <c r="P181" s="2">
        <f t="shared" si="125"/>
        <v>343.19</v>
      </c>
      <c r="Q181" s="2">
        <f t="shared" si="126"/>
        <v>0</v>
      </c>
      <c r="R181" s="2">
        <f t="shared" si="127"/>
        <v>0</v>
      </c>
      <c r="S181" s="2">
        <f t="shared" si="128"/>
        <v>0</v>
      </c>
      <c r="T181" s="2">
        <f t="shared" si="129"/>
        <v>0</v>
      </c>
      <c r="U181" s="2">
        <f t="shared" si="130"/>
        <v>0</v>
      </c>
      <c r="V181" s="2">
        <f t="shared" si="131"/>
        <v>0</v>
      </c>
      <c r="W181" s="2">
        <f t="shared" si="132"/>
        <v>0</v>
      </c>
      <c r="X181" s="2">
        <f t="shared" si="133"/>
        <v>0</v>
      </c>
      <c r="Y181" s="2">
        <f t="shared" si="134"/>
        <v>0</v>
      </c>
      <c r="Z181" s="2"/>
      <c r="AA181" s="2">
        <v>326850112</v>
      </c>
      <c r="AB181" s="2">
        <f t="shared" si="135"/>
        <v>451.14</v>
      </c>
      <c r="AC181" s="2">
        <f t="shared" si="136"/>
        <v>451.14</v>
      </c>
      <c r="AD181" s="2">
        <f t="shared" si="137"/>
        <v>0</v>
      </c>
      <c r="AE181" s="2">
        <f t="shared" si="138"/>
        <v>0</v>
      </c>
      <c r="AF181" s="2">
        <f t="shared" si="139"/>
        <v>0</v>
      </c>
      <c r="AG181" s="2">
        <f t="shared" si="140"/>
        <v>0</v>
      </c>
      <c r="AH181" s="2">
        <f t="shared" si="141"/>
        <v>0</v>
      </c>
      <c r="AI181" s="2">
        <f t="shared" si="142"/>
        <v>0</v>
      </c>
      <c r="AJ181" s="2">
        <f t="shared" si="143"/>
        <v>0</v>
      </c>
      <c r="AK181" s="2">
        <v>451.14</v>
      </c>
      <c r="AL181" s="2">
        <v>451.14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120</v>
      </c>
      <c r="AU181" s="2">
        <v>84</v>
      </c>
      <c r="AV181" s="2">
        <v>1.0469999999999999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1</v>
      </c>
      <c r="BE181" s="2" t="s">
        <v>1</v>
      </c>
      <c r="BF181" s="2" t="s">
        <v>1</v>
      </c>
      <c r="BG181" s="2" t="s">
        <v>1</v>
      </c>
      <c r="BH181" s="2">
        <v>3</v>
      </c>
      <c r="BI181" s="2">
        <v>1</v>
      </c>
      <c r="BJ181" s="2" t="s">
        <v>215</v>
      </c>
      <c r="BK181" s="2"/>
      <c r="BL181" s="2"/>
      <c r="BM181" s="2">
        <v>89</v>
      </c>
      <c r="BN181" s="2">
        <v>0</v>
      </c>
      <c r="BO181" s="2" t="s">
        <v>1</v>
      </c>
      <c r="BP181" s="2">
        <v>0</v>
      </c>
      <c r="BQ181" s="2">
        <v>30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1</v>
      </c>
      <c r="BZ181" s="2">
        <v>120</v>
      </c>
      <c r="CA181" s="2">
        <v>84</v>
      </c>
      <c r="CB181" s="2" t="s">
        <v>1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1</v>
      </c>
      <c r="CO181" s="2">
        <v>0</v>
      </c>
      <c r="CP181" s="2">
        <f t="shared" si="144"/>
        <v>343.19</v>
      </c>
      <c r="CQ181" s="2">
        <f t="shared" si="145"/>
        <v>451.14</v>
      </c>
      <c r="CR181" s="2">
        <f t="shared" si="146"/>
        <v>0</v>
      </c>
      <c r="CS181" s="2">
        <f t="shared" si="147"/>
        <v>0</v>
      </c>
      <c r="CT181" s="2">
        <f t="shared" si="148"/>
        <v>0</v>
      </c>
      <c r="CU181" s="2">
        <f t="shared" si="149"/>
        <v>0</v>
      </c>
      <c r="CV181" s="2">
        <f t="shared" si="150"/>
        <v>0</v>
      </c>
      <c r="CW181" s="2">
        <f t="shared" si="151"/>
        <v>0</v>
      </c>
      <c r="CX181" s="2">
        <f t="shared" si="152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1</v>
      </c>
      <c r="DD181" s="2" t="s">
        <v>1</v>
      </c>
      <c r="DE181" s="2" t="s">
        <v>1</v>
      </c>
      <c r="DF181" s="2" t="s">
        <v>1</v>
      </c>
      <c r="DG181" s="2" t="s">
        <v>1</v>
      </c>
      <c r="DH181" s="2" t="s">
        <v>1</v>
      </c>
      <c r="DI181" s="2" t="s">
        <v>1</v>
      </c>
      <c r="DJ181" s="2" t="s">
        <v>1</v>
      </c>
      <c r="DK181" s="2" t="s">
        <v>1</v>
      </c>
      <c r="DL181" s="2" t="s">
        <v>1</v>
      </c>
      <c r="DM181" s="2" t="s">
        <v>1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1007</v>
      </c>
      <c r="DV181" s="2" t="s">
        <v>189</v>
      </c>
      <c r="DW181" s="2" t="s">
        <v>189</v>
      </c>
      <c r="DX181" s="2">
        <v>1</v>
      </c>
      <c r="DY181" s="2"/>
      <c r="DZ181" s="2" t="s">
        <v>1</v>
      </c>
      <c r="EA181" s="2" t="s">
        <v>1</v>
      </c>
      <c r="EB181" s="2" t="s">
        <v>1</v>
      </c>
      <c r="EC181" s="2" t="s">
        <v>1</v>
      </c>
      <c r="ED181" s="2"/>
      <c r="EE181" s="2">
        <v>318547015</v>
      </c>
      <c r="EF181" s="2">
        <v>30</v>
      </c>
      <c r="EG181" s="2" t="s">
        <v>35</v>
      </c>
      <c r="EH181" s="2">
        <v>0</v>
      </c>
      <c r="EI181" s="2" t="s">
        <v>1</v>
      </c>
      <c r="EJ181" s="2">
        <v>1</v>
      </c>
      <c r="EK181" s="2">
        <v>89</v>
      </c>
      <c r="EL181" s="2" t="s">
        <v>210</v>
      </c>
      <c r="EM181" s="2" t="s">
        <v>211</v>
      </c>
      <c r="EN181" s="2"/>
      <c r="EO181" s="2" t="s">
        <v>1</v>
      </c>
      <c r="EP181" s="2"/>
      <c r="EQ181" s="2">
        <v>0</v>
      </c>
      <c r="ER181" s="2">
        <v>451.14</v>
      </c>
      <c r="ES181" s="2">
        <v>451.14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53"/>
        <v>0</v>
      </c>
      <c r="FS181" s="2">
        <v>0</v>
      </c>
      <c r="FT181" s="2"/>
      <c r="FU181" s="2"/>
      <c r="FV181" s="2"/>
      <c r="FW181" s="2"/>
      <c r="FX181" s="2">
        <v>120</v>
      </c>
      <c r="FY181" s="2">
        <v>84</v>
      </c>
      <c r="FZ181" s="2"/>
      <c r="GA181" s="2" t="s">
        <v>1</v>
      </c>
      <c r="GB181" s="2"/>
      <c r="GC181" s="2"/>
      <c r="GD181" s="2">
        <v>0</v>
      </c>
      <c r="GE181" s="2"/>
      <c r="GF181" s="2">
        <v>468575621</v>
      </c>
      <c r="GG181" s="2">
        <v>2</v>
      </c>
      <c r="GH181" s="2">
        <v>1</v>
      </c>
      <c r="GI181" s="2">
        <v>-2</v>
      </c>
      <c r="GJ181" s="2">
        <v>0</v>
      </c>
      <c r="GK181" s="2">
        <f>ROUND(R181*(R12)/100,2)</f>
        <v>0</v>
      </c>
      <c r="GL181" s="2">
        <f t="shared" si="154"/>
        <v>0</v>
      </c>
      <c r="GM181" s="2">
        <f t="shared" si="155"/>
        <v>343.19</v>
      </c>
      <c r="GN181" s="2">
        <f t="shared" si="156"/>
        <v>343.19</v>
      </c>
      <c r="GO181" s="2">
        <f t="shared" si="157"/>
        <v>0</v>
      </c>
      <c r="GP181" s="2">
        <f t="shared" si="158"/>
        <v>0</v>
      </c>
      <c r="GQ181" s="2"/>
      <c r="GR181" s="2">
        <v>0</v>
      </c>
      <c r="GS181" s="2">
        <v>3</v>
      </c>
      <c r="GT181" s="2">
        <v>0</v>
      </c>
      <c r="GU181" s="2" t="s">
        <v>1</v>
      </c>
      <c r="GV181" s="2">
        <f t="shared" si="159"/>
        <v>0</v>
      </c>
      <c r="GW181" s="2">
        <v>1</v>
      </c>
      <c r="GX181" s="2">
        <f t="shared" si="160"/>
        <v>0</v>
      </c>
      <c r="GY181" s="2"/>
      <c r="GZ181" s="2"/>
      <c r="HA181" s="2">
        <v>0</v>
      </c>
      <c r="HB181" s="2">
        <v>0</v>
      </c>
      <c r="HC181" s="2">
        <f t="shared" si="161"/>
        <v>0</v>
      </c>
      <c r="HD181" s="2"/>
      <c r="HE181" s="2" t="s">
        <v>1</v>
      </c>
      <c r="HF181" s="2" t="s">
        <v>1</v>
      </c>
      <c r="HG181" s="2"/>
      <c r="HH181" s="2"/>
      <c r="HI181" s="2"/>
      <c r="HJ181" s="2"/>
      <c r="HK181" s="2"/>
      <c r="HL181" s="2"/>
      <c r="HM181" s="2" t="s">
        <v>1</v>
      </c>
      <c r="HN181" s="2" t="s">
        <v>1</v>
      </c>
      <c r="HO181" s="2" t="s">
        <v>1</v>
      </c>
      <c r="HP181" s="2" t="s">
        <v>1</v>
      </c>
      <c r="HQ181" s="2" t="s">
        <v>1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E182" t="s">
        <v>212</v>
      </c>
      <c r="F182" t="s">
        <v>213</v>
      </c>
      <c r="G182" t="s">
        <v>214</v>
      </c>
      <c r="H182" t="s">
        <v>189</v>
      </c>
      <c r="I182">
        <f>I180*J182</f>
        <v>0.76071999999999995</v>
      </c>
      <c r="J182">
        <v>2.0400107267363898</v>
      </c>
      <c r="K182">
        <v>2.0400109999999998</v>
      </c>
      <c r="O182">
        <f t="shared" si="124"/>
        <v>3624.09</v>
      </c>
      <c r="P182">
        <f t="shared" si="125"/>
        <v>3624.09</v>
      </c>
      <c r="Q182">
        <f t="shared" si="126"/>
        <v>0</v>
      </c>
      <c r="R182">
        <f t="shared" si="127"/>
        <v>0</v>
      </c>
      <c r="S182">
        <f t="shared" si="128"/>
        <v>0</v>
      </c>
      <c r="T182">
        <f t="shared" si="129"/>
        <v>0</v>
      </c>
      <c r="U182">
        <f t="shared" si="130"/>
        <v>0</v>
      </c>
      <c r="V182">
        <f t="shared" si="131"/>
        <v>0</v>
      </c>
      <c r="W182">
        <f t="shared" si="132"/>
        <v>0</v>
      </c>
      <c r="X182">
        <f t="shared" si="133"/>
        <v>0</v>
      </c>
      <c r="Y182">
        <f t="shared" si="134"/>
        <v>0</v>
      </c>
      <c r="AA182">
        <v>326850110</v>
      </c>
      <c r="AB182">
        <f t="shared" si="135"/>
        <v>451.14</v>
      </c>
      <c r="AC182">
        <f t="shared" si="136"/>
        <v>451.14</v>
      </c>
      <c r="AD182">
        <f t="shared" si="137"/>
        <v>0</v>
      </c>
      <c r="AE182">
        <f t="shared" si="138"/>
        <v>0</v>
      </c>
      <c r="AF182">
        <f t="shared" si="139"/>
        <v>0</v>
      </c>
      <c r="AG182">
        <f t="shared" si="140"/>
        <v>0</v>
      </c>
      <c r="AH182">
        <f t="shared" si="141"/>
        <v>0</v>
      </c>
      <c r="AI182">
        <f t="shared" si="142"/>
        <v>0</v>
      </c>
      <c r="AJ182">
        <f t="shared" si="143"/>
        <v>0</v>
      </c>
      <c r="AK182">
        <v>451.14</v>
      </c>
      <c r="AL182">
        <v>451.14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10.56</v>
      </c>
      <c r="BD182" t="s">
        <v>1</v>
      </c>
      <c r="BE182" t="s">
        <v>1</v>
      </c>
      <c r="BF182" t="s">
        <v>1</v>
      </c>
      <c r="BG182" t="s">
        <v>1</v>
      </c>
      <c r="BH182">
        <v>3</v>
      </c>
      <c r="BI182">
        <v>1</v>
      </c>
      <c r="BJ182" t="s">
        <v>215</v>
      </c>
      <c r="BM182">
        <v>89</v>
      </c>
      <c r="BN182">
        <v>0</v>
      </c>
      <c r="BO182" t="s">
        <v>213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1</v>
      </c>
      <c r="BZ182">
        <v>0</v>
      </c>
      <c r="CA182">
        <v>0</v>
      </c>
      <c r="CB182" t="s">
        <v>1</v>
      </c>
      <c r="CE182">
        <v>30</v>
      </c>
      <c r="CF182">
        <v>0</v>
      </c>
      <c r="CG182">
        <v>0</v>
      </c>
      <c r="CM182">
        <v>0</v>
      </c>
      <c r="CN182" t="s">
        <v>1</v>
      </c>
      <c r="CO182">
        <v>0</v>
      </c>
      <c r="CP182">
        <f t="shared" si="144"/>
        <v>3624.09</v>
      </c>
      <c r="CQ182">
        <f t="shared" si="145"/>
        <v>4764.04</v>
      </c>
      <c r="CR182">
        <f t="shared" si="146"/>
        <v>0</v>
      </c>
      <c r="CS182">
        <f t="shared" si="147"/>
        <v>0</v>
      </c>
      <c r="CT182">
        <f t="shared" si="148"/>
        <v>0</v>
      </c>
      <c r="CU182">
        <f t="shared" si="149"/>
        <v>0</v>
      </c>
      <c r="CV182">
        <f t="shared" si="150"/>
        <v>0</v>
      </c>
      <c r="CW182">
        <f t="shared" si="151"/>
        <v>0</v>
      </c>
      <c r="CX182">
        <f t="shared" si="152"/>
        <v>0</v>
      </c>
      <c r="CY182">
        <f>S182*(BZ182/100)</f>
        <v>0</v>
      </c>
      <c r="CZ182">
        <f>S182*(CA182/100)</f>
        <v>0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>
        <v>120</v>
      </c>
      <c r="DO182">
        <v>84</v>
      </c>
      <c r="DP182">
        <v>1.0469999999999999</v>
      </c>
      <c r="DQ182">
        <v>1</v>
      </c>
      <c r="DU182">
        <v>1007</v>
      </c>
      <c r="DV182" t="s">
        <v>189</v>
      </c>
      <c r="DW182" t="s">
        <v>189</v>
      </c>
      <c r="DX182">
        <v>1</v>
      </c>
      <c r="DZ182" t="s">
        <v>1</v>
      </c>
      <c r="EA182" t="s">
        <v>1</v>
      </c>
      <c r="EB182" t="s">
        <v>1</v>
      </c>
      <c r="EC182" t="s">
        <v>1</v>
      </c>
      <c r="EE182">
        <v>318547015</v>
      </c>
      <c r="EF182">
        <v>30</v>
      </c>
      <c r="EG182" t="s">
        <v>35</v>
      </c>
      <c r="EH182">
        <v>0</v>
      </c>
      <c r="EI182" t="s">
        <v>1</v>
      </c>
      <c r="EJ182">
        <v>1</v>
      </c>
      <c r="EK182">
        <v>89</v>
      </c>
      <c r="EL182" t="s">
        <v>210</v>
      </c>
      <c r="EM182" t="s">
        <v>211</v>
      </c>
      <c r="EO182" t="s">
        <v>1</v>
      </c>
      <c r="EQ182">
        <v>0</v>
      </c>
      <c r="ER182">
        <v>451.14</v>
      </c>
      <c r="ES182">
        <v>451.14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53"/>
        <v>0</v>
      </c>
      <c r="FS182">
        <v>0</v>
      </c>
      <c r="FX182">
        <v>120</v>
      </c>
      <c r="FY182">
        <v>84</v>
      </c>
      <c r="GA182" t="s">
        <v>1</v>
      </c>
      <c r="GD182">
        <v>0</v>
      </c>
      <c r="GF182">
        <v>468575621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54"/>
        <v>0</v>
      </c>
      <c r="GM182">
        <f t="shared" si="155"/>
        <v>3624.09</v>
      </c>
      <c r="GN182">
        <f t="shared" si="156"/>
        <v>3624.09</v>
      </c>
      <c r="GO182">
        <f t="shared" si="157"/>
        <v>0</v>
      </c>
      <c r="GP182">
        <f t="shared" si="158"/>
        <v>0</v>
      </c>
      <c r="GR182">
        <v>0</v>
      </c>
      <c r="GS182">
        <v>3</v>
      </c>
      <c r="GT182">
        <v>0</v>
      </c>
      <c r="GU182" t="s">
        <v>1</v>
      </c>
      <c r="GV182">
        <f t="shared" si="159"/>
        <v>0</v>
      </c>
      <c r="GW182">
        <v>1</v>
      </c>
      <c r="GX182">
        <f t="shared" si="160"/>
        <v>0</v>
      </c>
      <c r="HA182">
        <v>0</v>
      </c>
      <c r="HB182">
        <v>0</v>
      </c>
      <c r="HC182">
        <f t="shared" si="161"/>
        <v>0</v>
      </c>
      <c r="HE182" t="s">
        <v>1</v>
      </c>
      <c r="HF182" t="s">
        <v>1</v>
      </c>
      <c r="HM182" t="s">
        <v>1</v>
      </c>
      <c r="HN182" t="s">
        <v>1</v>
      </c>
      <c r="HO182" t="s">
        <v>1</v>
      </c>
      <c r="HP182" t="s">
        <v>1</v>
      </c>
      <c r="HQ182" t="s">
        <v>1</v>
      </c>
      <c r="IK182">
        <v>0</v>
      </c>
    </row>
    <row r="183" spans="1:255" x14ac:dyDescent="0.2">
      <c r="A183" s="2">
        <v>17</v>
      </c>
      <c r="B183" s="2">
        <v>1</v>
      </c>
      <c r="C183" s="2"/>
      <c r="D183" s="2"/>
      <c r="E183" s="2" t="s">
        <v>141</v>
      </c>
      <c r="F183" s="2" t="s">
        <v>216</v>
      </c>
      <c r="G183" s="2" t="s">
        <v>217</v>
      </c>
      <c r="H183" s="2" t="s">
        <v>208</v>
      </c>
      <c r="I183" s="2">
        <f>ROUND(6.6*5.65/100,9)</f>
        <v>0.37290000000000001</v>
      </c>
      <c r="J183" s="2">
        <v>0</v>
      </c>
      <c r="K183" s="2">
        <f>ROUND(6.6*5.65/100,9)</f>
        <v>0.37290000000000001</v>
      </c>
      <c r="L183" s="2"/>
      <c r="M183" s="2"/>
      <c r="N183" s="2"/>
      <c r="O183" s="2">
        <f t="shared" si="124"/>
        <v>11.62</v>
      </c>
      <c r="P183" s="2">
        <f t="shared" si="125"/>
        <v>0</v>
      </c>
      <c r="Q183" s="2">
        <f>(ROUND((ROUND((((ET183*6))*AV183*I183),2)*BB183),2)+ROUND((ROUND(((AE183-((EU183*6)))*AV183*I183),2)*BS183),2))</f>
        <v>1.08</v>
      </c>
      <c r="R183" s="2">
        <f t="shared" si="127"/>
        <v>0</v>
      </c>
      <c r="S183" s="2">
        <f t="shared" si="128"/>
        <v>10.54</v>
      </c>
      <c r="T183" s="2">
        <f t="shared" si="129"/>
        <v>0</v>
      </c>
      <c r="U183" s="2">
        <f t="shared" si="130"/>
        <v>1.0307254320000001</v>
      </c>
      <c r="V183" s="2">
        <f t="shared" si="131"/>
        <v>0</v>
      </c>
      <c r="W183" s="2">
        <f t="shared" si="132"/>
        <v>0</v>
      </c>
      <c r="X183" s="2">
        <f t="shared" si="133"/>
        <v>12.65</v>
      </c>
      <c r="Y183" s="2">
        <f t="shared" si="134"/>
        <v>8.85</v>
      </c>
      <c r="Z183" s="2"/>
      <c r="AA183" s="2">
        <v>326850112</v>
      </c>
      <c r="AB183" s="2">
        <f t="shared" si="135"/>
        <v>29.76</v>
      </c>
      <c r="AC183" s="2">
        <f t="shared" si="136"/>
        <v>0</v>
      </c>
      <c r="AD183" s="2">
        <f>ROUND(((((ET183*6))-((EU183*6)))+AE183),6)</f>
        <v>2.76</v>
      </c>
      <c r="AE183" s="2">
        <f>ROUND(((EU183*6)),6)</f>
        <v>0</v>
      </c>
      <c r="AF183" s="2">
        <f>ROUND(((EV183*6)),6)</f>
        <v>27</v>
      </c>
      <c r="AG183" s="2">
        <f t="shared" si="140"/>
        <v>0</v>
      </c>
      <c r="AH183" s="2">
        <f>((EW183*6))</f>
        <v>2.64</v>
      </c>
      <c r="AI183" s="2">
        <f>((EX183*6))</f>
        <v>0</v>
      </c>
      <c r="AJ183" s="2">
        <f t="shared" si="143"/>
        <v>0</v>
      </c>
      <c r="AK183" s="2">
        <v>4.96</v>
      </c>
      <c r="AL183" s="2">
        <v>0</v>
      </c>
      <c r="AM183" s="2">
        <v>0.46</v>
      </c>
      <c r="AN183" s="2">
        <v>0</v>
      </c>
      <c r="AO183" s="2">
        <v>4.5</v>
      </c>
      <c r="AP183" s="2">
        <v>0</v>
      </c>
      <c r="AQ183" s="2">
        <v>0.44</v>
      </c>
      <c r="AR183" s="2">
        <v>0</v>
      </c>
      <c r="AS183" s="2">
        <v>0</v>
      </c>
      <c r="AT183" s="2">
        <v>120</v>
      </c>
      <c r="AU183" s="2">
        <v>84</v>
      </c>
      <c r="AV183" s="2">
        <v>1.0469999999999999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1</v>
      </c>
      <c r="BE183" s="2" t="s">
        <v>1</v>
      </c>
      <c r="BF183" s="2" t="s">
        <v>1</v>
      </c>
      <c r="BG183" s="2" t="s">
        <v>1</v>
      </c>
      <c r="BH183" s="2">
        <v>0</v>
      </c>
      <c r="BI183" s="2">
        <v>1</v>
      </c>
      <c r="BJ183" s="2" t="s">
        <v>218</v>
      </c>
      <c r="BK183" s="2"/>
      <c r="BL183" s="2"/>
      <c r="BM183" s="2">
        <v>89</v>
      </c>
      <c r="BN183" s="2">
        <v>0</v>
      </c>
      <c r="BO183" s="2" t="s">
        <v>1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1</v>
      </c>
      <c r="BZ183" s="2">
        <v>120</v>
      </c>
      <c r="CA183" s="2">
        <v>84</v>
      </c>
      <c r="CB183" s="2" t="s">
        <v>1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1</v>
      </c>
      <c r="CO183" s="2">
        <v>0</v>
      </c>
      <c r="CP183" s="2">
        <f t="shared" si="144"/>
        <v>11.62</v>
      </c>
      <c r="CQ183" s="2">
        <f t="shared" si="145"/>
        <v>0</v>
      </c>
      <c r="CR183" s="2">
        <f>(ROUND((ROUND((((ET183*6))*AV183*1),2)*BB183),2)+ROUND((ROUND(((AE183-((EU183*6)))*AV183*1),2)*BS183),2))</f>
        <v>2.89</v>
      </c>
      <c r="CS183" s="2">
        <f t="shared" si="147"/>
        <v>0</v>
      </c>
      <c r="CT183" s="2">
        <f t="shared" si="148"/>
        <v>28.27</v>
      </c>
      <c r="CU183" s="2">
        <f t="shared" si="149"/>
        <v>0</v>
      </c>
      <c r="CV183" s="2">
        <f t="shared" si="150"/>
        <v>2.7640799999999999</v>
      </c>
      <c r="CW183" s="2">
        <f t="shared" si="151"/>
        <v>0</v>
      </c>
      <c r="CX183" s="2">
        <f t="shared" si="152"/>
        <v>0</v>
      </c>
      <c r="CY183" s="2">
        <f>((S183*BZ183)/100)</f>
        <v>12.648</v>
      </c>
      <c r="CZ183" s="2">
        <f>((S183*CA183)/100)</f>
        <v>8.8536000000000001</v>
      </c>
      <c r="DA183" s="2"/>
      <c r="DB183" s="2"/>
      <c r="DC183" s="2" t="s">
        <v>1</v>
      </c>
      <c r="DD183" s="2" t="s">
        <v>1</v>
      </c>
      <c r="DE183" s="2" t="s">
        <v>219</v>
      </c>
      <c r="DF183" s="2" t="s">
        <v>219</v>
      </c>
      <c r="DG183" s="2" t="s">
        <v>219</v>
      </c>
      <c r="DH183" s="2" t="s">
        <v>1</v>
      </c>
      <c r="DI183" s="2" t="s">
        <v>219</v>
      </c>
      <c r="DJ183" s="2" t="s">
        <v>219</v>
      </c>
      <c r="DK183" s="2" t="s">
        <v>1</v>
      </c>
      <c r="DL183" s="2" t="s">
        <v>1</v>
      </c>
      <c r="DM183" s="2" t="s">
        <v>1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208</v>
      </c>
      <c r="DW183" s="2" t="s">
        <v>208</v>
      </c>
      <c r="DX183" s="2">
        <v>1</v>
      </c>
      <c r="DY183" s="2"/>
      <c r="DZ183" s="2" t="s">
        <v>1</v>
      </c>
      <c r="EA183" s="2" t="s">
        <v>1</v>
      </c>
      <c r="EB183" s="2" t="s">
        <v>1</v>
      </c>
      <c r="EC183" s="2" t="s">
        <v>1</v>
      </c>
      <c r="ED183" s="2"/>
      <c r="EE183" s="2">
        <v>318547015</v>
      </c>
      <c r="EF183" s="2">
        <v>30</v>
      </c>
      <c r="EG183" s="2" t="s">
        <v>35</v>
      </c>
      <c r="EH183" s="2">
        <v>0</v>
      </c>
      <c r="EI183" s="2" t="s">
        <v>1</v>
      </c>
      <c r="EJ183" s="2">
        <v>1</v>
      </c>
      <c r="EK183" s="2">
        <v>89</v>
      </c>
      <c r="EL183" s="2" t="s">
        <v>210</v>
      </c>
      <c r="EM183" s="2" t="s">
        <v>211</v>
      </c>
      <c r="EN183" s="2"/>
      <c r="EO183" s="2" t="s">
        <v>1</v>
      </c>
      <c r="EP183" s="2"/>
      <c r="EQ183" s="2">
        <v>131072</v>
      </c>
      <c r="ER183" s="2">
        <v>4.96</v>
      </c>
      <c r="ES183" s="2">
        <v>0</v>
      </c>
      <c r="ET183" s="2">
        <v>0.46</v>
      </c>
      <c r="EU183" s="2">
        <v>0</v>
      </c>
      <c r="EV183" s="2">
        <v>4.5</v>
      </c>
      <c r="EW183" s="2">
        <v>0.44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si="153"/>
        <v>0</v>
      </c>
      <c r="FS183" s="2">
        <v>0</v>
      </c>
      <c r="FT183" s="2"/>
      <c r="FU183" s="2"/>
      <c r="FV183" s="2"/>
      <c r="FW183" s="2"/>
      <c r="FX183" s="2">
        <v>120</v>
      </c>
      <c r="FY183" s="2">
        <v>84</v>
      </c>
      <c r="FZ183" s="2"/>
      <c r="GA183" s="2" t="s">
        <v>1</v>
      </c>
      <c r="GB183" s="2"/>
      <c r="GC183" s="2"/>
      <c r="GD183" s="2">
        <v>0</v>
      </c>
      <c r="GE183" s="2"/>
      <c r="GF183" s="2">
        <v>1422895839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0</v>
      </c>
      <c r="GL183" s="2">
        <f t="shared" si="154"/>
        <v>0</v>
      </c>
      <c r="GM183" s="2">
        <f t="shared" si="155"/>
        <v>33.119999999999997</v>
      </c>
      <c r="GN183" s="2">
        <f t="shared" si="156"/>
        <v>33.119999999999997</v>
      </c>
      <c r="GO183" s="2">
        <f t="shared" si="157"/>
        <v>0</v>
      </c>
      <c r="GP183" s="2">
        <f t="shared" si="158"/>
        <v>0</v>
      </c>
      <c r="GQ183" s="2"/>
      <c r="GR183" s="2">
        <v>0</v>
      </c>
      <c r="GS183" s="2">
        <v>3</v>
      </c>
      <c r="GT183" s="2">
        <v>0</v>
      </c>
      <c r="GU183" s="2" t="s">
        <v>1</v>
      </c>
      <c r="GV183" s="2">
        <f t="shared" si="159"/>
        <v>0</v>
      </c>
      <c r="GW183" s="2">
        <v>1</v>
      </c>
      <c r="GX183" s="2">
        <f t="shared" si="160"/>
        <v>0</v>
      </c>
      <c r="GY183" s="2"/>
      <c r="GZ183" s="2"/>
      <c r="HA183" s="2">
        <v>0</v>
      </c>
      <c r="HB183" s="2">
        <v>0</v>
      </c>
      <c r="HC183" s="2">
        <f t="shared" si="161"/>
        <v>0</v>
      </c>
      <c r="HD183" s="2"/>
      <c r="HE183" s="2" t="s">
        <v>1</v>
      </c>
      <c r="HF183" s="2" t="s">
        <v>1</v>
      </c>
      <c r="HG183" s="2"/>
      <c r="HH183" s="2"/>
      <c r="HI183" s="2"/>
      <c r="HJ183" s="2"/>
      <c r="HK183" s="2"/>
      <c r="HL183" s="2"/>
      <c r="HM183" s="2" t="s">
        <v>1</v>
      </c>
      <c r="HN183" s="2" t="s">
        <v>1</v>
      </c>
      <c r="HO183" s="2" t="s">
        <v>1</v>
      </c>
      <c r="HP183" s="2" t="s">
        <v>1</v>
      </c>
      <c r="HQ183" s="2" t="s">
        <v>1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E184" t="s">
        <v>141</v>
      </c>
      <c r="F184" t="s">
        <v>216</v>
      </c>
      <c r="G184" t="s">
        <v>217</v>
      </c>
      <c r="H184" t="s">
        <v>208</v>
      </c>
      <c r="I184">
        <f>ROUND(6.6*5.65/100,9)</f>
        <v>0.37290000000000001</v>
      </c>
      <c r="J184">
        <v>0</v>
      </c>
      <c r="K184">
        <f>ROUND(6.6*5.65/100,9)</f>
        <v>0.37290000000000001</v>
      </c>
      <c r="O184">
        <f t="shared" si="124"/>
        <v>416.03</v>
      </c>
      <c r="P184">
        <f t="shared" si="125"/>
        <v>0</v>
      </c>
      <c r="Q184">
        <f>(ROUND((ROUND((((ET184*6))*AV184*I184),2)*BB184),2)+ROUND((ROUND(((AE184-((EU184*6)))*AV184*I184),2)*BS184),2))</f>
        <v>11.08</v>
      </c>
      <c r="R184">
        <f t="shared" si="127"/>
        <v>0</v>
      </c>
      <c r="S184">
        <f t="shared" si="128"/>
        <v>404.95</v>
      </c>
      <c r="T184">
        <f t="shared" si="129"/>
        <v>0</v>
      </c>
      <c r="U184">
        <f t="shared" si="130"/>
        <v>1.0307254320000001</v>
      </c>
      <c r="V184">
        <f t="shared" si="131"/>
        <v>0</v>
      </c>
      <c r="W184">
        <f t="shared" si="132"/>
        <v>0</v>
      </c>
      <c r="X184">
        <f t="shared" si="133"/>
        <v>360.41</v>
      </c>
      <c r="Y184">
        <f t="shared" si="134"/>
        <v>166.03</v>
      </c>
      <c r="AA184">
        <v>326850110</v>
      </c>
      <c r="AB184">
        <f t="shared" si="135"/>
        <v>29.76</v>
      </c>
      <c r="AC184">
        <f t="shared" si="136"/>
        <v>0</v>
      </c>
      <c r="AD184">
        <f>ROUND(((((ET184*6))-((EU184*6)))+AE184),6)</f>
        <v>2.76</v>
      </c>
      <c r="AE184">
        <f>ROUND(((EU184*6)),6)</f>
        <v>0</v>
      </c>
      <c r="AF184">
        <f>ROUND(((EV184*6)),6)</f>
        <v>27</v>
      </c>
      <c r="AG184">
        <f t="shared" si="140"/>
        <v>0</v>
      </c>
      <c r="AH184">
        <f>((EW184*6))</f>
        <v>2.64</v>
      </c>
      <c r="AI184">
        <f>((EX184*6))</f>
        <v>0</v>
      </c>
      <c r="AJ184">
        <f t="shared" si="143"/>
        <v>0</v>
      </c>
      <c r="AK184">
        <v>4.96</v>
      </c>
      <c r="AL184">
        <v>0</v>
      </c>
      <c r="AM184">
        <v>0.46</v>
      </c>
      <c r="AN184">
        <v>0</v>
      </c>
      <c r="AO184">
        <v>4.5</v>
      </c>
      <c r="AP184">
        <v>0</v>
      </c>
      <c r="AQ184">
        <v>0.44</v>
      </c>
      <c r="AR184">
        <v>0</v>
      </c>
      <c r="AS184">
        <v>0</v>
      </c>
      <c r="AT184">
        <v>89</v>
      </c>
      <c r="AU184">
        <v>41</v>
      </c>
      <c r="AV184">
        <v>1.0469999999999999</v>
      </c>
      <c r="AW184">
        <v>1</v>
      </c>
      <c r="AZ184">
        <v>1</v>
      </c>
      <c r="BA184">
        <v>38.42</v>
      </c>
      <c r="BB184">
        <v>10.26</v>
      </c>
      <c r="BC184">
        <v>1</v>
      </c>
      <c r="BD184" t="s">
        <v>1</v>
      </c>
      <c r="BE184" t="s">
        <v>1</v>
      </c>
      <c r="BF184" t="s">
        <v>1</v>
      </c>
      <c r="BG184" t="s">
        <v>1</v>
      </c>
      <c r="BH184">
        <v>0</v>
      </c>
      <c r="BI184">
        <v>1</v>
      </c>
      <c r="BJ184" t="s">
        <v>218</v>
      </c>
      <c r="BM184">
        <v>89</v>
      </c>
      <c r="BN184">
        <v>0</v>
      </c>
      <c r="BO184" t="s">
        <v>216</v>
      </c>
      <c r="BP184">
        <v>1</v>
      </c>
      <c r="BQ184">
        <v>30</v>
      </c>
      <c r="BR184">
        <v>0</v>
      </c>
      <c r="BS184">
        <v>38.42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1</v>
      </c>
      <c r="BZ184">
        <v>89</v>
      </c>
      <c r="CA184">
        <v>41</v>
      </c>
      <c r="CB184" t="s">
        <v>1</v>
      </c>
      <c r="CE184">
        <v>30</v>
      </c>
      <c r="CF184">
        <v>0</v>
      </c>
      <c r="CG184">
        <v>0</v>
      </c>
      <c r="CM184">
        <v>0</v>
      </c>
      <c r="CN184" t="s">
        <v>1</v>
      </c>
      <c r="CO184">
        <v>0</v>
      </c>
      <c r="CP184">
        <f t="shared" si="144"/>
        <v>416.03</v>
      </c>
      <c r="CQ184">
        <f t="shared" si="145"/>
        <v>0</v>
      </c>
      <c r="CR184">
        <f>(ROUND((ROUND((((ET184*6))*AV184*1),2)*BB184),2)+ROUND((ROUND(((AE184-((EU184*6)))*AV184*1),2)*BS184),2))</f>
        <v>29.65</v>
      </c>
      <c r="CS184">
        <f t="shared" si="147"/>
        <v>0</v>
      </c>
      <c r="CT184">
        <f t="shared" si="148"/>
        <v>1086.1300000000001</v>
      </c>
      <c r="CU184">
        <f t="shared" si="149"/>
        <v>0</v>
      </c>
      <c r="CV184">
        <f t="shared" si="150"/>
        <v>2.7640799999999999</v>
      </c>
      <c r="CW184">
        <f t="shared" si="151"/>
        <v>0</v>
      </c>
      <c r="CX184">
        <f t="shared" si="152"/>
        <v>0</v>
      </c>
      <c r="CY184">
        <f>S184*(BZ184/100)</f>
        <v>360.40550000000002</v>
      </c>
      <c r="CZ184">
        <f>S184*(CA184/100)</f>
        <v>166.02950000000001</v>
      </c>
      <c r="DC184" t="s">
        <v>1</v>
      </c>
      <c r="DD184" t="s">
        <v>1</v>
      </c>
      <c r="DE184" t="s">
        <v>219</v>
      </c>
      <c r="DF184" t="s">
        <v>219</v>
      </c>
      <c r="DG184" t="s">
        <v>219</v>
      </c>
      <c r="DH184" t="s">
        <v>1</v>
      </c>
      <c r="DI184" t="s">
        <v>219</v>
      </c>
      <c r="DJ184" t="s">
        <v>219</v>
      </c>
      <c r="DK184" t="s">
        <v>1</v>
      </c>
      <c r="DL184" t="s">
        <v>1</v>
      </c>
      <c r="DM184" t="s">
        <v>1</v>
      </c>
      <c r="DN184">
        <v>120</v>
      </c>
      <c r="DO184">
        <v>84</v>
      </c>
      <c r="DP184">
        <v>1.0469999999999999</v>
      </c>
      <c r="DQ184">
        <v>1</v>
      </c>
      <c r="DU184">
        <v>1013</v>
      </c>
      <c r="DV184" t="s">
        <v>208</v>
      </c>
      <c r="DW184" t="s">
        <v>208</v>
      </c>
      <c r="DX184">
        <v>1</v>
      </c>
      <c r="DZ184" t="s">
        <v>1</v>
      </c>
      <c r="EA184" t="s">
        <v>1</v>
      </c>
      <c r="EB184" t="s">
        <v>1</v>
      </c>
      <c r="EC184" t="s">
        <v>1</v>
      </c>
      <c r="EE184">
        <v>318547015</v>
      </c>
      <c r="EF184">
        <v>30</v>
      </c>
      <c r="EG184" t="s">
        <v>35</v>
      </c>
      <c r="EH184">
        <v>0</v>
      </c>
      <c r="EI184" t="s">
        <v>1</v>
      </c>
      <c r="EJ184">
        <v>1</v>
      </c>
      <c r="EK184">
        <v>89</v>
      </c>
      <c r="EL184" t="s">
        <v>210</v>
      </c>
      <c r="EM184" t="s">
        <v>211</v>
      </c>
      <c r="EO184" t="s">
        <v>1</v>
      </c>
      <c r="EQ184">
        <v>131072</v>
      </c>
      <c r="ER184">
        <v>4.96</v>
      </c>
      <c r="ES184">
        <v>0</v>
      </c>
      <c r="ET184">
        <v>0.46</v>
      </c>
      <c r="EU184">
        <v>0</v>
      </c>
      <c r="EV184">
        <v>4.5</v>
      </c>
      <c r="EW184">
        <v>0.44</v>
      </c>
      <c r="EX184">
        <v>0</v>
      </c>
      <c r="EY184">
        <v>0</v>
      </c>
      <c r="FQ184">
        <v>0</v>
      </c>
      <c r="FR184">
        <f t="shared" si="153"/>
        <v>0</v>
      </c>
      <c r="FS184">
        <v>0</v>
      </c>
      <c r="FX184">
        <v>120</v>
      </c>
      <c r="FY184">
        <v>84</v>
      </c>
      <c r="GA184" t="s">
        <v>1</v>
      </c>
      <c r="GD184">
        <v>0</v>
      </c>
      <c r="GF184">
        <v>1422895839</v>
      </c>
      <c r="GG184">
        <v>2</v>
      </c>
      <c r="GH184">
        <v>1</v>
      </c>
      <c r="GI184">
        <v>2</v>
      </c>
      <c r="GJ184">
        <v>0</v>
      </c>
      <c r="GK184">
        <f>ROUND(R184*(S12)/100,2)</f>
        <v>0</v>
      </c>
      <c r="GL184">
        <f t="shared" si="154"/>
        <v>0</v>
      </c>
      <c r="GM184">
        <f t="shared" si="155"/>
        <v>942.47</v>
      </c>
      <c r="GN184">
        <f t="shared" si="156"/>
        <v>942.47</v>
      </c>
      <c r="GO184">
        <f t="shared" si="157"/>
        <v>0</v>
      </c>
      <c r="GP184">
        <f t="shared" si="158"/>
        <v>0</v>
      </c>
      <c r="GR184">
        <v>0</v>
      </c>
      <c r="GS184">
        <v>3</v>
      </c>
      <c r="GT184">
        <v>0</v>
      </c>
      <c r="GU184" t="s">
        <v>1</v>
      </c>
      <c r="GV184">
        <f t="shared" si="159"/>
        <v>0</v>
      </c>
      <c r="GW184">
        <v>1</v>
      </c>
      <c r="GX184">
        <f t="shared" si="160"/>
        <v>0</v>
      </c>
      <c r="HA184">
        <v>0</v>
      </c>
      <c r="HB184">
        <v>0</v>
      </c>
      <c r="HC184">
        <f t="shared" si="161"/>
        <v>0</v>
      </c>
      <c r="HE184" t="s">
        <v>1</v>
      </c>
      <c r="HF184" t="s">
        <v>1</v>
      </c>
      <c r="HM184" t="s">
        <v>1</v>
      </c>
      <c r="HN184" t="s">
        <v>1</v>
      </c>
      <c r="HO184" t="s">
        <v>1</v>
      </c>
      <c r="HP184" t="s">
        <v>1</v>
      </c>
      <c r="HQ184" t="s">
        <v>1</v>
      </c>
      <c r="IK184">
        <v>0</v>
      </c>
    </row>
    <row r="185" spans="1:255" x14ac:dyDescent="0.2">
      <c r="A185" s="2">
        <v>18</v>
      </c>
      <c r="B185" s="2">
        <v>1</v>
      </c>
      <c r="C185" s="2"/>
      <c r="D185" s="2"/>
      <c r="E185" s="2" t="s">
        <v>220</v>
      </c>
      <c r="F185" s="2" t="s">
        <v>221</v>
      </c>
      <c r="G185" s="2" t="s">
        <v>222</v>
      </c>
      <c r="H185" s="2" t="s">
        <v>189</v>
      </c>
      <c r="I185" s="2">
        <f>I183*J185</f>
        <v>0.19078000000000001</v>
      </c>
      <c r="J185" s="2">
        <v>0.511611692142666</v>
      </c>
      <c r="K185" s="2">
        <v>0.51161199999999996</v>
      </c>
      <c r="L185" s="2"/>
      <c r="M185" s="2"/>
      <c r="N185" s="2"/>
      <c r="O185" s="2">
        <f t="shared" si="124"/>
        <v>91.38</v>
      </c>
      <c r="P185" s="2">
        <f t="shared" si="125"/>
        <v>91.38</v>
      </c>
      <c r="Q185" s="2">
        <f t="shared" ref="Q185:Q198" si="162">(ROUND((ROUND(((ET185)*AV185*I185),2)*BB185),2)+ROUND((ROUND(((AE185-(EU185))*AV185*I185),2)*BS185),2))</f>
        <v>0</v>
      </c>
      <c r="R185" s="2">
        <f t="shared" si="127"/>
        <v>0</v>
      </c>
      <c r="S185" s="2">
        <f t="shared" si="128"/>
        <v>0</v>
      </c>
      <c r="T185" s="2">
        <f t="shared" si="129"/>
        <v>0</v>
      </c>
      <c r="U185" s="2">
        <f t="shared" si="130"/>
        <v>0</v>
      </c>
      <c r="V185" s="2">
        <f t="shared" si="131"/>
        <v>0</v>
      </c>
      <c r="W185" s="2">
        <f t="shared" si="132"/>
        <v>0</v>
      </c>
      <c r="X185" s="2">
        <f t="shared" si="133"/>
        <v>0</v>
      </c>
      <c r="Y185" s="2">
        <f t="shared" si="134"/>
        <v>0</v>
      </c>
      <c r="Z185" s="2"/>
      <c r="AA185" s="2">
        <v>326850112</v>
      </c>
      <c r="AB185" s="2">
        <f t="shared" si="135"/>
        <v>478.96</v>
      </c>
      <c r="AC185" s="2">
        <f t="shared" si="136"/>
        <v>478.96</v>
      </c>
      <c r="AD185" s="2">
        <f t="shared" ref="AD185:AD198" si="163">ROUND((((ET185)-(EU185))+AE185),6)</f>
        <v>0</v>
      </c>
      <c r="AE185" s="2">
        <f t="shared" ref="AE185:AE216" si="164">ROUND((EU185),6)</f>
        <v>0</v>
      </c>
      <c r="AF185" s="2">
        <f t="shared" ref="AF185:AF216" si="165">ROUND((EV185),6)</f>
        <v>0</v>
      </c>
      <c r="AG185" s="2">
        <f t="shared" si="140"/>
        <v>0</v>
      </c>
      <c r="AH185" s="2">
        <f t="shared" ref="AH185:AH216" si="166">(EW185)</f>
        <v>0</v>
      </c>
      <c r="AI185" s="2">
        <f t="shared" ref="AI185:AI216" si="167">(EX185)</f>
        <v>0</v>
      </c>
      <c r="AJ185" s="2">
        <f t="shared" si="143"/>
        <v>0</v>
      </c>
      <c r="AK185" s="2">
        <v>478.96</v>
      </c>
      <c r="AL185" s="2">
        <v>478.96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120</v>
      </c>
      <c r="AU185" s="2">
        <v>84</v>
      </c>
      <c r="AV185" s="2">
        <v>1.0469999999999999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1</v>
      </c>
      <c r="BE185" s="2" t="s">
        <v>1</v>
      </c>
      <c r="BF185" s="2" t="s">
        <v>1</v>
      </c>
      <c r="BG185" s="2" t="s">
        <v>1</v>
      </c>
      <c r="BH185" s="2">
        <v>3</v>
      </c>
      <c r="BI185" s="2">
        <v>1</v>
      </c>
      <c r="BJ185" s="2" t="s">
        <v>223</v>
      </c>
      <c r="BK185" s="2"/>
      <c r="BL185" s="2"/>
      <c r="BM185" s="2">
        <v>89</v>
      </c>
      <c r="BN185" s="2">
        <v>0</v>
      </c>
      <c r="BO185" s="2" t="s">
        <v>1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1</v>
      </c>
      <c r="BZ185" s="2">
        <v>120</v>
      </c>
      <c r="CA185" s="2">
        <v>84</v>
      </c>
      <c r="CB185" s="2" t="s">
        <v>1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1</v>
      </c>
      <c r="CO185" s="2">
        <v>0</v>
      </c>
      <c r="CP185" s="2">
        <f t="shared" si="144"/>
        <v>91.38</v>
      </c>
      <c r="CQ185" s="2">
        <f t="shared" si="145"/>
        <v>478.96</v>
      </c>
      <c r="CR185" s="2">
        <f t="shared" ref="CR185:CR198" si="168">(ROUND((ROUND(((ET185)*AV185*1),2)*BB185),2)+ROUND((ROUND(((AE185-(EU185))*AV185*1),2)*BS185),2))</f>
        <v>0</v>
      </c>
      <c r="CS185" s="2">
        <f t="shared" si="147"/>
        <v>0</v>
      </c>
      <c r="CT185" s="2">
        <f t="shared" si="148"/>
        <v>0</v>
      </c>
      <c r="CU185" s="2">
        <f t="shared" si="149"/>
        <v>0</v>
      </c>
      <c r="CV185" s="2">
        <f t="shared" si="150"/>
        <v>0</v>
      </c>
      <c r="CW185" s="2">
        <f t="shared" si="151"/>
        <v>0</v>
      </c>
      <c r="CX185" s="2">
        <f t="shared" si="152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1</v>
      </c>
      <c r="DD185" s="2" t="s">
        <v>1</v>
      </c>
      <c r="DE185" s="2" t="s">
        <v>1</v>
      </c>
      <c r="DF185" s="2" t="s">
        <v>1</v>
      </c>
      <c r="DG185" s="2" t="s">
        <v>1</v>
      </c>
      <c r="DH185" s="2" t="s">
        <v>1</v>
      </c>
      <c r="DI185" s="2" t="s">
        <v>1</v>
      </c>
      <c r="DJ185" s="2" t="s">
        <v>1</v>
      </c>
      <c r="DK185" s="2" t="s">
        <v>1</v>
      </c>
      <c r="DL185" s="2" t="s">
        <v>1</v>
      </c>
      <c r="DM185" s="2" t="s">
        <v>1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1007</v>
      </c>
      <c r="DV185" s="2" t="s">
        <v>189</v>
      </c>
      <c r="DW185" s="2" t="s">
        <v>189</v>
      </c>
      <c r="DX185" s="2">
        <v>1</v>
      </c>
      <c r="DY185" s="2"/>
      <c r="DZ185" s="2" t="s">
        <v>1</v>
      </c>
      <c r="EA185" s="2" t="s">
        <v>1</v>
      </c>
      <c r="EB185" s="2" t="s">
        <v>1</v>
      </c>
      <c r="EC185" s="2" t="s">
        <v>1</v>
      </c>
      <c r="ED185" s="2"/>
      <c r="EE185" s="2">
        <v>318547015</v>
      </c>
      <c r="EF185" s="2">
        <v>30</v>
      </c>
      <c r="EG185" s="2" t="s">
        <v>35</v>
      </c>
      <c r="EH185" s="2">
        <v>0</v>
      </c>
      <c r="EI185" s="2" t="s">
        <v>1</v>
      </c>
      <c r="EJ185" s="2">
        <v>1</v>
      </c>
      <c r="EK185" s="2">
        <v>89</v>
      </c>
      <c r="EL185" s="2" t="s">
        <v>210</v>
      </c>
      <c r="EM185" s="2" t="s">
        <v>211</v>
      </c>
      <c r="EN185" s="2"/>
      <c r="EO185" s="2" t="s">
        <v>1</v>
      </c>
      <c r="EP185" s="2"/>
      <c r="EQ185" s="2">
        <v>0</v>
      </c>
      <c r="ER185" s="2">
        <v>478.96</v>
      </c>
      <c r="ES185" s="2">
        <v>478.96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53"/>
        <v>0</v>
      </c>
      <c r="FS185" s="2">
        <v>0</v>
      </c>
      <c r="FT185" s="2"/>
      <c r="FU185" s="2"/>
      <c r="FV185" s="2"/>
      <c r="FW185" s="2"/>
      <c r="FX185" s="2">
        <v>120</v>
      </c>
      <c r="FY185" s="2">
        <v>84</v>
      </c>
      <c r="FZ185" s="2"/>
      <c r="GA185" s="2" t="s">
        <v>1</v>
      </c>
      <c r="GB185" s="2"/>
      <c r="GC185" s="2"/>
      <c r="GD185" s="2">
        <v>0</v>
      </c>
      <c r="GE185" s="2"/>
      <c r="GF185" s="2">
        <v>1054197769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54"/>
        <v>0</v>
      </c>
      <c r="GM185" s="2">
        <f t="shared" si="155"/>
        <v>91.38</v>
      </c>
      <c r="GN185" s="2">
        <f t="shared" si="156"/>
        <v>91.38</v>
      </c>
      <c r="GO185" s="2">
        <f t="shared" si="157"/>
        <v>0</v>
      </c>
      <c r="GP185" s="2">
        <f t="shared" si="158"/>
        <v>0</v>
      </c>
      <c r="GQ185" s="2"/>
      <c r="GR185" s="2">
        <v>0</v>
      </c>
      <c r="GS185" s="2">
        <v>3</v>
      </c>
      <c r="GT185" s="2">
        <v>0</v>
      </c>
      <c r="GU185" s="2" t="s">
        <v>1</v>
      </c>
      <c r="GV185" s="2">
        <f t="shared" si="159"/>
        <v>0</v>
      </c>
      <c r="GW185" s="2">
        <v>1</v>
      </c>
      <c r="GX185" s="2">
        <f t="shared" si="160"/>
        <v>0</v>
      </c>
      <c r="GY185" s="2"/>
      <c r="GZ185" s="2"/>
      <c r="HA185" s="2">
        <v>0</v>
      </c>
      <c r="HB185" s="2">
        <v>0</v>
      </c>
      <c r="HC185" s="2">
        <f t="shared" si="161"/>
        <v>0</v>
      </c>
      <c r="HD185" s="2"/>
      <c r="HE185" s="2" t="s">
        <v>1</v>
      </c>
      <c r="HF185" s="2" t="s">
        <v>1</v>
      </c>
      <c r="HG185" s="2"/>
      <c r="HH185" s="2"/>
      <c r="HI185" s="2"/>
      <c r="HJ185" s="2"/>
      <c r="HK185" s="2"/>
      <c r="HL185" s="2"/>
      <c r="HM185" s="2" t="s">
        <v>1</v>
      </c>
      <c r="HN185" s="2" t="s">
        <v>1</v>
      </c>
      <c r="HO185" s="2" t="s">
        <v>1</v>
      </c>
      <c r="HP185" s="2" t="s">
        <v>1</v>
      </c>
      <c r="HQ185" s="2" t="s">
        <v>1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E186" t="s">
        <v>220</v>
      </c>
      <c r="F186" t="s">
        <v>221</v>
      </c>
      <c r="G186" t="s">
        <v>222</v>
      </c>
      <c r="H186" t="s">
        <v>189</v>
      </c>
      <c r="I186">
        <f>I184*J186</f>
        <v>0.19078000000000001</v>
      </c>
      <c r="J186">
        <v>0.511611692142666</v>
      </c>
      <c r="K186">
        <v>0.51161199999999996</v>
      </c>
      <c r="O186">
        <f t="shared" si="124"/>
        <v>917.46</v>
      </c>
      <c r="P186">
        <f t="shared" si="125"/>
        <v>917.46</v>
      </c>
      <c r="Q186">
        <f t="shared" si="162"/>
        <v>0</v>
      </c>
      <c r="R186">
        <f t="shared" si="127"/>
        <v>0</v>
      </c>
      <c r="S186">
        <f t="shared" si="128"/>
        <v>0</v>
      </c>
      <c r="T186">
        <f t="shared" si="129"/>
        <v>0</v>
      </c>
      <c r="U186">
        <f t="shared" si="130"/>
        <v>0</v>
      </c>
      <c r="V186">
        <f t="shared" si="131"/>
        <v>0</v>
      </c>
      <c r="W186">
        <f t="shared" si="132"/>
        <v>0</v>
      </c>
      <c r="X186">
        <f t="shared" si="133"/>
        <v>0</v>
      </c>
      <c r="Y186">
        <f t="shared" si="134"/>
        <v>0</v>
      </c>
      <c r="AA186">
        <v>326850110</v>
      </c>
      <c r="AB186">
        <f t="shared" si="135"/>
        <v>478.96</v>
      </c>
      <c r="AC186">
        <f t="shared" si="136"/>
        <v>478.96</v>
      </c>
      <c r="AD186">
        <f t="shared" si="163"/>
        <v>0</v>
      </c>
      <c r="AE186">
        <f t="shared" si="164"/>
        <v>0</v>
      </c>
      <c r="AF186">
        <f t="shared" si="165"/>
        <v>0</v>
      </c>
      <c r="AG186">
        <f t="shared" si="140"/>
        <v>0</v>
      </c>
      <c r="AH186">
        <f t="shared" si="166"/>
        <v>0</v>
      </c>
      <c r="AI186">
        <f t="shared" si="167"/>
        <v>0</v>
      </c>
      <c r="AJ186">
        <f t="shared" si="143"/>
        <v>0</v>
      </c>
      <c r="AK186">
        <v>478.96</v>
      </c>
      <c r="AL186">
        <v>478.96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10.039999999999999</v>
      </c>
      <c r="BD186" t="s">
        <v>1</v>
      </c>
      <c r="BE186" t="s">
        <v>1</v>
      </c>
      <c r="BF186" t="s">
        <v>1</v>
      </c>
      <c r="BG186" t="s">
        <v>1</v>
      </c>
      <c r="BH186">
        <v>3</v>
      </c>
      <c r="BI186">
        <v>1</v>
      </c>
      <c r="BJ186" t="s">
        <v>223</v>
      </c>
      <c r="BM186">
        <v>89</v>
      </c>
      <c r="BN186">
        <v>0</v>
      </c>
      <c r="BO186" t="s">
        <v>221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1</v>
      </c>
      <c r="BZ186">
        <v>0</v>
      </c>
      <c r="CA186">
        <v>0</v>
      </c>
      <c r="CB186" t="s">
        <v>1</v>
      </c>
      <c r="CE186">
        <v>30</v>
      </c>
      <c r="CF186">
        <v>0</v>
      </c>
      <c r="CG186">
        <v>0</v>
      </c>
      <c r="CM186">
        <v>0</v>
      </c>
      <c r="CN186" t="s">
        <v>1</v>
      </c>
      <c r="CO186">
        <v>0</v>
      </c>
      <c r="CP186">
        <f t="shared" si="144"/>
        <v>917.46</v>
      </c>
      <c r="CQ186">
        <f t="shared" si="145"/>
        <v>4808.76</v>
      </c>
      <c r="CR186">
        <f t="shared" si="168"/>
        <v>0</v>
      </c>
      <c r="CS186">
        <f t="shared" si="147"/>
        <v>0</v>
      </c>
      <c r="CT186">
        <f t="shared" si="148"/>
        <v>0</v>
      </c>
      <c r="CU186">
        <f t="shared" si="149"/>
        <v>0</v>
      </c>
      <c r="CV186">
        <f t="shared" si="150"/>
        <v>0</v>
      </c>
      <c r="CW186">
        <f t="shared" si="151"/>
        <v>0</v>
      </c>
      <c r="CX186">
        <f t="shared" si="152"/>
        <v>0</v>
      </c>
      <c r="CY186">
        <f>S186*(BZ186/100)</f>
        <v>0</v>
      </c>
      <c r="CZ186">
        <f>S186*(CA186/100)</f>
        <v>0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1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>
        <v>120</v>
      </c>
      <c r="DO186">
        <v>84</v>
      </c>
      <c r="DP186">
        <v>1.0469999999999999</v>
      </c>
      <c r="DQ186">
        <v>1</v>
      </c>
      <c r="DU186">
        <v>1007</v>
      </c>
      <c r="DV186" t="s">
        <v>189</v>
      </c>
      <c r="DW186" t="s">
        <v>189</v>
      </c>
      <c r="DX186">
        <v>1</v>
      </c>
      <c r="DZ186" t="s">
        <v>1</v>
      </c>
      <c r="EA186" t="s">
        <v>1</v>
      </c>
      <c r="EB186" t="s">
        <v>1</v>
      </c>
      <c r="EC186" t="s">
        <v>1</v>
      </c>
      <c r="EE186">
        <v>318547015</v>
      </c>
      <c r="EF186">
        <v>30</v>
      </c>
      <c r="EG186" t="s">
        <v>35</v>
      </c>
      <c r="EH186">
        <v>0</v>
      </c>
      <c r="EI186" t="s">
        <v>1</v>
      </c>
      <c r="EJ186">
        <v>1</v>
      </c>
      <c r="EK186">
        <v>89</v>
      </c>
      <c r="EL186" t="s">
        <v>210</v>
      </c>
      <c r="EM186" t="s">
        <v>211</v>
      </c>
      <c r="EO186" t="s">
        <v>1</v>
      </c>
      <c r="EQ186">
        <v>0</v>
      </c>
      <c r="ER186">
        <v>478.96</v>
      </c>
      <c r="ES186">
        <v>478.96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53"/>
        <v>0</v>
      </c>
      <c r="FS186">
        <v>0</v>
      </c>
      <c r="FX186">
        <v>120</v>
      </c>
      <c r="FY186">
        <v>84</v>
      </c>
      <c r="GA186" t="s">
        <v>1</v>
      </c>
      <c r="GD186">
        <v>0</v>
      </c>
      <c r="GF186">
        <v>1054197769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54"/>
        <v>0</v>
      </c>
      <c r="GM186">
        <f t="shared" si="155"/>
        <v>917.46</v>
      </c>
      <c r="GN186">
        <f t="shared" si="156"/>
        <v>917.46</v>
      </c>
      <c r="GO186">
        <f t="shared" si="157"/>
        <v>0</v>
      </c>
      <c r="GP186">
        <f t="shared" si="158"/>
        <v>0</v>
      </c>
      <c r="GR186">
        <v>0</v>
      </c>
      <c r="GS186">
        <v>3</v>
      </c>
      <c r="GT186">
        <v>0</v>
      </c>
      <c r="GU186" t="s">
        <v>1</v>
      </c>
      <c r="GV186">
        <f t="shared" si="159"/>
        <v>0</v>
      </c>
      <c r="GW186">
        <v>1</v>
      </c>
      <c r="GX186">
        <f t="shared" si="160"/>
        <v>0</v>
      </c>
      <c r="HA186">
        <v>0</v>
      </c>
      <c r="HB186">
        <v>0</v>
      </c>
      <c r="HC186">
        <f t="shared" si="161"/>
        <v>0</v>
      </c>
      <c r="HE186" t="s">
        <v>1</v>
      </c>
      <c r="HF186" t="s">
        <v>1</v>
      </c>
      <c r="HM186" t="s">
        <v>1</v>
      </c>
      <c r="HN186" t="s">
        <v>1</v>
      </c>
      <c r="HO186" t="s">
        <v>1</v>
      </c>
      <c r="HP186" t="s">
        <v>1</v>
      </c>
      <c r="HQ186" t="s">
        <v>1</v>
      </c>
      <c r="IK186">
        <v>0</v>
      </c>
    </row>
    <row r="187" spans="1:255" x14ac:dyDescent="0.2">
      <c r="A187" s="2">
        <v>17</v>
      </c>
      <c r="B187" s="2">
        <v>1</v>
      </c>
      <c r="C187" s="2"/>
      <c r="D187" s="2"/>
      <c r="E187" s="2" t="s">
        <v>147</v>
      </c>
      <c r="F187" s="2" t="s">
        <v>224</v>
      </c>
      <c r="G187" s="2" t="s">
        <v>225</v>
      </c>
      <c r="H187" s="2" t="s">
        <v>226</v>
      </c>
      <c r="I187" s="2">
        <f>ROUND(6.6*5.65*0.3/100,9)</f>
        <v>0.11187</v>
      </c>
      <c r="J187" s="2">
        <v>0</v>
      </c>
      <c r="K187" s="2">
        <f>ROUND(6.6*5.65*0.3/100,9)</f>
        <v>0.11187</v>
      </c>
      <c r="L187" s="2"/>
      <c r="M187" s="2"/>
      <c r="N187" s="2"/>
      <c r="O187" s="2">
        <f t="shared" si="124"/>
        <v>577.54</v>
      </c>
      <c r="P187" s="2">
        <f t="shared" si="125"/>
        <v>205.9</v>
      </c>
      <c r="Q187" s="2">
        <f t="shared" si="162"/>
        <v>137.24</v>
      </c>
      <c r="R187" s="2">
        <f t="shared" si="127"/>
        <v>4.21</v>
      </c>
      <c r="S187" s="2">
        <f t="shared" si="128"/>
        <v>234.4</v>
      </c>
      <c r="T187" s="2">
        <f t="shared" si="129"/>
        <v>0</v>
      </c>
      <c r="U187" s="2">
        <f t="shared" si="130"/>
        <v>20.965892310000001</v>
      </c>
      <c r="V187" s="2">
        <f t="shared" si="131"/>
        <v>0</v>
      </c>
      <c r="W187" s="2">
        <f t="shared" si="132"/>
        <v>0</v>
      </c>
      <c r="X187" s="2">
        <f t="shared" si="133"/>
        <v>229.71</v>
      </c>
      <c r="Y187" s="2">
        <f t="shared" si="134"/>
        <v>164.08</v>
      </c>
      <c r="Z187" s="2"/>
      <c r="AA187" s="2">
        <v>326850112</v>
      </c>
      <c r="AB187" s="2">
        <f t="shared" si="135"/>
        <v>4973.8</v>
      </c>
      <c r="AC187" s="2">
        <f t="shared" si="136"/>
        <v>1800.88</v>
      </c>
      <c r="AD187" s="2">
        <f t="shared" si="163"/>
        <v>1171.7</v>
      </c>
      <c r="AE187" s="2">
        <f t="shared" si="164"/>
        <v>35.950000000000003</v>
      </c>
      <c r="AF187" s="2">
        <f t="shared" si="165"/>
        <v>2001.22</v>
      </c>
      <c r="AG187" s="2">
        <f t="shared" si="140"/>
        <v>0</v>
      </c>
      <c r="AH187" s="2">
        <f t="shared" si="166"/>
        <v>179</v>
      </c>
      <c r="AI187" s="2">
        <f t="shared" si="167"/>
        <v>0</v>
      </c>
      <c r="AJ187" s="2">
        <f t="shared" si="143"/>
        <v>0</v>
      </c>
      <c r="AK187" s="2">
        <v>4973.8</v>
      </c>
      <c r="AL187" s="2">
        <v>1800.88</v>
      </c>
      <c r="AM187" s="2">
        <v>1171.7</v>
      </c>
      <c r="AN187" s="2">
        <v>35.950000000000003</v>
      </c>
      <c r="AO187" s="2">
        <v>2001.22</v>
      </c>
      <c r="AP187" s="2">
        <v>0</v>
      </c>
      <c r="AQ187" s="2">
        <v>179</v>
      </c>
      <c r="AR187" s="2">
        <v>0</v>
      </c>
      <c r="AS187" s="2">
        <v>0</v>
      </c>
      <c r="AT187" s="2">
        <v>98</v>
      </c>
      <c r="AU187" s="2">
        <v>70</v>
      </c>
      <c r="AV187" s="2">
        <v>1.0469999999999999</v>
      </c>
      <c r="AW187" s="2">
        <v>1.022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1</v>
      </c>
      <c r="BE187" s="2" t="s">
        <v>1</v>
      </c>
      <c r="BF187" s="2" t="s">
        <v>1</v>
      </c>
      <c r="BG187" s="2" t="s">
        <v>1</v>
      </c>
      <c r="BH187" s="2">
        <v>0</v>
      </c>
      <c r="BI187" s="2">
        <v>1</v>
      </c>
      <c r="BJ187" s="2" t="s">
        <v>227</v>
      </c>
      <c r="BK187" s="2"/>
      <c r="BL187" s="2"/>
      <c r="BM187" s="2">
        <v>47</v>
      </c>
      <c r="BN187" s="2">
        <v>0</v>
      </c>
      <c r="BO187" s="2" t="s">
        <v>1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1</v>
      </c>
      <c r="BZ187" s="2">
        <v>98</v>
      </c>
      <c r="CA187" s="2">
        <v>70</v>
      </c>
      <c r="CB187" s="2" t="s">
        <v>1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1</v>
      </c>
      <c r="CO187" s="2">
        <v>0</v>
      </c>
      <c r="CP187" s="2">
        <f t="shared" si="144"/>
        <v>577.54</v>
      </c>
      <c r="CQ187" s="2">
        <f t="shared" si="145"/>
        <v>1840.5</v>
      </c>
      <c r="CR187" s="2">
        <f t="shared" si="168"/>
        <v>1226.77</v>
      </c>
      <c r="CS187" s="2">
        <f t="shared" si="147"/>
        <v>37.64</v>
      </c>
      <c r="CT187" s="2">
        <f t="shared" si="148"/>
        <v>2095.2800000000002</v>
      </c>
      <c r="CU187" s="2">
        <f t="shared" si="149"/>
        <v>0</v>
      </c>
      <c r="CV187" s="2">
        <f t="shared" si="150"/>
        <v>187.41300000000001</v>
      </c>
      <c r="CW187" s="2">
        <f t="shared" si="151"/>
        <v>0</v>
      </c>
      <c r="CX187" s="2">
        <f t="shared" si="152"/>
        <v>0</v>
      </c>
      <c r="CY187" s="2">
        <f>((S187*BZ187)/100)</f>
        <v>229.71199999999999</v>
      </c>
      <c r="CZ187" s="2">
        <f>((S187*CA187)/100)</f>
        <v>164.08</v>
      </c>
      <c r="DA187" s="2"/>
      <c r="DB187" s="2"/>
      <c r="DC187" s="2" t="s">
        <v>1</v>
      </c>
      <c r="DD187" s="2" t="s">
        <v>1</v>
      </c>
      <c r="DE187" s="2" t="s">
        <v>1</v>
      </c>
      <c r="DF187" s="2" t="s">
        <v>1</v>
      </c>
      <c r="DG187" s="2" t="s">
        <v>1</v>
      </c>
      <c r="DH187" s="2" t="s">
        <v>1</v>
      </c>
      <c r="DI187" s="2" t="s">
        <v>1</v>
      </c>
      <c r="DJ187" s="2" t="s">
        <v>1</v>
      </c>
      <c r="DK187" s="2" t="s">
        <v>1</v>
      </c>
      <c r="DL187" s="2" t="s">
        <v>1</v>
      </c>
      <c r="DM187" s="2" t="s">
        <v>1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226</v>
      </c>
      <c r="DW187" s="2" t="s">
        <v>226</v>
      </c>
      <c r="DX187" s="2">
        <v>1</v>
      </c>
      <c r="DY187" s="2"/>
      <c r="DZ187" s="2" t="s">
        <v>1</v>
      </c>
      <c r="EA187" s="2" t="s">
        <v>1</v>
      </c>
      <c r="EB187" s="2" t="s">
        <v>1</v>
      </c>
      <c r="EC187" s="2" t="s">
        <v>1</v>
      </c>
      <c r="ED187" s="2"/>
      <c r="EE187" s="2">
        <v>318547071</v>
      </c>
      <c r="EF187" s="2">
        <v>30</v>
      </c>
      <c r="EG187" s="2" t="s">
        <v>35</v>
      </c>
      <c r="EH187" s="2">
        <v>0</v>
      </c>
      <c r="EI187" s="2" t="s">
        <v>1</v>
      </c>
      <c r="EJ187" s="2">
        <v>1</v>
      </c>
      <c r="EK187" s="2">
        <v>47</v>
      </c>
      <c r="EL187" s="2" t="s">
        <v>228</v>
      </c>
      <c r="EM187" s="2" t="s">
        <v>229</v>
      </c>
      <c r="EN187" s="2"/>
      <c r="EO187" s="2" t="s">
        <v>1</v>
      </c>
      <c r="EP187" s="2"/>
      <c r="EQ187" s="2">
        <v>131072</v>
      </c>
      <c r="ER187" s="2">
        <v>4973.8</v>
      </c>
      <c r="ES187" s="2">
        <v>1800.88</v>
      </c>
      <c r="ET187" s="2">
        <v>1171.7</v>
      </c>
      <c r="EU187" s="2">
        <v>35.950000000000003</v>
      </c>
      <c r="EV187" s="2">
        <v>2001.22</v>
      </c>
      <c r="EW187" s="2">
        <v>179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53"/>
        <v>0</v>
      </c>
      <c r="FS187" s="2">
        <v>0</v>
      </c>
      <c r="FT187" s="2"/>
      <c r="FU187" s="2"/>
      <c r="FV187" s="2"/>
      <c r="FW187" s="2"/>
      <c r="FX187" s="2">
        <v>98</v>
      </c>
      <c r="FY187" s="2">
        <v>70</v>
      </c>
      <c r="FZ187" s="2"/>
      <c r="GA187" s="2" t="s">
        <v>1</v>
      </c>
      <c r="GB187" s="2"/>
      <c r="GC187" s="2"/>
      <c r="GD187" s="2">
        <v>0</v>
      </c>
      <c r="GE187" s="2"/>
      <c r="GF187" s="2">
        <v>2039140200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7.37</v>
      </c>
      <c r="GL187" s="2">
        <f t="shared" si="154"/>
        <v>0</v>
      </c>
      <c r="GM187" s="2">
        <f t="shared" si="155"/>
        <v>978.7</v>
      </c>
      <c r="GN187" s="2">
        <f t="shared" si="156"/>
        <v>978.7</v>
      </c>
      <c r="GO187" s="2">
        <f t="shared" si="157"/>
        <v>0</v>
      </c>
      <c r="GP187" s="2">
        <f t="shared" si="158"/>
        <v>0</v>
      </c>
      <c r="GQ187" s="2"/>
      <c r="GR187" s="2">
        <v>0</v>
      </c>
      <c r="GS187" s="2">
        <v>3</v>
      </c>
      <c r="GT187" s="2">
        <v>0</v>
      </c>
      <c r="GU187" s="2" t="s">
        <v>1</v>
      </c>
      <c r="GV187" s="2">
        <f t="shared" si="159"/>
        <v>0</v>
      </c>
      <c r="GW187" s="2">
        <v>1</v>
      </c>
      <c r="GX187" s="2">
        <f t="shared" si="160"/>
        <v>0</v>
      </c>
      <c r="GY187" s="2"/>
      <c r="GZ187" s="2"/>
      <c r="HA187" s="2">
        <v>0</v>
      </c>
      <c r="HB187" s="2">
        <v>0</v>
      </c>
      <c r="HC187" s="2">
        <f t="shared" si="161"/>
        <v>0</v>
      </c>
      <c r="HD187" s="2"/>
      <c r="HE187" s="2" t="s">
        <v>1</v>
      </c>
      <c r="HF187" s="2" t="s">
        <v>1</v>
      </c>
      <c r="HG187" s="2"/>
      <c r="HH187" s="2"/>
      <c r="HI187" s="2"/>
      <c r="HJ187" s="2"/>
      <c r="HK187" s="2"/>
      <c r="HL187" s="2"/>
      <c r="HM187" s="2" t="s">
        <v>1</v>
      </c>
      <c r="HN187" s="2" t="s">
        <v>1</v>
      </c>
      <c r="HO187" s="2" t="s">
        <v>1</v>
      </c>
      <c r="HP187" s="2" t="s">
        <v>1</v>
      </c>
      <c r="HQ187" s="2" t="s">
        <v>1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E188" t="s">
        <v>147</v>
      </c>
      <c r="F188" t="s">
        <v>224</v>
      </c>
      <c r="G188" t="s">
        <v>225</v>
      </c>
      <c r="H188" t="s">
        <v>226</v>
      </c>
      <c r="I188">
        <f>ROUND(6.6*5.65*0.3/100,9)</f>
        <v>0.11187</v>
      </c>
      <c r="J188">
        <v>0</v>
      </c>
      <c r="K188">
        <f>ROUND(6.6*5.65*0.3/100,9)</f>
        <v>0.11187</v>
      </c>
      <c r="O188">
        <f t="shared" si="124"/>
        <v>13865.27</v>
      </c>
      <c r="P188">
        <f t="shared" si="125"/>
        <v>3242.93</v>
      </c>
      <c r="Q188">
        <f t="shared" si="162"/>
        <v>1616.69</v>
      </c>
      <c r="R188">
        <f t="shared" si="127"/>
        <v>161.75</v>
      </c>
      <c r="S188">
        <f t="shared" si="128"/>
        <v>9005.65</v>
      </c>
      <c r="T188">
        <f t="shared" si="129"/>
        <v>0</v>
      </c>
      <c r="U188">
        <f t="shared" si="130"/>
        <v>20.965892310000001</v>
      </c>
      <c r="V188">
        <f t="shared" si="131"/>
        <v>0</v>
      </c>
      <c r="W188">
        <f t="shared" si="132"/>
        <v>0</v>
      </c>
      <c r="X188">
        <f t="shared" si="133"/>
        <v>8465.31</v>
      </c>
      <c r="Y188">
        <f t="shared" si="134"/>
        <v>5943.73</v>
      </c>
      <c r="AA188">
        <v>326850110</v>
      </c>
      <c r="AB188">
        <f t="shared" si="135"/>
        <v>4973.8</v>
      </c>
      <c r="AC188">
        <f t="shared" si="136"/>
        <v>1800.88</v>
      </c>
      <c r="AD188">
        <f t="shared" si="163"/>
        <v>1171.7</v>
      </c>
      <c r="AE188">
        <f t="shared" si="164"/>
        <v>35.950000000000003</v>
      </c>
      <c r="AF188">
        <f t="shared" si="165"/>
        <v>2001.22</v>
      </c>
      <c r="AG188">
        <f t="shared" si="140"/>
        <v>0</v>
      </c>
      <c r="AH188">
        <f t="shared" si="166"/>
        <v>179</v>
      </c>
      <c r="AI188">
        <f t="shared" si="167"/>
        <v>0</v>
      </c>
      <c r="AJ188">
        <f t="shared" si="143"/>
        <v>0</v>
      </c>
      <c r="AK188">
        <v>4973.8</v>
      </c>
      <c r="AL188">
        <v>1800.88</v>
      </c>
      <c r="AM188">
        <v>1171.7</v>
      </c>
      <c r="AN188">
        <v>35.950000000000003</v>
      </c>
      <c r="AO188">
        <v>2001.22</v>
      </c>
      <c r="AP188">
        <v>0</v>
      </c>
      <c r="AQ188">
        <v>179</v>
      </c>
      <c r="AR188">
        <v>0</v>
      </c>
      <c r="AS188">
        <v>0</v>
      </c>
      <c r="AT188">
        <v>94</v>
      </c>
      <c r="AU188">
        <v>66</v>
      </c>
      <c r="AV188">
        <v>1.0469999999999999</v>
      </c>
      <c r="AW188">
        <v>1.022</v>
      </c>
      <c r="AZ188">
        <v>1</v>
      </c>
      <c r="BA188">
        <v>38.42</v>
      </c>
      <c r="BB188">
        <v>11.78</v>
      </c>
      <c r="BC188">
        <v>15.75</v>
      </c>
      <c r="BD188" t="s">
        <v>1</v>
      </c>
      <c r="BE188" t="s">
        <v>1</v>
      </c>
      <c r="BF188" t="s">
        <v>1</v>
      </c>
      <c r="BG188" t="s">
        <v>1</v>
      </c>
      <c r="BH188">
        <v>0</v>
      </c>
      <c r="BI188">
        <v>1</v>
      </c>
      <c r="BJ188" t="s">
        <v>227</v>
      </c>
      <c r="BM188">
        <v>47</v>
      </c>
      <c r="BN188">
        <v>0</v>
      </c>
      <c r="BO188" t="s">
        <v>224</v>
      </c>
      <c r="BP188">
        <v>1</v>
      </c>
      <c r="BQ188">
        <v>30</v>
      </c>
      <c r="BR188">
        <v>0</v>
      </c>
      <c r="BS188">
        <v>38.42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1</v>
      </c>
      <c r="BZ188">
        <v>94</v>
      </c>
      <c r="CA188">
        <v>66</v>
      </c>
      <c r="CB188" t="s">
        <v>1</v>
      </c>
      <c r="CE188">
        <v>30</v>
      </c>
      <c r="CF188">
        <v>0</v>
      </c>
      <c r="CG188">
        <v>0</v>
      </c>
      <c r="CM188">
        <v>0</v>
      </c>
      <c r="CN188" t="s">
        <v>1</v>
      </c>
      <c r="CO188">
        <v>0</v>
      </c>
      <c r="CP188">
        <f t="shared" si="144"/>
        <v>13865.27</v>
      </c>
      <c r="CQ188">
        <f t="shared" si="145"/>
        <v>28987.88</v>
      </c>
      <c r="CR188">
        <f t="shared" si="168"/>
        <v>14451.35</v>
      </c>
      <c r="CS188">
        <f t="shared" si="147"/>
        <v>1446.13</v>
      </c>
      <c r="CT188">
        <f t="shared" si="148"/>
        <v>80500.66</v>
      </c>
      <c r="CU188">
        <f t="shared" si="149"/>
        <v>0</v>
      </c>
      <c r="CV188">
        <f t="shared" si="150"/>
        <v>187.41300000000001</v>
      </c>
      <c r="CW188">
        <f t="shared" si="151"/>
        <v>0</v>
      </c>
      <c r="CX188">
        <f t="shared" si="152"/>
        <v>0</v>
      </c>
      <c r="CY188">
        <f>S188*(BZ188/100)</f>
        <v>8465.3109999999997</v>
      </c>
      <c r="CZ188">
        <f>S188*(CA188/100)</f>
        <v>5943.7290000000003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>
        <v>98</v>
      </c>
      <c r="DO188">
        <v>70</v>
      </c>
      <c r="DP188">
        <v>1.0469999999999999</v>
      </c>
      <c r="DQ188">
        <v>1.022</v>
      </c>
      <c r="DU188">
        <v>1013</v>
      </c>
      <c r="DV188" t="s">
        <v>226</v>
      </c>
      <c r="DW188" t="s">
        <v>226</v>
      </c>
      <c r="DX188">
        <v>1</v>
      </c>
      <c r="DZ188" t="s">
        <v>1</v>
      </c>
      <c r="EA188" t="s">
        <v>1</v>
      </c>
      <c r="EB188" t="s">
        <v>1</v>
      </c>
      <c r="EC188" t="s">
        <v>1</v>
      </c>
      <c r="EE188">
        <v>318547071</v>
      </c>
      <c r="EF188">
        <v>30</v>
      </c>
      <c r="EG188" t="s">
        <v>35</v>
      </c>
      <c r="EH188">
        <v>0</v>
      </c>
      <c r="EI188" t="s">
        <v>1</v>
      </c>
      <c r="EJ188">
        <v>1</v>
      </c>
      <c r="EK188">
        <v>47</v>
      </c>
      <c r="EL188" t="s">
        <v>228</v>
      </c>
      <c r="EM188" t="s">
        <v>229</v>
      </c>
      <c r="EO188" t="s">
        <v>1</v>
      </c>
      <c r="EQ188">
        <v>131072</v>
      </c>
      <c r="ER188">
        <v>4973.8</v>
      </c>
      <c r="ES188">
        <v>1800.88</v>
      </c>
      <c r="ET188">
        <v>1171.7</v>
      </c>
      <c r="EU188">
        <v>35.950000000000003</v>
      </c>
      <c r="EV188">
        <v>2001.22</v>
      </c>
      <c r="EW188">
        <v>179</v>
      </c>
      <c r="EX188">
        <v>0</v>
      </c>
      <c r="EY188">
        <v>0</v>
      </c>
      <c r="FQ188">
        <v>0</v>
      </c>
      <c r="FR188">
        <f t="shared" si="153"/>
        <v>0</v>
      </c>
      <c r="FS188">
        <v>0</v>
      </c>
      <c r="FX188">
        <v>98</v>
      </c>
      <c r="FY188">
        <v>70</v>
      </c>
      <c r="GA188" t="s">
        <v>1</v>
      </c>
      <c r="GD188">
        <v>0</v>
      </c>
      <c r="GF188">
        <v>2039140200</v>
      </c>
      <c r="GG188">
        <v>2</v>
      </c>
      <c r="GH188">
        <v>1</v>
      </c>
      <c r="GI188">
        <v>2</v>
      </c>
      <c r="GJ188">
        <v>0</v>
      </c>
      <c r="GK188">
        <f>ROUND(R188*(S12)/100,2)</f>
        <v>258.8</v>
      </c>
      <c r="GL188">
        <f t="shared" si="154"/>
        <v>0</v>
      </c>
      <c r="GM188">
        <f t="shared" si="155"/>
        <v>28533.11</v>
      </c>
      <c r="GN188">
        <f t="shared" si="156"/>
        <v>28533.11</v>
      </c>
      <c r="GO188">
        <f t="shared" si="157"/>
        <v>0</v>
      </c>
      <c r="GP188">
        <f t="shared" si="158"/>
        <v>0</v>
      </c>
      <c r="GR188">
        <v>0</v>
      </c>
      <c r="GS188">
        <v>3</v>
      </c>
      <c r="GT188">
        <v>0</v>
      </c>
      <c r="GU188" t="s">
        <v>1</v>
      </c>
      <c r="GV188">
        <f t="shared" si="159"/>
        <v>0</v>
      </c>
      <c r="GW188">
        <v>1</v>
      </c>
      <c r="GX188">
        <f t="shared" si="160"/>
        <v>0</v>
      </c>
      <c r="HA188">
        <v>0</v>
      </c>
      <c r="HB188">
        <v>0</v>
      </c>
      <c r="HC188">
        <f t="shared" si="161"/>
        <v>0</v>
      </c>
      <c r="HE188" t="s">
        <v>1</v>
      </c>
      <c r="HF188" t="s">
        <v>1</v>
      </c>
      <c r="HM188" t="s">
        <v>1</v>
      </c>
      <c r="HN188" t="s">
        <v>1</v>
      </c>
      <c r="HO188" t="s">
        <v>1</v>
      </c>
      <c r="HP188" t="s">
        <v>1</v>
      </c>
      <c r="HQ188" t="s">
        <v>1</v>
      </c>
      <c r="IK188">
        <v>0</v>
      </c>
    </row>
    <row r="189" spans="1:255" x14ac:dyDescent="0.2">
      <c r="A189" s="2">
        <v>18</v>
      </c>
      <c r="B189" s="2">
        <v>1</v>
      </c>
      <c r="C189" s="2"/>
      <c r="D189" s="2"/>
      <c r="E189" s="2" t="s">
        <v>230</v>
      </c>
      <c r="F189" s="2" t="s">
        <v>231</v>
      </c>
      <c r="G189" s="2" t="s">
        <v>232</v>
      </c>
      <c r="H189" s="2" t="s">
        <v>233</v>
      </c>
      <c r="I189" s="2">
        <f>I187*J189</f>
        <v>0.90615000000000001</v>
      </c>
      <c r="J189" s="2">
        <v>8.1000268168409804</v>
      </c>
      <c r="K189" s="2">
        <v>8.1000270000000008</v>
      </c>
      <c r="L189" s="2"/>
      <c r="M189" s="2"/>
      <c r="N189" s="2"/>
      <c r="O189" s="2">
        <f t="shared" si="124"/>
        <v>5327.22</v>
      </c>
      <c r="P189" s="2">
        <f t="shared" si="125"/>
        <v>5327.22</v>
      </c>
      <c r="Q189" s="2">
        <f t="shared" si="162"/>
        <v>0</v>
      </c>
      <c r="R189" s="2">
        <f t="shared" si="127"/>
        <v>0</v>
      </c>
      <c r="S189" s="2">
        <f t="shared" si="128"/>
        <v>0</v>
      </c>
      <c r="T189" s="2">
        <f t="shared" si="129"/>
        <v>0</v>
      </c>
      <c r="U189" s="2">
        <f t="shared" si="130"/>
        <v>0</v>
      </c>
      <c r="V189" s="2">
        <f t="shared" si="131"/>
        <v>0</v>
      </c>
      <c r="W189" s="2">
        <f t="shared" si="132"/>
        <v>0</v>
      </c>
      <c r="X189" s="2">
        <f t="shared" si="133"/>
        <v>0</v>
      </c>
      <c r="Y189" s="2">
        <f t="shared" si="134"/>
        <v>0</v>
      </c>
      <c r="Z189" s="2"/>
      <c r="AA189" s="2">
        <v>326850112</v>
      </c>
      <c r="AB189" s="2">
        <f t="shared" si="135"/>
        <v>5752.41</v>
      </c>
      <c r="AC189" s="2">
        <f t="shared" si="136"/>
        <v>5752.41</v>
      </c>
      <c r="AD189" s="2">
        <f t="shared" si="163"/>
        <v>0</v>
      </c>
      <c r="AE189" s="2">
        <f t="shared" si="164"/>
        <v>0</v>
      </c>
      <c r="AF189" s="2">
        <f t="shared" si="165"/>
        <v>0</v>
      </c>
      <c r="AG189" s="2">
        <f t="shared" si="140"/>
        <v>0</v>
      </c>
      <c r="AH189" s="2">
        <f t="shared" si="166"/>
        <v>0</v>
      </c>
      <c r="AI189" s="2">
        <f t="shared" si="167"/>
        <v>0</v>
      </c>
      <c r="AJ189" s="2">
        <f t="shared" si="143"/>
        <v>0</v>
      </c>
      <c r="AK189" s="2">
        <v>5752.41</v>
      </c>
      <c r="AL189" s="2">
        <v>5752.41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98</v>
      </c>
      <c r="AU189" s="2">
        <v>70</v>
      </c>
      <c r="AV189" s="2">
        <v>1.0469999999999999</v>
      </c>
      <c r="AW189" s="2">
        <v>1.022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1</v>
      </c>
      <c r="BE189" s="2" t="s">
        <v>1</v>
      </c>
      <c r="BF189" s="2" t="s">
        <v>1</v>
      </c>
      <c r="BG189" s="2" t="s">
        <v>1</v>
      </c>
      <c r="BH189" s="2">
        <v>3</v>
      </c>
      <c r="BI189" s="2">
        <v>1</v>
      </c>
      <c r="BJ189" s="2" t="s">
        <v>234</v>
      </c>
      <c r="BK189" s="2"/>
      <c r="BL189" s="2"/>
      <c r="BM189" s="2">
        <v>47</v>
      </c>
      <c r="BN189" s="2">
        <v>0</v>
      </c>
      <c r="BO189" s="2" t="s">
        <v>1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1</v>
      </c>
      <c r="BZ189" s="2">
        <v>98</v>
      </c>
      <c r="CA189" s="2">
        <v>70</v>
      </c>
      <c r="CB189" s="2" t="s">
        <v>1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1</v>
      </c>
      <c r="CO189" s="2">
        <v>0</v>
      </c>
      <c r="CP189" s="2">
        <f t="shared" si="144"/>
        <v>5327.22</v>
      </c>
      <c r="CQ189" s="2">
        <f t="shared" si="145"/>
        <v>5878.96</v>
      </c>
      <c r="CR189" s="2">
        <f t="shared" si="168"/>
        <v>0</v>
      </c>
      <c r="CS189" s="2">
        <f t="shared" si="147"/>
        <v>0</v>
      </c>
      <c r="CT189" s="2">
        <f t="shared" si="148"/>
        <v>0</v>
      </c>
      <c r="CU189" s="2">
        <f t="shared" si="149"/>
        <v>0</v>
      </c>
      <c r="CV189" s="2">
        <f t="shared" si="150"/>
        <v>0</v>
      </c>
      <c r="CW189" s="2">
        <f t="shared" si="151"/>
        <v>0</v>
      </c>
      <c r="CX189" s="2">
        <f t="shared" si="152"/>
        <v>0</v>
      </c>
      <c r="CY189" s="2">
        <f>((S189*BZ189)/100)</f>
        <v>0</v>
      </c>
      <c r="CZ189" s="2">
        <f>((S189*CA189)/100)</f>
        <v>0</v>
      </c>
      <c r="DA189" s="2"/>
      <c r="DB189" s="2"/>
      <c r="DC189" s="2" t="s">
        <v>1</v>
      </c>
      <c r="DD189" s="2" t="s">
        <v>1</v>
      </c>
      <c r="DE189" s="2" t="s">
        <v>1</v>
      </c>
      <c r="DF189" s="2" t="s">
        <v>1</v>
      </c>
      <c r="DG189" s="2" t="s">
        <v>1</v>
      </c>
      <c r="DH189" s="2" t="s">
        <v>1</v>
      </c>
      <c r="DI189" s="2" t="s">
        <v>1</v>
      </c>
      <c r="DJ189" s="2" t="s">
        <v>1</v>
      </c>
      <c r="DK189" s="2" t="s">
        <v>1</v>
      </c>
      <c r="DL189" s="2" t="s">
        <v>1</v>
      </c>
      <c r="DM189" s="2" t="s">
        <v>1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233</v>
      </c>
      <c r="DW189" s="2" t="s">
        <v>233</v>
      </c>
      <c r="DX189" s="2">
        <v>1000</v>
      </c>
      <c r="DY189" s="2"/>
      <c r="DZ189" s="2" t="s">
        <v>1</v>
      </c>
      <c r="EA189" s="2" t="s">
        <v>1</v>
      </c>
      <c r="EB189" s="2" t="s">
        <v>1</v>
      </c>
      <c r="EC189" s="2" t="s">
        <v>1</v>
      </c>
      <c r="ED189" s="2"/>
      <c r="EE189" s="2">
        <v>318547071</v>
      </c>
      <c r="EF189" s="2">
        <v>30</v>
      </c>
      <c r="EG189" s="2" t="s">
        <v>35</v>
      </c>
      <c r="EH189" s="2">
        <v>0</v>
      </c>
      <c r="EI189" s="2" t="s">
        <v>1</v>
      </c>
      <c r="EJ189" s="2">
        <v>1</v>
      </c>
      <c r="EK189" s="2">
        <v>47</v>
      </c>
      <c r="EL189" s="2" t="s">
        <v>228</v>
      </c>
      <c r="EM189" s="2" t="s">
        <v>229</v>
      </c>
      <c r="EN189" s="2"/>
      <c r="EO189" s="2" t="s">
        <v>1</v>
      </c>
      <c r="EP189" s="2"/>
      <c r="EQ189" s="2">
        <v>0</v>
      </c>
      <c r="ER189" s="2">
        <v>5752.41</v>
      </c>
      <c r="ES189" s="2">
        <v>5752.41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53"/>
        <v>0</v>
      </c>
      <c r="FS189" s="2">
        <v>0</v>
      </c>
      <c r="FT189" s="2"/>
      <c r="FU189" s="2"/>
      <c r="FV189" s="2"/>
      <c r="FW189" s="2"/>
      <c r="FX189" s="2">
        <v>98</v>
      </c>
      <c r="FY189" s="2">
        <v>70</v>
      </c>
      <c r="FZ189" s="2"/>
      <c r="GA189" s="2" t="s">
        <v>1</v>
      </c>
      <c r="GB189" s="2"/>
      <c r="GC189" s="2"/>
      <c r="GD189" s="2">
        <v>0</v>
      </c>
      <c r="GE189" s="2"/>
      <c r="GF189" s="2">
        <v>-1272143076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0</v>
      </c>
      <c r="GL189" s="2">
        <f t="shared" si="154"/>
        <v>0</v>
      </c>
      <c r="GM189" s="2">
        <f t="shared" si="155"/>
        <v>5327.22</v>
      </c>
      <c r="GN189" s="2">
        <f t="shared" si="156"/>
        <v>5327.22</v>
      </c>
      <c r="GO189" s="2">
        <f t="shared" si="157"/>
        <v>0</v>
      </c>
      <c r="GP189" s="2">
        <f t="shared" si="158"/>
        <v>0</v>
      </c>
      <c r="GQ189" s="2"/>
      <c r="GR189" s="2">
        <v>0</v>
      </c>
      <c r="GS189" s="2">
        <v>3</v>
      </c>
      <c r="GT189" s="2">
        <v>0</v>
      </c>
      <c r="GU189" s="2" t="s">
        <v>1</v>
      </c>
      <c r="GV189" s="2">
        <f t="shared" si="159"/>
        <v>0</v>
      </c>
      <c r="GW189" s="2">
        <v>1</v>
      </c>
      <c r="GX189" s="2">
        <f t="shared" si="160"/>
        <v>0</v>
      </c>
      <c r="GY189" s="2"/>
      <c r="GZ189" s="2"/>
      <c r="HA189" s="2">
        <v>0</v>
      </c>
      <c r="HB189" s="2">
        <v>0</v>
      </c>
      <c r="HC189" s="2">
        <f t="shared" si="161"/>
        <v>0</v>
      </c>
      <c r="HD189" s="2"/>
      <c r="HE189" s="2" t="s">
        <v>1</v>
      </c>
      <c r="HF189" s="2" t="s">
        <v>1</v>
      </c>
      <c r="HG189" s="2"/>
      <c r="HH189" s="2"/>
      <c r="HI189" s="2"/>
      <c r="HJ189" s="2"/>
      <c r="HK189" s="2"/>
      <c r="HL189" s="2"/>
      <c r="HM189" s="2" t="s">
        <v>1</v>
      </c>
      <c r="HN189" s="2" t="s">
        <v>1</v>
      </c>
      <c r="HO189" s="2" t="s">
        <v>1</v>
      </c>
      <c r="HP189" s="2" t="s">
        <v>1</v>
      </c>
      <c r="HQ189" s="2" t="s">
        <v>1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18</v>
      </c>
      <c r="B190">
        <v>1</v>
      </c>
      <c r="E190" t="s">
        <v>230</v>
      </c>
      <c r="F190" t="s">
        <v>231</v>
      </c>
      <c r="G190" t="s">
        <v>232</v>
      </c>
      <c r="H190" t="s">
        <v>233</v>
      </c>
      <c r="I190">
        <f>I188*J190</f>
        <v>0.90615000000000001</v>
      </c>
      <c r="J190">
        <v>8.1000268168409804</v>
      </c>
      <c r="K190">
        <v>8.1000270000000008</v>
      </c>
      <c r="O190">
        <f t="shared" si="124"/>
        <v>60357.4</v>
      </c>
      <c r="P190">
        <f t="shared" si="125"/>
        <v>60357.4</v>
      </c>
      <c r="Q190">
        <f t="shared" si="162"/>
        <v>0</v>
      </c>
      <c r="R190">
        <f t="shared" si="127"/>
        <v>0</v>
      </c>
      <c r="S190">
        <f t="shared" si="128"/>
        <v>0</v>
      </c>
      <c r="T190">
        <f t="shared" si="129"/>
        <v>0</v>
      </c>
      <c r="U190">
        <f t="shared" si="130"/>
        <v>0</v>
      </c>
      <c r="V190">
        <f t="shared" si="131"/>
        <v>0</v>
      </c>
      <c r="W190">
        <f t="shared" si="132"/>
        <v>0</v>
      </c>
      <c r="X190">
        <f t="shared" si="133"/>
        <v>0</v>
      </c>
      <c r="Y190">
        <f t="shared" si="134"/>
        <v>0</v>
      </c>
      <c r="AA190">
        <v>326850110</v>
      </c>
      <c r="AB190">
        <f t="shared" si="135"/>
        <v>5752.41</v>
      </c>
      <c r="AC190">
        <f t="shared" si="136"/>
        <v>5752.41</v>
      </c>
      <c r="AD190">
        <f t="shared" si="163"/>
        <v>0</v>
      </c>
      <c r="AE190">
        <f t="shared" si="164"/>
        <v>0</v>
      </c>
      <c r="AF190">
        <f t="shared" si="165"/>
        <v>0</v>
      </c>
      <c r="AG190">
        <f t="shared" si="140"/>
        <v>0</v>
      </c>
      <c r="AH190">
        <f t="shared" si="166"/>
        <v>0</v>
      </c>
      <c r="AI190">
        <f t="shared" si="167"/>
        <v>0</v>
      </c>
      <c r="AJ190">
        <f t="shared" si="143"/>
        <v>0</v>
      </c>
      <c r="AK190">
        <v>5752.41</v>
      </c>
      <c r="AL190">
        <v>5752.41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1.022</v>
      </c>
      <c r="AZ190">
        <v>1</v>
      </c>
      <c r="BA190">
        <v>1</v>
      </c>
      <c r="BB190">
        <v>1</v>
      </c>
      <c r="BC190">
        <v>11.33</v>
      </c>
      <c r="BD190" t="s">
        <v>1</v>
      </c>
      <c r="BE190" t="s">
        <v>1</v>
      </c>
      <c r="BF190" t="s">
        <v>1</v>
      </c>
      <c r="BG190" t="s">
        <v>1</v>
      </c>
      <c r="BH190">
        <v>3</v>
      </c>
      <c r="BI190">
        <v>1</v>
      </c>
      <c r="BJ190" t="s">
        <v>234</v>
      </c>
      <c r="BM190">
        <v>47</v>
      </c>
      <c r="BN190">
        <v>0</v>
      </c>
      <c r="BO190" t="s">
        <v>231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1</v>
      </c>
      <c r="BZ190">
        <v>0</v>
      </c>
      <c r="CA190">
        <v>0</v>
      </c>
      <c r="CB190" t="s">
        <v>1</v>
      </c>
      <c r="CE190">
        <v>30</v>
      </c>
      <c r="CF190">
        <v>0</v>
      </c>
      <c r="CG190">
        <v>0</v>
      </c>
      <c r="CM190">
        <v>0</v>
      </c>
      <c r="CN190" t="s">
        <v>1</v>
      </c>
      <c r="CO190">
        <v>0</v>
      </c>
      <c r="CP190">
        <f t="shared" si="144"/>
        <v>60357.4</v>
      </c>
      <c r="CQ190">
        <f t="shared" si="145"/>
        <v>66608.62</v>
      </c>
      <c r="CR190">
        <f t="shared" si="168"/>
        <v>0</v>
      </c>
      <c r="CS190">
        <f t="shared" si="147"/>
        <v>0</v>
      </c>
      <c r="CT190">
        <f t="shared" si="148"/>
        <v>0</v>
      </c>
      <c r="CU190">
        <f t="shared" si="149"/>
        <v>0</v>
      </c>
      <c r="CV190">
        <f t="shared" si="150"/>
        <v>0</v>
      </c>
      <c r="CW190">
        <f t="shared" si="151"/>
        <v>0</v>
      </c>
      <c r="CX190">
        <f t="shared" si="152"/>
        <v>0</v>
      </c>
      <c r="CY190">
        <f>S190*(BZ190/100)</f>
        <v>0</v>
      </c>
      <c r="CZ190">
        <f>S190*(CA190/100)</f>
        <v>0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1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>
        <v>98</v>
      </c>
      <c r="DO190">
        <v>70</v>
      </c>
      <c r="DP190">
        <v>1.0469999999999999</v>
      </c>
      <c r="DQ190">
        <v>1.022</v>
      </c>
      <c r="DU190">
        <v>1009</v>
      </c>
      <c r="DV190" t="s">
        <v>233</v>
      </c>
      <c r="DW190" t="s">
        <v>233</v>
      </c>
      <c r="DX190">
        <v>1000</v>
      </c>
      <c r="DZ190" t="s">
        <v>1</v>
      </c>
      <c r="EA190" t="s">
        <v>1</v>
      </c>
      <c r="EB190" t="s">
        <v>1</v>
      </c>
      <c r="EC190" t="s">
        <v>1</v>
      </c>
      <c r="EE190">
        <v>318547071</v>
      </c>
      <c r="EF190">
        <v>30</v>
      </c>
      <c r="EG190" t="s">
        <v>35</v>
      </c>
      <c r="EH190">
        <v>0</v>
      </c>
      <c r="EI190" t="s">
        <v>1</v>
      </c>
      <c r="EJ190">
        <v>1</v>
      </c>
      <c r="EK190">
        <v>47</v>
      </c>
      <c r="EL190" t="s">
        <v>228</v>
      </c>
      <c r="EM190" t="s">
        <v>229</v>
      </c>
      <c r="EO190" t="s">
        <v>1</v>
      </c>
      <c r="EQ190">
        <v>0</v>
      </c>
      <c r="ER190">
        <v>5752.41</v>
      </c>
      <c r="ES190">
        <v>5752.41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53"/>
        <v>0</v>
      </c>
      <c r="FS190">
        <v>0</v>
      </c>
      <c r="FX190">
        <v>98</v>
      </c>
      <c r="FY190">
        <v>70</v>
      </c>
      <c r="GA190" t="s">
        <v>1</v>
      </c>
      <c r="GD190">
        <v>0</v>
      </c>
      <c r="GF190">
        <v>-1272143076</v>
      </c>
      <c r="GG190">
        <v>2</v>
      </c>
      <c r="GH190">
        <v>1</v>
      </c>
      <c r="GI190">
        <v>2</v>
      </c>
      <c r="GJ190">
        <v>0</v>
      </c>
      <c r="GK190">
        <f>ROUND(R190*(S12)/100,2)</f>
        <v>0</v>
      </c>
      <c r="GL190">
        <f t="shared" si="154"/>
        <v>0</v>
      </c>
      <c r="GM190">
        <f t="shared" si="155"/>
        <v>60357.4</v>
      </c>
      <c r="GN190">
        <f t="shared" si="156"/>
        <v>60357.4</v>
      </c>
      <c r="GO190">
        <f t="shared" si="157"/>
        <v>0</v>
      </c>
      <c r="GP190">
        <f t="shared" si="158"/>
        <v>0</v>
      </c>
      <c r="GR190">
        <v>0</v>
      </c>
      <c r="GS190">
        <v>3</v>
      </c>
      <c r="GT190">
        <v>0</v>
      </c>
      <c r="GU190" t="s">
        <v>1</v>
      </c>
      <c r="GV190">
        <f t="shared" si="159"/>
        <v>0</v>
      </c>
      <c r="GW190">
        <v>1</v>
      </c>
      <c r="GX190">
        <f t="shared" si="160"/>
        <v>0</v>
      </c>
      <c r="HA190">
        <v>0</v>
      </c>
      <c r="HB190">
        <v>0</v>
      </c>
      <c r="HC190">
        <f t="shared" si="161"/>
        <v>0</v>
      </c>
      <c r="HE190" t="s">
        <v>1</v>
      </c>
      <c r="HF190" t="s">
        <v>1</v>
      </c>
      <c r="HM190" t="s">
        <v>1</v>
      </c>
      <c r="HN190" t="s">
        <v>1</v>
      </c>
      <c r="HO190" t="s">
        <v>1</v>
      </c>
      <c r="HP190" t="s">
        <v>1</v>
      </c>
      <c r="HQ190" t="s">
        <v>1</v>
      </c>
      <c r="IK190">
        <v>0</v>
      </c>
    </row>
    <row r="191" spans="1:255" x14ac:dyDescent="0.2">
      <c r="A191" s="2">
        <v>18</v>
      </c>
      <c r="B191" s="2">
        <v>1</v>
      </c>
      <c r="C191" s="2"/>
      <c r="D191" s="2"/>
      <c r="E191" s="2" t="s">
        <v>235</v>
      </c>
      <c r="F191" s="2" t="s">
        <v>236</v>
      </c>
      <c r="G191" s="2" t="s">
        <v>237</v>
      </c>
      <c r="H191" s="2" t="s">
        <v>189</v>
      </c>
      <c r="I191" s="2">
        <f>I187*J191</f>
        <v>11.36</v>
      </c>
      <c r="J191" s="2">
        <v>101.546437829624</v>
      </c>
      <c r="K191" s="2">
        <v>101.54643799999999</v>
      </c>
      <c r="L191" s="2"/>
      <c r="M191" s="2"/>
      <c r="N191" s="2"/>
      <c r="O191" s="2">
        <f t="shared" si="124"/>
        <v>8256.0499999999993</v>
      </c>
      <c r="P191" s="2">
        <f t="shared" si="125"/>
        <v>8256.0499999999993</v>
      </c>
      <c r="Q191" s="2">
        <f t="shared" si="162"/>
        <v>0</v>
      </c>
      <c r="R191" s="2">
        <f t="shared" si="127"/>
        <v>0</v>
      </c>
      <c r="S191" s="2">
        <f t="shared" si="128"/>
        <v>0</v>
      </c>
      <c r="T191" s="2">
        <f t="shared" si="129"/>
        <v>0</v>
      </c>
      <c r="U191" s="2">
        <f t="shared" si="130"/>
        <v>0</v>
      </c>
      <c r="V191" s="2">
        <f t="shared" si="131"/>
        <v>0</v>
      </c>
      <c r="W191" s="2">
        <f t="shared" si="132"/>
        <v>0</v>
      </c>
      <c r="X191" s="2">
        <f t="shared" si="133"/>
        <v>0</v>
      </c>
      <c r="Y191" s="2">
        <f t="shared" si="134"/>
        <v>0</v>
      </c>
      <c r="Z191" s="2"/>
      <c r="AA191" s="2">
        <v>326850112</v>
      </c>
      <c r="AB191" s="2">
        <f t="shared" si="135"/>
        <v>711.12</v>
      </c>
      <c r="AC191" s="2">
        <f t="shared" si="136"/>
        <v>711.12</v>
      </c>
      <c r="AD191" s="2">
        <f t="shared" si="163"/>
        <v>0</v>
      </c>
      <c r="AE191" s="2">
        <f t="shared" si="164"/>
        <v>0</v>
      </c>
      <c r="AF191" s="2">
        <f t="shared" si="165"/>
        <v>0</v>
      </c>
      <c r="AG191" s="2">
        <f t="shared" si="140"/>
        <v>0</v>
      </c>
      <c r="AH191" s="2">
        <f t="shared" si="166"/>
        <v>0</v>
      </c>
      <c r="AI191" s="2">
        <f t="shared" si="167"/>
        <v>0</v>
      </c>
      <c r="AJ191" s="2">
        <f t="shared" si="143"/>
        <v>0</v>
      </c>
      <c r="AK191" s="2">
        <v>711.12</v>
      </c>
      <c r="AL191" s="2">
        <v>711.12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98</v>
      </c>
      <c r="AU191" s="2">
        <v>70</v>
      </c>
      <c r="AV191" s="2">
        <v>1.0469999999999999</v>
      </c>
      <c r="AW191" s="2">
        <v>1.022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1</v>
      </c>
      <c r="BE191" s="2" t="s">
        <v>1</v>
      </c>
      <c r="BF191" s="2" t="s">
        <v>1</v>
      </c>
      <c r="BG191" s="2" t="s">
        <v>1</v>
      </c>
      <c r="BH191" s="2">
        <v>3</v>
      </c>
      <c r="BI191" s="2">
        <v>1</v>
      </c>
      <c r="BJ191" s="2" t="s">
        <v>238</v>
      </c>
      <c r="BK191" s="2"/>
      <c r="BL191" s="2"/>
      <c r="BM191" s="2">
        <v>47</v>
      </c>
      <c r="BN191" s="2">
        <v>0</v>
      </c>
      <c r="BO191" s="2" t="s">
        <v>1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1</v>
      </c>
      <c r="BZ191" s="2">
        <v>98</v>
      </c>
      <c r="CA191" s="2">
        <v>70</v>
      </c>
      <c r="CB191" s="2" t="s">
        <v>1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1</v>
      </c>
      <c r="CO191" s="2">
        <v>0</v>
      </c>
      <c r="CP191" s="2">
        <f t="shared" si="144"/>
        <v>8256.0499999999993</v>
      </c>
      <c r="CQ191" s="2">
        <f t="shared" si="145"/>
        <v>726.76</v>
      </c>
      <c r="CR191" s="2">
        <f t="shared" si="168"/>
        <v>0</v>
      </c>
      <c r="CS191" s="2">
        <f t="shared" si="147"/>
        <v>0</v>
      </c>
      <c r="CT191" s="2">
        <f t="shared" si="148"/>
        <v>0</v>
      </c>
      <c r="CU191" s="2">
        <f t="shared" si="149"/>
        <v>0</v>
      </c>
      <c r="CV191" s="2">
        <f t="shared" si="150"/>
        <v>0</v>
      </c>
      <c r="CW191" s="2">
        <f t="shared" si="151"/>
        <v>0</v>
      </c>
      <c r="CX191" s="2">
        <f t="shared" si="152"/>
        <v>0</v>
      </c>
      <c r="CY191" s="2">
        <f>((S191*BZ191)/100)</f>
        <v>0</v>
      </c>
      <c r="CZ191" s="2">
        <f>((S191*CA191)/100)</f>
        <v>0</v>
      </c>
      <c r="DA191" s="2"/>
      <c r="DB191" s="2"/>
      <c r="DC191" s="2" t="s">
        <v>1</v>
      </c>
      <c r="DD191" s="2" t="s">
        <v>1</v>
      </c>
      <c r="DE191" s="2" t="s">
        <v>1</v>
      </c>
      <c r="DF191" s="2" t="s">
        <v>1</v>
      </c>
      <c r="DG191" s="2" t="s">
        <v>1</v>
      </c>
      <c r="DH191" s="2" t="s">
        <v>1</v>
      </c>
      <c r="DI191" s="2" t="s">
        <v>1</v>
      </c>
      <c r="DJ191" s="2" t="s">
        <v>1</v>
      </c>
      <c r="DK191" s="2" t="s">
        <v>1</v>
      </c>
      <c r="DL191" s="2" t="s">
        <v>1</v>
      </c>
      <c r="DM191" s="2" t="s">
        <v>1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1007</v>
      </c>
      <c r="DV191" s="2" t="s">
        <v>189</v>
      </c>
      <c r="DW191" s="2" t="s">
        <v>189</v>
      </c>
      <c r="DX191" s="2">
        <v>1</v>
      </c>
      <c r="DY191" s="2"/>
      <c r="DZ191" s="2" t="s">
        <v>1</v>
      </c>
      <c r="EA191" s="2" t="s">
        <v>1</v>
      </c>
      <c r="EB191" s="2" t="s">
        <v>1</v>
      </c>
      <c r="EC191" s="2" t="s">
        <v>1</v>
      </c>
      <c r="ED191" s="2"/>
      <c r="EE191" s="2">
        <v>318547071</v>
      </c>
      <c r="EF191" s="2">
        <v>30</v>
      </c>
      <c r="EG191" s="2" t="s">
        <v>35</v>
      </c>
      <c r="EH191" s="2">
        <v>0</v>
      </c>
      <c r="EI191" s="2" t="s">
        <v>1</v>
      </c>
      <c r="EJ191" s="2">
        <v>1</v>
      </c>
      <c r="EK191" s="2">
        <v>47</v>
      </c>
      <c r="EL191" s="2" t="s">
        <v>228</v>
      </c>
      <c r="EM191" s="2" t="s">
        <v>229</v>
      </c>
      <c r="EN191" s="2"/>
      <c r="EO191" s="2" t="s">
        <v>1</v>
      </c>
      <c r="EP191" s="2"/>
      <c r="EQ191" s="2">
        <v>0</v>
      </c>
      <c r="ER191" s="2">
        <v>711.12</v>
      </c>
      <c r="ES191" s="2">
        <v>711.12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53"/>
        <v>0</v>
      </c>
      <c r="FS191" s="2">
        <v>0</v>
      </c>
      <c r="FT191" s="2"/>
      <c r="FU191" s="2"/>
      <c r="FV191" s="2"/>
      <c r="FW191" s="2"/>
      <c r="FX191" s="2">
        <v>98</v>
      </c>
      <c r="FY191" s="2">
        <v>70</v>
      </c>
      <c r="FZ191" s="2"/>
      <c r="GA191" s="2" t="s">
        <v>1</v>
      </c>
      <c r="GB191" s="2"/>
      <c r="GC191" s="2"/>
      <c r="GD191" s="2">
        <v>0</v>
      </c>
      <c r="GE191" s="2"/>
      <c r="GF191" s="2">
        <v>-1094503402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54"/>
        <v>0</v>
      </c>
      <c r="GM191" s="2">
        <f t="shared" si="155"/>
        <v>8256.0499999999993</v>
      </c>
      <c r="GN191" s="2">
        <f t="shared" si="156"/>
        <v>8256.0499999999993</v>
      </c>
      <c r="GO191" s="2">
        <f t="shared" si="157"/>
        <v>0</v>
      </c>
      <c r="GP191" s="2">
        <f t="shared" si="158"/>
        <v>0</v>
      </c>
      <c r="GQ191" s="2"/>
      <c r="GR191" s="2">
        <v>0</v>
      </c>
      <c r="GS191" s="2">
        <v>3</v>
      </c>
      <c r="GT191" s="2">
        <v>0</v>
      </c>
      <c r="GU191" s="2" t="s">
        <v>1</v>
      </c>
      <c r="GV191" s="2">
        <f t="shared" si="159"/>
        <v>0</v>
      </c>
      <c r="GW191" s="2">
        <v>1</v>
      </c>
      <c r="GX191" s="2">
        <f t="shared" si="160"/>
        <v>0</v>
      </c>
      <c r="GY191" s="2"/>
      <c r="GZ191" s="2"/>
      <c r="HA191" s="2">
        <v>0</v>
      </c>
      <c r="HB191" s="2">
        <v>0</v>
      </c>
      <c r="HC191" s="2">
        <f t="shared" si="161"/>
        <v>0</v>
      </c>
      <c r="HD191" s="2"/>
      <c r="HE191" s="2" t="s">
        <v>1</v>
      </c>
      <c r="HF191" s="2" t="s">
        <v>1</v>
      </c>
      <c r="HG191" s="2"/>
      <c r="HH191" s="2"/>
      <c r="HI191" s="2"/>
      <c r="HJ191" s="2"/>
      <c r="HK191" s="2"/>
      <c r="HL191" s="2"/>
      <c r="HM191" s="2" t="s">
        <v>1</v>
      </c>
      <c r="HN191" s="2" t="s">
        <v>1</v>
      </c>
      <c r="HO191" s="2" t="s">
        <v>1</v>
      </c>
      <c r="HP191" s="2" t="s">
        <v>1</v>
      </c>
      <c r="HQ191" s="2" t="s">
        <v>1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18</v>
      </c>
      <c r="B192">
        <v>1</v>
      </c>
      <c r="E192" t="s">
        <v>235</v>
      </c>
      <c r="F192" t="s">
        <v>236</v>
      </c>
      <c r="G192" t="s">
        <v>237</v>
      </c>
      <c r="H192" t="s">
        <v>189</v>
      </c>
      <c r="I192">
        <f>I188*J192</f>
        <v>11.36</v>
      </c>
      <c r="J192">
        <v>101.546437829624</v>
      </c>
      <c r="K192">
        <v>101.54643799999999</v>
      </c>
      <c r="O192">
        <f t="shared" si="124"/>
        <v>80744.17</v>
      </c>
      <c r="P192">
        <f t="shared" si="125"/>
        <v>80744.17</v>
      </c>
      <c r="Q192">
        <f t="shared" si="162"/>
        <v>0</v>
      </c>
      <c r="R192">
        <f t="shared" si="127"/>
        <v>0</v>
      </c>
      <c r="S192">
        <f t="shared" si="128"/>
        <v>0</v>
      </c>
      <c r="T192">
        <f t="shared" si="129"/>
        <v>0</v>
      </c>
      <c r="U192">
        <f t="shared" si="130"/>
        <v>0</v>
      </c>
      <c r="V192">
        <f t="shared" si="131"/>
        <v>0</v>
      </c>
      <c r="W192">
        <f t="shared" si="132"/>
        <v>0</v>
      </c>
      <c r="X192">
        <f t="shared" si="133"/>
        <v>0</v>
      </c>
      <c r="Y192">
        <f t="shared" si="134"/>
        <v>0</v>
      </c>
      <c r="AA192">
        <v>326850110</v>
      </c>
      <c r="AB192">
        <f t="shared" si="135"/>
        <v>711.12</v>
      </c>
      <c r="AC192">
        <f t="shared" si="136"/>
        <v>711.12</v>
      </c>
      <c r="AD192">
        <f t="shared" si="163"/>
        <v>0</v>
      </c>
      <c r="AE192">
        <f t="shared" si="164"/>
        <v>0</v>
      </c>
      <c r="AF192">
        <f t="shared" si="165"/>
        <v>0</v>
      </c>
      <c r="AG192">
        <f t="shared" si="140"/>
        <v>0</v>
      </c>
      <c r="AH192">
        <f t="shared" si="166"/>
        <v>0</v>
      </c>
      <c r="AI192">
        <f t="shared" si="167"/>
        <v>0</v>
      </c>
      <c r="AJ192">
        <f t="shared" si="143"/>
        <v>0</v>
      </c>
      <c r="AK192">
        <v>711.12</v>
      </c>
      <c r="AL192">
        <v>711.12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1.022</v>
      </c>
      <c r="AZ192">
        <v>1</v>
      </c>
      <c r="BA192">
        <v>1</v>
      </c>
      <c r="BB192">
        <v>1</v>
      </c>
      <c r="BC192">
        <v>9.7799999999999994</v>
      </c>
      <c r="BD192" t="s">
        <v>1</v>
      </c>
      <c r="BE192" t="s">
        <v>1</v>
      </c>
      <c r="BF192" t="s">
        <v>1</v>
      </c>
      <c r="BG192" t="s">
        <v>1</v>
      </c>
      <c r="BH192">
        <v>3</v>
      </c>
      <c r="BI192">
        <v>1</v>
      </c>
      <c r="BJ192" t="s">
        <v>238</v>
      </c>
      <c r="BM192">
        <v>47</v>
      </c>
      <c r="BN192">
        <v>0</v>
      </c>
      <c r="BO192" t="s">
        <v>236</v>
      </c>
      <c r="BP192">
        <v>1</v>
      </c>
      <c r="BQ192">
        <v>30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1</v>
      </c>
      <c r="BZ192">
        <v>0</v>
      </c>
      <c r="CA192">
        <v>0</v>
      </c>
      <c r="CB192" t="s">
        <v>1</v>
      </c>
      <c r="CE192">
        <v>30</v>
      </c>
      <c r="CF192">
        <v>0</v>
      </c>
      <c r="CG192">
        <v>0</v>
      </c>
      <c r="CM192">
        <v>0</v>
      </c>
      <c r="CN192" t="s">
        <v>1</v>
      </c>
      <c r="CO192">
        <v>0</v>
      </c>
      <c r="CP192">
        <f t="shared" si="144"/>
        <v>80744.17</v>
      </c>
      <c r="CQ192">
        <f t="shared" si="145"/>
        <v>7107.71</v>
      </c>
      <c r="CR192">
        <f t="shared" si="168"/>
        <v>0</v>
      </c>
      <c r="CS192">
        <f t="shared" si="147"/>
        <v>0</v>
      </c>
      <c r="CT192">
        <f t="shared" si="148"/>
        <v>0</v>
      </c>
      <c r="CU192">
        <f t="shared" si="149"/>
        <v>0</v>
      </c>
      <c r="CV192">
        <f t="shared" si="150"/>
        <v>0</v>
      </c>
      <c r="CW192">
        <f t="shared" si="151"/>
        <v>0</v>
      </c>
      <c r="CX192">
        <f t="shared" si="152"/>
        <v>0</v>
      </c>
      <c r="CY192">
        <f>S192*(BZ192/100)</f>
        <v>0</v>
      </c>
      <c r="CZ192">
        <f>S192*(CA192/100)</f>
        <v>0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>
        <v>98</v>
      </c>
      <c r="DO192">
        <v>70</v>
      </c>
      <c r="DP192">
        <v>1.0469999999999999</v>
      </c>
      <c r="DQ192">
        <v>1.022</v>
      </c>
      <c r="DU192">
        <v>1007</v>
      </c>
      <c r="DV192" t="s">
        <v>189</v>
      </c>
      <c r="DW192" t="s">
        <v>189</v>
      </c>
      <c r="DX192">
        <v>1</v>
      </c>
      <c r="DZ192" t="s">
        <v>1</v>
      </c>
      <c r="EA192" t="s">
        <v>1</v>
      </c>
      <c r="EB192" t="s">
        <v>1</v>
      </c>
      <c r="EC192" t="s">
        <v>1</v>
      </c>
      <c r="EE192">
        <v>318547071</v>
      </c>
      <c r="EF192">
        <v>30</v>
      </c>
      <c r="EG192" t="s">
        <v>35</v>
      </c>
      <c r="EH192">
        <v>0</v>
      </c>
      <c r="EI192" t="s">
        <v>1</v>
      </c>
      <c r="EJ192">
        <v>1</v>
      </c>
      <c r="EK192">
        <v>47</v>
      </c>
      <c r="EL192" t="s">
        <v>228</v>
      </c>
      <c r="EM192" t="s">
        <v>229</v>
      </c>
      <c r="EO192" t="s">
        <v>1</v>
      </c>
      <c r="EQ192">
        <v>0</v>
      </c>
      <c r="ER192">
        <v>711.12</v>
      </c>
      <c r="ES192">
        <v>711.12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53"/>
        <v>0</v>
      </c>
      <c r="FS192">
        <v>0</v>
      </c>
      <c r="FX192">
        <v>98</v>
      </c>
      <c r="FY192">
        <v>70</v>
      </c>
      <c r="GA192" t="s">
        <v>1</v>
      </c>
      <c r="GD192">
        <v>0</v>
      </c>
      <c r="GF192">
        <v>-1094503402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54"/>
        <v>0</v>
      </c>
      <c r="GM192">
        <f t="shared" si="155"/>
        <v>80744.17</v>
      </c>
      <c r="GN192">
        <f t="shared" si="156"/>
        <v>80744.17</v>
      </c>
      <c r="GO192">
        <f t="shared" si="157"/>
        <v>0</v>
      </c>
      <c r="GP192">
        <f t="shared" si="158"/>
        <v>0</v>
      </c>
      <c r="GR192">
        <v>0</v>
      </c>
      <c r="GS192">
        <v>3</v>
      </c>
      <c r="GT192">
        <v>0</v>
      </c>
      <c r="GU192" t="s">
        <v>1</v>
      </c>
      <c r="GV192">
        <f t="shared" si="159"/>
        <v>0</v>
      </c>
      <c r="GW192">
        <v>1</v>
      </c>
      <c r="GX192">
        <f t="shared" si="160"/>
        <v>0</v>
      </c>
      <c r="HA192">
        <v>0</v>
      </c>
      <c r="HB192">
        <v>0</v>
      </c>
      <c r="HC192">
        <f t="shared" si="161"/>
        <v>0</v>
      </c>
      <c r="HE192" t="s">
        <v>1</v>
      </c>
      <c r="HF192" t="s">
        <v>1</v>
      </c>
      <c r="HM192" t="s">
        <v>1</v>
      </c>
      <c r="HN192" t="s">
        <v>1</v>
      </c>
      <c r="HO192" t="s">
        <v>1</v>
      </c>
      <c r="HP192" t="s">
        <v>1</v>
      </c>
      <c r="HQ192" t="s">
        <v>1</v>
      </c>
      <c r="IK192">
        <v>0</v>
      </c>
    </row>
    <row r="193" spans="1:255" x14ac:dyDescent="0.2">
      <c r="A193" s="2">
        <v>17</v>
      </c>
      <c r="B193" s="2">
        <v>1</v>
      </c>
      <c r="C193" s="2"/>
      <c r="D193" s="2"/>
      <c r="E193" s="2" t="s">
        <v>239</v>
      </c>
      <c r="F193" s="2" t="s">
        <v>240</v>
      </c>
      <c r="G193" s="2" t="s">
        <v>241</v>
      </c>
      <c r="H193" s="2" t="s">
        <v>242</v>
      </c>
      <c r="I193" s="2">
        <f>ROUND(2/100,9)</f>
        <v>0.02</v>
      </c>
      <c r="J193" s="2">
        <v>0</v>
      </c>
      <c r="K193" s="2">
        <f>ROUND(2/100,9)</f>
        <v>0.02</v>
      </c>
      <c r="L193" s="2"/>
      <c r="M193" s="2"/>
      <c r="N193" s="2"/>
      <c r="O193" s="2">
        <f t="shared" si="124"/>
        <v>107.46</v>
      </c>
      <c r="P193" s="2">
        <f t="shared" si="125"/>
        <v>28.21</v>
      </c>
      <c r="Q193" s="2">
        <f t="shared" si="162"/>
        <v>2.34</v>
      </c>
      <c r="R193" s="2">
        <f t="shared" si="127"/>
        <v>0.15</v>
      </c>
      <c r="S193" s="2">
        <f t="shared" si="128"/>
        <v>76.91</v>
      </c>
      <c r="T193" s="2">
        <f t="shared" si="129"/>
        <v>0</v>
      </c>
      <c r="U193" s="2">
        <f t="shared" si="130"/>
        <v>5.8263199999999999</v>
      </c>
      <c r="V193" s="2">
        <f t="shared" si="131"/>
        <v>0</v>
      </c>
      <c r="W193" s="2">
        <f t="shared" si="132"/>
        <v>0</v>
      </c>
      <c r="X193" s="2">
        <f t="shared" si="133"/>
        <v>122.29</v>
      </c>
      <c r="Y193" s="2">
        <f t="shared" si="134"/>
        <v>91.52</v>
      </c>
      <c r="Z193" s="2"/>
      <c r="AA193" s="2">
        <v>326850112</v>
      </c>
      <c r="AB193" s="2">
        <f t="shared" si="135"/>
        <v>5051.74</v>
      </c>
      <c r="AC193" s="2">
        <f t="shared" si="136"/>
        <v>1406.5</v>
      </c>
      <c r="AD193" s="2">
        <f t="shared" si="163"/>
        <v>107.64</v>
      </c>
      <c r="AE193" s="2">
        <f t="shared" si="164"/>
        <v>6.69</v>
      </c>
      <c r="AF193" s="2">
        <f t="shared" si="165"/>
        <v>3537.6</v>
      </c>
      <c r="AG193" s="2">
        <f t="shared" si="140"/>
        <v>0</v>
      </c>
      <c r="AH193" s="2">
        <f t="shared" si="166"/>
        <v>268</v>
      </c>
      <c r="AI193" s="2">
        <f t="shared" si="167"/>
        <v>0</v>
      </c>
      <c r="AJ193" s="2">
        <f t="shared" si="143"/>
        <v>0</v>
      </c>
      <c r="AK193" s="2">
        <v>5051.74</v>
      </c>
      <c r="AL193" s="2">
        <v>1406.5</v>
      </c>
      <c r="AM193" s="2">
        <v>107.64</v>
      </c>
      <c r="AN193" s="2">
        <v>6.69</v>
      </c>
      <c r="AO193" s="2">
        <v>3537.6</v>
      </c>
      <c r="AP193" s="2">
        <v>0</v>
      </c>
      <c r="AQ193" s="2">
        <v>268</v>
      </c>
      <c r="AR193" s="2">
        <v>0</v>
      </c>
      <c r="AS193" s="2">
        <v>0</v>
      </c>
      <c r="AT193" s="2">
        <v>159</v>
      </c>
      <c r="AU193" s="2">
        <v>119</v>
      </c>
      <c r="AV193" s="2">
        <v>1.087</v>
      </c>
      <c r="AW193" s="2">
        <v>1.0029999999999999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1</v>
      </c>
      <c r="BE193" s="2" t="s">
        <v>1</v>
      </c>
      <c r="BF193" s="2" t="s">
        <v>1</v>
      </c>
      <c r="BG193" s="2" t="s">
        <v>1</v>
      </c>
      <c r="BH193" s="2">
        <v>0</v>
      </c>
      <c r="BI193" s="2">
        <v>1</v>
      </c>
      <c r="BJ193" s="2" t="s">
        <v>243</v>
      </c>
      <c r="BK193" s="2"/>
      <c r="BL193" s="2"/>
      <c r="BM193" s="2">
        <v>58</v>
      </c>
      <c r="BN193" s="2">
        <v>0</v>
      </c>
      <c r="BO193" s="2" t="s">
        <v>1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1</v>
      </c>
      <c r="BZ193" s="2">
        <v>159</v>
      </c>
      <c r="CA193" s="2">
        <v>119</v>
      </c>
      <c r="CB193" s="2" t="s">
        <v>1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1</v>
      </c>
      <c r="CO193" s="2">
        <v>0</v>
      </c>
      <c r="CP193" s="2">
        <f t="shared" si="144"/>
        <v>107.46</v>
      </c>
      <c r="CQ193" s="2">
        <f t="shared" si="145"/>
        <v>1410.72</v>
      </c>
      <c r="CR193" s="2">
        <f t="shared" si="168"/>
        <v>117</v>
      </c>
      <c r="CS193" s="2">
        <f t="shared" si="147"/>
        <v>7.27</v>
      </c>
      <c r="CT193" s="2">
        <f t="shared" si="148"/>
        <v>3845.37</v>
      </c>
      <c r="CU193" s="2">
        <f t="shared" si="149"/>
        <v>0</v>
      </c>
      <c r="CV193" s="2">
        <f t="shared" si="150"/>
        <v>291.31599999999997</v>
      </c>
      <c r="CW193" s="2">
        <f t="shared" si="151"/>
        <v>0</v>
      </c>
      <c r="CX193" s="2">
        <f t="shared" si="152"/>
        <v>0</v>
      </c>
      <c r="CY193" s="2">
        <f>((S193*BZ193)/100)</f>
        <v>122.2869</v>
      </c>
      <c r="CZ193" s="2">
        <f>((S193*CA193)/100)</f>
        <v>91.522900000000007</v>
      </c>
      <c r="DA193" s="2"/>
      <c r="DB193" s="2"/>
      <c r="DC193" s="2" t="s">
        <v>1</v>
      </c>
      <c r="DD193" s="2" t="s">
        <v>1</v>
      </c>
      <c r="DE193" s="2" t="s">
        <v>1</v>
      </c>
      <c r="DF193" s="2" t="s">
        <v>1</v>
      </c>
      <c r="DG193" s="2" t="s">
        <v>1</v>
      </c>
      <c r="DH193" s="2" t="s">
        <v>1</v>
      </c>
      <c r="DI193" s="2" t="s">
        <v>1</v>
      </c>
      <c r="DJ193" s="2" t="s">
        <v>1</v>
      </c>
      <c r="DK193" s="2" t="s">
        <v>1</v>
      </c>
      <c r="DL193" s="2" t="s">
        <v>1</v>
      </c>
      <c r="DM193" s="2" t="s">
        <v>1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1010</v>
      </c>
      <c r="DV193" s="2" t="s">
        <v>242</v>
      </c>
      <c r="DW193" s="2" t="s">
        <v>242</v>
      </c>
      <c r="DX193" s="2">
        <v>100</v>
      </c>
      <c r="DY193" s="2"/>
      <c r="DZ193" s="2" t="s">
        <v>1</v>
      </c>
      <c r="EA193" s="2" t="s">
        <v>1</v>
      </c>
      <c r="EB193" s="2" t="s">
        <v>1</v>
      </c>
      <c r="EC193" s="2" t="s">
        <v>1</v>
      </c>
      <c r="ED193" s="2"/>
      <c r="EE193" s="2">
        <v>318546984</v>
      </c>
      <c r="EF193" s="2">
        <v>30</v>
      </c>
      <c r="EG193" s="2" t="s">
        <v>35</v>
      </c>
      <c r="EH193" s="2">
        <v>0</v>
      </c>
      <c r="EI193" s="2" t="s">
        <v>1</v>
      </c>
      <c r="EJ193" s="2">
        <v>1</v>
      </c>
      <c r="EK193" s="2">
        <v>58</v>
      </c>
      <c r="EL193" s="2" t="s">
        <v>244</v>
      </c>
      <c r="EM193" s="2" t="s">
        <v>245</v>
      </c>
      <c r="EN193" s="2"/>
      <c r="EO193" s="2" t="s">
        <v>1</v>
      </c>
      <c r="EP193" s="2"/>
      <c r="EQ193" s="2">
        <v>131072</v>
      </c>
      <c r="ER193" s="2">
        <v>5051.74</v>
      </c>
      <c r="ES193" s="2">
        <v>1406.5</v>
      </c>
      <c r="ET193" s="2">
        <v>107.64</v>
      </c>
      <c r="EU193" s="2">
        <v>6.69</v>
      </c>
      <c r="EV193" s="2">
        <v>3537.6</v>
      </c>
      <c r="EW193" s="2">
        <v>268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53"/>
        <v>0</v>
      </c>
      <c r="FS193" s="2">
        <v>0</v>
      </c>
      <c r="FT193" s="2"/>
      <c r="FU193" s="2"/>
      <c r="FV193" s="2"/>
      <c r="FW193" s="2"/>
      <c r="FX193" s="2">
        <v>159</v>
      </c>
      <c r="FY193" s="2">
        <v>119</v>
      </c>
      <c r="FZ193" s="2"/>
      <c r="GA193" s="2" t="s">
        <v>1</v>
      </c>
      <c r="GB193" s="2"/>
      <c r="GC193" s="2"/>
      <c r="GD193" s="2">
        <v>0</v>
      </c>
      <c r="GE193" s="2"/>
      <c r="GF193" s="2">
        <v>-1729225944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0.26</v>
      </c>
      <c r="GL193" s="2">
        <f t="shared" si="154"/>
        <v>0</v>
      </c>
      <c r="GM193" s="2">
        <f t="shared" si="155"/>
        <v>321.52999999999997</v>
      </c>
      <c r="GN193" s="2">
        <f t="shared" si="156"/>
        <v>321.52999999999997</v>
      </c>
      <c r="GO193" s="2">
        <f t="shared" si="157"/>
        <v>0</v>
      </c>
      <c r="GP193" s="2">
        <f t="shared" si="158"/>
        <v>0</v>
      </c>
      <c r="GQ193" s="2"/>
      <c r="GR193" s="2">
        <v>0</v>
      </c>
      <c r="GS193" s="2">
        <v>3</v>
      </c>
      <c r="GT193" s="2">
        <v>0</v>
      </c>
      <c r="GU193" s="2" t="s">
        <v>1</v>
      </c>
      <c r="GV193" s="2">
        <f t="shared" si="159"/>
        <v>0</v>
      </c>
      <c r="GW193" s="2">
        <v>1</v>
      </c>
      <c r="GX193" s="2">
        <f t="shared" si="160"/>
        <v>0</v>
      </c>
      <c r="GY193" s="2"/>
      <c r="GZ193" s="2"/>
      <c r="HA193" s="2">
        <v>0</v>
      </c>
      <c r="HB193" s="2">
        <v>0</v>
      </c>
      <c r="HC193" s="2">
        <f t="shared" si="161"/>
        <v>0</v>
      </c>
      <c r="HD193" s="2"/>
      <c r="HE193" s="2" t="s">
        <v>1</v>
      </c>
      <c r="HF193" s="2" t="s">
        <v>1</v>
      </c>
      <c r="HG193" s="2"/>
      <c r="HH193" s="2"/>
      <c r="HI193" s="2"/>
      <c r="HJ193" s="2"/>
      <c r="HK193" s="2"/>
      <c r="HL193" s="2"/>
      <c r="HM193" s="2" t="s">
        <v>1</v>
      </c>
      <c r="HN193" s="2" t="s">
        <v>1</v>
      </c>
      <c r="HO193" s="2" t="s">
        <v>1</v>
      </c>
      <c r="HP193" s="2" t="s">
        <v>1</v>
      </c>
      <c r="HQ193" s="2" t="s">
        <v>1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E194" t="s">
        <v>239</v>
      </c>
      <c r="F194" t="s">
        <v>240</v>
      </c>
      <c r="G194" t="s">
        <v>241</v>
      </c>
      <c r="H194" t="s">
        <v>242</v>
      </c>
      <c r="I194">
        <f>ROUND(2/100,9)</f>
        <v>0.02</v>
      </c>
      <c r="J194">
        <v>0</v>
      </c>
      <c r="K194">
        <f>ROUND(2/100,9)</f>
        <v>0.02</v>
      </c>
      <c r="O194">
        <f t="shared" si="124"/>
        <v>3347.38</v>
      </c>
      <c r="P194">
        <f t="shared" si="125"/>
        <v>363.34</v>
      </c>
      <c r="Q194">
        <f t="shared" si="162"/>
        <v>29.16</v>
      </c>
      <c r="R194">
        <f t="shared" si="127"/>
        <v>5.76</v>
      </c>
      <c r="S194">
        <f t="shared" si="128"/>
        <v>2954.88</v>
      </c>
      <c r="T194">
        <f t="shared" si="129"/>
        <v>0</v>
      </c>
      <c r="U194">
        <f t="shared" si="130"/>
        <v>5.8263199999999999</v>
      </c>
      <c r="V194">
        <f t="shared" si="131"/>
        <v>0</v>
      </c>
      <c r="W194">
        <f t="shared" si="132"/>
        <v>0</v>
      </c>
      <c r="X194">
        <f t="shared" si="133"/>
        <v>3752.7</v>
      </c>
      <c r="Y194">
        <f t="shared" si="134"/>
        <v>1684.28</v>
      </c>
      <c r="AA194">
        <v>326850110</v>
      </c>
      <c r="AB194">
        <f t="shared" si="135"/>
        <v>5051.74</v>
      </c>
      <c r="AC194">
        <f t="shared" si="136"/>
        <v>1406.5</v>
      </c>
      <c r="AD194">
        <f t="shared" si="163"/>
        <v>107.64</v>
      </c>
      <c r="AE194">
        <f t="shared" si="164"/>
        <v>6.69</v>
      </c>
      <c r="AF194">
        <f t="shared" si="165"/>
        <v>3537.6</v>
      </c>
      <c r="AG194">
        <f t="shared" si="140"/>
        <v>0</v>
      </c>
      <c r="AH194">
        <f t="shared" si="166"/>
        <v>268</v>
      </c>
      <c r="AI194">
        <f t="shared" si="167"/>
        <v>0</v>
      </c>
      <c r="AJ194">
        <f t="shared" si="143"/>
        <v>0</v>
      </c>
      <c r="AK194">
        <v>5051.74</v>
      </c>
      <c r="AL194">
        <v>1406.5</v>
      </c>
      <c r="AM194">
        <v>107.64</v>
      </c>
      <c r="AN194">
        <v>6.69</v>
      </c>
      <c r="AO194">
        <v>3537.6</v>
      </c>
      <c r="AP194">
        <v>0</v>
      </c>
      <c r="AQ194">
        <v>268</v>
      </c>
      <c r="AR194">
        <v>0</v>
      </c>
      <c r="AS194">
        <v>0</v>
      </c>
      <c r="AT194">
        <v>127</v>
      </c>
      <c r="AU194">
        <v>57</v>
      </c>
      <c r="AV194">
        <v>1.087</v>
      </c>
      <c r="AW194">
        <v>1.0029999999999999</v>
      </c>
      <c r="AZ194">
        <v>1</v>
      </c>
      <c r="BA194">
        <v>38.42</v>
      </c>
      <c r="BB194">
        <v>12.46</v>
      </c>
      <c r="BC194">
        <v>12.88</v>
      </c>
      <c r="BD194" t="s">
        <v>1</v>
      </c>
      <c r="BE194" t="s">
        <v>1</v>
      </c>
      <c r="BF194" t="s">
        <v>1</v>
      </c>
      <c r="BG194" t="s">
        <v>1</v>
      </c>
      <c r="BH194">
        <v>0</v>
      </c>
      <c r="BI194">
        <v>1</v>
      </c>
      <c r="BJ194" t="s">
        <v>243</v>
      </c>
      <c r="BM194">
        <v>58</v>
      </c>
      <c r="BN194">
        <v>0</v>
      </c>
      <c r="BO194" t="s">
        <v>240</v>
      </c>
      <c r="BP194">
        <v>1</v>
      </c>
      <c r="BQ194">
        <v>30</v>
      </c>
      <c r="BR194">
        <v>0</v>
      </c>
      <c r="BS194">
        <v>38.42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1</v>
      </c>
      <c r="BZ194">
        <v>127</v>
      </c>
      <c r="CA194">
        <v>57</v>
      </c>
      <c r="CB194" t="s">
        <v>1</v>
      </c>
      <c r="CE194">
        <v>30</v>
      </c>
      <c r="CF194">
        <v>0</v>
      </c>
      <c r="CG194">
        <v>0</v>
      </c>
      <c r="CM194">
        <v>0</v>
      </c>
      <c r="CN194" t="s">
        <v>1</v>
      </c>
      <c r="CO194">
        <v>0</v>
      </c>
      <c r="CP194">
        <f t="shared" si="144"/>
        <v>3347.38</v>
      </c>
      <c r="CQ194">
        <f t="shared" si="145"/>
        <v>18170.07</v>
      </c>
      <c r="CR194">
        <f t="shared" si="168"/>
        <v>1457.82</v>
      </c>
      <c r="CS194">
        <f t="shared" si="147"/>
        <v>279.31</v>
      </c>
      <c r="CT194">
        <f t="shared" si="148"/>
        <v>147739.12</v>
      </c>
      <c r="CU194">
        <f t="shared" si="149"/>
        <v>0</v>
      </c>
      <c r="CV194">
        <f t="shared" si="150"/>
        <v>291.31599999999997</v>
      </c>
      <c r="CW194">
        <f t="shared" si="151"/>
        <v>0</v>
      </c>
      <c r="CX194">
        <f t="shared" si="152"/>
        <v>0</v>
      </c>
      <c r="CY194">
        <f>S194*(BZ194/100)</f>
        <v>3752.6976</v>
      </c>
      <c r="CZ194">
        <f>S194*(CA194/100)</f>
        <v>1684.2816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>
        <v>159</v>
      </c>
      <c r="DO194">
        <v>119</v>
      </c>
      <c r="DP194">
        <v>1.087</v>
      </c>
      <c r="DQ194">
        <v>1.0029999999999999</v>
      </c>
      <c r="DU194">
        <v>1010</v>
      </c>
      <c r="DV194" t="s">
        <v>242</v>
      </c>
      <c r="DW194" t="s">
        <v>242</v>
      </c>
      <c r="DX194">
        <v>100</v>
      </c>
      <c r="DZ194" t="s">
        <v>1</v>
      </c>
      <c r="EA194" t="s">
        <v>1</v>
      </c>
      <c r="EB194" t="s">
        <v>1</v>
      </c>
      <c r="EC194" t="s">
        <v>1</v>
      </c>
      <c r="EE194">
        <v>318546984</v>
      </c>
      <c r="EF194">
        <v>30</v>
      </c>
      <c r="EG194" t="s">
        <v>35</v>
      </c>
      <c r="EH194">
        <v>0</v>
      </c>
      <c r="EI194" t="s">
        <v>1</v>
      </c>
      <c r="EJ194">
        <v>1</v>
      </c>
      <c r="EK194">
        <v>58</v>
      </c>
      <c r="EL194" t="s">
        <v>244</v>
      </c>
      <c r="EM194" t="s">
        <v>245</v>
      </c>
      <c r="EO194" t="s">
        <v>1</v>
      </c>
      <c r="EQ194">
        <v>131072</v>
      </c>
      <c r="ER194">
        <v>5051.74</v>
      </c>
      <c r="ES194">
        <v>1406.5</v>
      </c>
      <c r="ET194">
        <v>107.64</v>
      </c>
      <c r="EU194">
        <v>6.69</v>
      </c>
      <c r="EV194">
        <v>3537.6</v>
      </c>
      <c r="EW194">
        <v>268</v>
      </c>
      <c r="EX194">
        <v>0</v>
      </c>
      <c r="EY194">
        <v>0</v>
      </c>
      <c r="FQ194">
        <v>0</v>
      </c>
      <c r="FR194">
        <f t="shared" si="153"/>
        <v>0</v>
      </c>
      <c r="FS194">
        <v>0</v>
      </c>
      <c r="FX194">
        <v>159</v>
      </c>
      <c r="FY194">
        <v>119</v>
      </c>
      <c r="GA194" t="s">
        <v>1</v>
      </c>
      <c r="GD194">
        <v>0</v>
      </c>
      <c r="GF194">
        <v>-1729225944</v>
      </c>
      <c r="GG194">
        <v>2</v>
      </c>
      <c r="GH194">
        <v>1</v>
      </c>
      <c r="GI194">
        <v>2</v>
      </c>
      <c r="GJ194">
        <v>0</v>
      </c>
      <c r="GK194">
        <f>ROUND(R194*(S12)/100,2)</f>
        <v>9.2200000000000006</v>
      </c>
      <c r="GL194">
        <f t="shared" si="154"/>
        <v>0</v>
      </c>
      <c r="GM194">
        <f t="shared" si="155"/>
        <v>8793.58</v>
      </c>
      <c r="GN194">
        <f t="shared" si="156"/>
        <v>8793.58</v>
      </c>
      <c r="GO194">
        <f t="shared" si="157"/>
        <v>0</v>
      </c>
      <c r="GP194">
        <f t="shared" si="158"/>
        <v>0</v>
      </c>
      <c r="GR194">
        <v>0</v>
      </c>
      <c r="GS194">
        <v>3</v>
      </c>
      <c r="GT194">
        <v>0</v>
      </c>
      <c r="GU194" t="s">
        <v>1</v>
      </c>
      <c r="GV194">
        <f t="shared" si="159"/>
        <v>0</v>
      </c>
      <c r="GW194">
        <v>1</v>
      </c>
      <c r="GX194">
        <f t="shared" si="160"/>
        <v>0</v>
      </c>
      <c r="HA194">
        <v>0</v>
      </c>
      <c r="HB194">
        <v>0</v>
      </c>
      <c r="HC194">
        <f t="shared" si="161"/>
        <v>0</v>
      </c>
      <c r="HE194" t="s">
        <v>1</v>
      </c>
      <c r="HF194" t="s">
        <v>1</v>
      </c>
      <c r="HM194" t="s">
        <v>1</v>
      </c>
      <c r="HN194" t="s">
        <v>1</v>
      </c>
      <c r="HO194" t="s">
        <v>1</v>
      </c>
      <c r="HP194" t="s">
        <v>1</v>
      </c>
      <c r="HQ194" t="s">
        <v>1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246</v>
      </c>
      <c r="F195" s="2" t="s">
        <v>247</v>
      </c>
      <c r="G195" s="2" t="s">
        <v>248</v>
      </c>
      <c r="H195" s="2" t="s">
        <v>242</v>
      </c>
      <c r="I195" s="2">
        <f>ROUND(2/100,9)</f>
        <v>0.02</v>
      </c>
      <c r="J195" s="2">
        <v>0</v>
      </c>
      <c r="K195" s="2">
        <f>ROUND(2/100,9)</f>
        <v>0.02</v>
      </c>
      <c r="L195" s="2"/>
      <c r="M195" s="2"/>
      <c r="N195" s="2"/>
      <c r="O195" s="2">
        <f t="shared" ref="O195:O226" si="169">ROUND(CP195,2)</f>
        <v>78.099999999999994</v>
      </c>
      <c r="P195" s="2">
        <f t="shared" ref="P195:P226" si="170">ROUND((ROUND((AC195*AW195*I195),2)*BC195),2)</f>
        <v>18.170000000000002</v>
      </c>
      <c r="Q195" s="2">
        <f t="shared" si="162"/>
        <v>1.96</v>
      </c>
      <c r="R195" s="2">
        <f t="shared" ref="R195:R226" si="171">ROUND((ROUND((AE195*AV195*I195),2)*BS195),2)</f>
        <v>0.09</v>
      </c>
      <c r="S195" s="2">
        <f t="shared" ref="S195:S226" si="172">ROUND((ROUND((AF195*AV195*I195),2)*BA195),2)</f>
        <v>57.97</v>
      </c>
      <c r="T195" s="2">
        <f t="shared" ref="T195:T226" si="173">ROUND(CU195*I195,2)</f>
        <v>0</v>
      </c>
      <c r="U195" s="2">
        <f t="shared" ref="U195:U226" si="174">CV195*I195</f>
        <v>4.3914799999999996</v>
      </c>
      <c r="V195" s="2">
        <f t="shared" ref="V195:V226" si="175">CW195*I195</f>
        <v>0</v>
      </c>
      <c r="W195" s="2">
        <f t="shared" ref="W195:W226" si="176">ROUND(CX195*I195,2)</f>
        <v>0</v>
      </c>
      <c r="X195" s="2">
        <f t="shared" ref="X195:X226" si="177">ROUND(CY195,2)</f>
        <v>92.17</v>
      </c>
      <c r="Y195" s="2">
        <f t="shared" ref="Y195:Y226" si="178">ROUND(CZ195,2)</f>
        <v>68.98</v>
      </c>
      <c r="Z195" s="2"/>
      <c r="AA195" s="2">
        <v>326850112</v>
      </c>
      <c r="AB195" s="2">
        <f t="shared" ref="AB195:AB226" si="179">ROUND((AC195+AD195+AF195),6)</f>
        <v>3662.32</v>
      </c>
      <c r="AC195" s="2">
        <f t="shared" ref="AC195:AC226" si="180">ROUND((ES195),6)</f>
        <v>905.73</v>
      </c>
      <c r="AD195" s="2">
        <f t="shared" si="163"/>
        <v>90.19</v>
      </c>
      <c r="AE195" s="2">
        <f t="shared" si="164"/>
        <v>4.04</v>
      </c>
      <c r="AF195" s="2">
        <f t="shared" si="165"/>
        <v>2666.4</v>
      </c>
      <c r="AG195" s="2">
        <f t="shared" ref="AG195:AG226" si="181">ROUND((AP195),6)</f>
        <v>0</v>
      </c>
      <c r="AH195" s="2">
        <f t="shared" si="166"/>
        <v>202</v>
      </c>
      <c r="AI195" s="2">
        <f t="shared" si="167"/>
        <v>0</v>
      </c>
      <c r="AJ195" s="2">
        <f t="shared" ref="AJ195:AJ226" si="182">(AS195)</f>
        <v>0</v>
      </c>
      <c r="AK195" s="2">
        <v>3662.32</v>
      </c>
      <c r="AL195" s="2">
        <v>905.73</v>
      </c>
      <c r="AM195" s="2">
        <v>90.19</v>
      </c>
      <c r="AN195" s="2">
        <v>4.04</v>
      </c>
      <c r="AO195" s="2">
        <v>2666.4</v>
      </c>
      <c r="AP195" s="2">
        <v>0</v>
      </c>
      <c r="AQ195" s="2">
        <v>202</v>
      </c>
      <c r="AR195" s="2">
        <v>0</v>
      </c>
      <c r="AS195" s="2">
        <v>0</v>
      </c>
      <c r="AT195" s="2">
        <v>159</v>
      </c>
      <c r="AU195" s="2">
        <v>119</v>
      </c>
      <c r="AV195" s="2">
        <v>1.087</v>
      </c>
      <c r="AW195" s="2">
        <v>1.0029999999999999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1</v>
      </c>
      <c r="BE195" s="2" t="s">
        <v>1</v>
      </c>
      <c r="BF195" s="2" t="s">
        <v>1</v>
      </c>
      <c r="BG195" s="2" t="s">
        <v>1</v>
      </c>
      <c r="BH195" s="2">
        <v>0</v>
      </c>
      <c r="BI195" s="2">
        <v>1</v>
      </c>
      <c r="BJ195" s="2" t="s">
        <v>249</v>
      </c>
      <c r="BK195" s="2"/>
      <c r="BL195" s="2"/>
      <c r="BM195" s="2">
        <v>58</v>
      </c>
      <c r="BN195" s="2">
        <v>0</v>
      </c>
      <c r="BO195" s="2" t="s">
        <v>1</v>
      </c>
      <c r="BP195" s="2">
        <v>0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1</v>
      </c>
      <c r="BZ195" s="2">
        <v>159</v>
      </c>
      <c r="CA195" s="2">
        <v>119</v>
      </c>
      <c r="CB195" s="2" t="s">
        <v>1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1</v>
      </c>
      <c r="CO195" s="2">
        <v>0</v>
      </c>
      <c r="CP195" s="2">
        <f t="shared" ref="CP195:CP226" si="183">(P195+Q195+S195)</f>
        <v>78.099999999999994</v>
      </c>
      <c r="CQ195" s="2">
        <f t="shared" ref="CQ195:CQ226" si="184">ROUND((ROUND((AC195*AW195*1),2)*BC195),2)</f>
        <v>908.45</v>
      </c>
      <c r="CR195" s="2">
        <f t="shared" si="168"/>
        <v>98.04</v>
      </c>
      <c r="CS195" s="2">
        <f t="shared" ref="CS195:CS226" si="185">ROUND((ROUND((AE195*AV195*1),2)*BS195),2)</f>
        <v>4.3899999999999997</v>
      </c>
      <c r="CT195" s="2">
        <f t="shared" ref="CT195:CT226" si="186">ROUND((ROUND((AF195*AV195*1),2)*BA195),2)</f>
        <v>2898.38</v>
      </c>
      <c r="CU195" s="2">
        <f t="shared" ref="CU195:CU226" si="187">AG195</f>
        <v>0</v>
      </c>
      <c r="CV195" s="2">
        <f t="shared" si="150"/>
        <v>219.57400000000001</v>
      </c>
      <c r="CW195" s="2">
        <f t="shared" ref="CW195:CW226" si="188">AI195</f>
        <v>0</v>
      </c>
      <c r="CX195" s="2">
        <f t="shared" ref="CX195:CX226" si="189">AJ195</f>
        <v>0</v>
      </c>
      <c r="CY195" s="2">
        <f>((S195*BZ195)/100)</f>
        <v>92.172300000000007</v>
      </c>
      <c r="CZ195" s="2">
        <f>((S195*CA195)/100)</f>
        <v>68.984300000000005</v>
      </c>
      <c r="DA195" s="2"/>
      <c r="DB195" s="2"/>
      <c r="DC195" s="2" t="s">
        <v>1</v>
      </c>
      <c r="DD195" s="2" t="s">
        <v>1</v>
      </c>
      <c r="DE195" s="2" t="s">
        <v>1</v>
      </c>
      <c r="DF195" s="2" t="s">
        <v>1</v>
      </c>
      <c r="DG195" s="2" t="s">
        <v>1</v>
      </c>
      <c r="DH195" s="2" t="s">
        <v>1</v>
      </c>
      <c r="DI195" s="2" t="s">
        <v>1</v>
      </c>
      <c r="DJ195" s="2" t="s">
        <v>1</v>
      </c>
      <c r="DK195" s="2" t="s">
        <v>1</v>
      </c>
      <c r="DL195" s="2" t="s">
        <v>1</v>
      </c>
      <c r="DM195" s="2" t="s">
        <v>1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1010</v>
      </c>
      <c r="DV195" s="2" t="s">
        <v>242</v>
      </c>
      <c r="DW195" s="2" t="s">
        <v>242</v>
      </c>
      <c r="DX195" s="2">
        <v>100</v>
      </c>
      <c r="DY195" s="2"/>
      <c r="DZ195" s="2" t="s">
        <v>1</v>
      </c>
      <c r="EA195" s="2" t="s">
        <v>1</v>
      </c>
      <c r="EB195" s="2" t="s">
        <v>1</v>
      </c>
      <c r="EC195" s="2" t="s">
        <v>1</v>
      </c>
      <c r="ED195" s="2"/>
      <c r="EE195" s="2">
        <v>318546984</v>
      </c>
      <c r="EF195" s="2">
        <v>30</v>
      </c>
      <c r="EG195" s="2" t="s">
        <v>35</v>
      </c>
      <c r="EH195" s="2">
        <v>0</v>
      </c>
      <c r="EI195" s="2" t="s">
        <v>1</v>
      </c>
      <c r="EJ195" s="2">
        <v>1</v>
      </c>
      <c r="EK195" s="2">
        <v>58</v>
      </c>
      <c r="EL195" s="2" t="s">
        <v>244</v>
      </c>
      <c r="EM195" s="2" t="s">
        <v>245</v>
      </c>
      <c r="EN195" s="2"/>
      <c r="EO195" s="2" t="s">
        <v>1</v>
      </c>
      <c r="EP195" s="2"/>
      <c r="EQ195" s="2">
        <v>131072</v>
      </c>
      <c r="ER195" s="2">
        <v>3662.32</v>
      </c>
      <c r="ES195" s="2">
        <v>905.73</v>
      </c>
      <c r="ET195" s="2">
        <v>90.19</v>
      </c>
      <c r="EU195" s="2">
        <v>4.04</v>
      </c>
      <c r="EV195" s="2">
        <v>2666.4</v>
      </c>
      <c r="EW195" s="2">
        <v>202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f t="shared" ref="FR195:FR226" si="190">ROUND(IF(BI195=3,GM195,0),2)</f>
        <v>0</v>
      </c>
      <c r="FS195" s="2">
        <v>0</v>
      </c>
      <c r="FT195" s="2"/>
      <c r="FU195" s="2"/>
      <c r="FV195" s="2"/>
      <c r="FW195" s="2"/>
      <c r="FX195" s="2">
        <v>159</v>
      </c>
      <c r="FY195" s="2">
        <v>119</v>
      </c>
      <c r="FZ195" s="2"/>
      <c r="GA195" s="2" t="s">
        <v>1</v>
      </c>
      <c r="GB195" s="2"/>
      <c r="GC195" s="2"/>
      <c r="GD195" s="2">
        <v>0</v>
      </c>
      <c r="GE195" s="2"/>
      <c r="GF195" s="2">
        <v>1013313011</v>
      </c>
      <c r="GG195" s="2">
        <v>2</v>
      </c>
      <c r="GH195" s="2">
        <v>1</v>
      </c>
      <c r="GI195" s="2">
        <v>-2</v>
      </c>
      <c r="GJ195" s="2">
        <v>0</v>
      </c>
      <c r="GK195" s="2">
        <f>ROUND(R195*(R12)/100,2)</f>
        <v>0.16</v>
      </c>
      <c r="GL195" s="2">
        <f t="shared" ref="GL195:GL226" si="191">ROUND(IF(AND(BH195=3,BI195=3,FS195&lt;&gt;0),P195,0),2)</f>
        <v>0</v>
      </c>
      <c r="GM195" s="2">
        <f t="shared" ref="GM195:GM226" si="192">ROUND(O195+X195+Y195+GK195,2)+GX195</f>
        <v>239.41</v>
      </c>
      <c r="GN195" s="2">
        <f t="shared" ref="GN195:GN226" si="193">IF(OR(BI195=0,BI195=1),GM195-GX195,0)</f>
        <v>239.41</v>
      </c>
      <c r="GO195" s="2">
        <f t="shared" ref="GO195:GO226" si="194">IF(BI195=2,GM195-GX195,0)</f>
        <v>0</v>
      </c>
      <c r="GP195" s="2">
        <f t="shared" ref="GP195:GP226" si="195">IF(BI195=4,GM195-GX195,0)</f>
        <v>0</v>
      </c>
      <c r="GQ195" s="2"/>
      <c r="GR195" s="2">
        <v>0</v>
      </c>
      <c r="GS195" s="2">
        <v>3</v>
      </c>
      <c r="GT195" s="2">
        <v>0</v>
      </c>
      <c r="GU195" s="2" t="s">
        <v>1</v>
      </c>
      <c r="GV195" s="2">
        <f t="shared" ref="GV195:GV226" si="196">ROUND((GT195),6)</f>
        <v>0</v>
      </c>
      <c r="GW195" s="2">
        <v>1</v>
      </c>
      <c r="GX195" s="2">
        <f t="shared" ref="GX195:GX226" si="197">ROUND(HC195*I195,2)</f>
        <v>0</v>
      </c>
      <c r="GY195" s="2"/>
      <c r="GZ195" s="2"/>
      <c r="HA195" s="2">
        <v>0</v>
      </c>
      <c r="HB195" s="2">
        <v>0</v>
      </c>
      <c r="HC195" s="2">
        <f t="shared" ref="HC195:HC226" si="198">GV195*GW195</f>
        <v>0</v>
      </c>
      <c r="HD195" s="2"/>
      <c r="HE195" s="2" t="s">
        <v>1</v>
      </c>
      <c r="HF195" s="2" t="s">
        <v>1</v>
      </c>
      <c r="HG195" s="2"/>
      <c r="HH195" s="2"/>
      <c r="HI195" s="2"/>
      <c r="HJ195" s="2"/>
      <c r="HK195" s="2"/>
      <c r="HL195" s="2"/>
      <c r="HM195" s="2" t="s">
        <v>1</v>
      </c>
      <c r="HN195" s="2" t="s">
        <v>1</v>
      </c>
      <c r="HO195" s="2" t="s">
        <v>1</v>
      </c>
      <c r="HP195" s="2" t="s">
        <v>1</v>
      </c>
      <c r="HQ195" s="2" t="s">
        <v>1</v>
      </c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246</v>
      </c>
      <c r="F196" t="s">
        <v>247</v>
      </c>
      <c r="G196" t="s">
        <v>248</v>
      </c>
      <c r="H196" t="s">
        <v>242</v>
      </c>
      <c r="I196">
        <f>ROUND(2/100,9)</f>
        <v>0.02</v>
      </c>
      <c r="J196">
        <v>0</v>
      </c>
      <c r="K196">
        <f>ROUND(2/100,9)</f>
        <v>0.02</v>
      </c>
      <c r="O196">
        <f t="shared" si="169"/>
        <v>2508.4699999999998</v>
      </c>
      <c r="P196">
        <f t="shared" si="170"/>
        <v>257.29000000000002</v>
      </c>
      <c r="Q196">
        <f t="shared" si="162"/>
        <v>23.97</v>
      </c>
      <c r="R196">
        <f t="shared" si="171"/>
        <v>3.46</v>
      </c>
      <c r="S196">
        <f t="shared" si="172"/>
        <v>2227.21</v>
      </c>
      <c r="T196">
        <f t="shared" si="173"/>
        <v>0</v>
      </c>
      <c r="U196">
        <f t="shared" si="174"/>
        <v>4.3914799999999996</v>
      </c>
      <c r="V196">
        <f t="shared" si="175"/>
        <v>0</v>
      </c>
      <c r="W196">
        <f t="shared" si="176"/>
        <v>0</v>
      </c>
      <c r="X196">
        <f t="shared" si="177"/>
        <v>2828.56</v>
      </c>
      <c r="Y196">
        <f t="shared" si="178"/>
        <v>1269.51</v>
      </c>
      <c r="AA196">
        <v>326850110</v>
      </c>
      <c r="AB196">
        <f t="shared" si="179"/>
        <v>3662.32</v>
      </c>
      <c r="AC196">
        <f t="shared" si="180"/>
        <v>905.73</v>
      </c>
      <c r="AD196">
        <f t="shared" si="163"/>
        <v>90.19</v>
      </c>
      <c r="AE196">
        <f t="shared" si="164"/>
        <v>4.04</v>
      </c>
      <c r="AF196">
        <f t="shared" si="165"/>
        <v>2666.4</v>
      </c>
      <c r="AG196">
        <f t="shared" si="181"/>
        <v>0</v>
      </c>
      <c r="AH196">
        <f t="shared" si="166"/>
        <v>202</v>
      </c>
      <c r="AI196">
        <f t="shared" si="167"/>
        <v>0</v>
      </c>
      <c r="AJ196">
        <f t="shared" si="182"/>
        <v>0</v>
      </c>
      <c r="AK196">
        <v>3662.32</v>
      </c>
      <c r="AL196">
        <v>905.73</v>
      </c>
      <c r="AM196">
        <v>90.19</v>
      </c>
      <c r="AN196">
        <v>4.04</v>
      </c>
      <c r="AO196">
        <v>2666.4</v>
      </c>
      <c r="AP196">
        <v>0</v>
      </c>
      <c r="AQ196">
        <v>202</v>
      </c>
      <c r="AR196">
        <v>0</v>
      </c>
      <c r="AS196">
        <v>0</v>
      </c>
      <c r="AT196">
        <v>127</v>
      </c>
      <c r="AU196">
        <v>57</v>
      </c>
      <c r="AV196">
        <v>1.087</v>
      </c>
      <c r="AW196">
        <v>1.0029999999999999</v>
      </c>
      <c r="AZ196">
        <v>1</v>
      </c>
      <c r="BA196">
        <v>38.42</v>
      </c>
      <c r="BB196">
        <v>12.23</v>
      </c>
      <c r="BC196">
        <v>14.16</v>
      </c>
      <c r="BD196" t="s">
        <v>1</v>
      </c>
      <c r="BE196" t="s">
        <v>1</v>
      </c>
      <c r="BF196" t="s">
        <v>1</v>
      </c>
      <c r="BG196" t="s">
        <v>1</v>
      </c>
      <c r="BH196">
        <v>0</v>
      </c>
      <c r="BI196">
        <v>1</v>
      </c>
      <c r="BJ196" t="s">
        <v>249</v>
      </c>
      <c r="BM196">
        <v>58</v>
      </c>
      <c r="BN196">
        <v>0</v>
      </c>
      <c r="BO196" t="s">
        <v>247</v>
      </c>
      <c r="BP196">
        <v>1</v>
      </c>
      <c r="BQ196">
        <v>30</v>
      </c>
      <c r="BR196">
        <v>0</v>
      </c>
      <c r="BS196">
        <v>38.42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1</v>
      </c>
      <c r="BZ196">
        <v>127</v>
      </c>
      <c r="CA196">
        <v>57</v>
      </c>
      <c r="CB196" t="s">
        <v>1</v>
      </c>
      <c r="CE196">
        <v>30</v>
      </c>
      <c r="CF196">
        <v>0</v>
      </c>
      <c r="CG196">
        <v>0</v>
      </c>
      <c r="CM196">
        <v>0</v>
      </c>
      <c r="CN196" t="s">
        <v>1</v>
      </c>
      <c r="CO196">
        <v>0</v>
      </c>
      <c r="CP196">
        <f t="shared" si="183"/>
        <v>2508.4699999999998</v>
      </c>
      <c r="CQ196">
        <f t="shared" si="184"/>
        <v>12863.65</v>
      </c>
      <c r="CR196">
        <f t="shared" si="168"/>
        <v>1199.03</v>
      </c>
      <c r="CS196">
        <f t="shared" si="185"/>
        <v>168.66</v>
      </c>
      <c r="CT196">
        <f t="shared" si="186"/>
        <v>111355.76</v>
      </c>
      <c r="CU196">
        <f t="shared" si="187"/>
        <v>0</v>
      </c>
      <c r="CV196">
        <f t="shared" si="150"/>
        <v>219.57400000000001</v>
      </c>
      <c r="CW196">
        <f t="shared" si="188"/>
        <v>0</v>
      </c>
      <c r="CX196">
        <f t="shared" si="189"/>
        <v>0</v>
      </c>
      <c r="CY196">
        <f>S196*(BZ196/100)</f>
        <v>2828.5567000000001</v>
      </c>
      <c r="CZ196">
        <f>S196*(CA196/100)</f>
        <v>1269.5097000000001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>
        <v>159</v>
      </c>
      <c r="DO196">
        <v>119</v>
      </c>
      <c r="DP196">
        <v>1.087</v>
      </c>
      <c r="DQ196">
        <v>1.0029999999999999</v>
      </c>
      <c r="DU196">
        <v>1010</v>
      </c>
      <c r="DV196" t="s">
        <v>242</v>
      </c>
      <c r="DW196" t="s">
        <v>242</v>
      </c>
      <c r="DX196">
        <v>100</v>
      </c>
      <c r="DZ196" t="s">
        <v>1</v>
      </c>
      <c r="EA196" t="s">
        <v>1</v>
      </c>
      <c r="EB196" t="s">
        <v>1</v>
      </c>
      <c r="EC196" t="s">
        <v>1</v>
      </c>
      <c r="EE196">
        <v>318546984</v>
      </c>
      <c r="EF196">
        <v>30</v>
      </c>
      <c r="EG196" t="s">
        <v>35</v>
      </c>
      <c r="EH196">
        <v>0</v>
      </c>
      <c r="EI196" t="s">
        <v>1</v>
      </c>
      <c r="EJ196">
        <v>1</v>
      </c>
      <c r="EK196">
        <v>58</v>
      </c>
      <c r="EL196" t="s">
        <v>244</v>
      </c>
      <c r="EM196" t="s">
        <v>245</v>
      </c>
      <c r="EO196" t="s">
        <v>1</v>
      </c>
      <c r="EQ196">
        <v>131072</v>
      </c>
      <c r="ER196">
        <v>3662.32</v>
      </c>
      <c r="ES196">
        <v>905.73</v>
      </c>
      <c r="ET196">
        <v>90.19</v>
      </c>
      <c r="EU196">
        <v>4.04</v>
      </c>
      <c r="EV196">
        <v>2666.4</v>
      </c>
      <c r="EW196">
        <v>202</v>
      </c>
      <c r="EX196">
        <v>0</v>
      </c>
      <c r="EY196">
        <v>0</v>
      </c>
      <c r="FQ196">
        <v>0</v>
      </c>
      <c r="FR196">
        <f t="shared" si="190"/>
        <v>0</v>
      </c>
      <c r="FS196">
        <v>0</v>
      </c>
      <c r="FX196">
        <v>159</v>
      </c>
      <c r="FY196">
        <v>119</v>
      </c>
      <c r="GA196" t="s">
        <v>1</v>
      </c>
      <c r="GD196">
        <v>0</v>
      </c>
      <c r="GF196">
        <v>1013313011</v>
      </c>
      <c r="GG196">
        <v>2</v>
      </c>
      <c r="GH196">
        <v>1</v>
      </c>
      <c r="GI196">
        <v>2</v>
      </c>
      <c r="GJ196">
        <v>0</v>
      </c>
      <c r="GK196">
        <f>ROUND(R196*(S12)/100,2)</f>
        <v>5.54</v>
      </c>
      <c r="GL196">
        <f t="shared" si="191"/>
        <v>0</v>
      </c>
      <c r="GM196">
        <f t="shared" si="192"/>
        <v>6612.08</v>
      </c>
      <c r="GN196">
        <f t="shared" si="193"/>
        <v>6612.08</v>
      </c>
      <c r="GO196">
        <f t="shared" si="194"/>
        <v>0</v>
      </c>
      <c r="GP196">
        <f t="shared" si="195"/>
        <v>0</v>
      </c>
      <c r="GR196">
        <v>0</v>
      </c>
      <c r="GS196">
        <v>3</v>
      </c>
      <c r="GT196">
        <v>0</v>
      </c>
      <c r="GU196" t="s">
        <v>1</v>
      </c>
      <c r="GV196">
        <f t="shared" si="196"/>
        <v>0</v>
      </c>
      <c r="GW196">
        <v>1</v>
      </c>
      <c r="GX196">
        <f t="shared" si="197"/>
        <v>0</v>
      </c>
      <c r="HA196">
        <v>0</v>
      </c>
      <c r="HB196">
        <v>0</v>
      </c>
      <c r="HC196">
        <f t="shared" si="198"/>
        <v>0</v>
      </c>
      <c r="HE196" t="s">
        <v>1</v>
      </c>
      <c r="HF196" t="s">
        <v>1</v>
      </c>
      <c r="HM196" t="s">
        <v>1</v>
      </c>
      <c r="HN196" t="s">
        <v>1</v>
      </c>
      <c r="HO196" t="s">
        <v>1</v>
      </c>
      <c r="HP196" t="s">
        <v>1</v>
      </c>
      <c r="HQ196" t="s">
        <v>1</v>
      </c>
      <c r="IK196">
        <v>0</v>
      </c>
    </row>
    <row r="197" spans="1:255" x14ac:dyDescent="0.2">
      <c r="A197" s="2">
        <v>17</v>
      </c>
      <c r="B197" s="2">
        <v>1</v>
      </c>
      <c r="C197" s="2"/>
      <c r="D197" s="2"/>
      <c r="E197" s="2" t="s">
        <v>250</v>
      </c>
      <c r="F197" s="2" t="s">
        <v>251</v>
      </c>
      <c r="G197" s="2" t="s">
        <v>252</v>
      </c>
      <c r="H197" s="2" t="s">
        <v>253</v>
      </c>
      <c r="I197" s="2">
        <v>1</v>
      </c>
      <c r="J197" s="2">
        <v>0</v>
      </c>
      <c r="K197" s="2">
        <v>1</v>
      </c>
      <c r="L197" s="2"/>
      <c r="M197" s="2"/>
      <c r="N197" s="2"/>
      <c r="O197" s="2">
        <f t="shared" si="169"/>
        <v>247.34</v>
      </c>
      <c r="P197" s="2">
        <f t="shared" si="170"/>
        <v>0</v>
      </c>
      <c r="Q197" s="2">
        <f t="shared" si="162"/>
        <v>98.46</v>
      </c>
      <c r="R197" s="2">
        <f t="shared" si="171"/>
        <v>14.96</v>
      </c>
      <c r="S197" s="2">
        <f t="shared" si="172"/>
        <v>148.88</v>
      </c>
      <c r="T197" s="2">
        <f t="shared" si="173"/>
        <v>0</v>
      </c>
      <c r="U197" s="2">
        <f t="shared" si="174"/>
        <v>11.6309</v>
      </c>
      <c r="V197" s="2">
        <f t="shared" si="175"/>
        <v>0</v>
      </c>
      <c r="W197" s="2">
        <f t="shared" si="176"/>
        <v>0</v>
      </c>
      <c r="X197" s="2">
        <f t="shared" si="177"/>
        <v>236.72</v>
      </c>
      <c r="Y197" s="2">
        <f t="shared" si="178"/>
        <v>177.17</v>
      </c>
      <c r="Z197" s="2"/>
      <c r="AA197" s="2">
        <v>326850112</v>
      </c>
      <c r="AB197" s="2">
        <f t="shared" si="179"/>
        <v>227.54</v>
      </c>
      <c r="AC197" s="2">
        <f t="shared" si="180"/>
        <v>0</v>
      </c>
      <c r="AD197" s="2">
        <f t="shared" si="163"/>
        <v>90.58</v>
      </c>
      <c r="AE197" s="2">
        <f t="shared" si="164"/>
        <v>13.76</v>
      </c>
      <c r="AF197" s="2">
        <f t="shared" si="165"/>
        <v>136.96</v>
      </c>
      <c r="AG197" s="2">
        <f t="shared" si="181"/>
        <v>0</v>
      </c>
      <c r="AH197" s="2">
        <f t="shared" si="166"/>
        <v>10.7</v>
      </c>
      <c r="AI197" s="2">
        <f t="shared" si="167"/>
        <v>0</v>
      </c>
      <c r="AJ197" s="2">
        <f t="shared" si="182"/>
        <v>0</v>
      </c>
      <c r="AK197" s="2">
        <v>227.54</v>
      </c>
      <c r="AL197" s="2">
        <v>0</v>
      </c>
      <c r="AM197" s="2">
        <v>90.58</v>
      </c>
      <c r="AN197" s="2">
        <v>13.76</v>
      </c>
      <c r="AO197" s="2">
        <v>136.96</v>
      </c>
      <c r="AP197" s="2">
        <v>0</v>
      </c>
      <c r="AQ197" s="2">
        <v>10.7</v>
      </c>
      <c r="AR197" s="2">
        <v>0</v>
      </c>
      <c r="AS197" s="2">
        <v>0</v>
      </c>
      <c r="AT197" s="2">
        <v>159</v>
      </c>
      <c r="AU197" s="2">
        <v>119</v>
      </c>
      <c r="AV197" s="2">
        <v>1.087</v>
      </c>
      <c r="AW197" s="2">
        <v>1.0029999999999999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1</v>
      </c>
      <c r="BE197" s="2" t="s">
        <v>1</v>
      </c>
      <c r="BF197" s="2" t="s">
        <v>1</v>
      </c>
      <c r="BG197" s="2" t="s">
        <v>1</v>
      </c>
      <c r="BH197" s="2">
        <v>0</v>
      </c>
      <c r="BI197" s="2">
        <v>1</v>
      </c>
      <c r="BJ197" s="2" t="s">
        <v>254</v>
      </c>
      <c r="BK197" s="2"/>
      <c r="BL197" s="2"/>
      <c r="BM197" s="2">
        <v>58</v>
      </c>
      <c r="BN197" s="2">
        <v>0</v>
      </c>
      <c r="BO197" s="2" t="s">
        <v>1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1</v>
      </c>
      <c r="BZ197" s="2">
        <v>159</v>
      </c>
      <c r="CA197" s="2">
        <v>119</v>
      </c>
      <c r="CB197" s="2" t="s">
        <v>1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1</v>
      </c>
      <c r="CO197" s="2">
        <v>0</v>
      </c>
      <c r="CP197" s="2">
        <f t="shared" si="183"/>
        <v>247.34</v>
      </c>
      <c r="CQ197" s="2">
        <f t="shared" si="184"/>
        <v>0</v>
      </c>
      <c r="CR197" s="2">
        <f t="shared" si="168"/>
        <v>98.46</v>
      </c>
      <c r="CS197" s="2">
        <f t="shared" si="185"/>
        <v>14.96</v>
      </c>
      <c r="CT197" s="2">
        <f t="shared" si="186"/>
        <v>148.88</v>
      </c>
      <c r="CU197" s="2">
        <f t="shared" si="187"/>
        <v>0</v>
      </c>
      <c r="CV197" s="2">
        <f t="shared" si="150"/>
        <v>11.6309</v>
      </c>
      <c r="CW197" s="2">
        <f t="shared" si="188"/>
        <v>0</v>
      </c>
      <c r="CX197" s="2">
        <f t="shared" si="189"/>
        <v>0</v>
      </c>
      <c r="CY197" s="2">
        <f>((S197*BZ197)/100)</f>
        <v>236.7192</v>
      </c>
      <c r="CZ197" s="2">
        <f>((S197*CA197)/100)</f>
        <v>177.16720000000001</v>
      </c>
      <c r="DA197" s="2"/>
      <c r="DB197" s="2"/>
      <c r="DC197" s="2" t="s">
        <v>1</v>
      </c>
      <c r="DD197" s="2" t="s">
        <v>1</v>
      </c>
      <c r="DE197" s="2" t="s">
        <v>1</v>
      </c>
      <c r="DF197" s="2" t="s">
        <v>1</v>
      </c>
      <c r="DG197" s="2" t="s">
        <v>1</v>
      </c>
      <c r="DH197" s="2" t="s">
        <v>1</v>
      </c>
      <c r="DI197" s="2" t="s">
        <v>1</v>
      </c>
      <c r="DJ197" s="2" t="s">
        <v>1</v>
      </c>
      <c r="DK197" s="2" t="s">
        <v>1</v>
      </c>
      <c r="DL197" s="2" t="s">
        <v>1</v>
      </c>
      <c r="DM197" s="2" t="s">
        <v>1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253</v>
      </c>
      <c r="DW197" s="2" t="s">
        <v>253</v>
      </c>
      <c r="DX197" s="2">
        <v>1</v>
      </c>
      <c r="DY197" s="2"/>
      <c r="DZ197" s="2" t="s">
        <v>1</v>
      </c>
      <c r="EA197" s="2" t="s">
        <v>1</v>
      </c>
      <c r="EB197" s="2" t="s">
        <v>1</v>
      </c>
      <c r="EC197" s="2" t="s">
        <v>1</v>
      </c>
      <c r="ED197" s="2"/>
      <c r="EE197" s="2">
        <v>318546984</v>
      </c>
      <c r="EF197" s="2">
        <v>30</v>
      </c>
      <c r="EG197" s="2" t="s">
        <v>35</v>
      </c>
      <c r="EH197" s="2">
        <v>0</v>
      </c>
      <c r="EI197" s="2" t="s">
        <v>1</v>
      </c>
      <c r="EJ197" s="2">
        <v>1</v>
      </c>
      <c r="EK197" s="2">
        <v>58</v>
      </c>
      <c r="EL197" s="2" t="s">
        <v>244</v>
      </c>
      <c r="EM197" s="2" t="s">
        <v>245</v>
      </c>
      <c r="EN197" s="2"/>
      <c r="EO197" s="2" t="s">
        <v>1</v>
      </c>
      <c r="EP197" s="2"/>
      <c r="EQ197" s="2">
        <v>131072</v>
      </c>
      <c r="ER197" s="2">
        <v>227.54</v>
      </c>
      <c r="ES197" s="2">
        <v>0</v>
      </c>
      <c r="ET197" s="2">
        <v>90.58</v>
      </c>
      <c r="EU197" s="2">
        <v>13.76</v>
      </c>
      <c r="EV197" s="2">
        <v>136.96</v>
      </c>
      <c r="EW197" s="2">
        <v>10.7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f t="shared" si="190"/>
        <v>0</v>
      </c>
      <c r="FS197" s="2">
        <v>0</v>
      </c>
      <c r="FT197" s="2"/>
      <c r="FU197" s="2"/>
      <c r="FV197" s="2"/>
      <c r="FW197" s="2"/>
      <c r="FX197" s="2">
        <v>159</v>
      </c>
      <c r="FY197" s="2">
        <v>119</v>
      </c>
      <c r="FZ197" s="2"/>
      <c r="GA197" s="2" t="s">
        <v>1</v>
      </c>
      <c r="GB197" s="2"/>
      <c r="GC197" s="2"/>
      <c r="GD197" s="2">
        <v>0</v>
      </c>
      <c r="GE197" s="2"/>
      <c r="GF197" s="2">
        <v>1605741485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26.18</v>
      </c>
      <c r="GL197" s="2">
        <f t="shared" si="191"/>
        <v>0</v>
      </c>
      <c r="GM197" s="2">
        <f t="shared" si="192"/>
        <v>687.41</v>
      </c>
      <c r="GN197" s="2">
        <f t="shared" si="193"/>
        <v>687.41</v>
      </c>
      <c r="GO197" s="2">
        <f t="shared" si="194"/>
        <v>0</v>
      </c>
      <c r="GP197" s="2">
        <f t="shared" si="195"/>
        <v>0</v>
      </c>
      <c r="GQ197" s="2"/>
      <c r="GR197" s="2">
        <v>0</v>
      </c>
      <c r="GS197" s="2">
        <v>3</v>
      </c>
      <c r="GT197" s="2">
        <v>0</v>
      </c>
      <c r="GU197" s="2" t="s">
        <v>1</v>
      </c>
      <c r="GV197" s="2">
        <f t="shared" si="196"/>
        <v>0</v>
      </c>
      <c r="GW197" s="2">
        <v>1</v>
      </c>
      <c r="GX197" s="2">
        <f t="shared" si="197"/>
        <v>0</v>
      </c>
      <c r="GY197" s="2"/>
      <c r="GZ197" s="2"/>
      <c r="HA197" s="2">
        <v>0</v>
      </c>
      <c r="HB197" s="2">
        <v>0</v>
      </c>
      <c r="HC197" s="2">
        <f t="shared" si="198"/>
        <v>0</v>
      </c>
      <c r="HD197" s="2"/>
      <c r="HE197" s="2" t="s">
        <v>1</v>
      </c>
      <c r="HF197" s="2" t="s">
        <v>1</v>
      </c>
      <c r="HG197" s="2"/>
      <c r="HH197" s="2"/>
      <c r="HI197" s="2"/>
      <c r="HJ197" s="2"/>
      <c r="HK197" s="2"/>
      <c r="HL197" s="2"/>
      <c r="HM197" s="2" t="s">
        <v>1</v>
      </c>
      <c r="HN197" s="2" t="s">
        <v>1</v>
      </c>
      <c r="HO197" s="2" t="s">
        <v>1</v>
      </c>
      <c r="HP197" s="2" t="s">
        <v>1</v>
      </c>
      <c r="HQ197" s="2" t="s">
        <v>1</v>
      </c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E198" t="s">
        <v>250</v>
      </c>
      <c r="F198" t="s">
        <v>251</v>
      </c>
      <c r="G198" t="s">
        <v>252</v>
      </c>
      <c r="H198" t="s">
        <v>253</v>
      </c>
      <c r="I198">
        <v>1</v>
      </c>
      <c r="J198">
        <v>0</v>
      </c>
      <c r="K198">
        <v>1</v>
      </c>
      <c r="O198">
        <f t="shared" si="169"/>
        <v>7064.93</v>
      </c>
      <c r="P198">
        <f t="shared" si="170"/>
        <v>0</v>
      </c>
      <c r="Q198">
        <f t="shared" si="162"/>
        <v>1344.96</v>
      </c>
      <c r="R198">
        <f t="shared" si="171"/>
        <v>574.76</v>
      </c>
      <c r="S198">
        <f t="shared" si="172"/>
        <v>5719.97</v>
      </c>
      <c r="T198">
        <f t="shared" si="173"/>
        <v>0</v>
      </c>
      <c r="U198">
        <f t="shared" si="174"/>
        <v>11.6309</v>
      </c>
      <c r="V198">
        <f t="shared" si="175"/>
        <v>0</v>
      </c>
      <c r="W198">
        <f t="shared" si="176"/>
        <v>0</v>
      </c>
      <c r="X198">
        <f t="shared" si="177"/>
        <v>7264.36</v>
      </c>
      <c r="Y198">
        <f t="shared" si="178"/>
        <v>3260.38</v>
      </c>
      <c r="AA198">
        <v>326850110</v>
      </c>
      <c r="AB198">
        <f t="shared" si="179"/>
        <v>227.54</v>
      </c>
      <c r="AC198">
        <f t="shared" si="180"/>
        <v>0</v>
      </c>
      <c r="AD198">
        <f t="shared" si="163"/>
        <v>90.58</v>
      </c>
      <c r="AE198">
        <f t="shared" si="164"/>
        <v>13.76</v>
      </c>
      <c r="AF198">
        <f t="shared" si="165"/>
        <v>136.96</v>
      </c>
      <c r="AG198">
        <f t="shared" si="181"/>
        <v>0</v>
      </c>
      <c r="AH198">
        <f t="shared" si="166"/>
        <v>10.7</v>
      </c>
      <c r="AI198">
        <f t="shared" si="167"/>
        <v>0</v>
      </c>
      <c r="AJ198">
        <f t="shared" si="182"/>
        <v>0</v>
      </c>
      <c r="AK198">
        <v>227.54</v>
      </c>
      <c r="AL198">
        <v>0</v>
      </c>
      <c r="AM198">
        <v>90.58</v>
      </c>
      <c r="AN198">
        <v>13.76</v>
      </c>
      <c r="AO198">
        <v>136.96</v>
      </c>
      <c r="AP198">
        <v>0</v>
      </c>
      <c r="AQ198">
        <v>10.7</v>
      </c>
      <c r="AR198">
        <v>0</v>
      </c>
      <c r="AS198">
        <v>0</v>
      </c>
      <c r="AT198">
        <v>127</v>
      </c>
      <c r="AU198">
        <v>57</v>
      </c>
      <c r="AV198">
        <v>1.087</v>
      </c>
      <c r="AW198">
        <v>1.0029999999999999</v>
      </c>
      <c r="AZ198">
        <v>1</v>
      </c>
      <c r="BA198">
        <v>38.42</v>
      </c>
      <c r="BB198">
        <v>13.66</v>
      </c>
      <c r="BC198">
        <v>1</v>
      </c>
      <c r="BD198" t="s">
        <v>1</v>
      </c>
      <c r="BE198" t="s">
        <v>1</v>
      </c>
      <c r="BF198" t="s">
        <v>1</v>
      </c>
      <c r="BG198" t="s">
        <v>1</v>
      </c>
      <c r="BH198">
        <v>0</v>
      </c>
      <c r="BI198">
        <v>1</v>
      </c>
      <c r="BJ198" t="s">
        <v>254</v>
      </c>
      <c r="BM198">
        <v>58</v>
      </c>
      <c r="BN198">
        <v>0</v>
      </c>
      <c r="BO198" t="s">
        <v>251</v>
      </c>
      <c r="BP198">
        <v>1</v>
      </c>
      <c r="BQ198">
        <v>30</v>
      </c>
      <c r="BR198">
        <v>0</v>
      </c>
      <c r="BS198">
        <v>38.42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1</v>
      </c>
      <c r="BZ198">
        <v>127</v>
      </c>
      <c r="CA198">
        <v>57</v>
      </c>
      <c r="CB198" t="s">
        <v>1</v>
      </c>
      <c r="CE198">
        <v>30</v>
      </c>
      <c r="CF198">
        <v>0</v>
      </c>
      <c r="CG198">
        <v>0</v>
      </c>
      <c r="CM198">
        <v>0</v>
      </c>
      <c r="CN198" t="s">
        <v>1</v>
      </c>
      <c r="CO198">
        <v>0</v>
      </c>
      <c r="CP198">
        <f t="shared" si="183"/>
        <v>7064.93</v>
      </c>
      <c r="CQ198">
        <f t="shared" si="184"/>
        <v>0</v>
      </c>
      <c r="CR198">
        <f t="shared" si="168"/>
        <v>1344.96</v>
      </c>
      <c r="CS198">
        <f t="shared" si="185"/>
        <v>574.76</v>
      </c>
      <c r="CT198">
        <f t="shared" si="186"/>
        <v>5719.97</v>
      </c>
      <c r="CU198">
        <f t="shared" si="187"/>
        <v>0</v>
      </c>
      <c r="CV198">
        <f t="shared" si="150"/>
        <v>11.6309</v>
      </c>
      <c r="CW198">
        <f t="shared" si="188"/>
        <v>0</v>
      </c>
      <c r="CX198">
        <f t="shared" si="189"/>
        <v>0</v>
      </c>
      <c r="CY198">
        <f>S198*(BZ198/100)</f>
        <v>7264.3618999999999</v>
      </c>
      <c r="CZ198">
        <f>S198*(CA198/100)</f>
        <v>3260.3829000000001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>
        <v>159</v>
      </c>
      <c r="DO198">
        <v>119</v>
      </c>
      <c r="DP198">
        <v>1.087</v>
      </c>
      <c r="DQ198">
        <v>1.0029999999999999</v>
      </c>
      <c r="DU198">
        <v>1013</v>
      </c>
      <c r="DV198" t="s">
        <v>253</v>
      </c>
      <c r="DW198" t="s">
        <v>253</v>
      </c>
      <c r="DX198">
        <v>1</v>
      </c>
      <c r="DZ198" t="s">
        <v>1</v>
      </c>
      <c r="EA198" t="s">
        <v>1</v>
      </c>
      <c r="EB198" t="s">
        <v>1</v>
      </c>
      <c r="EC198" t="s">
        <v>1</v>
      </c>
      <c r="EE198">
        <v>318546984</v>
      </c>
      <c r="EF198">
        <v>30</v>
      </c>
      <c r="EG198" t="s">
        <v>35</v>
      </c>
      <c r="EH198">
        <v>0</v>
      </c>
      <c r="EI198" t="s">
        <v>1</v>
      </c>
      <c r="EJ198">
        <v>1</v>
      </c>
      <c r="EK198">
        <v>58</v>
      </c>
      <c r="EL198" t="s">
        <v>244</v>
      </c>
      <c r="EM198" t="s">
        <v>245</v>
      </c>
      <c r="EO198" t="s">
        <v>1</v>
      </c>
      <c r="EQ198">
        <v>131072</v>
      </c>
      <c r="ER198">
        <v>227.54</v>
      </c>
      <c r="ES198">
        <v>0</v>
      </c>
      <c r="ET198">
        <v>90.58</v>
      </c>
      <c r="EU198">
        <v>13.76</v>
      </c>
      <c r="EV198">
        <v>136.96</v>
      </c>
      <c r="EW198">
        <v>10.7</v>
      </c>
      <c r="EX198">
        <v>0</v>
      </c>
      <c r="EY198">
        <v>0</v>
      </c>
      <c r="FQ198">
        <v>0</v>
      </c>
      <c r="FR198">
        <f t="shared" si="190"/>
        <v>0</v>
      </c>
      <c r="FS198">
        <v>0</v>
      </c>
      <c r="FX198">
        <v>159</v>
      </c>
      <c r="FY198">
        <v>119</v>
      </c>
      <c r="GA198" t="s">
        <v>1</v>
      </c>
      <c r="GD198">
        <v>0</v>
      </c>
      <c r="GF198">
        <v>1605741485</v>
      </c>
      <c r="GG198">
        <v>2</v>
      </c>
      <c r="GH198">
        <v>1</v>
      </c>
      <c r="GI198">
        <v>2</v>
      </c>
      <c r="GJ198">
        <v>0</v>
      </c>
      <c r="GK198">
        <f>ROUND(R198*(S12)/100,2)</f>
        <v>919.62</v>
      </c>
      <c r="GL198">
        <f t="shared" si="191"/>
        <v>0</v>
      </c>
      <c r="GM198">
        <f t="shared" si="192"/>
        <v>18509.29</v>
      </c>
      <c r="GN198">
        <f t="shared" si="193"/>
        <v>18509.29</v>
      </c>
      <c r="GO198">
        <f t="shared" si="194"/>
        <v>0</v>
      </c>
      <c r="GP198">
        <f t="shared" si="195"/>
        <v>0</v>
      </c>
      <c r="GR198">
        <v>0</v>
      </c>
      <c r="GS198">
        <v>3</v>
      </c>
      <c r="GT198">
        <v>0</v>
      </c>
      <c r="GU198" t="s">
        <v>1</v>
      </c>
      <c r="GV198">
        <f t="shared" si="196"/>
        <v>0</v>
      </c>
      <c r="GW198">
        <v>1</v>
      </c>
      <c r="GX198">
        <f t="shared" si="197"/>
        <v>0</v>
      </c>
      <c r="HA198">
        <v>0</v>
      </c>
      <c r="HB198">
        <v>0</v>
      </c>
      <c r="HC198">
        <f t="shared" si="198"/>
        <v>0</v>
      </c>
      <c r="HE198" t="s">
        <v>1</v>
      </c>
      <c r="HF198" t="s">
        <v>1</v>
      </c>
      <c r="HM198" t="s">
        <v>1</v>
      </c>
      <c r="HN198" t="s">
        <v>1</v>
      </c>
      <c r="HO198" t="s">
        <v>1</v>
      </c>
      <c r="HP198" t="s">
        <v>1</v>
      </c>
      <c r="HQ198" t="s">
        <v>1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255</v>
      </c>
      <c r="F199" s="2" t="s">
        <v>256</v>
      </c>
      <c r="G199" s="2" t="s">
        <v>257</v>
      </c>
      <c r="H199" s="2" t="s">
        <v>258</v>
      </c>
      <c r="I199" s="2">
        <v>8</v>
      </c>
      <c r="J199" s="2">
        <v>0</v>
      </c>
      <c r="K199" s="2">
        <v>8</v>
      </c>
      <c r="L199" s="2"/>
      <c r="M199" s="2"/>
      <c r="N199" s="2"/>
      <c r="O199" s="2">
        <f t="shared" si="169"/>
        <v>1592.08</v>
      </c>
      <c r="P199" s="2">
        <f t="shared" si="170"/>
        <v>0</v>
      </c>
      <c r="Q199" s="2">
        <f>ROUND((ROUND((AD199*AV199*I199),2)*BB199),2)</f>
        <v>1592.08</v>
      </c>
      <c r="R199" s="2">
        <f t="shared" si="171"/>
        <v>148.96</v>
      </c>
      <c r="S199" s="2">
        <f t="shared" si="172"/>
        <v>0</v>
      </c>
      <c r="T199" s="2">
        <f t="shared" si="173"/>
        <v>0</v>
      </c>
      <c r="U199" s="2">
        <f t="shared" si="174"/>
        <v>0</v>
      </c>
      <c r="V199" s="2">
        <f t="shared" si="175"/>
        <v>0</v>
      </c>
      <c r="W199" s="2">
        <f t="shared" si="176"/>
        <v>0</v>
      </c>
      <c r="X199" s="2">
        <f t="shared" si="177"/>
        <v>0</v>
      </c>
      <c r="Y199" s="2">
        <f t="shared" si="178"/>
        <v>0</v>
      </c>
      <c r="Z199" s="2"/>
      <c r="AA199" s="2">
        <v>326850112</v>
      </c>
      <c r="AB199" s="2">
        <f t="shared" si="179"/>
        <v>199.01</v>
      </c>
      <c r="AC199" s="2">
        <f t="shared" si="180"/>
        <v>0</v>
      </c>
      <c r="AD199" s="2">
        <f>ROUND((ET199),6)</f>
        <v>199.01</v>
      </c>
      <c r="AE199" s="2">
        <f t="shared" si="164"/>
        <v>18.62</v>
      </c>
      <c r="AF199" s="2">
        <f t="shared" si="165"/>
        <v>0</v>
      </c>
      <c r="AG199" s="2">
        <f t="shared" si="181"/>
        <v>0</v>
      </c>
      <c r="AH199" s="2">
        <f t="shared" si="166"/>
        <v>0</v>
      </c>
      <c r="AI199" s="2">
        <f t="shared" si="167"/>
        <v>0</v>
      </c>
      <c r="AJ199" s="2">
        <f t="shared" si="182"/>
        <v>0</v>
      </c>
      <c r="AK199" s="2">
        <v>199.01</v>
      </c>
      <c r="AL199" s="2">
        <v>0</v>
      </c>
      <c r="AM199" s="2">
        <v>199.01</v>
      </c>
      <c r="AN199" s="2">
        <v>18.62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1</v>
      </c>
      <c r="BE199" s="2" t="s">
        <v>1</v>
      </c>
      <c r="BF199" s="2" t="s">
        <v>1</v>
      </c>
      <c r="BG199" s="2" t="s">
        <v>1</v>
      </c>
      <c r="BH199" s="2">
        <v>2</v>
      </c>
      <c r="BI199" s="2">
        <v>1</v>
      </c>
      <c r="BJ199" s="2" t="s">
        <v>259</v>
      </c>
      <c r="BK199" s="2"/>
      <c r="BL199" s="2"/>
      <c r="BM199" s="2">
        <v>400000</v>
      </c>
      <c r="BN199" s="2">
        <v>0</v>
      </c>
      <c r="BO199" s="2" t="s">
        <v>1</v>
      </c>
      <c r="BP199" s="2">
        <v>0</v>
      </c>
      <c r="BQ199" s="2">
        <v>190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1</v>
      </c>
      <c r="BZ199" s="2">
        <v>0</v>
      </c>
      <c r="CA199" s="2">
        <v>0</v>
      </c>
      <c r="CB199" s="2" t="s">
        <v>1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1</v>
      </c>
      <c r="CO199" s="2">
        <v>0</v>
      </c>
      <c r="CP199" s="2">
        <f t="shared" si="183"/>
        <v>1592.08</v>
      </c>
      <c r="CQ199" s="2">
        <f t="shared" si="184"/>
        <v>0</v>
      </c>
      <c r="CR199" s="2">
        <f>ROUND((ROUND((AD199*AV199*1),2)*BB199),2)</f>
        <v>199.01</v>
      </c>
      <c r="CS199" s="2">
        <f t="shared" si="185"/>
        <v>18.62</v>
      </c>
      <c r="CT199" s="2">
        <f t="shared" si="186"/>
        <v>0</v>
      </c>
      <c r="CU199" s="2">
        <f t="shared" si="187"/>
        <v>0</v>
      </c>
      <c r="CV199" s="2">
        <f>AH199</f>
        <v>0</v>
      </c>
      <c r="CW199" s="2">
        <f t="shared" si="188"/>
        <v>0</v>
      </c>
      <c r="CX199" s="2">
        <f t="shared" si="189"/>
        <v>0</v>
      </c>
      <c r="CY199" s="2">
        <f>0</f>
        <v>0</v>
      </c>
      <c r="CZ199" s="2">
        <f>0</f>
        <v>0</v>
      </c>
      <c r="DA199" s="2"/>
      <c r="DB199" s="2"/>
      <c r="DC199" s="2" t="s">
        <v>1</v>
      </c>
      <c r="DD199" s="2" t="s">
        <v>1</v>
      </c>
      <c r="DE199" s="2" t="s">
        <v>1</v>
      </c>
      <c r="DF199" s="2" t="s">
        <v>1</v>
      </c>
      <c r="DG199" s="2" t="s">
        <v>1</v>
      </c>
      <c r="DH199" s="2" t="s">
        <v>1</v>
      </c>
      <c r="DI199" s="2" t="s">
        <v>1</v>
      </c>
      <c r="DJ199" s="2" t="s">
        <v>1</v>
      </c>
      <c r="DK199" s="2" t="s">
        <v>1</v>
      </c>
      <c r="DL199" s="2" t="s">
        <v>1</v>
      </c>
      <c r="DM199" s="2" t="s">
        <v>1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1011</v>
      </c>
      <c r="DV199" s="2" t="s">
        <v>258</v>
      </c>
      <c r="DW199" s="2" t="s">
        <v>258</v>
      </c>
      <c r="DX199" s="2">
        <v>1</v>
      </c>
      <c r="DY199" s="2"/>
      <c r="DZ199" s="2" t="s">
        <v>1</v>
      </c>
      <c r="EA199" s="2" t="s">
        <v>1</v>
      </c>
      <c r="EB199" s="2" t="s">
        <v>1</v>
      </c>
      <c r="EC199" s="2" t="s">
        <v>1</v>
      </c>
      <c r="ED199" s="2"/>
      <c r="EE199" s="2">
        <v>318549116</v>
      </c>
      <c r="EF199" s="2">
        <v>190</v>
      </c>
      <c r="EG199" s="2" t="s">
        <v>260</v>
      </c>
      <c r="EH199" s="2">
        <v>0</v>
      </c>
      <c r="EI199" s="2" t="s">
        <v>1</v>
      </c>
      <c r="EJ199" s="2">
        <v>1</v>
      </c>
      <c r="EK199" s="2">
        <v>400000</v>
      </c>
      <c r="EL199" s="2" t="s">
        <v>261</v>
      </c>
      <c r="EM199" s="2" t="s">
        <v>262</v>
      </c>
      <c r="EN199" s="2"/>
      <c r="EO199" s="2" t="s">
        <v>1</v>
      </c>
      <c r="EP199" s="2"/>
      <c r="EQ199" s="2">
        <v>131072</v>
      </c>
      <c r="ER199" s="2">
        <v>199.01</v>
      </c>
      <c r="ES199" s="2">
        <v>0</v>
      </c>
      <c r="ET199" s="2">
        <v>199.01</v>
      </c>
      <c r="EU199" s="2">
        <v>18.62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si="190"/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1</v>
      </c>
      <c r="GB199" s="2"/>
      <c r="GC199" s="2"/>
      <c r="GD199" s="2">
        <v>0</v>
      </c>
      <c r="GE199" s="2"/>
      <c r="GF199" s="2">
        <v>-1831703096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260.68</v>
      </c>
      <c r="GL199" s="2">
        <f t="shared" si="191"/>
        <v>0</v>
      </c>
      <c r="GM199" s="2">
        <f t="shared" si="192"/>
        <v>1852.76</v>
      </c>
      <c r="GN199" s="2">
        <f t="shared" si="193"/>
        <v>1852.76</v>
      </c>
      <c r="GO199" s="2">
        <f t="shared" si="194"/>
        <v>0</v>
      </c>
      <c r="GP199" s="2">
        <f t="shared" si="195"/>
        <v>0</v>
      </c>
      <c r="GQ199" s="2"/>
      <c r="GR199" s="2">
        <v>0</v>
      </c>
      <c r="GS199" s="2">
        <v>3</v>
      </c>
      <c r="GT199" s="2">
        <v>0</v>
      </c>
      <c r="GU199" s="2" t="s">
        <v>1</v>
      </c>
      <c r="GV199" s="2">
        <f t="shared" si="196"/>
        <v>0</v>
      </c>
      <c r="GW199" s="2">
        <v>1</v>
      </c>
      <c r="GX199" s="2">
        <f t="shared" si="197"/>
        <v>0</v>
      </c>
      <c r="GY199" s="2"/>
      <c r="GZ199" s="2"/>
      <c r="HA199" s="2">
        <v>0</v>
      </c>
      <c r="HB199" s="2">
        <v>0</v>
      </c>
      <c r="HC199" s="2">
        <f t="shared" si="198"/>
        <v>0</v>
      </c>
      <c r="HD199" s="2"/>
      <c r="HE199" s="2" t="s">
        <v>1</v>
      </c>
      <c r="HF199" s="2" t="s">
        <v>1</v>
      </c>
      <c r="HG199" s="2"/>
      <c r="HH199" s="2"/>
      <c r="HI199" s="2"/>
      <c r="HJ199" s="2"/>
      <c r="HK199" s="2"/>
      <c r="HL199" s="2"/>
      <c r="HM199" s="2" t="s">
        <v>1</v>
      </c>
      <c r="HN199" s="2" t="s">
        <v>1</v>
      </c>
      <c r="HO199" s="2" t="s">
        <v>1</v>
      </c>
      <c r="HP199" s="2" t="s">
        <v>1</v>
      </c>
      <c r="HQ199" s="2" t="s">
        <v>1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255</v>
      </c>
      <c r="F200" t="s">
        <v>256</v>
      </c>
      <c r="G200" t="s">
        <v>257</v>
      </c>
      <c r="H200" t="s">
        <v>258</v>
      </c>
      <c r="I200">
        <v>8</v>
      </c>
      <c r="J200">
        <v>0</v>
      </c>
      <c r="K200">
        <v>8</v>
      </c>
      <c r="O200">
        <f t="shared" si="169"/>
        <v>19104.96</v>
      </c>
      <c r="P200">
        <f t="shared" si="170"/>
        <v>0</v>
      </c>
      <c r="Q200">
        <f>ROUND((ROUND((AD200*AV200*I200),2)*BB200),2)</f>
        <v>19104.96</v>
      </c>
      <c r="R200">
        <f t="shared" si="171"/>
        <v>5723.04</v>
      </c>
      <c r="S200">
        <f t="shared" si="172"/>
        <v>0</v>
      </c>
      <c r="T200">
        <f t="shared" si="173"/>
        <v>0</v>
      </c>
      <c r="U200">
        <f t="shared" si="174"/>
        <v>0</v>
      </c>
      <c r="V200">
        <f t="shared" si="175"/>
        <v>0</v>
      </c>
      <c r="W200">
        <f t="shared" si="176"/>
        <v>0</v>
      </c>
      <c r="X200">
        <f t="shared" si="177"/>
        <v>0</v>
      </c>
      <c r="Y200">
        <f t="shared" si="178"/>
        <v>0</v>
      </c>
      <c r="AA200">
        <v>326850110</v>
      </c>
      <c r="AB200">
        <f t="shared" si="179"/>
        <v>199.01</v>
      </c>
      <c r="AC200">
        <f t="shared" si="180"/>
        <v>0</v>
      </c>
      <c r="AD200">
        <f>ROUND((ET200),6)</f>
        <v>199.01</v>
      </c>
      <c r="AE200">
        <f t="shared" si="164"/>
        <v>18.62</v>
      </c>
      <c r="AF200">
        <f t="shared" si="165"/>
        <v>0</v>
      </c>
      <c r="AG200">
        <f t="shared" si="181"/>
        <v>0</v>
      </c>
      <c r="AH200">
        <f t="shared" si="166"/>
        <v>0</v>
      </c>
      <c r="AI200">
        <f t="shared" si="167"/>
        <v>0</v>
      </c>
      <c r="AJ200">
        <f t="shared" si="182"/>
        <v>0</v>
      </c>
      <c r="AK200">
        <v>199.01</v>
      </c>
      <c r="AL200">
        <v>0</v>
      </c>
      <c r="AM200">
        <v>199.01</v>
      </c>
      <c r="AN200">
        <v>18.62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12</v>
      </c>
      <c r="BC200">
        <v>1</v>
      </c>
      <c r="BD200" t="s">
        <v>1</v>
      </c>
      <c r="BE200" t="s">
        <v>1</v>
      </c>
      <c r="BF200" t="s">
        <v>1</v>
      </c>
      <c r="BG200" t="s">
        <v>1</v>
      </c>
      <c r="BH200">
        <v>2</v>
      </c>
      <c r="BI200">
        <v>1</v>
      </c>
      <c r="BJ200" t="s">
        <v>259</v>
      </c>
      <c r="BM200">
        <v>400000</v>
      </c>
      <c r="BN200">
        <v>0</v>
      </c>
      <c r="BO200" t="s">
        <v>256</v>
      </c>
      <c r="BP200">
        <v>1</v>
      </c>
      <c r="BQ200">
        <v>190</v>
      </c>
      <c r="BR200">
        <v>0</v>
      </c>
      <c r="BS200">
        <v>38.42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1</v>
      </c>
      <c r="BZ200">
        <v>0</v>
      </c>
      <c r="CA200">
        <v>0</v>
      </c>
      <c r="CB200" t="s">
        <v>1</v>
      </c>
      <c r="CE200">
        <v>30</v>
      </c>
      <c r="CF200">
        <v>0</v>
      </c>
      <c r="CG200">
        <v>0</v>
      </c>
      <c r="CM200">
        <v>0</v>
      </c>
      <c r="CN200" t="s">
        <v>1</v>
      </c>
      <c r="CO200">
        <v>0</v>
      </c>
      <c r="CP200">
        <f t="shared" si="183"/>
        <v>19104.96</v>
      </c>
      <c r="CQ200">
        <f t="shared" si="184"/>
        <v>0</v>
      </c>
      <c r="CR200">
        <f>ROUND((ROUND((AD200*AV200*1),2)*BB200),2)</f>
        <v>2388.12</v>
      </c>
      <c r="CS200">
        <f t="shared" si="185"/>
        <v>715.38</v>
      </c>
      <c r="CT200">
        <f t="shared" si="186"/>
        <v>0</v>
      </c>
      <c r="CU200">
        <f t="shared" si="187"/>
        <v>0</v>
      </c>
      <c r="CV200">
        <f>AH200</f>
        <v>0</v>
      </c>
      <c r="CW200">
        <f t="shared" si="188"/>
        <v>0</v>
      </c>
      <c r="CX200">
        <f t="shared" si="189"/>
        <v>0</v>
      </c>
      <c r="CY200">
        <f>S200*(BZ200/100)</f>
        <v>0</v>
      </c>
      <c r="CZ200">
        <f>S200*(CA200/100)</f>
        <v>0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>
        <v>0</v>
      </c>
      <c r="DO200">
        <v>0</v>
      </c>
      <c r="DP200">
        <v>1</v>
      </c>
      <c r="DQ200">
        <v>1</v>
      </c>
      <c r="DU200">
        <v>1011</v>
      </c>
      <c r="DV200" t="s">
        <v>258</v>
      </c>
      <c r="DW200" t="s">
        <v>258</v>
      </c>
      <c r="DX200">
        <v>1</v>
      </c>
      <c r="DZ200" t="s">
        <v>1</v>
      </c>
      <c r="EA200" t="s">
        <v>1</v>
      </c>
      <c r="EB200" t="s">
        <v>1</v>
      </c>
      <c r="EC200" t="s">
        <v>1</v>
      </c>
      <c r="EE200">
        <v>318549116</v>
      </c>
      <c r="EF200">
        <v>190</v>
      </c>
      <c r="EG200" t="s">
        <v>260</v>
      </c>
      <c r="EH200">
        <v>0</v>
      </c>
      <c r="EI200" t="s">
        <v>1</v>
      </c>
      <c r="EJ200">
        <v>1</v>
      </c>
      <c r="EK200">
        <v>400000</v>
      </c>
      <c r="EL200" t="s">
        <v>261</v>
      </c>
      <c r="EM200" t="s">
        <v>262</v>
      </c>
      <c r="EO200" t="s">
        <v>1</v>
      </c>
      <c r="EQ200">
        <v>131072</v>
      </c>
      <c r="ER200">
        <v>199.01</v>
      </c>
      <c r="ES200">
        <v>0</v>
      </c>
      <c r="ET200">
        <v>199.01</v>
      </c>
      <c r="EU200">
        <v>18.62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90"/>
        <v>0</v>
      </c>
      <c r="FS200">
        <v>0</v>
      </c>
      <c r="FX200">
        <v>0</v>
      </c>
      <c r="FY200">
        <v>0</v>
      </c>
      <c r="GA200" t="s">
        <v>1</v>
      </c>
      <c r="GD200">
        <v>0</v>
      </c>
      <c r="GF200">
        <v>-1831703096</v>
      </c>
      <c r="GG200">
        <v>2</v>
      </c>
      <c r="GH200">
        <v>1</v>
      </c>
      <c r="GI200">
        <v>2</v>
      </c>
      <c r="GJ200">
        <v>0</v>
      </c>
      <c r="GK200">
        <f>ROUND(R200*(S12)/100,2)</f>
        <v>9156.86</v>
      </c>
      <c r="GL200">
        <f t="shared" si="191"/>
        <v>0</v>
      </c>
      <c r="GM200">
        <f t="shared" si="192"/>
        <v>28261.82</v>
      </c>
      <c r="GN200">
        <f t="shared" si="193"/>
        <v>28261.82</v>
      </c>
      <c r="GO200">
        <f t="shared" si="194"/>
        <v>0</v>
      </c>
      <c r="GP200">
        <f t="shared" si="195"/>
        <v>0</v>
      </c>
      <c r="GR200">
        <v>0</v>
      </c>
      <c r="GS200">
        <v>3</v>
      </c>
      <c r="GT200">
        <v>0</v>
      </c>
      <c r="GU200" t="s">
        <v>1</v>
      </c>
      <c r="GV200">
        <f t="shared" si="196"/>
        <v>0</v>
      </c>
      <c r="GW200">
        <v>1</v>
      </c>
      <c r="GX200">
        <f t="shared" si="197"/>
        <v>0</v>
      </c>
      <c r="HA200">
        <v>0</v>
      </c>
      <c r="HB200">
        <v>0</v>
      </c>
      <c r="HC200">
        <f t="shared" si="198"/>
        <v>0</v>
      </c>
      <c r="HE200" t="s">
        <v>1</v>
      </c>
      <c r="HF200" t="s">
        <v>1</v>
      </c>
      <c r="HM200" t="s">
        <v>1</v>
      </c>
      <c r="HN200" t="s">
        <v>1</v>
      </c>
      <c r="HO200" t="s">
        <v>1</v>
      </c>
      <c r="HP200" t="s">
        <v>1</v>
      </c>
      <c r="HQ200" t="s">
        <v>1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263</v>
      </c>
      <c r="F201" s="2" t="s">
        <v>264</v>
      </c>
      <c r="G201" s="2" t="s">
        <v>265</v>
      </c>
      <c r="H201" s="2" t="s">
        <v>266</v>
      </c>
      <c r="I201" s="2">
        <f>ROUND(ROUND(((6+5.05)*2*1.4+(6.6+5.65)*2*0.35)/100,3),9)</f>
        <v>0.39500000000000002</v>
      </c>
      <c r="J201" s="2">
        <v>0</v>
      </c>
      <c r="K201" s="2">
        <f>ROUND(ROUND(((6+5.05)*2*1.4+(6.6+5.65)*2*0.35)/100,3),9)</f>
        <v>0.39500000000000002</v>
      </c>
      <c r="L201" s="2"/>
      <c r="M201" s="2"/>
      <c r="N201" s="2"/>
      <c r="O201" s="2">
        <f t="shared" si="169"/>
        <v>431.77</v>
      </c>
      <c r="P201" s="2">
        <f t="shared" si="170"/>
        <v>100.2</v>
      </c>
      <c r="Q201" s="2">
        <f t="shared" ref="Q201:Q232" si="199">(ROUND((ROUND(((ET201)*AV201*I201),2)*BB201),2)+ROUND((ROUND(((AE201-(EU201))*AV201*I201),2)*BS201),2))</f>
        <v>37.14</v>
      </c>
      <c r="R201" s="2">
        <f t="shared" si="171"/>
        <v>2.87</v>
      </c>
      <c r="S201" s="2">
        <f t="shared" si="172"/>
        <v>294.43</v>
      </c>
      <c r="T201" s="2">
        <f t="shared" si="173"/>
        <v>0</v>
      </c>
      <c r="U201" s="2">
        <f t="shared" si="174"/>
        <v>23.573205000000002</v>
      </c>
      <c r="V201" s="2">
        <f t="shared" si="175"/>
        <v>0</v>
      </c>
      <c r="W201" s="2">
        <f t="shared" si="176"/>
        <v>0</v>
      </c>
      <c r="X201" s="2">
        <f t="shared" si="177"/>
        <v>309.14999999999998</v>
      </c>
      <c r="Y201" s="2">
        <f t="shared" si="178"/>
        <v>226.71</v>
      </c>
      <c r="Z201" s="2"/>
      <c r="AA201" s="2">
        <v>326850112</v>
      </c>
      <c r="AB201" s="2">
        <f t="shared" si="179"/>
        <v>1039.27</v>
      </c>
      <c r="AC201" s="2">
        <f t="shared" si="180"/>
        <v>237.53</v>
      </c>
      <c r="AD201" s="2">
        <f t="shared" ref="AD201:AD232" si="200">ROUND((((ET201)-(EU201))+AE201),6)</f>
        <v>89.81</v>
      </c>
      <c r="AE201" s="2">
        <f t="shared" si="164"/>
        <v>6.94</v>
      </c>
      <c r="AF201" s="2">
        <f t="shared" si="165"/>
        <v>711.93</v>
      </c>
      <c r="AG201" s="2">
        <f t="shared" si="181"/>
        <v>0</v>
      </c>
      <c r="AH201" s="2">
        <f t="shared" si="166"/>
        <v>57</v>
      </c>
      <c r="AI201" s="2">
        <f t="shared" si="167"/>
        <v>0</v>
      </c>
      <c r="AJ201" s="2">
        <f t="shared" si="182"/>
        <v>0</v>
      </c>
      <c r="AK201" s="2">
        <v>1039.27</v>
      </c>
      <c r="AL201" s="2">
        <v>237.53</v>
      </c>
      <c r="AM201" s="2">
        <v>89.81</v>
      </c>
      <c r="AN201" s="2">
        <v>6.94</v>
      </c>
      <c r="AO201" s="2">
        <v>711.93</v>
      </c>
      <c r="AP201" s="2">
        <v>0</v>
      </c>
      <c r="AQ201" s="2">
        <v>57</v>
      </c>
      <c r="AR201" s="2">
        <v>0</v>
      </c>
      <c r="AS201" s="2">
        <v>0</v>
      </c>
      <c r="AT201" s="2">
        <v>105</v>
      </c>
      <c r="AU201" s="2">
        <v>77</v>
      </c>
      <c r="AV201" s="2">
        <v>1.0469999999999999</v>
      </c>
      <c r="AW201" s="2">
        <v>1.0680000000000001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1</v>
      </c>
      <c r="BE201" s="2" t="s">
        <v>1</v>
      </c>
      <c r="BF201" s="2" t="s">
        <v>1</v>
      </c>
      <c r="BG201" s="2" t="s">
        <v>1</v>
      </c>
      <c r="BH201" s="2">
        <v>0</v>
      </c>
      <c r="BI201" s="2">
        <v>1</v>
      </c>
      <c r="BJ201" s="2" t="s">
        <v>267</v>
      </c>
      <c r="BK201" s="2"/>
      <c r="BL201" s="2"/>
      <c r="BM201" s="2">
        <v>65</v>
      </c>
      <c r="BN201" s="2">
        <v>0</v>
      </c>
      <c r="BO201" s="2" t="s">
        <v>1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1</v>
      </c>
      <c r="BZ201" s="2">
        <v>105</v>
      </c>
      <c r="CA201" s="2">
        <v>77</v>
      </c>
      <c r="CB201" s="2" t="s">
        <v>1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1</v>
      </c>
      <c r="CO201" s="2">
        <v>0</v>
      </c>
      <c r="CP201" s="2">
        <f t="shared" si="183"/>
        <v>431.77</v>
      </c>
      <c r="CQ201" s="2">
        <f t="shared" si="184"/>
        <v>253.68</v>
      </c>
      <c r="CR201" s="2">
        <f t="shared" ref="CR201:CR232" si="201">(ROUND((ROUND(((ET201)*AV201*1),2)*BB201),2)+ROUND((ROUND(((AE201-(EU201))*AV201*1),2)*BS201),2))</f>
        <v>94.03</v>
      </c>
      <c r="CS201" s="2">
        <f t="shared" si="185"/>
        <v>7.27</v>
      </c>
      <c r="CT201" s="2">
        <f t="shared" si="186"/>
        <v>745.39</v>
      </c>
      <c r="CU201" s="2">
        <f t="shared" si="187"/>
        <v>0</v>
      </c>
      <c r="CV201" s="2">
        <f t="shared" ref="CV201:CV232" si="202">(AH201*AV201)</f>
        <v>59.679000000000002</v>
      </c>
      <c r="CW201" s="2">
        <f t="shared" si="188"/>
        <v>0</v>
      </c>
      <c r="CX201" s="2">
        <f t="shared" si="189"/>
        <v>0</v>
      </c>
      <c r="CY201" s="2">
        <f>((S201*BZ201)/100)</f>
        <v>309.1515</v>
      </c>
      <c r="CZ201" s="2">
        <f>((S201*CA201)/100)</f>
        <v>226.71109999999999</v>
      </c>
      <c r="DA201" s="2"/>
      <c r="DB201" s="2"/>
      <c r="DC201" s="2" t="s">
        <v>1</v>
      </c>
      <c r="DD201" s="2" t="s">
        <v>1</v>
      </c>
      <c r="DE201" s="2" t="s">
        <v>1</v>
      </c>
      <c r="DF201" s="2" t="s">
        <v>1</v>
      </c>
      <c r="DG201" s="2" t="s">
        <v>1</v>
      </c>
      <c r="DH201" s="2" t="s">
        <v>1</v>
      </c>
      <c r="DI201" s="2" t="s">
        <v>1</v>
      </c>
      <c r="DJ201" s="2" t="s">
        <v>1</v>
      </c>
      <c r="DK201" s="2" t="s">
        <v>1</v>
      </c>
      <c r="DL201" s="2" t="s">
        <v>1</v>
      </c>
      <c r="DM201" s="2" t="s">
        <v>1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1005</v>
      </c>
      <c r="DV201" s="2" t="s">
        <v>266</v>
      </c>
      <c r="DW201" s="2" t="s">
        <v>266</v>
      </c>
      <c r="DX201" s="2">
        <v>100</v>
      </c>
      <c r="DY201" s="2"/>
      <c r="DZ201" s="2" t="s">
        <v>1</v>
      </c>
      <c r="EA201" s="2" t="s">
        <v>1</v>
      </c>
      <c r="EB201" s="2" t="s">
        <v>1</v>
      </c>
      <c r="EC201" s="2" t="s">
        <v>1</v>
      </c>
      <c r="ED201" s="2"/>
      <c r="EE201" s="2">
        <v>318546991</v>
      </c>
      <c r="EF201" s="2">
        <v>30</v>
      </c>
      <c r="EG201" s="2" t="s">
        <v>35</v>
      </c>
      <c r="EH201" s="2">
        <v>0</v>
      </c>
      <c r="EI201" s="2" t="s">
        <v>1</v>
      </c>
      <c r="EJ201" s="2">
        <v>1</v>
      </c>
      <c r="EK201" s="2">
        <v>65</v>
      </c>
      <c r="EL201" s="2" t="s">
        <v>268</v>
      </c>
      <c r="EM201" s="2" t="s">
        <v>269</v>
      </c>
      <c r="EN201" s="2"/>
      <c r="EO201" s="2" t="s">
        <v>1</v>
      </c>
      <c r="EP201" s="2"/>
      <c r="EQ201" s="2">
        <v>131072</v>
      </c>
      <c r="ER201" s="2">
        <v>1039.27</v>
      </c>
      <c r="ES201" s="2">
        <v>237.53</v>
      </c>
      <c r="ET201" s="2">
        <v>89.81</v>
      </c>
      <c r="EU201" s="2">
        <v>6.94</v>
      </c>
      <c r="EV201" s="2">
        <v>711.93</v>
      </c>
      <c r="EW201" s="2">
        <v>57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190"/>
        <v>0</v>
      </c>
      <c r="FS201" s="2">
        <v>0</v>
      </c>
      <c r="FT201" s="2"/>
      <c r="FU201" s="2"/>
      <c r="FV201" s="2"/>
      <c r="FW201" s="2"/>
      <c r="FX201" s="2">
        <v>105</v>
      </c>
      <c r="FY201" s="2">
        <v>77</v>
      </c>
      <c r="FZ201" s="2"/>
      <c r="GA201" s="2" t="s">
        <v>1</v>
      </c>
      <c r="GB201" s="2"/>
      <c r="GC201" s="2"/>
      <c r="GD201" s="2">
        <v>0</v>
      </c>
      <c r="GE201" s="2"/>
      <c r="GF201" s="2">
        <v>-500964586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5.0199999999999996</v>
      </c>
      <c r="GL201" s="2">
        <f t="shared" si="191"/>
        <v>0</v>
      </c>
      <c r="GM201" s="2">
        <f t="shared" si="192"/>
        <v>972.65</v>
      </c>
      <c r="GN201" s="2">
        <f t="shared" si="193"/>
        <v>972.65</v>
      </c>
      <c r="GO201" s="2">
        <f t="shared" si="194"/>
        <v>0</v>
      </c>
      <c r="GP201" s="2">
        <f t="shared" si="195"/>
        <v>0</v>
      </c>
      <c r="GQ201" s="2"/>
      <c r="GR201" s="2">
        <v>0</v>
      </c>
      <c r="GS201" s="2">
        <v>3</v>
      </c>
      <c r="GT201" s="2">
        <v>0</v>
      </c>
      <c r="GU201" s="2" t="s">
        <v>1</v>
      </c>
      <c r="GV201" s="2">
        <f t="shared" si="196"/>
        <v>0</v>
      </c>
      <c r="GW201" s="2">
        <v>1</v>
      </c>
      <c r="GX201" s="2">
        <f t="shared" si="197"/>
        <v>0</v>
      </c>
      <c r="GY201" s="2"/>
      <c r="GZ201" s="2"/>
      <c r="HA201" s="2">
        <v>0</v>
      </c>
      <c r="HB201" s="2">
        <v>0</v>
      </c>
      <c r="HC201" s="2">
        <f t="shared" si="198"/>
        <v>0</v>
      </c>
      <c r="HD201" s="2"/>
      <c r="HE201" s="2" t="s">
        <v>1</v>
      </c>
      <c r="HF201" s="2" t="s">
        <v>1</v>
      </c>
      <c r="HG201" s="2"/>
      <c r="HH201" s="2"/>
      <c r="HI201" s="2"/>
      <c r="HJ201" s="2"/>
      <c r="HK201" s="2"/>
      <c r="HL201" s="2"/>
      <c r="HM201" s="2" t="s">
        <v>1</v>
      </c>
      <c r="HN201" s="2" t="s">
        <v>1</v>
      </c>
      <c r="HO201" s="2" t="s">
        <v>1</v>
      </c>
      <c r="HP201" s="2" t="s">
        <v>1</v>
      </c>
      <c r="HQ201" s="2" t="s">
        <v>1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263</v>
      </c>
      <c r="F202" t="s">
        <v>264</v>
      </c>
      <c r="G202" t="s">
        <v>265</v>
      </c>
      <c r="H202" t="s">
        <v>266</v>
      </c>
      <c r="I202">
        <f>ROUND(ROUND(((6+5.05)*2*1.4+(6.6+5.65)*2*0.35)/100,3),9)</f>
        <v>0.39500000000000002</v>
      </c>
      <c r="J202">
        <v>0</v>
      </c>
      <c r="K202">
        <f>ROUND(ROUND(((6+5.05)*2*1.4+(6.6+5.65)*2*0.35)/100,3),9)</f>
        <v>0.39500000000000002</v>
      </c>
      <c r="O202">
        <f t="shared" si="169"/>
        <v>12526.78</v>
      </c>
      <c r="P202">
        <f t="shared" si="170"/>
        <v>753.5</v>
      </c>
      <c r="Q202">
        <f t="shared" si="199"/>
        <v>461.28</v>
      </c>
      <c r="R202">
        <f t="shared" si="171"/>
        <v>110.27</v>
      </c>
      <c r="S202">
        <f t="shared" si="172"/>
        <v>11312</v>
      </c>
      <c r="T202">
        <f t="shared" si="173"/>
        <v>0</v>
      </c>
      <c r="U202">
        <f t="shared" si="174"/>
        <v>23.573205000000002</v>
      </c>
      <c r="V202">
        <f t="shared" si="175"/>
        <v>0</v>
      </c>
      <c r="W202">
        <f t="shared" si="176"/>
        <v>0</v>
      </c>
      <c r="X202">
        <f t="shared" si="177"/>
        <v>9841.44</v>
      </c>
      <c r="Y202">
        <f t="shared" si="178"/>
        <v>4637.92</v>
      </c>
      <c r="AA202">
        <v>326850110</v>
      </c>
      <c r="AB202">
        <f t="shared" si="179"/>
        <v>1039.27</v>
      </c>
      <c r="AC202">
        <f t="shared" si="180"/>
        <v>237.53</v>
      </c>
      <c r="AD202">
        <f t="shared" si="200"/>
        <v>89.81</v>
      </c>
      <c r="AE202">
        <f t="shared" si="164"/>
        <v>6.94</v>
      </c>
      <c r="AF202">
        <f t="shared" si="165"/>
        <v>711.93</v>
      </c>
      <c r="AG202">
        <f t="shared" si="181"/>
        <v>0</v>
      </c>
      <c r="AH202">
        <f t="shared" si="166"/>
        <v>57</v>
      </c>
      <c r="AI202">
        <f t="shared" si="167"/>
        <v>0</v>
      </c>
      <c r="AJ202">
        <f t="shared" si="182"/>
        <v>0</v>
      </c>
      <c r="AK202">
        <v>1039.27</v>
      </c>
      <c r="AL202">
        <v>237.53</v>
      </c>
      <c r="AM202">
        <v>89.81</v>
      </c>
      <c r="AN202">
        <v>6.94</v>
      </c>
      <c r="AO202">
        <v>711.93</v>
      </c>
      <c r="AP202">
        <v>0</v>
      </c>
      <c r="AQ202">
        <v>57</v>
      </c>
      <c r="AR202">
        <v>0</v>
      </c>
      <c r="AS202">
        <v>0</v>
      </c>
      <c r="AT202">
        <v>87</v>
      </c>
      <c r="AU202">
        <v>41</v>
      </c>
      <c r="AV202">
        <v>1.0469999999999999</v>
      </c>
      <c r="AW202">
        <v>1.0680000000000001</v>
      </c>
      <c r="AZ202">
        <v>1</v>
      </c>
      <c r="BA202">
        <v>38.42</v>
      </c>
      <c r="BB202">
        <v>12.42</v>
      </c>
      <c r="BC202">
        <v>7.52</v>
      </c>
      <c r="BD202" t="s">
        <v>1</v>
      </c>
      <c r="BE202" t="s">
        <v>1</v>
      </c>
      <c r="BF202" t="s">
        <v>1</v>
      </c>
      <c r="BG202" t="s">
        <v>1</v>
      </c>
      <c r="BH202">
        <v>0</v>
      </c>
      <c r="BI202">
        <v>1</v>
      </c>
      <c r="BJ202" t="s">
        <v>267</v>
      </c>
      <c r="BM202">
        <v>65</v>
      </c>
      <c r="BN202">
        <v>0</v>
      </c>
      <c r="BO202" t="s">
        <v>264</v>
      </c>
      <c r="BP202">
        <v>1</v>
      </c>
      <c r="BQ202">
        <v>30</v>
      </c>
      <c r="BR202">
        <v>0</v>
      </c>
      <c r="BS202">
        <v>38.42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1</v>
      </c>
      <c r="BZ202">
        <v>87</v>
      </c>
      <c r="CA202">
        <v>41</v>
      </c>
      <c r="CB202" t="s">
        <v>1</v>
      </c>
      <c r="CE202">
        <v>30</v>
      </c>
      <c r="CF202">
        <v>0</v>
      </c>
      <c r="CG202">
        <v>0</v>
      </c>
      <c r="CM202">
        <v>0</v>
      </c>
      <c r="CN202" t="s">
        <v>1</v>
      </c>
      <c r="CO202">
        <v>0</v>
      </c>
      <c r="CP202">
        <f t="shared" si="183"/>
        <v>12526.78</v>
      </c>
      <c r="CQ202">
        <f t="shared" si="184"/>
        <v>1907.67</v>
      </c>
      <c r="CR202">
        <f t="shared" si="201"/>
        <v>1167.8499999999999</v>
      </c>
      <c r="CS202">
        <f t="shared" si="185"/>
        <v>279.31</v>
      </c>
      <c r="CT202">
        <f t="shared" si="186"/>
        <v>28637.88</v>
      </c>
      <c r="CU202">
        <f t="shared" si="187"/>
        <v>0</v>
      </c>
      <c r="CV202">
        <f t="shared" si="202"/>
        <v>59.679000000000002</v>
      </c>
      <c r="CW202">
        <f t="shared" si="188"/>
        <v>0</v>
      </c>
      <c r="CX202">
        <f t="shared" si="189"/>
        <v>0</v>
      </c>
      <c r="CY202">
        <f>S202*(BZ202/100)</f>
        <v>9841.44</v>
      </c>
      <c r="CZ202">
        <f>S202*(CA202/100)</f>
        <v>4637.92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>
        <v>105</v>
      </c>
      <c r="DO202">
        <v>77</v>
      </c>
      <c r="DP202">
        <v>1.0469999999999999</v>
      </c>
      <c r="DQ202">
        <v>1.0680000000000001</v>
      </c>
      <c r="DU202">
        <v>1005</v>
      </c>
      <c r="DV202" t="s">
        <v>266</v>
      </c>
      <c r="DW202" t="s">
        <v>266</v>
      </c>
      <c r="DX202">
        <v>100</v>
      </c>
      <c r="DZ202" t="s">
        <v>1</v>
      </c>
      <c r="EA202" t="s">
        <v>1</v>
      </c>
      <c r="EB202" t="s">
        <v>1</v>
      </c>
      <c r="EC202" t="s">
        <v>1</v>
      </c>
      <c r="EE202">
        <v>318546991</v>
      </c>
      <c r="EF202">
        <v>30</v>
      </c>
      <c r="EG202" t="s">
        <v>35</v>
      </c>
      <c r="EH202">
        <v>0</v>
      </c>
      <c r="EI202" t="s">
        <v>1</v>
      </c>
      <c r="EJ202">
        <v>1</v>
      </c>
      <c r="EK202">
        <v>65</v>
      </c>
      <c r="EL202" t="s">
        <v>268</v>
      </c>
      <c r="EM202" t="s">
        <v>269</v>
      </c>
      <c r="EO202" t="s">
        <v>1</v>
      </c>
      <c r="EQ202">
        <v>131072</v>
      </c>
      <c r="ER202">
        <v>1039.27</v>
      </c>
      <c r="ES202">
        <v>237.53</v>
      </c>
      <c r="ET202">
        <v>89.81</v>
      </c>
      <c r="EU202">
        <v>6.94</v>
      </c>
      <c r="EV202">
        <v>711.93</v>
      </c>
      <c r="EW202">
        <v>57</v>
      </c>
      <c r="EX202">
        <v>0</v>
      </c>
      <c r="EY202">
        <v>0</v>
      </c>
      <c r="FQ202">
        <v>0</v>
      </c>
      <c r="FR202">
        <f t="shared" si="190"/>
        <v>0</v>
      </c>
      <c r="FS202">
        <v>0</v>
      </c>
      <c r="FX202">
        <v>105</v>
      </c>
      <c r="FY202">
        <v>77</v>
      </c>
      <c r="GA202" t="s">
        <v>1</v>
      </c>
      <c r="GD202">
        <v>0</v>
      </c>
      <c r="GF202">
        <v>-500964586</v>
      </c>
      <c r="GG202">
        <v>2</v>
      </c>
      <c r="GH202">
        <v>1</v>
      </c>
      <c r="GI202">
        <v>2</v>
      </c>
      <c r="GJ202">
        <v>0</v>
      </c>
      <c r="GK202">
        <f>ROUND(R202*(S12)/100,2)</f>
        <v>176.43</v>
      </c>
      <c r="GL202">
        <f t="shared" si="191"/>
        <v>0</v>
      </c>
      <c r="GM202">
        <f t="shared" si="192"/>
        <v>27182.57</v>
      </c>
      <c r="GN202">
        <f t="shared" si="193"/>
        <v>27182.57</v>
      </c>
      <c r="GO202">
        <f t="shared" si="194"/>
        <v>0</v>
      </c>
      <c r="GP202">
        <f t="shared" si="195"/>
        <v>0</v>
      </c>
      <c r="GR202">
        <v>0</v>
      </c>
      <c r="GS202">
        <v>3</v>
      </c>
      <c r="GT202">
        <v>0</v>
      </c>
      <c r="GU202" t="s">
        <v>1</v>
      </c>
      <c r="GV202">
        <f t="shared" si="196"/>
        <v>0</v>
      </c>
      <c r="GW202">
        <v>1</v>
      </c>
      <c r="GX202">
        <f t="shared" si="197"/>
        <v>0</v>
      </c>
      <c r="HA202">
        <v>0</v>
      </c>
      <c r="HB202">
        <v>0</v>
      </c>
      <c r="HC202">
        <f t="shared" si="198"/>
        <v>0</v>
      </c>
      <c r="HE202" t="s">
        <v>1</v>
      </c>
      <c r="HF202" t="s">
        <v>1</v>
      </c>
      <c r="HM202" t="s">
        <v>1</v>
      </c>
      <c r="HN202" t="s">
        <v>1</v>
      </c>
      <c r="HO202" t="s">
        <v>1</v>
      </c>
      <c r="HP202" t="s">
        <v>1</v>
      </c>
      <c r="HQ202" t="s">
        <v>1</v>
      </c>
      <c r="IK202">
        <v>0</v>
      </c>
    </row>
    <row r="203" spans="1:255" x14ac:dyDescent="0.2">
      <c r="A203" s="2">
        <v>18</v>
      </c>
      <c r="B203" s="2">
        <v>1</v>
      </c>
      <c r="C203" s="2"/>
      <c r="D203" s="2"/>
      <c r="E203" s="2" t="s">
        <v>270</v>
      </c>
      <c r="F203" s="2" t="s">
        <v>271</v>
      </c>
      <c r="G203" s="2" t="s">
        <v>859</v>
      </c>
      <c r="H203" s="2" t="s">
        <v>272</v>
      </c>
      <c r="I203" s="2">
        <f>I201*J203</f>
        <v>90.85</v>
      </c>
      <c r="J203" s="2">
        <v>230</v>
      </c>
      <c r="K203" s="2">
        <v>230</v>
      </c>
      <c r="L203" s="2"/>
      <c r="M203" s="2"/>
      <c r="N203" s="2"/>
      <c r="O203" s="2">
        <f t="shared" si="169"/>
        <v>1509.75</v>
      </c>
      <c r="P203" s="2">
        <f t="shared" si="170"/>
        <v>1509.75</v>
      </c>
      <c r="Q203" s="2">
        <f t="shared" si="199"/>
        <v>0</v>
      </c>
      <c r="R203" s="2">
        <f t="shared" si="171"/>
        <v>0</v>
      </c>
      <c r="S203" s="2">
        <f t="shared" si="172"/>
        <v>0</v>
      </c>
      <c r="T203" s="2">
        <f t="shared" si="173"/>
        <v>0</v>
      </c>
      <c r="U203" s="2">
        <f t="shared" si="174"/>
        <v>0</v>
      </c>
      <c r="V203" s="2">
        <f t="shared" si="175"/>
        <v>0</v>
      </c>
      <c r="W203" s="2">
        <f t="shared" si="176"/>
        <v>0</v>
      </c>
      <c r="X203" s="2">
        <f t="shared" si="177"/>
        <v>0</v>
      </c>
      <c r="Y203" s="2">
        <f t="shared" si="178"/>
        <v>0</v>
      </c>
      <c r="Z203" s="2"/>
      <c r="AA203" s="2">
        <v>326850112</v>
      </c>
      <c r="AB203" s="2">
        <f t="shared" si="179"/>
        <v>15.56</v>
      </c>
      <c r="AC203" s="2">
        <f t="shared" si="180"/>
        <v>15.56</v>
      </c>
      <c r="AD203" s="2">
        <f t="shared" si="200"/>
        <v>0</v>
      </c>
      <c r="AE203" s="2">
        <f t="shared" si="164"/>
        <v>0</v>
      </c>
      <c r="AF203" s="2">
        <f t="shared" si="165"/>
        <v>0</v>
      </c>
      <c r="AG203" s="2">
        <f t="shared" si="181"/>
        <v>0</v>
      </c>
      <c r="AH203" s="2">
        <f t="shared" si="166"/>
        <v>0</v>
      </c>
      <c r="AI203" s="2">
        <f t="shared" si="167"/>
        <v>0</v>
      </c>
      <c r="AJ203" s="2">
        <f t="shared" si="182"/>
        <v>0</v>
      </c>
      <c r="AK203" s="2">
        <v>15.56</v>
      </c>
      <c r="AL203" s="2">
        <v>15.56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105</v>
      </c>
      <c r="AU203" s="2">
        <v>77</v>
      </c>
      <c r="AV203" s="2">
        <v>1.0469999999999999</v>
      </c>
      <c r="AW203" s="2">
        <v>1.0680000000000001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1</v>
      </c>
      <c r="BE203" s="2" t="s">
        <v>1</v>
      </c>
      <c r="BF203" s="2" t="s">
        <v>1</v>
      </c>
      <c r="BG203" s="2" t="s">
        <v>1</v>
      </c>
      <c r="BH203" s="2">
        <v>3</v>
      </c>
      <c r="BI203" s="2">
        <v>1</v>
      </c>
      <c r="BJ203" s="2" t="s">
        <v>273</v>
      </c>
      <c r="BK203" s="2"/>
      <c r="BL203" s="2"/>
      <c r="BM203" s="2">
        <v>65</v>
      </c>
      <c r="BN203" s="2">
        <v>0</v>
      </c>
      <c r="BO203" s="2" t="s">
        <v>1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1</v>
      </c>
      <c r="BZ203" s="2">
        <v>105</v>
      </c>
      <c r="CA203" s="2">
        <v>77</v>
      </c>
      <c r="CB203" s="2" t="s">
        <v>1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1</v>
      </c>
      <c r="CO203" s="2">
        <v>0</v>
      </c>
      <c r="CP203" s="2">
        <f t="shared" si="183"/>
        <v>1509.75</v>
      </c>
      <c r="CQ203" s="2">
        <f t="shared" si="184"/>
        <v>16.62</v>
      </c>
      <c r="CR203" s="2">
        <f t="shared" si="201"/>
        <v>0</v>
      </c>
      <c r="CS203" s="2">
        <f t="shared" si="185"/>
        <v>0</v>
      </c>
      <c r="CT203" s="2">
        <f t="shared" si="186"/>
        <v>0</v>
      </c>
      <c r="CU203" s="2">
        <f t="shared" si="187"/>
        <v>0</v>
      </c>
      <c r="CV203" s="2">
        <f t="shared" si="202"/>
        <v>0</v>
      </c>
      <c r="CW203" s="2">
        <f t="shared" si="188"/>
        <v>0</v>
      </c>
      <c r="CX203" s="2">
        <f t="shared" si="189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1</v>
      </c>
      <c r="DD203" s="2" t="s">
        <v>1</v>
      </c>
      <c r="DE203" s="2" t="s">
        <v>1</v>
      </c>
      <c r="DF203" s="2" t="s">
        <v>1</v>
      </c>
      <c r="DG203" s="2" t="s">
        <v>1</v>
      </c>
      <c r="DH203" s="2" t="s">
        <v>1</v>
      </c>
      <c r="DI203" s="2" t="s">
        <v>1</v>
      </c>
      <c r="DJ203" s="2" t="s">
        <v>1</v>
      </c>
      <c r="DK203" s="2" t="s">
        <v>1</v>
      </c>
      <c r="DL203" s="2" t="s">
        <v>1</v>
      </c>
      <c r="DM203" s="2" t="s">
        <v>1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1005</v>
      </c>
      <c r="DV203" s="2" t="s">
        <v>272</v>
      </c>
      <c r="DW203" s="2" t="s">
        <v>272</v>
      </c>
      <c r="DX203" s="2">
        <v>1</v>
      </c>
      <c r="DY203" s="2"/>
      <c r="DZ203" s="2" t="s">
        <v>1</v>
      </c>
      <c r="EA203" s="2" t="s">
        <v>1</v>
      </c>
      <c r="EB203" s="2" t="s">
        <v>1</v>
      </c>
      <c r="EC203" s="2" t="s">
        <v>1</v>
      </c>
      <c r="ED203" s="2"/>
      <c r="EE203" s="2">
        <v>318546991</v>
      </c>
      <c r="EF203" s="2">
        <v>30</v>
      </c>
      <c r="EG203" s="2" t="s">
        <v>35</v>
      </c>
      <c r="EH203" s="2">
        <v>0</v>
      </c>
      <c r="EI203" s="2" t="s">
        <v>1</v>
      </c>
      <c r="EJ203" s="2">
        <v>1</v>
      </c>
      <c r="EK203" s="2">
        <v>65</v>
      </c>
      <c r="EL203" s="2" t="s">
        <v>268</v>
      </c>
      <c r="EM203" s="2" t="s">
        <v>269</v>
      </c>
      <c r="EN203" s="2"/>
      <c r="EO203" s="2" t="s">
        <v>1</v>
      </c>
      <c r="EP203" s="2"/>
      <c r="EQ203" s="2">
        <v>0</v>
      </c>
      <c r="ER203" s="2">
        <v>15.56</v>
      </c>
      <c r="ES203" s="2">
        <v>15.56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190"/>
        <v>0</v>
      </c>
      <c r="FS203" s="2">
        <v>0</v>
      </c>
      <c r="FT203" s="2"/>
      <c r="FU203" s="2"/>
      <c r="FV203" s="2"/>
      <c r="FW203" s="2"/>
      <c r="FX203" s="2">
        <v>105</v>
      </c>
      <c r="FY203" s="2">
        <v>77</v>
      </c>
      <c r="FZ203" s="2"/>
      <c r="GA203" s="2" t="s">
        <v>1</v>
      </c>
      <c r="GB203" s="2"/>
      <c r="GC203" s="2"/>
      <c r="GD203" s="2">
        <v>0</v>
      </c>
      <c r="GE203" s="2"/>
      <c r="GF203" s="2">
        <v>-832831018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191"/>
        <v>0</v>
      </c>
      <c r="GM203" s="2">
        <f t="shared" si="192"/>
        <v>1509.75</v>
      </c>
      <c r="GN203" s="2">
        <f t="shared" si="193"/>
        <v>1509.75</v>
      </c>
      <c r="GO203" s="2">
        <f t="shared" si="194"/>
        <v>0</v>
      </c>
      <c r="GP203" s="2">
        <f t="shared" si="195"/>
        <v>0</v>
      </c>
      <c r="GQ203" s="2"/>
      <c r="GR203" s="2">
        <v>0</v>
      </c>
      <c r="GS203" s="2">
        <v>3</v>
      </c>
      <c r="GT203" s="2">
        <v>0</v>
      </c>
      <c r="GU203" s="2" t="s">
        <v>1</v>
      </c>
      <c r="GV203" s="2">
        <f t="shared" si="196"/>
        <v>0</v>
      </c>
      <c r="GW203" s="2">
        <v>1</v>
      </c>
      <c r="GX203" s="2">
        <f t="shared" si="197"/>
        <v>0</v>
      </c>
      <c r="GY203" s="2"/>
      <c r="GZ203" s="2"/>
      <c r="HA203" s="2">
        <v>0</v>
      </c>
      <c r="HB203" s="2">
        <v>0</v>
      </c>
      <c r="HC203" s="2">
        <f t="shared" si="198"/>
        <v>0</v>
      </c>
      <c r="HD203" s="2"/>
      <c r="HE203" s="2" t="s">
        <v>1</v>
      </c>
      <c r="HF203" s="2" t="s">
        <v>1</v>
      </c>
      <c r="HG203" s="2"/>
      <c r="HH203" s="2"/>
      <c r="HI203" s="2"/>
      <c r="HJ203" s="2"/>
      <c r="HK203" s="2"/>
      <c r="HL203" s="2"/>
      <c r="HM203" s="2" t="s">
        <v>1</v>
      </c>
      <c r="HN203" s="2" t="s">
        <v>1</v>
      </c>
      <c r="HO203" s="2" t="s">
        <v>1</v>
      </c>
      <c r="HP203" s="2" t="s">
        <v>1</v>
      </c>
      <c r="HQ203" s="2" t="s">
        <v>1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E204" t="s">
        <v>270</v>
      </c>
      <c r="F204" t="s">
        <v>271</v>
      </c>
      <c r="G204" t="s">
        <v>859</v>
      </c>
      <c r="H204" t="s">
        <v>272</v>
      </c>
      <c r="I204">
        <f>I202*J204</f>
        <v>90.85</v>
      </c>
      <c r="J204">
        <v>230</v>
      </c>
      <c r="K204">
        <v>230</v>
      </c>
      <c r="O204">
        <f t="shared" si="169"/>
        <v>10613.54</v>
      </c>
      <c r="P204">
        <f t="shared" si="170"/>
        <v>10613.54</v>
      </c>
      <c r="Q204">
        <f t="shared" si="199"/>
        <v>0</v>
      </c>
      <c r="R204">
        <f t="shared" si="171"/>
        <v>0</v>
      </c>
      <c r="S204">
        <f t="shared" si="172"/>
        <v>0</v>
      </c>
      <c r="T204">
        <f t="shared" si="173"/>
        <v>0</v>
      </c>
      <c r="U204">
        <f t="shared" si="174"/>
        <v>0</v>
      </c>
      <c r="V204">
        <f t="shared" si="175"/>
        <v>0</v>
      </c>
      <c r="W204">
        <f t="shared" si="176"/>
        <v>0</v>
      </c>
      <c r="X204">
        <f t="shared" si="177"/>
        <v>0</v>
      </c>
      <c r="Y204">
        <f t="shared" si="178"/>
        <v>0</v>
      </c>
      <c r="AA204">
        <v>326850110</v>
      </c>
      <c r="AB204">
        <f t="shared" si="179"/>
        <v>15.56</v>
      </c>
      <c r="AC204">
        <f t="shared" si="180"/>
        <v>15.56</v>
      </c>
      <c r="AD204">
        <f t="shared" si="200"/>
        <v>0</v>
      </c>
      <c r="AE204">
        <f t="shared" si="164"/>
        <v>0</v>
      </c>
      <c r="AF204">
        <f t="shared" si="165"/>
        <v>0</v>
      </c>
      <c r="AG204">
        <f t="shared" si="181"/>
        <v>0</v>
      </c>
      <c r="AH204">
        <f t="shared" si="166"/>
        <v>0</v>
      </c>
      <c r="AI204">
        <f t="shared" si="167"/>
        <v>0</v>
      </c>
      <c r="AJ204">
        <f t="shared" si="182"/>
        <v>0</v>
      </c>
      <c r="AK204">
        <v>15.56</v>
      </c>
      <c r="AL204">
        <v>15.56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1.0680000000000001</v>
      </c>
      <c r="AZ204">
        <v>1</v>
      </c>
      <c r="BA204">
        <v>1</v>
      </c>
      <c r="BB204">
        <v>1</v>
      </c>
      <c r="BC204">
        <v>7.03</v>
      </c>
      <c r="BD204" t="s">
        <v>1</v>
      </c>
      <c r="BE204" t="s">
        <v>1</v>
      </c>
      <c r="BF204" t="s">
        <v>1</v>
      </c>
      <c r="BG204" t="s">
        <v>1</v>
      </c>
      <c r="BH204">
        <v>3</v>
      </c>
      <c r="BI204">
        <v>1</v>
      </c>
      <c r="BJ204" t="s">
        <v>273</v>
      </c>
      <c r="BM204">
        <v>65</v>
      </c>
      <c r="BN204">
        <v>0</v>
      </c>
      <c r="BO204" t="s">
        <v>271</v>
      </c>
      <c r="BP204">
        <v>1</v>
      </c>
      <c r="BQ204">
        <v>30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1</v>
      </c>
      <c r="BZ204">
        <v>0</v>
      </c>
      <c r="CA204">
        <v>0</v>
      </c>
      <c r="CB204" t="s">
        <v>1</v>
      </c>
      <c r="CE204">
        <v>30</v>
      </c>
      <c r="CF204">
        <v>0</v>
      </c>
      <c r="CG204">
        <v>0</v>
      </c>
      <c r="CM204">
        <v>0</v>
      </c>
      <c r="CN204" t="s">
        <v>1</v>
      </c>
      <c r="CO204">
        <v>0</v>
      </c>
      <c r="CP204">
        <f t="shared" si="183"/>
        <v>10613.54</v>
      </c>
      <c r="CQ204">
        <f t="shared" si="184"/>
        <v>116.84</v>
      </c>
      <c r="CR204">
        <f t="shared" si="201"/>
        <v>0</v>
      </c>
      <c r="CS204">
        <f t="shared" si="185"/>
        <v>0</v>
      </c>
      <c r="CT204">
        <f t="shared" si="186"/>
        <v>0</v>
      </c>
      <c r="CU204">
        <f t="shared" si="187"/>
        <v>0</v>
      </c>
      <c r="CV204">
        <f t="shared" si="202"/>
        <v>0</v>
      </c>
      <c r="CW204">
        <f t="shared" si="188"/>
        <v>0</v>
      </c>
      <c r="CX204">
        <f t="shared" si="189"/>
        <v>0</v>
      </c>
      <c r="CY204">
        <f>S204*(BZ204/100)</f>
        <v>0</v>
      </c>
      <c r="CZ204">
        <f>S204*(CA204/100)</f>
        <v>0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>
        <v>105</v>
      </c>
      <c r="DO204">
        <v>77</v>
      </c>
      <c r="DP204">
        <v>1.0469999999999999</v>
      </c>
      <c r="DQ204">
        <v>1.0680000000000001</v>
      </c>
      <c r="DU204">
        <v>1005</v>
      </c>
      <c r="DV204" t="s">
        <v>272</v>
      </c>
      <c r="DW204" t="s">
        <v>272</v>
      </c>
      <c r="DX204">
        <v>1</v>
      </c>
      <c r="DZ204" t="s">
        <v>1</v>
      </c>
      <c r="EA204" t="s">
        <v>1</v>
      </c>
      <c r="EB204" t="s">
        <v>1</v>
      </c>
      <c r="EC204" t="s">
        <v>1</v>
      </c>
      <c r="EE204">
        <v>318546991</v>
      </c>
      <c r="EF204">
        <v>30</v>
      </c>
      <c r="EG204" t="s">
        <v>35</v>
      </c>
      <c r="EH204">
        <v>0</v>
      </c>
      <c r="EI204" t="s">
        <v>1</v>
      </c>
      <c r="EJ204">
        <v>1</v>
      </c>
      <c r="EK204">
        <v>65</v>
      </c>
      <c r="EL204" t="s">
        <v>268</v>
      </c>
      <c r="EM204" t="s">
        <v>269</v>
      </c>
      <c r="EO204" t="s">
        <v>1</v>
      </c>
      <c r="EQ204">
        <v>0</v>
      </c>
      <c r="ER204">
        <v>15.56</v>
      </c>
      <c r="ES204">
        <v>15.56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190"/>
        <v>0</v>
      </c>
      <c r="FS204">
        <v>0</v>
      </c>
      <c r="FX204">
        <v>105</v>
      </c>
      <c r="FY204">
        <v>77</v>
      </c>
      <c r="GA204" t="s">
        <v>1</v>
      </c>
      <c r="GD204">
        <v>0</v>
      </c>
      <c r="GF204">
        <v>-832831018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91"/>
        <v>0</v>
      </c>
      <c r="GM204">
        <f t="shared" si="192"/>
        <v>10613.54</v>
      </c>
      <c r="GN204">
        <f t="shared" si="193"/>
        <v>10613.54</v>
      </c>
      <c r="GO204">
        <f t="shared" si="194"/>
        <v>0</v>
      </c>
      <c r="GP204">
        <f t="shared" si="195"/>
        <v>0</v>
      </c>
      <c r="GR204">
        <v>0</v>
      </c>
      <c r="GS204">
        <v>3</v>
      </c>
      <c r="GT204">
        <v>0</v>
      </c>
      <c r="GU204" t="s">
        <v>1</v>
      </c>
      <c r="GV204">
        <f t="shared" si="196"/>
        <v>0</v>
      </c>
      <c r="GW204">
        <v>1</v>
      </c>
      <c r="GX204">
        <f t="shared" si="197"/>
        <v>0</v>
      </c>
      <c r="HA204">
        <v>0</v>
      </c>
      <c r="HB204">
        <v>0</v>
      </c>
      <c r="HC204">
        <f t="shared" si="198"/>
        <v>0</v>
      </c>
      <c r="HE204" t="s">
        <v>1</v>
      </c>
      <c r="HF204" t="s">
        <v>1</v>
      </c>
      <c r="HM204" t="s">
        <v>1</v>
      </c>
      <c r="HN204" t="s">
        <v>1</v>
      </c>
      <c r="HO204" t="s">
        <v>1</v>
      </c>
      <c r="HP204" t="s">
        <v>1</v>
      </c>
      <c r="HQ204" t="s">
        <v>1</v>
      </c>
      <c r="IK204">
        <v>0</v>
      </c>
    </row>
    <row r="205" spans="1:255" x14ac:dyDescent="0.2">
      <c r="A205" s="2">
        <v>18</v>
      </c>
      <c r="B205" s="2">
        <v>1</v>
      </c>
      <c r="C205" s="2"/>
      <c r="D205" s="2"/>
      <c r="E205" s="2" t="s">
        <v>274</v>
      </c>
      <c r="F205" s="2" t="s">
        <v>275</v>
      </c>
      <c r="G205" s="2" t="s">
        <v>860</v>
      </c>
      <c r="H205" s="2" t="s">
        <v>233</v>
      </c>
      <c r="I205" s="2">
        <f>I201*J205</f>
        <v>0.17380000000000001</v>
      </c>
      <c r="J205" s="2">
        <v>0.44</v>
      </c>
      <c r="K205" s="2">
        <v>0.44</v>
      </c>
      <c r="L205" s="2"/>
      <c r="M205" s="2"/>
      <c r="N205" s="2"/>
      <c r="O205" s="2">
        <f t="shared" si="169"/>
        <v>2158.16</v>
      </c>
      <c r="P205" s="2">
        <f t="shared" si="170"/>
        <v>2158.16</v>
      </c>
      <c r="Q205" s="2">
        <f t="shared" si="199"/>
        <v>0</v>
      </c>
      <c r="R205" s="2">
        <f t="shared" si="171"/>
        <v>0</v>
      </c>
      <c r="S205" s="2">
        <f t="shared" si="172"/>
        <v>0</v>
      </c>
      <c r="T205" s="2">
        <f t="shared" si="173"/>
        <v>0</v>
      </c>
      <c r="U205" s="2">
        <f t="shared" si="174"/>
        <v>0</v>
      </c>
      <c r="V205" s="2">
        <f t="shared" si="175"/>
        <v>0</v>
      </c>
      <c r="W205" s="2">
        <f t="shared" si="176"/>
        <v>0</v>
      </c>
      <c r="X205" s="2">
        <f t="shared" si="177"/>
        <v>0</v>
      </c>
      <c r="Y205" s="2">
        <f t="shared" si="178"/>
        <v>0</v>
      </c>
      <c r="Z205" s="2"/>
      <c r="AA205" s="2">
        <v>326850112</v>
      </c>
      <c r="AB205" s="2">
        <f t="shared" si="179"/>
        <v>11626.84</v>
      </c>
      <c r="AC205" s="2">
        <f t="shared" si="180"/>
        <v>11626.84</v>
      </c>
      <c r="AD205" s="2">
        <f t="shared" si="200"/>
        <v>0</v>
      </c>
      <c r="AE205" s="2">
        <f t="shared" si="164"/>
        <v>0</v>
      </c>
      <c r="AF205" s="2">
        <f t="shared" si="165"/>
        <v>0</v>
      </c>
      <c r="AG205" s="2">
        <f t="shared" si="181"/>
        <v>0</v>
      </c>
      <c r="AH205" s="2">
        <f t="shared" si="166"/>
        <v>0</v>
      </c>
      <c r="AI205" s="2">
        <f t="shared" si="167"/>
        <v>0</v>
      </c>
      <c r="AJ205" s="2">
        <f t="shared" si="182"/>
        <v>0</v>
      </c>
      <c r="AK205" s="2">
        <v>11626.84</v>
      </c>
      <c r="AL205" s="2">
        <v>11626.84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105</v>
      </c>
      <c r="AU205" s="2">
        <v>77</v>
      </c>
      <c r="AV205" s="2">
        <v>1.0469999999999999</v>
      </c>
      <c r="AW205" s="2">
        <v>1.0680000000000001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1</v>
      </c>
      <c r="BE205" s="2" t="s">
        <v>1</v>
      </c>
      <c r="BF205" s="2" t="s">
        <v>1</v>
      </c>
      <c r="BG205" s="2" t="s">
        <v>1</v>
      </c>
      <c r="BH205" s="2">
        <v>3</v>
      </c>
      <c r="BI205" s="2">
        <v>1</v>
      </c>
      <c r="BJ205" s="2" t="s">
        <v>276</v>
      </c>
      <c r="BK205" s="2"/>
      <c r="BL205" s="2"/>
      <c r="BM205" s="2">
        <v>65</v>
      </c>
      <c r="BN205" s="2">
        <v>0</v>
      </c>
      <c r="BO205" s="2" t="s">
        <v>1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1</v>
      </c>
      <c r="BZ205" s="2">
        <v>105</v>
      </c>
      <c r="CA205" s="2">
        <v>77</v>
      </c>
      <c r="CB205" s="2" t="s">
        <v>1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1</v>
      </c>
      <c r="CO205" s="2">
        <v>0</v>
      </c>
      <c r="CP205" s="2">
        <f t="shared" si="183"/>
        <v>2158.16</v>
      </c>
      <c r="CQ205" s="2">
        <f t="shared" si="184"/>
        <v>12417.47</v>
      </c>
      <c r="CR205" s="2">
        <f t="shared" si="201"/>
        <v>0</v>
      </c>
      <c r="CS205" s="2">
        <f t="shared" si="185"/>
        <v>0</v>
      </c>
      <c r="CT205" s="2">
        <f t="shared" si="186"/>
        <v>0</v>
      </c>
      <c r="CU205" s="2">
        <f t="shared" si="187"/>
        <v>0</v>
      </c>
      <c r="CV205" s="2">
        <f t="shared" si="202"/>
        <v>0</v>
      </c>
      <c r="CW205" s="2">
        <f t="shared" si="188"/>
        <v>0</v>
      </c>
      <c r="CX205" s="2">
        <f t="shared" si="189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1</v>
      </c>
      <c r="DD205" s="2" t="s">
        <v>1</v>
      </c>
      <c r="DE205" s="2" t="s">
        <v>1</v>
      </c>
      <c r="DF205" s="2" t="s">
        <v>1</v>
      </c>
      <c r="DG205" s="2" t="s">
        <v>1</v>
      </c>
      <c r="DH205" s="2" t="s">
        <v>1</v>
      </c>
      <c r="DI205" s="2" t="s">
        <v>1</v>
      </c>
      <c r="DJ205" s="2" t="s">
        <v>1</v>
      </c>
      <c r="DK205" s="2" t="s">
        <v>1</v>
      </c>
      <c r="DL205" s="2" t="s">
        <v>1</v>
      </c>
      <c r="DM205" s="2" t="s">
        <v>1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1009</v>
      </c>
      <c r="DV205" s="2" t="s">
        <v>233</v>
      </c>
      <c r="DW205" s="2" t="s">
        <v>233</v>
      </c>
      <c r="DX205" s="2">
        <v>1000</v>
      </c>
      <c r="DY205" s="2"/>
      <c r="DZ205" s="2" t="s">
        <v>1</v>
      </c>
      <c r="EA205" s="2" t="s">
        <v>1</v>
      </c>
      <c r="EB205" s="2" t="s">
        <v>1</v>
      </c>
      <c r="EC205" s="2" t="s">
        <v>1</v>
      </c>
      <c r="ED205" s="2"/>
      <c r="EE205" s="2">
        <v>318546991</v>
      </c>
      <c r="EF205" s="2">
        <v>30</v>
      </c>
      <c r="EG205" s="2" t="s">
        <v>35</v>
      </c>
      <c r="EH205" s="2">
        <v>0</v>
      </c>
      <c r="EI205" s="2" t="s">
        <v>1</v>
      </c>
      <c r="EJ205" s="2">
        <v>1</v>
      </c>
      <c r="EK205" s="2">
        <v>65</v>
      </c>
      <c r="EL205" s="2" t="s">
        <v>268</v>
      </c>
      <c r="EM205" s="2" t="s">
        <v>269</v>
      </c>
      <c r="EN205" s="2"/>
      <c r="EO205" s="2" t="s">
        <v>1</v>
      </c>
      <c r="EP205" s="2"/>
      <c r="EQ205" s="2">
        <v>0</v>
      </c>
      <c r="ER205" s="2">
        <v>11626.84</v>
      </c>
      <c r="ES205" s="2">
        <v>11626.84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190"/>
        <v>0</v>
      </c>
      <c r="FS205" s="2">
        <v>0</v>
      </c>
      <c r="FT205" s="2"/>
      <c r="FU205" s="2"/>
      <c r="FV205" s="2"/>
      <c r="FW205" s="2"/>
      <c r="FX205" s="2">
        <v>105</v>
      </c>
      <c r="FY205" s="2">
        <v>77</v>
      </c>
      <c r="FZ205" s="2"/>
      <c r="GA205" s="2" t="s">
        <v>1</v>
      </c>
      <c r="GB205" s="2"/>
      <c r="GC205" s="2"/>
      <c r="GD205" s="2">
        <v>0</v>
      </c>
      <c r="GE205" s="2"/>
      <c r="GF205" s="2">
        <v>-114928879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91"/>
        <v>0</v>
      </c>
      <c r="GM205" s="2">
        <f t="shared" si="192"/>
        <v>2158.16</v>
      </c>
      <c r="GN205" s="2">
        <f t="shared" si="193"/>
        <v>2158.16</v>
      </c>
      <c r="GO205" s="2">
        <f t="shared" si="194"/>
        <v>0</v>
      </c>
      <c r="GP205" s="2">
        <f t="shared" si="195"/>
        <v>0</v>
      </c>
      <c r="GQ205" s="2"/>
      <c r="GR205" s="2">
        <v>0</v>
      </c>
      <c r="GS205" s="2">
        <v>3</v>
      </c>
      <c r="GT205" s="2">
        <v>0</v>
      </c>
      <c r="GU205" s="2" t="s">
        <v>1</v>
      </c>
      <c r="GV205" s="2">
        <f t="shared" si="196"/>
        <v>0</v>
      </c>
      <c r="GW205" s="2">
        <v>1</v>
      </c>
      <c r="GX205" s="2">
        <f t="shared" si="197"/>
        <v>0</v>
      </c>
      <c r="GY205" s="2"/>
      <c r="GZ205" s="2"/>
      <c r="HA205" s="2">
        <v>0</v>
      </c>
      <c r="HB205" s="2">
        <v>0</v>
      </c>
      <c r="HC205" s="2">
        <f t="shared" si="198"/>
        <v>0</v>
      </c>
      <c r="HD205" s="2"/>
      <c r="HE205" s="2" t="s">
        <v>1</v>
      </c>
      <c r="HF205" s="2" t="s">
        <v>1</v>
      </c>
      <c r="HG205" s="2"/>
      <c r="HH205" s="2"/>
      <c r="HI205" s="2"/>
      <c r="HJ205" s="2"/>
      <c r="HK205" s="2"/>
      <c r="HL205" s="2"/>
      <c r="HM205" s="2" t="s">
        <v>1</v>
      </c>
      <c r="HN205" s="2" t="s">
        <v>1</v>
      </c>
      <c r="HO205" s="2" t="s">
        <v>1</v>
      </c>
      <c r="HP205" s="2" t="s">
        <v>1</v>
      </c>
      <c r="HQ205" s="2" t="s">
        <v>1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E206" t="s">
        <v>274</v>
      </c>
      <c r="F206" t="s">
        <v>275</v>
      </c>
      <c r="G206" t="s">
        <v>860</v>
      </c>
      <c r="H206" t="s">
        <v>233</v>
      </c>
      <c r="I206">
        <f>I202*J206</f>
        <v>0.17380000000000001</v>
      </c>
      <c r="J206">
        <v>0.44</v>
      </c>
      <c r="K206">
        <v>0.44</v>
      </c>
      <c r="O206">
        <f t="shared" si="169"/>
        <v>7402.49</v>
      </c>
      <c r="P206">
        <f t="shared" si="170"/>
        <v>7402.49</v>
      </c>
      <c r="Q206">
        <f t="shared" si="199"/>
        <v>0</v>
      </c>
      <c r="R206">
        <f t="shared" si="171"/>
        <v>0</v>
      </c>
      <c r="S206">
        <f t="shared" si="172"/>
        <v>0</v>
      </c>
      <c r="T206">
        <f t="shared" si="173"/>
        <v>0</v>
      </c>
      <c r="U206">
        <f t="shared" si="174"/>
        <v>0</v>
      </c>
      <c r="V206">
        <f t="shared" si="175"/>
        <v>0</v>
      </c>
      <c r="W206">
        <f t="shared" si="176"/>
        <v>0</v>
      </c>
      <c r="X206">
        <f t="shared" si="177"/>
        <v>0</v>
      </c>
      <c r="Y206">
        <f t="shared" si="178"/>
        <v>0</v>
      </c>
      <c r="AA206">
        <v>326850110</v>
      </c>
      <c r="AB206">
        <f t="shared" si="179"/>
        <v>11626.84</v>
      </c>
      <c r="AC206">
        <f t="shared" si="180"/>
        <v>11626.84</v>
      </c>
      <c r="AD206">
        <f t="shared" si="200"/>
        <v>0</v>
      </c>
      <c r="AE206">
        <f t="shared" si="164"/>
        <v>0</v>
      </c>
      <c r="AF206">
        <f t="shared" si="165"/>
        <v>0</v>
      </c>
      <c r="AG206">
        <f t="shared" si="181"/>
        <v>0</v>
      </c>
      <c r="AH206">
        <f t="shared" si="166"/>
        <v>0</v>
      </c>
      <c r="AI206">
        <f t="shared" si="167"/>
        <v>0</v>
      </c>
      <c r="AJ206">
        <f t="shared" si="182"/>
        <v>0</v>
      </c>
      <c r="AK206">
        <v>11626.84</v>
      </c>
      <c r="AL206">
        <v>11626.84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1.0680000000000001</v>
      </c>
      <c r="AZ206">
        <v>1</v>
      </c>
      <c r="BA206">
        <v>1</v>
      </c>
      <c r="BB206">
        <v>1</v>
      </c>
      <c r="BC206">
        <v>3.43</v>
      </c>
      <c r="BD206" t="s">
        <v>1</v>
      </c>
      <c r="BE206" t="s">
        <v>1</v>
      </c>
      <c r="BF206" t="s">
        <v>1</v>
      </c>
      <c r="BG206" t="s">
        <v>1</v>
      </c>
      <c r="BH206">
        <v>3</v>
      </c>
      <c r="BI206">
        <v>1</v>
      </c>
      <c r="BJ206" t="s">
        <v>276</v>
      </c>
      <c r="BM206">
        <v>65</v>
      </c>
      <c r="BN206">
        <v>0</v>
      </c>
      <c r="BO206" t="s">
        <v>275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1</v>
      </c>
      <c r="BZ206">
        <v>0</v>
      </c>
      <c r="CA206">
        <v>0</v>
      </c>
      <c r="CB206" t="s">
        <v>1</v>
      </c>
      <c r="CE206">
        <v>30</v>
      </c>
      <c r="CF206">
        <v>0</v>
      </c>
      <c r="CG206">
        <v>0</v>
      </c>
      <c r="CM206">
        <v>0</v>
      </c>
      <c r="CN206" t="s">
        <v>1</v>
      </c>
      <c r="CO206">
        <v>0</v>
      </c>
      <c r="CP206">
        <f t="shared" si="183"/>
        <v>7402.49</v>
      </c>
      <c r="CQ206">
        <f t="shared" si="184"/>
        <v>42591.92</v>
      </c>
      <c r="CR206">
        <f t="shared" si="201"/>
        <v>0</v>
      </c>
      <c r="CS206">
        <f t="shared" si="185"/>
        <v>0</v>
      </c>
      <c r="CT206">
        <f t="shared" si="186"/>
        <v>0</v>
      </c>
      <c r="CU206">
        <f t="shared" si="187"/>
        <v>0</v>
      </c>
      <c r="CV206">
        <f t="shared" si="202"/>
        <v>0</v>
      </c>
      <c r="CW206">
        <f t="shared" si="188"/>
        <v>0</v>
      </c>
      <c r="CX206">
        <f t="shared" si="189"/>
        <v>0</v>
      </c>
      <c r="CY206">
        <f>S206*(BZ206/100)</f>
        <v>0</v>
      </c>
      <c r="CZ206">
        <f>S206*(CA206/100)</f>
        <v>0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1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>
        <v>105</v>
      </c>
      <c r="DO206">
        <v>77</v>
      </c>
      <c r="DP206">
        <v>1.0469999999999999</v>
      </c>
      <c r="DQ206">
        <v>1.0680000000000001</v>
      </c>
      <c r="DU206">
        <v>1009</v>
      </c>
      <c r="DV206" t="s">
        <v>233</v>
      </c>
      <c r="DW206" t="s">
        <v>233</v>
      </c>
      <c r="DX206">
        <v>1000</v>
      </c>
      <c r="DZ206" t="s">
        <v>1</v>
      </c>
      <c r="EA206" t="s">
        <v>1</v>
      </c>
      <c r="EB206" t="s">
        <v>1</v>
      </c>
      <c r="EC206" t="s">
        <v>1</v>
      </c>
      <c r="EE206">
        <v>318546991</v>
      </c>
      <c r="EF206">
        <v>30</v>
      </c>
      <c r="EG206" t="s">
        <v>35</v>
      </c>
      <c r="EH206">
        <v>0</v>
      </c>
      <c r="EI206" t="s">
        <v>1</v>
      </c>
      <c r="EJ206">
        <v>1</v>
      </c>
      <c r="EK206">
        <v>65</v>
      </c>
      <c r="EL206" t="s">
        <v>268</v>
      </c>
      <c r="EM206" t="s">
        <v>269</v>
      </c>
      <c r="EO206" t="s">
        <v>1</v>
      </c>
      <c r="EQ206">
        <v>0</v>
      </c>
      <c r="ER206">
        <v>11626.84</v>
      </c>
      <c r="ES206">
        <v>11626.84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190"/>
        <v>0</v>
      </c>
      <c r="FS206">
        <v>0</v>
      </c>
      <c r="FX206">
        <v>105</v>
      </c>
      <c r="FY206">
        <v>77</v>
      </c>
      <c r="GA206" t="s">
        <v>1</v>
      </c>
      <c r="GD206">
        <v>0</v>
      </c>
      <c r="GF206">
        <v>-114928879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91"/>
        <v>0</v>
      </c>
      <c r="GM206">
        <f t="shared" si="192"/>
        <v>7402.49</v>
      </c>
      <c r="GN206">
        <f t="shared" si="193"/>
        <v>7402.49</v>
      </c>
      <c r="GO206">
        <f t="shared" si="194"/>
        <v>0</v>
      </c>
      <c r="GP206">
        <f t="shared" si="195"/>
        <v>0</v>
      </c>
      <c r="GR206">
        <v>0</v>
      </c>
      <c r="GS206">
        <v>3</v>
      </c>
      <c r="GT206">
        <v>0</v>
      </c>
      <c r="GU206" t="s">
        <v>1</v>
      </c>
      <c r="GV206">
        <f t="shared" si="196"/>
        <v>0</v>
      </c>
      <c r="GW206">
        <v>1</v>
      </c>
      <c r="GX206">
        <f t="shared" si="197"/>
        <v>0</v>
      </c>
      <c r="HA206">
        <v>0</v>
      </c>
      <c r="HB206">
        <v>0</v>
      </c>
      <c r="HC206">
        <f t="shared" si="198"/>
        <v>0</v>
      </c>
      <c r="HE206" t="s">
        <v>1</v>
      </c>
      <c r="HF206" t="s">
        <v>1</v>
      </c>
      <c r="HM206" t="s">
        <v>1</v>
      </c>
      <c r="HN206" t="s">
        <v>1</v>
      </c>
      <c r="HO206" t="s">
        <v>1</v>
      </c>
      <c r="HP206" t="s">
        <v>1</v>
      </c>
      <c r="HQ206" t="s">
        <v>1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277</v>
      </c>
      <c r="F207" s="2" t="s">
        <v>278</v>
      </c>
      <c r="G207" s="2" t="s">
        <v>279</v>
      </c>
      <c r="H207" s="2" t="s">
        <v>266</v>
      </c>
      <c r="I207" s="2">
        <f>ROUND(ROUND(6.6*5.65/100,3),9)</f>
        <v>0.373</v>
      </c>
      <c r="J207" s="2">
        <v>0</v>
      </c>
      <c r="K207" s="2">
        <f>ROUND(ROUND(6.6*5.65/100,3),9)</f>
        <v>0.373</v>
      </c>
      <c r="L207" s="2"/>
      <c r="M207" s="2"/>
      <c r="N207" s="2"/>
      <c r="O207" s="2">
        <f t="shared" si="169"/>
        <v>221.5</v>
      </c>
      <c r="P207" s="2">
        <f t="shared" si="170"/>
        <v>94.62</v>
      </c>
      <c r="Q207" s="2">
        <f t="shared" si="199"/>
        <v>39.119999999999997</v>
      </c>
      <c r="R207" s="2">
        <f t="shared" si="171"/>
        <v>3.45</v>
      </c>
      <c r="S207" s="2">
        <f t="shared" si="172"/>
        <v>87.76</v>
      </c>
      <c r="T207" s="2">
        <f t="shared" si="173"/>
        <v>0</v>
      </c>
      <c r="U207" s="2">
        <f t="shared" si="174"/>
        <v>7.8496731000000004</v>
      </c>
      <c r="V207" s="2">
        <f t="shared" si="175"/>
        <v>0</v>
      </c>
      <c r="W207" s="2">
        <f t="shared" si="176"/>
        <v>0</v>
      </c>
      <c r="X207" s="2">
        <f t="shared" si="177"/>
        <v>92.15</v>
      </c>
      <c r="Y207" s="2">
        <f t="shared" si="178"/>
        <v>67.58</v>
      </c>
      <c r="Z207" s="2"/>
      <c r="AA207" s="2">
        <v>326850112</v>
      </c>
      <c r="AB207" s="2">
        <f t="shared" si="179"/>
        <v>562.42999999999995</v>
      </c>
      <c r="AC207" s="2">
        <f t="shared" si="180"/>
        <v>237.53</v>
      </c>
      <c r="AD207" s="2">
        <f t="shared" si="200"/>
        <v>100.18</v>
      </c>
      <c r="AE207" s="2">
        <f t="shared" si="164"/>
        <v>8.83</v>
      </c>
      <c r="AF207" s="2">
        <f t="shared" si="165"/>
        <v>224.72</v>
      </c>
      <c r="AG207" s="2">
        <f t="shared" si="181"/>
        <v>0</v>
      </c>
      <c r="AH207" s="2">
        <f t="shared" si="166"/>
        <v>20.100000000000001</v>
      </c>
      <c r="AI207" s="2">
        <f t="shared" si="167"/>
        <v>0</v>
      </c>
      <c r="AJ207" s="2">
        <f t="shared" si="182"/>
        <v>0</v>
      </c>
      <c r="AK207" s="2">
        <v>562.42999999999995</v>
      </c>
      <c r="AL207" s="2">
        <v>237.53</v>
      </c>
      <c r="AM207" s="2">
        <v>100.18</v>
      </c>
      <c r="AN207" s="2">
        <v>8.83</v>
      </c>
      <c r="AO207" s="2">
        <v>224.72</v>
      </c>
      <c r="AP207" s="2">
        <v>0</v>
      </c>
      <c r="AQ207" s="2">
        <v>20.100000000000001</v>
      </c>
      <c r="AR207" s="2">
        <v>0</v>
      </c>
      <c r="AS207" s="2">
        <v>0</v>
      </c>
      <c r="AT207" s="2">
        <v>105</v>
      </c>
      <c r="AU207" s="2">
        <v>77</v>
      </c>
      <c r="AV207" s="2">
        <v>1.0469999999999999</v>
      </c>
      <c r="AW207" s="2">
        <v>1.0680000000000001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1</v>
      </c>
      <c r="BE207" s="2" t="s">
        <v>1</v>
      </c>
      <c r="BF207" s="2" t="s">
        <v>1</v>
      </c>
      <c r="BG207" s="2" t="s">
        <v>1</v>
      </c>
      <c r="BH207" s="2">
        <v>0</v>
      </c>
      <c r="BI207" s="2">
        <v>1</v>
      </c>
      <c r="BJ207" s="2" t="s">
        <v>280</v>
      </c>
      <c r="BK207" s="2"/>
      <c r="BL207" s="2"/>
      <c r="BM207" s="2">
        <v>65</v>
      </c>
      <c r="BN207" s="2">
        <v>0</v>
      </c>
      <c r="BO207" s="2" t="s">
        <v>1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1</v>
      </c>
      <c r="BZ207" s="2">
        <v>105</v>
      </c>
      <c r="CA207" s="2">
        <v>77</v>
      </c>
      <c r="CB207" s="2" t="s">
        <v>1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1</v>
      </c>
      <c r="CO207" s="2">
        <v>0</v>
      </c>
      <c r="CP207" s="2">
        <f t="shared" si="183"/>
        <v>221.5</v>
      </c>
      <c r="CQ207" s="2">
        <f t="shared" si="184"/>
        <v>253.68</v>
      </c>
      <c r="CR207" s="2">
        <f t="shared" si="201"/>
        <v>104.89</v>
      </c>
      <c r="CS207" s="2">
        <f t="shared" si="185"/>
        <v>9.25</v>
      </c>
      <c r="CT207" s="2">
        <f t="shared" si="186"/>
        <v>235.28</v>
      </c>
      <c r="CU207" s="2">
        <f t="shared" si="187"/>
        <v>0</v>
      </c>
      <c r="CV207" s="2">
        <f t="shared" si="202"/>
        <v>21.044699999999999</v>
      </c>
      <c r="CW207" s="2">
        <f t="shared" si="188"/>
        <v>0</v>
      </c>
      <c r="CX207" s="2">
        <f t="shared" si="189"/>
        <v>0</v>
      </c>
      <c r="CY207" s="2">
        <f>((S207*BZ207)/100)</f>
        <v>92.147999999999996</v>
      </c>
      <c r="CZ207" s="2">
        <f>((S207*CA207)/100)</f>
        <v>67.575199999999995</v>
      </c>
      <c r="DA207" s="2"/>
      <c r="DB207" s="2"/>
      <c r="DC207" s="2" t="s">
        <v>1</v>
      </c>
      <c r="DD207" s="2" t="s">
        <v>1</v>
      </c>
      <c r="DE207" s="2" t="s">
        <v>1</v>
      </c>
      <c r="DF207" s="2" t="s">
        <v>1</v>
      </c>
      <c r="DG207" s="2" t="s">
        <v>1</v>
      </c>
      <c r="DH207" s="2" t="s">
        <v>1</v>
      </c>
      <c r="DI207" s="2" t="s">
        <v>1</v>
      </c>
      <c r="DJ207" s="2" t="s">
        <v>1</v>
      </c>
      <c r="DK207" s="2" t="s">
        <v>1</v>
      </c>
      <c r="DL207" s="2" t="s">
        <v>1</v>
      </c>
      <c r="DM207" s="2" t="s">
        <v>1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1005</v>
      </c>
      <c r="DV207" s="2" t="s">
        <v>266</v>
      </c>
      <c r="DW207" s="2" t="s">
        <v>266</v>
      </c>
      <c r="DX207" s="2">
        <v>100</v>
      </c>
      <c r="DY207" s="2"/>
      <c r="DZ207" s="2" t="s">
        <v>1</v>
      </c>
      <c r="EA207" s="2" t="s">
        <v>1</v>
      </c>
      <c r="EB207" s="2" t="s">
        <v>1</v>
      </c>
      <c r="EC207" s="2" t="s">
        <v>1</v>
      </c>
      <c r="ED207" s="2"/>
      <c r="EE207" s="2">
        <v>318546991</v>
      </c>
      <c r="EF207" s="2">
        <v>30</v>
      </c>
      <c r="EG207" s="2" t="s">
        <v>35</v>
      </c>
      <c r="EH207" s="2">
        <v>0</v>
      </c>
      <c r="EI207" s="2" t="s">
        <v>1</v>
      </c>
      <c r="EJ207" s="2">
        <v>1</v>
      </c>
      <c r="EK207" s="2">
        <v>65</v>
      </c>
      <c r="EL207" s="2" t="s">
        <v>268</v>
      </c>
      <c r="EM207" s="2" t="s">
        <v>269</v>
      </c>
      <c r="EN207" s="2"/>
      <c r="EO207" s="2" t="s">
        <v>1</v>
      </c>
      <c r="EP207" s="2"/>
      <c r="EQ207" s="2">
        <v>131072</v>
      </c>
      <c r="ER207" s="2">
        <v>562.42999999999995</v>
      </c>
      <c r="ES207" s="2">
        <v>237.53</v>
      </c>
      <c r="ET207" s="2">
        <v>100.18</v>
      </c>
      <c r="EU207" s="2">
        <v>8.83</v>
      </c>
      <c r="EV207" s="2">
        <v>224.72</v>
      </c>
      <c r="EW207" s="2">
        <v>20.100000000000001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190"/>
        <v>0</v>
      </c>
      <c r="FS207" s="2">
        <v>0</v>
      </c>
      <c r="FT207" s="2"/>
      <c r="FU207" s="2"/>
      <c r="FV207" s="2"/>
      <c r="FW207" s="2"/>
      <c r="FX207" s="2">
        <v>105</v>
      </c>
      <c r="FY207" s="2">
        <v>77</v>
      </c>
      <c r="FZ207" s="2"/>
      <c r="GA207" s="2" t="s">
        <v>1</v>
      </c>
      <c r="GB207" s="2"/>
      <c r="GC207" s="2"/>
      <c r="GD207" s="2">
        <v>0</v>
      </c>
      <c r="GE207" s="2"/>
      <c r="GF207" s="2">
        <v>-957950635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6.04</v>
      </c>
      <c r="GL207" s="2">
        <f t="shared" si="191"/>
        <v>0</v>
      </c>
      <c r="GM207" s="2">
        <f t="shared" si="192"/>
        <v>387.27</v>
      </c>
      <c r="GN207" s="2">
        <f t="shared" si="193"/>
        <v>387.27</v>
      </c>
      <c r="GO207" s="2">
        <f t="shared" si="194"/>
        <v>0</v>
      </c>
      <c r="GP207" s="2">
        <f t="shared" si="195"/>
        <v>0</v>
      </c>
      <c r="GQ207" s="2"/>
      <c r="GR207" s="2">
        <v>0</v>
      </c>
      <c r="GS207" s="2">
        <v>3</v>
      </c>
      <c r="GT207" s="2">
        <v>0</v>
      </c>
      <c r="GU207" s="2" t="s">
        <v>1</v>
      </c>
      <c r="GV207" s="2">
        <f t="shared" si="196"/>
        <v>0</v>
      </c>
      <c r="GW207" s="2">
        <v>1</v>
      </c>
      <c r="GX207" s="2">
        <f t="shared" si="197"/>
        <v>0</v>
      </c>
      <c r="GY207" s="2"/>
      <c r="GZ207" s="2"/>
      <c r="HA207" s="2">
        <v>0</v>
      </c>
      <c r="HB207" s="2">
        <v>0</v>
      </c>
      <c r="HC207" s="2">
        <f t="shared" si="198"/>
        <v>0</v>
      </c>
      <c r="HD207" s="2"/>
      <c r="HE207" s="2" t="s">
        <v>1</v>
      </c>
      <c r="HF207" s="2" t="s">
        <v>1</v>
      </c>
      <c r="HG207" s="2"/>
      <c r="HH207" s="2"/>
      <c r="HI207" s="2"/>
      <c r="HJ207" s="2"/>
      <c r="HK207" s="2"/>
      <c r="HL207" s="2"/>
      <c r="HM207" s="2" t="s">
        <v>1</v>
      </c>
      <c r="HN207" s="2" t="s">
        <v>1</v>
      </c>
      <c r="HO207" s="2" t="s">
        <v>1</v>
      </c>
      <c r="HP207" s="2" t="s">
        <v>1</v>
      </c>
      <c r="HQ207" s="2" t="s">
        <v>1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277</v>
      </c>
      <c r="F208" t="s">
        <v>278</v>
      </c>
      <c r="G208" t="s">
        <v>279</v>
      </c>
      <c r="H208" t="s">
        <v>266</v>
      </c>
      <c r="I208">
        <f>ROUND(ROUND(6.6*5.65/100,3),9)</f>
        <v>0.373</v>
      </c>
      <c r="J208">
        <v>0</v>
      </c>
      <c r="K208">
        <f>ROUND(ROUND(6.6*5.65/100,3),9)</f>
        <v>0.373</v>
      </c>
      <c r="O208">
        <f t="shared" si="169"/>
        <v>4576.1899999999996</v>
      </c>
      <c r="P208">
        <f t="shared" si="170"/>
        <v>711.54</v>
      </c>
      <c r="Q208">
        <f t="shared" si="199"/>
        <v>492.91</v>
      </c>
      <c r="R208">
        <f t="shared" si="171"/>
        <v>132.55000000000001</v>
      </c>
      <c r="S208">
        <f t="shared" si="172"/>
        <v>3371.74</v>
      </c>
      <c r="T208">
        <f t="shared" si="173"/>
        <v>0</v>
      </c>
      <c r="U208">
        <f t="shared" si="174"/>
        <v>7.8496731000000004</v>
      </c>
      <c r="V208">
        <f t="shared" si="175"/>
        <v>0</v>
      </c>
      <c r="W208">
        <f t="shared" si="176"/>
        <v>0</v>
      </c>
      <c r="X208">
        <f t="shared" si="177"/>
        <v>2933.41</v>
      </c>
      <c r="Y208">
        <f t="shared" si="178"/>
        <v>1382.41</v>
      </c>
      <c r="AA208">
        <v>326850110</v>
      </c>
      <c r="AB208">
        <f t="shared" si="179"/>
        <v>562.42999999999995</v>
      </c>
      <c r="AC208">
        <f t="shared" si="180"/>
        <v>237.53</v>
      </c>
      <c r="AD208">
        <f t="shared" si="200"/>
        <v>100.18</v>
      </c>
      <c r="AE208">
        <f t="shared" si="164"/>
        <v>8.83</v>
      </c>
      <c r="AF208">
        <f t="shared" si="165"/>
        <v>224.72</v>
      </c>
      <c r="AG208">
        <f t="shared" si="181"/>
        <v>0</v>
      </c>
      <c r="AH208">
        <f t="shared" si="166"/>
        <v>20.100000000000001</v>
      </c>
      <c r="AI208">
        <f t="shared" si="167"/>
        <v>0</v>
      </c>
      <c r="AJ208">
        <f t="shared" si="182"/>
        <v>0</v>
      </c>
      <c r="AK208">
        <v>562.42999999999995</v>
      </c>
      <c r="AL208">
        <v>237.53</v>
      </c>
      <c r="AM208">
        <v>100.18</v>
      </c>
      <c r="AN208">
        <v>8.83</v>
      </c>
      <c r="AO208">
        <v>224.72</v>
      </c>
      <c r="AP208">
        <v>0</v>
      </c>
      <c r="AQ208">
        <v>20.100000000000001</v>
      </c>
      <c r="AR208">
        <v>0</v>
      </c>
      <c r="AS208">
        <v>0</v>
      </c>
      <c r="AT208">
        <v>87</v>
      </c>
      <c r="AU208">
        <v>41</v>
      </c>
      <c r="AV208">
        <v>1.0469999999999999</v>
      </c>
      <c r="AW208">
        <v>1.0680000000000001</v>
      </c>
      <c r="AZ208">
        <v>1</v>
      </c>
      <c r="BA208">
        <v>38.42</v>
      </c>
      <c r="BB208">
        <v>12.6</v>
      </c>
      <c r="BC208">
        <v>7.52</v>
      </c>
      <c r="BD208" t="s">
        <v>1</v>
      </c>
      <c r="BE208" t="s">
        <v>1</v>
      </c>
      <c r="BF208" t="s">
        <v>1</v>
      </c>
      <c r="BG208" t="s">
        <v>1</v>
      </c>
      <c r="BH208">
        <v>0</v>
      </c>
      <c r="BI208">
        <v>1</v>
      </c>
      <c r="BJ208" t="s">
        <v>280</v>
      </c>
      <c r="BM208">
        <v>65</v>
      </c>
      <c r="BN208">
        <v>0</v>
      </c>
      <c r="BO208" t="s">
        <v>278</v>
      </c>
      <c r="BP208">
        <v>1</v>
      </c>
      <c r="BQ208">
        <v>30</v>
      </c>
      <c r="BR208">
        <v>0</v>
      </c>
      <c r="BS208">
        <v>38.42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1</v>
      </c>
      <c r="BZ208">
        <v>87</v>
      </c>
      <c r="CA208">
        <v>41</v>
      </c>
      <c r="CB208" t="s">
        <v>1</v>
      </c>
      <c r="CE208">
        <v>30</v>
      </c>
      <c r="CF208">
        <v>0</v>
      </c>
      <c r="CG208">
        <v>0</v>
      </c>
      <c r="CM208">
        <v>0</v>
      </c>
      <c r="CN208" t="s">
        <v>1</v>
      </c>
      <c r="CO208">
        <v>0</v>
      </c>
      <c r="CP208">
        <f t="shared" si="183"/>
        <v>4576.1899999999996</v>
      </c>
      <c r="CQ208">
        <f t="shared" si="184"/>
        <v>1907.67</v>
      </c>
      <c r="CR208">
        <f t="shared" si="201"/>
        <v>1321.61</v>
      </c>
      <c r="CS208">
        <f t="shared" si="185"/>
        <v>355.39</v>
      </c>
      <c r="CT208">
        <f t="shared" si="186"/>
        <v>9039.4599999999991</v>
      </c>
      <c r="CU208">
        <f t="shared" si="187"/>
        <v>0</v>
      </c>
      <c r="CV208">
        <f t="shared" si="202"/>
        <v>21.044699999999999</v>
      </c>
      <c r="CW208">
        <f t="shared" si="188"/>
        <v>0</v>
      </c>
      <c r="CX208">
        <f t="shared" si="189"/>
        <v>0</v>
      </c>
      <c r="CY208">
        <f>S208*(BZ208/100)</f>
        <v>2933.4137999999998</v>
      </c>
      <c r="CZ208">
        <f>S208*(CA208/100)</f>
        <v>1382.4133999999999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>
        <v>105</v>
      </c>
      <c r="DO208">
        <v>77</v>
      </c>
      <c r="DP208">
        <v>1.0469999999999999</v>
      </c>
      <c r="DQ208">
        <v>1.0680000000000001</v>
      </c>
      <c r="DU208">
        <v>1005</v>
      </c>
      <c r="DV208" t="s">
        <v>266</v>
      </c>
      <c r="DW208" t="s">
        <v>266</v>
      </c>
      <c r="DX208">
        <v>100</v>
      </c>
      <c r="DZ208" t="s">
        <v>1</v>
      </c>
      <c r="EA208" t="s">
        <v>1</v>
      </c>
      <c r="EB208" t="s">
        <v>1</v>
      </c>
      <c r="EC208" t="s">
        <v>1</v>
      </c>
      <c r="EE208">
        <v>318546991</v>
      </c>
      <c r="EF208">
        <v>30</v>
      </c>
      <c r="EG208" t="s">
        <v>35</v>
      </c>
      <c r="EH208">
        <v>0</v>
      </c>
      <c r="EI208" t="s">
        <v>1</v>
      </c>
      <c r="EJ208">
        <v>1</v>
      </c>
      <c r="EK208">
        <v>65</v>
      </c>
      <c r="EL208" t="s">
        <v>268</v>
      </c>
      <c r="EM208" t="s">
        <v>269</v>
      </c>
      <c r="EO208" t="s">
        <v>1</v>
      </c>
      <c r="EQ208">
        <v>131072</v>
      </c>
      <c r="ER208">
        <v>562.42999999999995</v>
      </c>
      <c r="ES208">
        <v>237.53</v>
      </c>
      <c r="ET208">
        <v>100.18</v>
      </c>
      <c r="EU208">
        <v>8.83</v>
      </c>
      <c r="EV208">
        <v>224.72</v>
      </c>
      <c r="EW208">
        <v>20.100000000000001</v>
      </c>
      <c r="EX208">
        <v>0</v>
      </c>
      <c r="EY208">
        <v>0</v>
      </c>
      <c r="FQ208">
        <v>0</v>
      </c>
      <c r="FR208">
        <f t="shared" si="190"/>
        <v>0</v>
      </c>
      <c r="FS208">
        <v>0</v>
      </c>
      <c r="FX208">
        <v>105</v>
      </c>
      <c r="FY208">
        <v>77</v>
      </c>
      <c r="GA208" t="s">
        <v>1</v>
      </c>
      <c r="GD208">
        <v>0</v>
      </c>
      <c r="GF208">
        <v>-957950635</v>
      </c>
      <c r="GG208">
        <v>2</v>
      </c>
      <c r="GH208">
        <v>1</v>
      </c>
      <c r="GI208">
        <v>2</v>
      </c>
      <c r="GJ208">
        <v>0</v>
      </c>
      <c r="GK208">
        <f>ROUND(R208*(S12)/100,2)</f>
        <v>212.08</v>
      </c>
      <c r="GL208">
        <f t="shared" si="191"/>
        <v>0</v>
      </c>
      <c r="GM208">
        <f t="shared" si="192"/>
        <v>9104.09</v>
      </c>
      <c r="GN208">
        <f t="shared" si="193"/>
        <v>9104.09</v>
      </c>
      <c r="GO208">
        <f t="shared" si="194"/>
        <v>0</v>
      </c>
      <c r="GP208">
        <f t="shared" si="195"/>
        <v>0</v>
      </c>
      <c r="GR208">
        <v>0</v>
      </c>
      <c r="GS208">
        <v>3</v>
      </c>
      <c r="GT208">
        <v>0</v>
      </c>
      <c r="GU208" t="s">
        <v>1</v>
      </c>
      <c r="GV208">
        <f t="shared" si="196"/>
        <v>0</v>
      </c>
      <c r="GW208">
        <v>1</v>
      </c>
      <c r="GX208">
        <f t="shared" si="197"/>
        <v>0</v>
      </c>
      <c r="HA208">
        <v>0</v>
      </c>
      <c r="HB208">
        <v>0</v>
      </c>
      <c r="HC208">
        <f t="shared" si="198"/>
        <v>0</v>
      </c>
      <c r="HE208" t="s">
        <v>1</v>
      </c>
      <c r="HF208" t="s">
        <v>1</v>
      </c>
      <c r="HM208" t="s">
        <v>1</v>
      </c>
      <c r="HN208" t="s">
        <v>1</v>
      </c>
      <c r="HO208" t="s">
        <v>1</v>
      </c>
      <c r="HP208" t="s">
        <v>1</v>
      </c>
      <c r="HQ208" t="s">
        <v>1</v>
      </c>
      <c r="IK208">
        <v>0</v>
      </c>
    </row>
    <row r="209" spans="1:255" x14ac:dyDescent="0.2">
      <c r="A209" s="2">
        <v>18</v>
      </c>
      <c r="B209" s="2">
        <v>1</v>
      </c>
      <c r="C209" s="2"/>
      <c r="D209" s="2"/>
      <c r="E209" s="2" t="s">
        <v>281</v>
      </c>
      <c r="F209" s="2" t="s">
        <v>213</v>
      </c>
      <c r="G209" s="2" t="s">
        <v>214</v>
      </c>
      <c r="H209" s="2" t="s">
        <v>189</v>
      </c>
      <c r="I209" s="2">
        <f>I207*J209</f>
        <v>0.9325</v>
      </c>
      <c r="J209" s="2">
        <v>2.5</v>
      </c>
      <c r="K209" s="2">
        <v>2.5</v>
      </c>
      <c r="L209" s="2"/>
      <c r="M209" s="2"/>
      <c r="N209" s="2"/>
      <c r="O209" s="2">
        <f t="shared" si="169"/>
        <v>449.29</v>
      </c>
      <c r="P209" s="2">
        <f t="shared" si="170"/>
        <v>449.29</v>
      </c>
      <c r="Q209" s="2">
        <f t="shared" si="199"/>
        <v>0</v>
      </c>
      <c r="R209" s="2">
        <f t="shared" si="171"/>
        <v>0</v>
      </c>
      <c r="S209" s="2">
        <f t="shared" si="172"/>
        <v>0</v>
      </c>
      <c r="T209" s="2">
        <f t="shared" si="173"/>
        <v>0</v>
      </c>
      <c r="U209" s="2">
        <f t="shared" si="174"/>
        <v>0</v>
      </c>
      <c r="V209" s="2">
        <f t="shared" si="175"/>
        <v>0</v>
      </c>
      <c r="W209" s="2">
        <f t="shared" si="176"/>
        <v>0</v>
      </c>
      <c r="X209" s="2">
        <f t="shared" si="177"/>
        <v>0</v>
      </c>
      <c r="Y209" s="2">
        <f t="shared" si="178"/>
        <v>0</v>
      </c>
      <c r="Z209" s="2"/>
      <c r="AA209" s="2">
        <v>326850112</v>
      </c>
      <c r="AB209" s="2">
        <f t="shared" si="179"/>
        <v>451.14</v>
      </c>
      <c r="AC209" s="2">
        <f t="shared" si="180"/>
        <v>451.14</v>
      </c>
      <c r="AD209" s="2">
        <f t="shared" si="200"/>
        <v>0</v>
      </c>
      <c r="AE209" s="2">
        <f t="shared" si="164"/>
        <v>0</v>
      </c>
      <c r="AF209" s="2">
        <f t="shared" si="165"/>
        <v>0</v>
      </c>
      <c r="AG209" s="2">
        <f t="shared" si="181"/>
        <v>0</v>
      </c>
      <c r="AH209" s="2">
        <f t="shared" si="166"/>
        <v>0</v>
      </c>
      <c r="AI209" s="2">
        <f t="shared" si="167"/>
        <v>0</v>
      </c>
      <c r="AJ209" s="2">
        <f t="shared" si="182"/>
        <v>0</v>
      </c>
      <c r="AK209" s="2">
        <v>451.14</v>
      </c>
      <c r="AL209" s="2">
        <v>451.14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105</v>
      </c>
      <c r="AU209" s="2">
        <v>77</v>
      </c>
      <c r="AV209" s="2">
        <v>1.0469999999999999</v>
      </c>
      <c r="AW209" s="2">
        <v>1.0680000000000001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1</v>
      </c>
      <c r="BE209" s="2" t="s">
        <v>1</v>
      </c>
      <c r="BF209" s="2" t="s">
        <v>1</v>
      </c>
      <c r="BG209" s="2" t="s">
        <v>1</v>
      </c>
      <c r="BH209" s="2">
        <v>3</v>
      </c>
      <c r="BI209" s="2">
        <v>1</v>
      </c>
      <c r="BJ209" s="2" t="s">
        <v>215</v>
      </c>
      <c r="BK209" s="2"/>
      <c r="BL209" s="2"/>
      <c r="BM209" s="2">
        <v>65</v>
      </c>
      <c r="BN209" s="2">
        <v>0</v>
      </c>
      <c r="BO209" s="2" t="s">
        <v>1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1</v>
      </c>
      <c r="BZ209" s="2">
        <v>105</v>
      </c>
      <c r="CA209" s="2">
        <v>77</v>
      </c>
      <c r="CB209" s="2" t="s">
        <v>1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1</v>
      </c>
      <c r="CO209" s="2">
        <v>0</v>
      </c>
      <c r="CP209" s="2">
        <f t="shared" si="183"/>
        <v>449.29</v>
      </c>
      <c r="CQ209" s="2">
        <f t="shared" si="184"/>
        <v>481.82</v>
      </c>
      <c r="CR209" s="2">
        <f t="shared" si="201"/>
        <v>0</v>
      </c>
      <c r="CS209" s="2">
        <f t="shared" si="185"/>
        <v>0</v>
      </c>
      <c r="CT209" s="2">
        <f t="shared" si="186"/>
        <v>0</v>
      </c>
      <c r="CU209" s="2">
        <f t="shared" si="187"/>
        <v>0</v>
      </c>
      <c r="CV209" s="2">
        <f t="shared" si="202"/>
        <v>0</v>
      </c>
      <c r="CW209" s="2">
        <f t="shared" si="188"/>
        <v>0</v>
      </c>
      <c r="CX209" s="2">
        <f t="shared" si="189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1</v>
      </c>
      <c r="DD209" s="2" t="s">
        <v>1</v>
      </c>
      <c r="DE209" s="2" t="s">
        <v>1</v>
      </c>
      <c r="DF209" s="2" t="s">
        <v>1</v>
      </c>
      <c r="DG209" s="2" t="s">
        <v>1</v>
      </c>
      <c r="DH209" s="2" t="s">
        <v>1</v>
      </c>
      <c r="DI209" s="2" t="s">
        <v>1</v>
      </c>
      <c r="DJ209" s="2" t="s">
        <v>1</v>
      </c>
      <c r="DK209" s="2" t="s">
        <v>1</v>
      </c>
      <c r="DL209" s="2" t="s">
        <v>1</v>
      </c>
      <c r="DM209" s="2" t="s">
        <v>1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1007</v>
      </c>
      <c r="DV209" s="2" t="s">
        <v>189</v>
      </c>
      <c r="DW209" s="2" t="s">
        <v>189</v>
      </c>
      <c r="DX209" s="2">
        <v>1</v>
      </c>
      <c r="DY209" s="2"/>
      <c r="DZ209" s="2" t="s">
        <v>1</v>
      </c>
      <c r="EA209" s="2" t="s">
        <v>1</v>
      </c>
      <c r="EB209" s="2" t="s">
        <v>1</v>
      </c>
      <c r="EC209" s="2" t="s">
        <v>1</v>
      </c>
      <c r="ED209" s="2"/>
      <c r="EE209" s="2">
        <v>318546991</v>
      </c>
      <c r="EF209" s="2">
        <v>30</v>
      </c>
      <c r="EG209" s="2" t="s">
        <v>35</v>
      </c>
      <c r="EH209" s="2">
        <v>0</v>
      </c>
      <c r="EI209" s="2" t="s">
        <v>1</v>
      </c>
      <c r="EJ209" s="2">
        <v>1</v>
      </c>
      <c r="EK209" s="2">
        <v>65</v>
      </c>
      <c r="EL209" s="2" t="s">
        <v>268</v>
      </c>
      <c r="EM209" s="2" t="s">
        <v>269</v>
      </c>
      <c r="EN209" s="2"/>
      <c r="EO209" s="2" t="s">
        <v>1</v>
      </c>
      <c r="EP209" s="2"/>
      <c r="EQ209" s="2">
        <v>0</v>
      </c>
      <c r="ER209" s="2">
        <v>451.14</v>
      </c>
      <c r="ES209" s="2">
        <v>451.14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190"/>
        <v>0</v>
      </c>
      <c r="FS209" s="2">
        <v>0</v>
      </c>
      <c r="FT209" s="2"/>
      <c r="FU209" s="2"/>
      <c r="FV209" s="2"/>
      <c r="FW209" s="2"/>
      <c r="FX209" s="2">
        <v>105</v>
      </c>
      <c r="FY209" s="2">
        <v>77</v>
      </c>
      <c r="FZ209" s="2"/>
      <c r="GA209" s="2" t="s">
        <v>1</v>
      </c>
      <c r="GB209" s="2"/>
      <c r="GC209" s="2"/>
      <c r="GD209" s="2">
        <v>0</v>
      </c>
      <c r="GE209" s="2"/>
      <c r="GF209" s="2">
        <v>468575621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91"/>
        <v>0</v>
      </c>
      <c r="GM209" s="2">
        <f t="shared" si="192"/>
        <v>449.29</v>
      </c>
      <c r="GN209" s="2">
        <f t="shared" si="193"/>
        <v>449.29</v>
      </c>
      <c r="GO209" s="2">
        <f t="shared" si="194"/>
        <v>0</v>
      </c>
      <c r="GP209" s="2">
        <f t="shared" si="195"/>
        <v>0</v>
      </c>
      <c r="GQ209" s="2"/>
      <c r="GR209" s="2">
        <v>0</v>
      </c>
      <c r="GS209" s="2">
        <v>3</v>
      </c>
      <c r="GT209" s="2">
        <v>0</v>
      </c>
      <c r="GU209" s="2" t="s">
        <v>1</v>
      </c>
      <c r="GV209" s="2">
        <f t="shared" si="196"/>
        <v>0</v>
      </c>
      <c r="GW209" s="2">
        <v>1</v>
      </c>
      <c r="GX209" s="2">
        <f t="shared" si="197"/>
        <v>0</v>
      </c>
      <c r="GY209" s="2"/>
      <c r="GZ209" s="2"/>
      <c r="HA209" s="2">
        <v>0</v>
      </c>
      <c r="HB209" s="2">
        <v>0</v>
      </c>
      <c r="HC209" s="2">
        <f t="shared" si="198"/>
        <v>0</v>
      </c>
      <c r="HD209" s="2"/>
      <c r="HE209" s="2" t="s">
        <v>1</v>
      </c>
      <c r="HF209" s="2" t="s">
        <v>1</v>
      </c>
      <c r="HG209" s="2"/>
      <c r="HH209" s="2"/>
      <c r="HI209" s="2"/>
      <c r="HJ209" s="2"/>
      <c r="HK209" s="2"/>
      <c r="HL209" s="2"/>
      <c r="HM209" s="2" t="s">
        <v>1</v>
      </c>
      <c r="HN209" s="2" t="s">
        <v>1</v>
      </c>
      <c r="HO209" s="2" t="s">
        <v>1</v>
      </c>
      <c r="HP209" s="2" t="s">
        <v>1</v>
      </c>
      <c r="HQ209" s="2" t="s">
        <v>1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E210" t="s">
        <v>281</v>
      </c>
      <c r="F210" t="s">
        <v>213</v>
      </c>
      <c r="G210" t="s">
        <v>214</v>
      </c>
      <c r="H210" t="s">
        <v>189</v>
      </c>
      <c r="I210">
        <f>I208*J210</f>
        <v>0.9325</v>
      </c>
      <c r="J210">
        <v>2.5</v>
      </c>
      <c r="K210">
        <v>2.5</v>
      </c>
      <c r="O210">
        <f t="shared" si="169"/>
        <v>4744.5</v>
      </c>
      <c r="P210">
        <f t="shared" si="170"/>
        <v>4744.5</v>
      </c>
      <c r="Q210">
        <f t="shared" si="199"/>
        <v>0</v>
      </c>
      <c r="R210">
        <f t="shared" si="171"/>
        <v>0</v>
      </c>
      <c r="S210">
        <f t="shared" si="172"/>
        <v>0</v>
      </c>
      <c r="T210">
        <f t="shared" si="173"/>
        <v>0</v>
      </c>
      <c r="U210">
        <f t="shared" si="174"/>
        <v>0</v>
      </c>
      <c r="V210">
        <f t="shared" si="175"/>
        <v>0</v>
      </c>
      <c r="W210">
        <f t="shared" si="176"/>
        <v>0</v>
      </c>
      <c r="X210">
        <f t="shared" si="177"/>
        <v>0</v>
      </c>
      <c r="Y210">
        <f t="shared" si="178"/>
        <v>0</v>
      </c>
      <c r="AA210">
        <v>326850110</v>
      </c>
      <c r="AB210">
        <f t="shared" si="179"/>
        <v>451.14</v>
      </c>
      <c r="AC210">
        <f t="shared" si="180"/>
        <v>451.14</v>
      </c>
      <c r="AD210">
        <f t="shared" si="200"/>
        <v>0</v>
      </c>
      <c r="AE210">
        <f t="shared" si="164"/>
        <v>0</v>
      </c>
      <c r="AF210">
        <f t="shared" si="165"/>
        <v>0</v>
      </c>
      <c r="AG210">
        <f t="shared" si="181"/>
        <v>0</v>
      </c>
      <c r="AH210">
        <f t="shared" si="166"/>
        <v>0</v>
      </c>
      <c r="AI210">
        <f t="shared" si="167"/>
        <v>0</v>
      </c>
      <c r="AJ210">
        <f t="shared" si="182"/>
        <v>0</v>
      </c>
      <c r="AK210">
        <v>451.14</v>
      </c>
      <c r="AL210">
        <v>451.14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1.0680000000000001</v>
      </c>
      <c r="AZ210">
        <v>1</v>
      </c>
      <c r="BA210">
        <v>1</v>
      </c>
      <c r="BB210">
        <v>1</v>
      </c>
      <c r="BC210">
        <v>10.56</v>
      </c>
      <c r="BD210" t="s">
        <v>1</v>
      </c>
      <c r="BE210" t="s">
        <v>1</v>
      </c>
      <c r="BF210" t="s">
        <v>1</v>
      </c>
      <c r="BG210" t="s">
        <v>1</v>
      </c>
      <c r="BH210">
        <v>3</v>
      </c>
      <c r="BI210">
        <v>1</v>
      </c>
      <c r="BJ210" t="s">
        <v>215</v>
      </c>
      <c r="BM210">
        <v>65</v>
      </c>
      <c r="BN210">
        <v>0</v>
      </c>
      <c r="BO210" t="s">
        <v>213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1</v>
      </c>
      <c r="BZ210">
        <v>0</v>
      </c>
      <c r="CA210">
        <v>0</v>
      </c>
      <c r="CB210" t="s">
        <v>1</v>
      </c>
      <c r="CE210">
        <v>30</v>
      </c>
      <c r="CF210">
        <v>0</v>
      </c>
      <c r="CG210">
        <v>0</v>
      </c>
      <c r="CM210">
        <v>0</v>
      </c>
      <c r="CN210" t="s">
        <v>1</v>
      </c>
      <c r="CO210">
        <v>0</v>
      </c>
      <c r="CP210">
        <f t="shared" si="183"/>
        <v>4744.5</v>
      </c>
      <c r="CQ210">
        <f t="shared" si="184"/>
        <v>5088.0200000000004</v>
      </c>
      <c r="CR210">
        <f t="shared" si="201"/>
        <v>0</v>
      </c>
      <c r="CS210">
        <f t="shared" si="185"/>
        <v>0</v>
      </c>
      <c r="CT210">
        <f t="shared" si="186"/>
        <v>0</v>
      </c>
      <c r="CU210">
        <f t="shared" si="187"/>
        <v>0</v>
      </c>
      <c r="CV210">
        <f t="shared" si="202"/>
        <v>0</v>
      </c>
      <c r="CW210">
        <f t="shared" si="188"/>
        <v>0</v>
      </c>
      <c r="CX210">
        <f t="shared" si="189"/>
        <v>0</v>
      </c>
      <c r="CY210">
        <f>S210*(BZ210/100)</f>
        <v>0</v>
      </c>
      <c r="CZ210">
        <f>S210*(CA210/100)</f>
        <v>0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>
        <v>105</v>
      </c>
      <c r="DO210">
        <v>77</v>
      </c>
      <c r="DP210">
        <v>1.0469999999999999</v>
      </c>
      <c r="DQ210">
        <v>1.0680000000000001</v>
      </c>
      <c r="DU210">
        <v>1007</v>
      </c>
      <c r="DV210" t="s">
        <v>189</v>
      </c>
      <c r="DW210" t="s">
        <v>189</v>
      </c>
      <c r="DX210">
        <v>1</v>
      </c>
      <c r="DZ210" t="s">
        <v>1</v>
      </c>
      <c r="EA210" t="s">
        <v>1</v>
      </c>
      <c r="EB210" t="s">
        <v>1</v>
      </c>
      <c r="EC210" t="s">
        <v>1</v>
      </c>
      <c r="EE210">
        <v>318546991</v>
      </c>
      <c r="EF210">
        <v>30</v>
      </c>
      <c r="EG210" t="s">
        <v>35</v>
      </c>
      <c r="EH210">
        <v>0</v>
      </c>
      <c r="EI210" t="s">
        <v>1</v>
      </c>
      <c r="EJ210">
        <v>1</v>
      </c>
      <c r="EK210">
        <v>65</v>
      </c>
      <c r="EL210" t="s">
        <v>268</v>
      </c>
      <c r="EM210" t="s">
        <v>269</v>
      </c>
      <c r="EO210" t="s">
        <v>1</v>
      </c>
      <c r="EQ210">
        <v>0</v>
      </c>
      <c r="ER210">
        <v>451.14</v>
      </c>
      <c r="ES210">
        <v>451.14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90"/>
        <v>0</v>
      </c>
      <c r="FS210">
        <v>0</v>
      </c>
      <c r="FX210">
        <v>105</v>
      </c>
      <c r="FY210">
        <v>77</v>
      </c>
      <c r="GA210" t="s">
        <v>1</v>
      </c>
      <c r="GD210">
        <v>0</v>
      </c>
      <c r="GF210">
        <v>468575621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91"/>
        <v>0</v>
      </c>
      <c r="GM210">
        <f t="shared" si="192"/>
        <v>4744.5</v>
      </c>
      <c r="GN210">
        <f t="shared" si="193"/>
        <v>4744.5</v>
      </c>
      <c r="GO210">
        <f t="shared" si="194"/>
        <v>0</v>
      </c>
      <c r="GP210">
        <f t="shared" si="195"/>
        <v>0</v>
      </c>
      <c r="GR210">
        <v>0</v>
      </c>
      <c r="GS210">
        <v>3</v>
      </c>
      <c r="GT210">
        <v>0</v>
      </c>
      <c r="GU210" t="s">
        <v>1</v>
      </c>
      <c r="GV210">
        <f t="shared" si="196"/>
        <v>0</v>
      </c>
      <c r="GW210">
        <v>1</v>
      </c>
      <c r="GX210">
        <f t="shared" si="197"/>
        <v>0</v>
      </c>
      <c r="HA210">
        <v>0</v>
      </c>
      <c r="HB210">
        <v>0</v>
      </c>
      <c r="HC210">
        <f t="shared" si="198"/>
        <v>0</v>
      </c>
      <c r="HE210" t="s">
        <v>1</v>
      </c>
      <c r="HF210" t="s">
        <v>1</v>
      </c>
      <c r="HM210" t="s">
        <v>1</v>
      </c>
      <c r="HN210" t="s">
        <v>1</v>
      </c>
      <c r="HO210" t="s">
        <v>1</v>
      </c>
      <c r="HP210" t="s">
        <v>1</v>
      </c>
      <c r="HQ210" t="s">
        <v>1</v>
      </c>
      <c r="IK210">
        <v>0</v>
      </c>
    </row>
    <row r="211" spans="1:255" x14ac:dyDescent="0.2">
      <c r="A211" s="2">
        <v>18</v>
      </c>
      <c r="B211" s="2">
        <v>1</v>
      </c>
      <c r="C211" s="2"/>
      <c r="D211" s="2"/>
      <c r="E211" s="2" t="s">
        <v>282</v>
      </c>
      <c r="F211" s="2" t="s">
        <v>271</v>
      </c>
      <c r="G211" s="2" t="s">
        <v>859</v>
      </c>
      <c r="H211" s="2" t="s">
        <v>272</v>
      </c>
      <c r="I211" s="2">
        <f>I207*J211</f>
        <v>82.06</v>
      </c>
      <c r="J211" s="2">
        <v>220</v>
      </c>
      <c r="K211" s="2">
        <v>220</v>
      </c>
      <c r="L211" s="2"/>
      <c r="M211" s="2"/>
      <c r="N211" s="2"/>
      <c r="O211" s="2">
        <f t="shared" si="169"/>
        <v>1363.68</v>
      </c>
      <c r="P211" s="2">
        <f t="shared" si="170"/>
        <v>1363.68</v>
      </c>
      <c r="Q211" s="2">
        <f t="shared" si="199"/>
        <v>0</v>
      </c>
      <c r="R211" s="2">
        <f t="shared" si="171"/>
        <v>0</v>
      </c>
      <c r="S211" s="2">
        <f t="shared" si="172"/>
        <v>0</v>
      </c>
      <c r="T211" s="2">
        <f t="shared" si="173"/>
        <v>0</v>
      </c>
      <c r="U211" s="2">
        <f t="shared" si="174"/>
        <v>0</v>
      </c>
      <c r="V211" s="2">
        <f t="shared" si="175"/>
        <v>0</v>
      </c>
      <c r="W211" s="2">
        <f t="shared" si="176"/>
        <v>0</v>
      </c>
      <c r="X211" s="2">
        <f t="shared" si="177"/>
        <v>0</v>
      </c>
      <c r="Y211" s="2">
        <f t="shared" si="178"/>
        <v>0</v>
      </c>
      <c r="Z211" s="2"/>
      <c r="AA211" s="2">
        <v>326850112</v>
      </c>
      <c r="AB211" s="2">
        <f t="shared" si="179"/>
        <v>15.56</v>
      </c>
      <c r="AC211" s="2">
        <f t="shared" si="180"/>
        <v>15.56</v>
      </c>
      <c r="AD211" s="2">
        <f t="shared" si="200"/>
        <v>0</v>
      </c>
      <c r="AE211" s="2">
        <f t="shared" si="164"/>
        <v>0</v>
      </c>
      <c r="AF211" s="2">
        <f t="shared" si="165"/>
        <v>0</v>
      </c>
      <c r="AG211" s="2">
        <f t="shared" si="181"/>
        <v>0</v>
      </c>
      <c r="AH211" s="2">
        <f t="shared" si="166"/>
        <v>0</v>
      </c>
      <c r="AI211" s="2">
        <f t="shared" si="167"/>
        <v>0</v>
      </c>
      <c r="AJ211" s="2">
        <f t="shared" si="182"/>
        <v>0</v>
      </c>
      <c r="AK211" s="2">
        <v>15.56</v>
      </c>
      <c r="AL211" s="2">
        <v>15.56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105</v>
      </c>
      <c r="AU211" s="2">
        <v>77</v>
      </c>
      <c r="AV211" s="2">
        <v>1.0469999999999999</v>
      </c>
      <c r="AW211" s="2">
        <v>1.0680000000000001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1</v>
      </c>
      <c r="BE211" s="2" t="s">
        <v>1</v>
      </c>
      <c r="BF211" s="2" t="s">
        <v>1</v>
      </c>
      <c r="BG211" s="2" t="s">
        <v>1</v>
      </c>
      <c r="BH211" s="2">
        <v>3</v>
      </c>
      <c r="BI211" s="2">
        <v>1</v>
      </c>
      <c r="BJ211" s="2" t="s">
        <v>273</v>
      </c>
      <c r="BK211" s="2"/>
      <c r="BL211" s="2"/>
      <c r="BM211" s="2">
        <v>65</v>
      </c>
      <c r="BN211" s="2">
        <v>0</v>
      </c>
      <c r="BO211" s="2" t="s">
        <v>1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1</v>
      </c>
      <c r="BZ211" s="2">
        <v>105</v>
      </c>
      <c r="CA211" s="2">
        <v>77</v>
      </c>
      <c r="CB211" s="2" t="s">
        <v>1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1</v>
      </c>
      <c r="CO211" s="2">
        <v>0</v>
      </c>
      <c r="CP211" s="2">
        <f t="shared" si="183"/>
        <v>1363.68</v>
      </c>
      <c r="CQ211" s="2">
        <f t="shared" si="184"/>
        <v>16.62</v>
      </c>
      <c r="CR211" s="2">
        <f t="shared" si="201"/>
        <v>0</v>
      </c>
      <c r="CS211" s="2">
        <f t="shared" si="185"/>
        <v>0</v>
      </c>
      <c r="CT211" s="2">
        <f t="shared" si="186"/>
        <v>0</v>
      </c>
      <c r="CU211" s="2">
        <f t="shared" si="187"/>
        <v>0</v>
      </c>
      <c r="CV211" s="2">
        <f t="shared" si="202"/>
        <v>0</v>
      </c>
      <c r="CW211" s="2">
        <f t="shared" si="188"/>
        <v>0</v>
      </c>
      <c r="CX211" s="2">
        <f t="shared" si="189"/>
        <v>0</v>
      </c>
      <c r="CY211" s="2">
        <f>((S211*BZ211)/100)</f>
        <v>0</v>
      </c>
      <c r="CZ211" s="2">
        <f>((S211*CA211)/100)</f>
        <v>0</v>
      </c>
      <c r="DA211" s="2"/>
      <c r="DB211" s="2"/>
      <c r="DC211" s="2" t="s">
        <v>1</v>
      </c>
      <c r="DD211" s="2" t="s">
        <v>1</v>
      </c>
      <c r="DE211" s="2" t="s">
        <v>1</v>
      </c>
      <c r="DF211" s="2" t="s">
        <v>1</v>
      </c>
      <c r="DG211" s="2" t="s">
        <v>1</v>
      </c>
      <c r="DH211" s="2" t="s">
        <v>1</v>
      </c>
      <c r="DI211" s="2" t="s">
        <v>1</v>
      </c>
      <c r="DJ211" s="2" t="s">
        <v>1</v>
      </c>
      <c r="DK211" s="2" t="s">
        <v>1</v>
      </c>
      <c r="DL211" s="2" t="s">
        <v>1</v>
      </c>
      <c r="DM211" s="2" t="s">
        <v>1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1005</v>
      </c>
      <c r="DV211" s="2" t="s">
        <v>272</v>
      </c>
      <c r="DW211" s="2" t="s">
        <v>272</v>
      </c>
      <c r="DX211" s="2">
        <v>1</v>
      </c>
      <c r="DY211" s="2"/>
      <c r="DZ211" s="2" t="s">
        <v>1</v>
      </c>
      <c r="EA211" s="2" t="s">
        <v>1</v>
      </c>
      <c r="EB211" s="2" t="s">
        <v>1</v>
      </c>
      <c r="EC211" s="2" t="s">
        <v>1</v>
      </c>
      <c r="ED211" s="2"/>
      <c r="EE211" s="2">
        <v>318546991</v>
      </c>
      <c r="EF211" s="2">
        <v>30</v>
      </c>
      <c r="EG211" s="2" t="s">
        <v>35</v>
      </c>
      <c r="EH211" s="2">
        <v>0</v>
      </c>
      <c r="EI211" s="2" t="s">
        <v>1</v>
      </c>
      <c r="EJ211" s="2">
        <v>1</v>
      </c>
      <c r="EK211" s="2">
        <v>65</v>
      </c>
      <c r="EL211" s="2" t="s">
        <v>268</v>
      </c>
      <c r="EM211" s="2" t="s">
        <v>269</v>
      </c>
      <c r="EN211" s="2"/>
      <c r="EO211" s="2" t="s">
        <v>1</v>
      </c>
      <c r="EP211" s="2"/>
      <c r="EQ211" s="2">
        <v>0</v>
      </c>
      <c r="ER211" s="2">
        <v>15.56</v>
      </c>
      <c r="ES211" s="2">
        <v>15.56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90"/>
        <v>0</v>
      </c>
      <c r="FS211" s="2">
        <v>0</v>
      </c>
      <c r="FT211" s="2"/>
      <c r="FU211" s="2"/>
      <c r="FV211" s="2"/>
      <c r="FW211" s="2"/>
      <c r="FX211" s="2">
        <v>105</v>
      </c>
      <c r="FY211" s="2">
        <v>77</v>
      </c>
      <c r="FZ211" s="2"/>
      <c r="GA211" s="2" t="s">
        <v>1</v>
      </c>
      <c r="GB211" s="2"/>
      <c r="GC211" s="2"/>
      <c r="GD211" s="2">
        <v>0</v>
      </c>
      <c r="GE211" s="2"/>
      <c r="GF211" s="2">
        <v>-832831018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191"/>
        <v>0</v>
      </c>
      <c r="GM211" s="2">
        <f t="shared" si="192"/>
        <v>1363.68</v>
      </c>
      <c r="GN211" s="2">
        <f t="shared" si="193"/>
        <v>1363.68</v>
      </c>
      <c r="GO211" s="2">
        <f t="shared" si="194"/>
        <v>0</v>
      </c>
      <c r="GP211" s="2">
        <f t="shared" si="195"/>
        <v>0</v>
      </c>
      <c r="GQ211" s="2"/>
      <c r="GR211" s="2">
        <v>0</v>
      </c>
      <c r="GS211" s="2">
        <v>3</v>
      </c>
      <c r="GT211" s="2">
        <v>0</v>
      </c>
      <c r="GU211" s="2" t="s">
        <v>1</v>
      </c>
      <c r="GV211" s="2">
        <f t="shared" si="196"/>
        <v>0</v>
      </c>
      <c r="GW211" s="2">
        <v>1</v>
      </c>
      <c r="GX211" s="2">
        <f t="shared" si="197"/>
        <v>0</v>
      </c>
      <c r="GY211" s="2"/>
      <c r="GZ211" s="2"/>
      <c r="HA211" s="2">
        <v>0</v>
      </c>
      <c r="HB211" s="2">
        <v>0</v>
      </c>
      <c r="HC211" s="2">
        <f t="shared" si="198"/>
        <v>0</v>
      </c>
      <c r="HD211" s="2"/>
      <c r="HE211" s="2" t="s">
        <v>1</v>
      </c>
      <c r="HF211" s="2" t="s">
        <v>1</v>
      </c>
      <c r="HG211" s="2"/>
      <c r="HH211" s="2"/>
      <c r="HI211" s="2"/>
      <c r="HJ211" s="2"/>
      <c r="HK211" s="2"/>
      <c r="HL211" s="2"/>
      <c r="HM211" s="2" t="s">
        <v>1</v>
      </c>
      <c r="HN211" s="2" t="s">
        <v>1</v>
      </c>
      <c r="HO211" s="2" t="s">
        <v>1</v>
      </c>
      <c r="HP211" s="2" t="s">
        <v>1</v>
      </c>
      <c r="HQ211" s="2" t="s">
        <v>1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18</v>
      </c>
      <c r="B212">
        <v>1</v>
      </c>
      <c r="E212" t="s">
        <v>282</v>
      </c>
      <c r="F212" t="s">
        <v>271</v>
      </c>
      <c r="G212" t="s">
        <v>859</v>
      </c>
      <c r="H212" t="s">
        <v>272</v>
      </c>
      <c r="I212">
        <f>I208*J212</f>
        <v>82.06</v>
      </c>
      <c r="J212">
        <v>220</v>
      </c>
      <c r="K212">
        <v>220</v>
      </c>
      <c r="O212">
        <f t="shared" si="169"/>
        <v>9586.67</v>
      </c>
      <c r="P212">
        <f t="shared" si="170"/>
        <v>9586.67</v>
      </c>
      <c r="Q212">
        <f t="shared" si="199"/>
        <v>0</v>
      </c>
      <c r="R212">
        <f t="shared" si="171"/>
        <v>0</v>
      </c>
      <c r="S212">
        <f t="shared" si="172"/>
        <v>0</v>
      </c>
      <c r="T212">
        <f t="shared" si="173"/>
        <v>0</v>
      </c>
      <c r="U212">
        <f t="shared" si="174"/>
        <v>0</v>
      </c>
      <c r="V212">
        <f t="shared" si="175"/>
        <v>0</v>
      </c>
      <c r="W212">
        <f t="shared" si="176"/>
        <v>0</v>
      </c>
      <c r="X212">
        <f t="shared" si="177"/>
        <v>0</v>
      </c>
      <c r="Y212">
        <f t="shared" si="178"/>
        <v>0</v>
      </c>
      <c r="AA212">
        <v>326850110</v>
      </c>
      <c r="AB212">
        <f t="shared" si="179"/>
        <v>15.56</v>
      </c>
      <c r="AC212">
        <f t="shared" si="180"/>
        <v>15.56</v>
      </c>
      <c r="AD212">
        <f t="shared" si="200"/>
        <v>0</v>
      </c>
      <c r="AE212">
        <f t="shared" si="164"/>
        <v>0</v>
      </c>
      <c r="AF212">
        <f t="shared" si="165"/>
        <v>0</v>
      </c>
      <c r="AG212">
        <f t="shared" si="181"/>
        <v>0</v>
      </c>
      <c r="AH212">
        <f t="shared" si="166"/>
        <v>0</v>
      </c>
      <c r="AI212">
        <f t="shared" si="167"/>
        <v>0</v>
      </c>
      <c r="AJ212">
        <f t="shared" si="182"/>
        <v>0</v>
      </c>
      <c r="AK212">
        <v>15.56</v>
      </c>
      <c r="AL212">
        <v>15.56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1.0680000000000001</v>
      </c>
      <c r="AZ212">
        <v>1</v>
      </c>
      <c r="BA212">
        <v>1</v>
      </c>
      <c r="BB212">
        <v>1</v>
      </c>
      <c r="BC212">
        <v>7.03</v>
      </c>
      <c r="BD212" t="s">
        <v>1</v>
      </c>
      <c r="BE212" t="s">
        <v>1</v>
      </c>
      <c r="BF212" t="s">
        <v>1</v>
      </c>
      <c r="BG212" t="s">
        <v>1</v>
      </c>
      <c r="BH212">
        <v>3</v>
      </c>
      <c r="BI212">
        <v>1</v>
      </c>
      <c r="BJ212" t="s">
        <v>273</v>
      </c>
      <c r="BM212">
        <v>65</v>
      </c>
      <c r="BN212">
        <v>0</v>
      </c>
      <c r="BO212" t="s">
        <v>271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1</v>
      </c>
      <c r="BZ212">
        <v>0</v>
      </c>
      <c r="CA212">
        <v>0</v>
      </c>
      <c r="CB212" t="s">
        <v>1</v>
      </c>
      <c r="CE212">
        <v>30</v>
      </c>
      <c r="CF212">
        <v>0</v>
      </c>
      <c r="CG212">
        <v>0</v>
      </c>
      <c r="CM212">
        <v>0</v>
      </c>
      <c r="CN212" t="s">
        <v>1</v>
      </c>
      <c r="CO212">
        <v>0</v>
      </c>
      <c r="CP212">
        <f t="shared" si="183"/>
        <v>9586.67</v>
      </c>
      <c r="CQ212">
        <f t="shared" si="184"/>
        <v>116.84</v>
      </c>
      <c r="CR212">
        <f t="shared" si="201"/>
        <v>0</v>
      </c>
      <c r="CS212">
        <f t="shared" si="185"/>
        <v>0</v>
      </c>
      <c r="CT212">
        <f t="shared" si="186"/>
        <v>0</v>
      </c>
      <c r="CU212">
        <f t="shared" si="187"/>
        <v>0</v>
      </c>
      <c r="CV212">
        <f t="shared" si="202"/>
        <v>0</v>
      </c>
      <c r="CW212">
        <f t="shared" si="188"/>
        <v>0</v>
      </c>
      <c r="CX212">
        <f t="shared" si="189"/>
        <v>0</v>
      </c>
      <c r="CY212">
        <f>S212*(BZ212/100)</f>
        <v>0</v>
      </c>
      <c r="CZ212">
        <f>S212*(CA212/100)</f>
        <v>0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1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>
        <v>105</v>
      </c>
      <c r="DO212">
        <v>77</v>
      </c>
      <c r="DP212">
        <v>1.0469999999999999</v>
      </c>
      <c r="DQ212">
        <v>1.0680000000000001</v>
      </c>
      <c r="DU212">
        <v>1005</v>
      </c>
      <c r="DV212" t="s">
        <v>272</v>
      </c>
      <c r="DW212" t="s">
        <v>272</v>
      </c>
      <c r="DX212">
        <v>1</v>
      </c>
      <c r="DZ212" t="s">
        <v>1</v>
      </c>
      <c r="EA212" t="s">
        <v>1</v>
      </c>
      <c r="EB212" t="s">
        <v>1</v>
      </c>
      <c r="EC212" t="s">
        <v>1</v>
      </c>
      <c r="EE212">
        <v>318546991</v>
      </c>
      <c r="EF212">
        <v>30</v>
      </c>
      <c r="EG212" t="s">
        <v>35</v>
      </c>
      <c r="EH212">
        <v>0</v>
      </c>
      <c r="EI212" t="s">
        <v>1</v>
      </c>
      <c r="EJ212">
        <v>1</v>
      </c>
      <c r="EK212">
        <v>65</v>
      </c>
      <c r="EL212" t="s">
        <v>268</v>
      </c>
      <c r="EM212" t="s">
        <v>269</v>
      </c>
      <c r="EO212" t="s">
        <v>1</v>
      </c>
      <c r="EQ212">
        <v>0</v>
      </c>
      <c r="ER212">
        <v>15.56</v>
      </c>
      <c r="ES212">
        <v>15.56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90"/>
        <v>0</v>
      </c>
      <c r="FS212">
        <v>0</v>
      </c>
      <c r="FX212">
        <v>105</v>
      </c>
      <c r="FY212">
        <v>77</v>
      </c>
      <c r="GA212" t="s">
        <v>1</v>
      </c>
      <c r="GD212">
        <v>0</v>
      </c>
      <c r="GF212">
        <v>-832831018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191"/>
        <v>0</v>
      </c>
      <c r="GM212">
        <f t="shared" si="192"/>
        <v>9586.67</v>
      </c>
      <c r="GN212">
        <f t="shared" si="193"/>
        <v>9586.67</v>
      </c>
      <c r="GO212">
        <f t="shared" si="194"/>
        <v>0</v>
      </c>
      <c r="GP212">
        <f t="shared" si="195"/>
        <v>0</v>
      </c>
      <c r="GR212">
        <v>0</v>
      </c>
      <c r="GS212">
        <v>3</v>
      </c>
      <c r="GT212">
        <v>0</v>
      </c>
      <c r="GU212" t="s">
        <v>1</v>
      </c>
      <c r="GV212">
        <f t="shared" si="196"/>
        <v>0</v>
      </c>
      <c r="GW212">
        <v>1</v>
      </c>
      <c r="GX212">
        <f t="shared" si="197"/>
        <v>0</v>
      </c>
      <c r="HA212">
        <v>0</v>
      </c>
      <c r="HB212">
        <v>0</v>
      </c>
      <c r="HC212">
        <f t="shared" si="198"/>
        <v>0</v>
      </c>
      <c r="HE212" t="s">
        <v>1</v>
      </c>
      <c r="HF212" t="s">
        <v>1</v>
      </c>
      <c r="HM212" t="s">
        <v>1</v>
      </c>
      <c r="HN212" t="s">
        <v>1</v>
      </c>
      <c r="HO212" t="s">
        <v>1</v>
      </c>
      <c r="HP212" t="s">
        <v>1</v>
      </c>
      <c r="HQ212" t="s">
        <v>1</v>
      </c>
      <c r="IK212">
        <v>0</v>
      </c>
    </row>
    <row r="213" spans="1:255" x14ac:dyDescent="0.2">
      <c r="A213" s="2">
        <v>18</v>
      </c>
      <c r="B213" s="2">
        <v>1</v>
      </c>
      <c r="C213" s="2"/>
      <c r="D213" s="2"/>
      <c r="E213" s="2" t="s">
        <v>283</v>
      </c>
      <c r="F213" s="2" t="s">
        <v>275</v>
      </c>
      <c r="G213" s="2" t="s">
        <v>860</v>
      </c>
      <c r="H213" s="2" t="s">
        <v>233</v>
      </c>
      <c r="I213" s="2">
        <f>I207*J213</f>
        <v>0.15665999999999999</v>
      </c>
      <c r="J213" s="2">
        <v>0.42</v>
      </c>
      <c r="K213" s="2">
        <v>0.42</v>
      </c>
      <c r="L213" s="2"/>
      <c r="M213" s="2"/>
      <c r="N213" s="2"/>
      <c r="O213" s="2">
        <f t="shared" si="169"/>
        <v>1945.32</v>
      </c>
      <c r="P213" s="2">
        <f t="shared" si="170"/>
        <v>1945.32</v>
      </c>
      <c r="Q213" s="2">
        <f t="shared" si="199"/>
        <v>0</v>
      </c>
      <c r="R213" s="2">
        <f t="shared" si="171"/>
        <v>0</v>
      </c>
      <c r="S213" s="2">
        <f t="shared" si="172"/>
        <v>0</v>
      </c>
      <c r="T213" s="2">
        <f t="shared" si="173"/>
        <v>0</v>
      </c>
      <c r="U213" s="2">
        <f t="shared" si="174"/>
        <v>0</v>
      </c>
      <c r="V213" s="2">
        <f t="shared" si="175"/>
        <v>0</v>
      </c>
      <c r="W213" s="2">
        <f t="shared" si="176"/>
        <v>0</v>
      </c>
      <c r="X213" s="2">
        <f t="shared" si="177"/>
        <v>0</v>
      </c>
      <c r="Y213" s="2">
        <f t="shared" si="178"/>
        <v>0</v>
      </c>
      <c r="Z213" s="2"/>
      <c r="AA213" s="2">
        <v>326850112</v>
      </c>
      <c r="AB213" s="2">
        <f t="shared" si="179"/>
        <v>11626.84</v>
      </c>
      <c r="AC213" s="2">
        <f t="shared" si="180"/>
        <v>11626.84</v>
      </c>
      <c r="AD213" s="2">
        <f t="shared" si="200"/>
        <v>0</v>
      </c>
      <c r="AE213" s="2">
        <f t="shared" si="164"/>
        <v>0</v>
      </c>
      <c r="AF213" s="2">
        <f t="shared" si="165"/>
        <v>0</v>
      </c>
      <c r="AG213" s="2">
        <f t="shared" si="181"/>
        <v>0</v>
      </c>
      <c r="AH213" s="2">
        <f t="shared" si="166"/>
        <v>0</v>
      </c>
      <c r="AI213" s="2">
        <f t="shared" si="167"/>
        <v>0</v>
      </c>
      <c r="AJ213" s="2">
        <f t="shared" si="182"/>
        <v>0</v>
      </c>
      <c r="AK213" s="2">
        <v>11626.84</v>
      </c>
      <c r="AL213" s="2">
        <v>11626.84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105</v>
      </c>
      <c r="AU213" s="2">
        <v>77</v>
      </c>
      <c r="AV213" s="2">
        <v>1.0469999999999999</v>
      </c>
      <c r="AW213" s="2">
        <v>1.0680000000000001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1</v>
      </c>
      <c r="BE213" s="2" t="s">
        <v>1</v>
      </c>
      <c r="BF213" s="2" t="s">
        <v>1</v>
      </c>
      <c r="BG213" s="2" t="s">
        <v>1</v>
      </c>
      <c r="BH213" s="2">
        <v>3</v>
      </c>
      <c r="BI213" s="2">
        <v>1</v>
      </c>
      <c r="BJ213" s="2" t="s">
        <v>276</v>
      </c>
      <c r="BK213" s="2"/>
      <c r="BL213" s="2"/>
      <c r="BM213" s="2">
        <v>65</v>
      </c>
      <c r="BN213" s="2">
        <v>0</v>
      </c>
      <c r="BO213" s="2" t="s">
        <v>1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1</v>
      </c>
      <c r="BZ213" s="2">
        <v>105</v>
      </c>
      <c r="CA213" s="2">
        <v>77</v>
      </c>
      <c r="CB213" s="2" t="s">
        <v>1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1</v>
      </c>
      <c r="CO213" s="2">
        <v>0</v>
      </c>
      <c r="CP213" s="2">
        <f t="shared" si="183"/>
        <v>1945.32</v>
      </c>
      <c r="CQ213" s="2">
        <f t="shared" si="184"/>
        <v>12417.47</v>
      </c>
      <c r="CR213" s="2">
        <f t="shared" si="201"/>
        <v>0</v>
      </c>
      <c r="CS213" s="2">
        <f t="shared" si="185"/>
        <v>0</v>
      </c>
      <c r="CT213" s="2">
        <f t="shared" si="186"/>
        <v>0</v>
      </c>
      <c r="CU213" s="2">
        <f t="shared" si="187"/>
        <v>0</v>
      </c>
      <c r="CV213" s="2">
        <f t="shared" si="202"/>
        <v>0</v>
      </c>
      <c r="CW213" s="2">
        <f t="shared" si="188"/>
        <v>0</v>
      </c>
      <c r="CX213" s="2">
        <f t="shared" si="189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1</v>
      </c>
      <c r="DD213" s="2" t="s">
        <v>1</v>
      </c>
      <c r="DE213" s="2" t="s">
        <v>1</v>
      </c>
      <c r="DF213" s="2" t="s">
        <v>1</v>
      </c>
      <c r="DG213" s="2" t="s">
        <v>1</v>
      </c>
      <c r="DH213" s="2" t="s">
        <v>1</v>
      </c>
      <c r="DI213" s="2" t="s">
        <v>1</v>
      </c>
      <c r="DJ213" s="2" t="s">
        <v>1</v>
      </c>
      <c r="DK213" s="2" t="s">
        <v>1</v>
      </c>
      <c r="DL213" s="2" t="s">
        <v>1</v>
      </c>
      <c r="DM213" s="2" t="s">
        <v>1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1009</v>
      </c>
      <c r="DV213" s="2" t="s">
        <v>233</v>
      </c>
      <c r="DW213" s="2" t="s">
        <v>233</v>
      </c>
      <c r="DX213" s="2">
        <v>1000</v>
      </c>
      <c r="DY213" s="2"/>
      <c r="DZ213" s="2" t="s">
        <v>1</v>
      </c>
      <c r="EA213" s="2" t="s">
        <v>1</v>
      </c>
      <c r="EB213" s="2" t="s">
        <v>1</v>
      </c>
      <c r="EC213" s="2" t="s">
        <v>1</v>
      </c>
      <c r="ED213" s="2"/>
      <c r="EE213" s="2">
        <v>318546991</v>
      </c>
      <c r="EF213" s="2">
        <v>30</v>
      </c>
      <c r="EG213" s="2" t="s">
        <v>35</v>
      </c>
      <c r="EH213" s="2">
        <v>0</v>
      </c>
      <c r="EI213" s="2" t="s">
        <v>1</v>
      </c>
      <c r="EJ213" s="2">
        <v>1</v>
      </c>
      <c r="EK213" s="2">
        <v>65</v>
      </c>
      <c r="EL213" s="2" t="s">
        <v>268</v>
      </c>
      <c r="EM213" s="2" t="s">
        <v>269</v>
      </c>
      <c r="EN213" s="2"/>
      <c r="EO213" s="2" t="s">
        <v>1</v>
      </c>
      <c r="EP213" s="2"/>
      <c r="EQ213" s="2">
        <v>0</v>
      </c>
      <c r="ER213" s="2">
        <v>11626.84</v>
      </c>
      <c r="ES213" s="2">
        <v>11626.84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90"/>
        <v>0</v>
      </c>
      <c r="FS213" s="2">
        <v>0</v>
      </c>
      <c r="FT213" s="2"/>
      <c r="FU213" s="2"/>
      <c r="FV213" s="2"/>
      <c r="FW213" s="2"/>
      <c r="FX213" s="2">
        <v>105</v>
      </c>
      <c r="FY213" s="2">
        <v>77</v>
      </c>
      <c r="FZ213" s="2"/>
      <c r="GA213" s="2" t="s">
        <v>1</v>
      </c>
      <c r="GB213" s="2"/>
      <c r="GC213" s="2"/>
      <c r="GD213" s="2">
        <v>0</v>
      </c>
      <c r="GE213" s="2"/>
      <c r="GF213" s="2">
        <v>-114928879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91"/>
        <v>0</v>
      </c>
      <c r="GM213" s="2">
        <f t="shared" si="192"/>
        <v>1945.32</v>
      </c>
      <c r="GN213" s="2">
        <f t="shared" si="193"/>
        <v>1945.32</v>
      </c>
      <c r="GO213" s="2">
        <f t="shared" si="194"/>
        <v>0</v>
      </c>
      <c r="GP213" s="2">
        <f t="shared" si="195"/>
        <v>0</v>
      </c>
      <c r="GQ213" s="2"/>
      <c r="GR213" s="2">
        <v>0</v>
      </c>
      <c r="GS213" s="2">
        <v>3</v>
      </c>
      <c r="GT213" s="2">
        <v>0</v>
      </c>
      <c r="GU213" s="2" t="s">
        <v>1</v>
      </c>
      <c r="GV213" s="2">
        <f t="shared" si="196"/>
        <v>0</v>
      </c>
      <c r="GW213" s="2">
        <v>1</v>
      </c>
      <c r="GX213" s="2">
        <f t="shared" si="197"/>
        <v>0</v>
      </c>
      <c r="GY213" s="2"/>
      <c r="GZ213" s="2"/>
      <c r="HA213" s="2">
        <v>0</v>
      </c>
      <c r="HB213" s="2">
        <v>0</v>
      </c>
      <c r="HC213" s="2">
        <f t="shared" si="198"/>
        <v>0</v>
      </c>
      <c r="HD213" s="2"/>
      <c r="HE213" s="2" t="s">
        <v>1</v>
      </c>
      <c r="HF213" s="2" t="s">
        <v>1</v>
      </c>
      <c r="HG213" s="2"/>
      <c r="HH213" s="2"/>
      <c r="HI213" s="2"/>
      <c r="HJ213" s="2"/>
      <c r="HK213" s="2"/>
      <c r="HL213" s="2"/>
      <c r="HM213" s="2" t="s">
        <v>1</v>
      </c>
      <c r="HN213" s="2" t="s">
        <v>1</v>
      </c>
      <c r="HO213" s="2" t="s">
        <v>1</v>
      </c>
      <c r="HP213" s="2" t="s">
        <v>1</v>
      </c>
      <c r="HQ213" s="2" t="s">
        <v>1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E214" t="s">
        <v>283</v>
      </c>
      <c r="F214" t="s">
        <v>275</v>
      </c>
      <c r="G214" t="s">
        <v>860</v>
      </c>
      <c r="H214" t="s">
        <v>233</v>
      </c>
      <c r="I214">
        <f>I208*J214</f>
        <v>0.15665999999999999</v>
      </c>
      <c r="J214">
        <v>0.42</v>
      </c>
      <c r="K214">
        <v>0.42</v>
      </c>
      <c r="O214">
        <f t="shared" si="169"/>
        <v>6672.45</v>
      </c>
      <c r="P214">
        <f t="shared" si="170"/>
        <v>6672.45</v>
      </c>
      <c r="Q214">
        <f t="shared" si="199"/>
        <v>0</v>
      </c>
      <c r="R214">
        <f t="shared" si="171"/>
        <v>0</v>
      </c>
      <c r="S214">
        <f t="shared" si="172"/>
        <v>0</v>
      </c>
      <c r="T214">
        <f t="shared" si="173"/>
        <v>0</v>
      </c>
      <c r="U214">
        <f t="shared" si="174"/>
        <v>0</v>
      </c>
      <c r="V214">
        <f t="shared" si="175"/>
        <v>0</v>
      </c>
      <c r="W214">
        <f t="shared" si="176"/>
        <v>0</v>
      </c>
      <c r="X214">
        <f t="shared" si="177"/>
        <v>0</v>
      </c>
      <c r="Y214">
        <f t="shared" si="178"/>
        <v>0</v>
      </c>
      <c r="AA214">
        <v>326850110</v>
      </c>
      <c r="AB214">
        <f t="shared" si="179"/>
        <v>11626.84</v>
      </c>
      <c r="AC214">
        <f t="shared" si="180"/>
        <v>11626.84</v>
      </c>
      <c r="AD214">
        <f t="shared" si="200"/>
        <v>0</v>
      </c>
      <c r="AE214">
        <f t="shared" si="164"/>
        <v>0</v>
      </c>
      <c r="AF214">
        <f t="shared" si="165"/>
        <v>0</v>
      </c>
      <c r="AG214">
        <f t="shared" si="181"/>
        <v>0</v>
      </c>
      <c r="AH214">
        <f t="shared" si="166"/>
        <v>0</v>
      </c>
      <c r="AI214">
        <f t="shared" si="167"/>
        <v>0</v>
      </c>
      <c r="AJ214">
        <f t="shared" si="182"/>
        <v>0</v>
      </c>
      <c r="AK214">
        <v>11626.84</v>
      </c>
      <c r="AL214">
        <v>11626.84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1.0680000000000001</v>
      </c>
      <c r="AZ214">
        <v>1</v>
      </c>
      <c r="BA214">
        <v>1</v>
      </c>
      <c r="BB214">
        <v>1</v>
      </c>
      <c r="BC214">
        <v>3.43</v>
      </c>
      <c r="BD214" t="s">
        <v>1</v>
      </c>
      <c r="BE214" t="s">
        <v>1</v>
      </c>
      <c r="BF214" t="s">
        <v>1</v>
      </c>
      <c r="BG214" t="s">
        <v>1</v>
      </c>
      <c r="BH214">
        <v>3</v>
      </c>
      <c r="BI214">
        <v>1</v>
      </c>
      <c r="BJ214" t="s">
        <v>276</v>
      </c>
      <c r="BM214">
        <v>65</v>
      </c>
      <c r="BN214">
        <v>0</v>
      </c>
      <c r="BO214" t="s">
        <v>275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1</v>
      </c>
      <c r="BZ214">
        <v>0</v>
      </c>
      <c r="CA214">
        <v>0</v>
      </c>
      <c r="CB214" t="s">
        <v>1</v>
      </c>
      <c r="CE214">
        <v>30</v>
      </c>
      <c r="CF214">
        <v>0</v>
      </c>
      <c r="CG214">
        <v>0</v>
      </c>
      <c r="CM214">
        <v>0</v>
      </c>
      <c r="CN214" t="s">
        <v>1</v>
      </c>
      <c r="CO214">
        <v>0</v>
      </c>
      <c r="CP214">
        <f t="shared" si="183"/>
        <v>6672.45</v>
      </c>
      <c r="CQ214">
        <f t="shared" si="184"/>
        <v>42591.92</v>
      </c>
      <c r="CR214">
        <f t="shared" si="201"/>
        <v>0</v>
      </c>
      <c r="CS214">
        <f t="shared" si="185"/>
        <v>0</v>
      </c>
      <c r="CT214">
        <f t="shared" si="186"/>
        <v>0</v>
      </c>
      <c r="CU214">
        <f t="shared" si="187"/>
        <v>0</v>
      </c>
      <c r="CV214">
        <f t="shared" si="202"/>
        <v>0</v>
      </c>
      <c r="CW214">
        <f t="shared" si="188"/>
        <v>0</v>
      </c>
      <c r="CX214">
        <f t="shared" si="189"/>
        <v>0</v>
      </c>
      <c r="CY214">
        <f>S214*(BZ214/100)</f>
        <v>0</v>
      </c>
      <c r="CZ214">
        <f>S214*(CA214/100)</f>
        <v>0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>
        <v>105</v>
      </c>
      <c r="DO214">
        <v>77</v>
      </c>
      <c r="DP214">
        <v>1.0469999999999999</v>
      </c>
      <c r="DQ214">
        <v>1.0680000000000001</v>
      </c>
      <c r="DU214">
        <v>1009</v>
      </c>
      <c r="DV214" t="s">
        <v>233</v>
      </c>
      <c r="DW214" t="s">
        <v>233</v>
      </c>
      <c r="DX214">
        <v>1000</v>
      </c>
      <c r="DZ214" t="s">
        <v>1</v>
      </c>
      <c r="EA214" t="s">
        <v>1</v>
      </c>
      <c r="EB214" t="s">
        <v>1</v>
      </c>
      <c r="EC214" t="s">
        <v>1</v>
      </c>
      <c r="EE214">
        <v>318546991</v>
      </c>
      <c r="EF214">
        <v>30</v>
      </c>
      <c r="EG214" t="s">
        <v>35</v>
      </c>
      <c r="EH214">
        <v>0</v>
      </c>
      <c r="EI214" t="s">
        <v>1</v>
      </c>
      <c r="EJ214">
        <v>1</v>
      </c>
      <c r="EK214">
        <v>65</v>
      </c>
      <c r="EL214" t="s">
        <v>268</v>
      </c>
      <c r="EM214" t="s">
        <v>269</v>
      </c>
      <c r="EO214" t="s">
        <v>1</v>
      </c>
      <c r="EQ214">
        <v>0</v>
      </c>
      <c r="ER214">
        <v>11626.84</v>
      </c>
      <c r="ES214">
        <v>11626.84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90"/>
        <v>0</v>
      </c>
      <c r="FS214">
        <v>0</v>
      </c>
      <c r="FX214">
        <v>105</v>
      </c>
      <c r="FY214">
        <v>77</v>
      </c>
      <c r="GA214" t="s">
        <v>1</v>
      </c>
      <c r="GD214">
        <v>0</v>
      </c>
      <c r="GF214">
        <v>-114928879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91"/>
        <v>0</v>
      </c>
      <c r="GM214">
        <f t="shared" si="192"/>
        <v>6672.45</v>
      </c>
      <c r="GN214">
        <f t="shared" si="193"/>
        <v>6672.45</v>
      </c>
      <c r="GO214">
        <f t="shared" si="194"/>
        <v>0</v>
      </c>
      <c r="GP214">
        <f t="shared" si="195"/>
        <v>0</v>
      </c>
      <c r="GR214">
        <v>0</v>
      </c>
      <c r="GS214">
        <v>3</v>
      </c>
      <c r="GT214">
        <v>0</v>
      </c>
      <c r="GU214" t="s">
        <v>1</v>
      </c>
      <c r="GV214">
        <f t="shared" si="196"/>
        <v>0</v>
      </c>
      <c r="GW214">
        <v>1</v>
      </c>
      <c r="GX214">
        <f t="shared" si="197"/>
        <v>0</v>
      </c>
      <c r="HA214">
        <v>0</v>
      </c>
      <c r="HB214">
        <v>0</v>
      </c>
      <c r="HC214">
        <f t="shared" si="198"/>
        <v>0</v>
      </c>
      <c r="HE214" t="s">
        <v>1</v>
      </c>
      <c r="HF214" t="s">
        <v>1</v>
      </c>
      <c r="HM214" t="s">
        <v>1</v>
      </c>
      <c r="HN214" t="s">
        <v>1</v>
      </c>
      <c r="HO214" t="s">
        <v>1</v>
      </c>
      <c r="HP214" t="s">
        <v>1</v>
      </c>
      <c r="HQ214" t="s">
        <v>1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284</v>
      </c>
      <c r="F215" s="2" t="s">
        <v>285</v>
      </c>
      <c r="G215" s="2" t="s">
        <v>286</v>
      </c>
      <c r="H215" s="2" t="s">
        <v>287</v>
      </c>
      <c r="I215" s="2">
        <f>ROUND(3/100,9)</f>
        <v>0.03</v>
      </c>
      <c r="J215" s="2">
        <v>0</v>
      </c>
      <c r="K215" s="2">
        <f>ROUND(3/100,9)</f>
        <v>0.03</v>
      </c>
      <c r="L215" s="2"/>
      <c r="M215" s="2"/>
      <c r="N215" s="2"/>
      <c r="O215" s="2">
        <f t="shared" si="169"/>
        <v>190.31</v>
      </c>
      <c r="P215" s="2">
        <f t="shared" si="170"/>
        <v>0</v>
      </c>
      <c r="Q215" s="2">
        <f t="shared" si="199"/>
        <v>111.44</v>
      </c>
      <c r="R215" s="2">
        <f t="shared" si="171"/>
        <v>39.64</v>
      </c>
      <c r="S215" s="2">
        <f t="shared" si="172"/>
        <v>78.87</v>
      </c>
      <c r="T215" s="2">
        <f t="shared" si="173"/>
        <v>0</v>
      </c>
      <c r="U215" s="2">
        <f t="shared" si="174"/>
        <v>6.4704600000000001</v>
      </c>
      <c r="V215" s="2">
        <f t="shared" si="175"/>
        <v>0</v>
      </c>
      <c r="W215" s="2">
        <f t="shared" si="176"/>
        <v>0</v>
      </c>
      <c r="X215" s="2">
        <f t="shared" si="177"/>
        <v>71.77</v>
      </c>
      <c r="Y215" s="2">
        <f t="shared" si="178"/>
        <v>55.21</v>
      </c>
      <c r="Z215" s="2"/>
      <c r="AA215" s="2">
        <v>326850112</v>
      </c>
      <c r="AB215" s="2">
        <f t="shared" si="179"/>
        <v>6059.14</v>
      </c>
      <c r="AC215" s="2">
        <f t="shared" si="180"/>
        <v>0</v>
      </c>
      <c r="AD215" s="2">
        <f t="shared" si="200"/>
        <v>3548</v>
      </c>
      <c r="AE215" s="2">
        <f t="shared" si="164"/>
        <v>1262</v>
      </c>
      <c r="AF215" s="2">
        <f t="shared" si="165"/>
        <v>2511.14</v>
      </c>
      <c r="AG215" s="2">
        <f t="shared" si="181"/>
        <v>0</v>
      </c>
      <c r="AH215" s="2">
        <f t="shared" si="166"/>
        <v>206</v>
      </c>
      <c r="AI215" s="2">
        <f t="shared" si="167"/>
        <v>0</v>
      </c>
      <c r="AJ215" s="2">
        <f t="shared" si="182"/>
        <v>0</v>
      </c>
      <c r="AK215" s="2">
        <v>6059.14</v>
      </c>
      <c r="AL215" s="2">
        <v>0</v>
      </c>
      <c r="AM215" s="2">
        <v>3548</v>
      </c>
      <c r="AN215" s="2">
        <v>1262</v>
      </c>
      <c r="AO215" s="2">
        <v>2511.14</v>
      </c>
      <c r="AP215" s="2">
        <v>0</v>
      </c>
      <c r="AQ215" s="2">
        <v>206</v>
      </c>
      <c r="AR215" s="2">
        <v>0</v>
      </c>
      <c r="AS215" s="2">
        <v>0</v>
      </c>
      <c r="AT215" s="2">
        <v>91</v>
      </c>
      <c r="AU215" s="2">
        <v>70</v>
      </c>
      <c r="AV215" s="2">
        <v>1.0469999999999999</v>
      </c>
      <c r="AW215" s="2">
        <v>1.002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1</v>
      </c>
      <c r="BE215" s="2" t="s">
        <v>1</v>
      </c>
      <c r="BF215" s="2" t="s">
        <v>1</v>
      </c>
      <c r="BG215" s="2" t="s">
        <v>1</v>
      </c>
      <c r="BH215" s="2">
        <v>0</v>
      </c>
      <c r="BI215" s="2">
        <v>1</v>
      </c>
      <c r="BJ215" s="2" t="s">
        <v>288</v>
      </c>
      <c r="BK215" s="2"/>
      <c r="BL215" s="2"/>
      <c r="BM215" s="2">
        <v>682</v>
      </c>
      <c r="BN215" s="2">
        <v>0</v>
      </c>
      <c r="BO215" s="2" t="s">
        <v>1</v>
      </c>
      <c r="BP215" s="2">
        <v>0</v>
      </c>
      <c r="BQ215" s="2">
        <v>60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1</v>
      </c>
      <c r="BZ215" s="2">
        <v>91</v>
      </c>
      <c r="CA215" s="2">
        <v>70</v>
      </c>
      <c r="CB215" s="2" t="s">
        <v>1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1</v>
      </c>
      <c r="CO215" s="2">
        <v>0</v>
      </c>
      <c r="CP215" s="2">
        <f t="shared" si="183"/>
        <v>190.31</v>
      </c>
      <c r="CQ215" s="2">
        <f t="shared" si="184"/>
        <v>0</v>
      </c>
      <c r="CR215" s="2">
        <f t="shared" si="201"/>
        <v>3714.76</v>
      </c>
      <c r="CS215" s="2">
        <f t="shared" si="185"/>
        <v>1321.31</v>
      </c>
      <c r="CT215" s="2">
        <f t="shared" si="186"/>
        <v>2629.16</v>
      </c>
      <c r="CU215" s="2">
        <f t="shared" si="187"/>
        <v>0</v>
      </c>
      <c r="CV215" s="2">
        <f t="shared" si="202"/>
        <v>215.68199999999999</v>
      </c>
      <c r="CW215" s="2">
        <f t="shared" si="188"/>
        <v>0</v>
      </c>
      <c r="CX215" s="2">
        <f t="shared" si="189"/>
        <v>0</v>
      </c>
      <c r="CY215" s="2">
        <f>((S215*BZ215)/100)</f>
        <v>71.771699999999996</v>
      </c>
      <c r="CZ215" s="2">
        <f>((S215*CA215)/100)</f>
        <v>55.209000000000003</v>
      </c>
      <c r="DA215" s="2"/>
      <c r="DB215" s="2"/>
      <c r="DC215" s="2" t="s">
        <v>1</v>
      </c>
      <c r="DD215" s="2" t="s">
        <v>1</v>
      </c>
      <c r="DE215" s="2" t="s">
        <v>1</v>
      </c>
      <c r="DF215" s="2" t="s">
        <v>1</v>
      </c>
      <c r="DG215" s="2" t="s">
        <v>1</v>
      </c>
      <c r="DH215" s="2" t="s">
        <v>1</v>
      </c>
      <c r="DI215" s="2" t="s">
        <v>1</v>
      </c>
      <c r="DJ215" s="2" t="s">
        <v>1</v>
      </c>
      <c r="DK215" s="2" t="s">
        <v>1</v>
      </c>
      <c r="DL215" s="2" t="s">
        <v>1</v>
      </c>
      <c r="DM215" s="2" t="s">
        <v>1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287</v>
      </c>
      <c r="DW215" s="2" t="s">
        <v>287</v>
      </c>
      <c r="DX215" s="2">
        <v>1</v>
      </c>
      <c r="DY215" s="2"/>
      <c r="DZ215" s="2" t="s">
        <v>1</v>
      </c>
      <c r="EA215" s="2" t="s">
        <v>1</v>
      </c>
      <c r="EB215" s="2" t="s">
        <v>1</v>
      </c>
      <c r="EC215" s="2" t="s">
        <v>1</v>
      </c>
      <c r="ED215" s="2"/>
      <c r="EE215" s="2">
        <v>318547663</v>
      </c>
      <c r="EF215" s="2">
        <v>60</v>
      </c>
      <c r="EG215" s="2" t="s">
        <v>24</v>
      </c>
      <c r="EH215" s="2">
        <v>0</v>
      </c>
      <c r="EI215" s="2" t="s">
        <v>1</v>
      </c>
      <c r="EJ215" s="2">
        <v>1</v>
      </c>
      <c r="EK215" s="2">
        <v>682</v>
      </c>
      <c r="EL215" s="2" t="s">
        <v>289</v>
      </c>
      <c r="EM215" s="2" t="s">
        <v>290</v>
      </c>
      <c r="EN215" s="2"/>
      <c r="EO215" s="2" t="s">
        <v>1</v>
      </c>
      <c r="EP215" s="2"/>
      <c r="EQ215" s="2">
        <v>131072</v>
      </c>
      <c r="ER215" s="2">
        <v>6059.14</v>
      </c>
      <c r="ES215" s="2">
        <v>0</v>
      </c>
      <c r="ET215" s="2">
        <v>3548</v>
      </c>
      <c r="EU215" s="2">
        <v>1262</v>
      </c>
      <c r="EV215" s="2">
        <v>2511.14</v>
      </c>
      <c r="EW215" s="2">
        <v>206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90"/>
        <v>0</v>
      </c>
      <c r="FS215" s="2">
        <v>0</v>
      </c>
      <c r="FT215" s="2"/>
      <c r="FU215" s="2"/>
      <c r="FV215" s="2"/>
      <c r="FW215" s="2"/>
      <c r="FX215" s="2">
        <v>91</v>
      </c>
      <c r="FY215" s="2">
        <v>70</v>
      </c>
      <c r="FZ215" s="2"/>
      <c r="GA215" s="2" t="s">
        <v>1</v>
      </c>
      <c r="GB215" s="2"/>
      <c r="GC215" s="2"/>
      <c r="GD215" s="2">
        <v>0</v>
      </c>
      <c r="GE215" s="2"/>
      <c r="GF215" s="2">
        <v>222715366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69.37</v>
      </c>
      <c r="GL215" s="2">
        <f t="shared" si="191"/>
        <v>0</v>
      </c>
      <c r="GM215" s="2">
        <f t="shared" si="192"/>
        <v>386.66</v>
      </c>
      <c r="GN215" s="2">
        <f t="shared" si="193"/>
        <v>386.66</v>
      </c>
      <c r="GO215" s="2">
        <f t="shared" si="194"/>
        <v>0</v>
      </c>
      <c r="GP215" s="2">
        <f t="shared" si="195"/>
        <v>0</v>
      </c>
      <c r="GQ215" s="2"/>
      <c r="GR215" s="2">
        <v>0</v>
      </c>
      <c r="GS215" s="2">
        <v>3</v>
      </c>
      <c r="GT215" s="2">
        <v>0</v>
      </c>
      <c r="GU215" s="2" t="s">
        <v>1</v>
      </c>
      <c r="GV215" s="2">
        <f t="shared" si="196"/>
        <v>0</v>
      </c>
      <c r="GW215" s="2">
        <v>1</v>
      </c>
      <c r="GX215" s="2">
        <f t="shared" si="197"/>
        <v>0</v>
      </c>
      <c r="GY215" s="2"/>
      <c r="GZ215" s="2"/>
      <c r="HA215" s="2">
        <v>0</v>
      </c>
      <c r="HB215" s="2">
        <v>0</v>
      </c>
      <c r="HC215" s="2">
        <f t="shared" si="198"/>
        <v>0</v>
      </c>
      <c r="HD215" s="2"/>
      <c r="HE215" s="2" t="s">
        <v>1</v>
      </c>
      <c r="HF215" s="2" t="s">
        <v>1</v>
      </c>
      <c r="HG215" s="2"/>
      <c r="HH215" s="2"/>
      <c r="HI215" s="2"/>
      <c r="HJ215" s="2"/>
      <c r="HK215" s="2"/>
      <c r="HL215" s="2"/>
      <c r="HM215" s="2" t="s">
        <v>1</v>
      </c>
      <c r="HN215" s="2" t="s">
        <v>1</v>
      </c>
      <c r="HO215" s="2" t="s">
        <v>1</v>
      </c>
      <c r="HP215" s="2" t="s">
        <v>1</v>
      </c>
      <c r="HQ215" s="2" t="s">
        <v>1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284</v>
      </c>
      <c r="F216" t="s">
        <v>285</v>
      </c>
      <c r="G216" t="s">
        <v>286</v>
      </c>
      <c r="H216" t="s">
        <v>287</v>
      </c>
      <c r="I216">
        <f>ROUND(3/100,9)</f>
        <v>0.03</v>
      </c>
      <c r="J216">
        <v>0</v>
      </c>
      <c r="K216">
        <f>ROUND(3/100,9)</f>
        <v>0.03</v>
      </c>
      <c r="O216">
        <f t="shared" si="169"/>
        <v>5311.37</v>
      </c>
      <c r="P216">
        <f t="shared" si="170"/>
        <v>0</v>
      </c>
      <c r="Q216">
        <f t="shared" si="199"/>
        <v>2281.1799999999998</v>
      </c>
      <c r="R216">
        <f t="shared" si="171"/>
        <v>1522.97</v>
      </c>
      <c r="S216">
        <f t="shared" si="172"/>
        <v>3030.19</v>
      </c>
      <c r="T216">
        <f t="shared" si="173"/>
        <v>0</v>
      </c>
      <c r="U216">
        <f t="shared" si="174"/>
        <v>6.4704600000000001</v>
      </c>
      <c r="V216">
        <f t="shared" si="175"/>
        <v>0</v>
      </c>
      <c r="W216">
        <f t="shared" si="176"/>
        <v>0</v>
      </c>
      <c r="X216">
        <f t="shared" si="177"/>
        <v>2272.64</v>
      </c>
      <c r="Y216">
        <f t="shared" si="178"/>
        <v>1242.3800000000001</v>
      </c>
      <c r="AA216">
        <v>326850110</v>
      </c>
      <c r="AB216">
        <f t="shared" si="179"/>
        <v>6059.14</v>
      </c>
      <c r="AC216">
        <f t="shared" si="180"/>
        <v>0</v>
      </c>
      <c r="AD216">
        <f t="shared" si="200"/>
        <v>3548</v>
      </c>
      <c r="AE216">
        <f t="shared" si="164"/>
        <v>1262</v>
      </c>
      <c r="AF216">
        <f t="shared" si="165"/>
        <v>2511.14</v>
      </c>
      <c r="AG216">
        <f t="shared" si="181"/>
        <v>0</v>
      </c>
      <c r="AH216">
        <f t="shared" si="166"/>
        <v>206</v>
      </c>
      <c r="AI216">
        <f t="shared" si="167"/>
        <v>0</v>
      </c>
      <c r="AJ216">
        <f t="shared" si="182"/>
        <v>0</v>
      </c>
      <c r="AK216">
        <v>6059.14</v>
      </c>
      <c r="AL216">
        <v>0</v>
      </c>
      <c r="AM216">
        <v>3548</v>
      </c>
      <c r="AN216">
        <v>1262</v>
      </c>
      <c r="AO216">
        <v>2511.14</v>
      </c>
      <c r="AP216">
        <v>0</v>
      </c>
      <c r="AQ216">
        <v>206</v>
      </c>
      <c r="AR216">
        <v>0</v>
      </c>
      <c r="AS216">
        <v>0</v>
      </c>
      <c r="AT216">
        <v>75</v>
      </c>
      <c r="AU216">
        <v>41</v>
      </c>
      <c r="AV216">
        <v>1.0469999999999999</v>
      </c>
      <c r="AW216">
        <v>1.002</v>
      </c>
      <c r="AZ216">
        <v>1</v>
      </c>
      <c r="BA216">
        <v>38.42</v>
      </c>
      <c r="BB216">
        <v>20.47</v>
      </c>
      <c r="BC216">
        <v>1</v>
      </c>
      <c r="BD216" t="s">
        <v>1</v>
      </c>
      <c r="BE216" t="s">
        <v>1</v>
      </c>
      <c r="BF216" t="s">
        <v>1</v>
      </c>
      <c r="BG216" t="s">
        <v>1</v>
      </c>
      <c r="BH216">
        <v>0</v>
      </c>
      <c r="BI216">
        <v>1</v>
      </c>
      <c r="BJ216" t="s">
        <v>288</v>
      </c>
      <c r="BM216">
        <v>682</v>
      </c>
      <c r="BN216">
        <v>0</v>
      </c>
      <c r="BO216" t="s">
        <v>285</v>
      </c>
      <c r="BP216">
        <v>1</v>
      </c>
      <c r="BQ216">
        <v>60</v>
      </c>
      <c r="BR216">
        <v>0</v>
      </c>
      <c r="BS216">
        <v>38.42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1</v>
      </c>
      <c r="BZ216">
        <v>75</v>
      </c>
      <c r="CA216">
        <v>41</v>
      </c>
      <c r="CB216" t="s">
        <v>1</v>
      </c>
      <c r="CE216">
        <v>30</v>
      </c>
      <c r="CF216">
        <v>0</v>
      </c>
      <c r="CG216">
        <v>0</v>
      </c>
      <c r="CM216">
        <v>0</v>
      </c>
      <c r="CN216" t="s">
        <v>1</v>
      </c>
      <c r="CO216">
        <v>0</v>
      </c>
      <c r="CP216">
        <f t="shared" si="183"/>
        <v>5311.37</v>
      </c>
      <c r="CQ216">
        <f t="shared" si="184"/>
        <v>0</v>
      </c>
      <c r="CR216">
        <f t="shared" si="201"/>
        <v>76041.14</v>
      </c>
      <c r="CS216">
        <f t="shared" si="185"/>
        <v>50764.73</v>
      </c>
      <c r="CT216">
        <f t="shared" si="186"/>
        <v>101012.33</v>
      </c>
      <c r="CU216">
        <f t="shared" si="187"/>
        <v>0</v>
      </c>
      <c r="CV216">
        <f t="shared" si="202"/>
        <v>215.68199999999999</v>
      </c>
      <c r="CW216">
        <f t="shared" si="188"/>
        <v>0</v>
      </c>
      <c r="CX216">
        <f t="shared" si="189"/>
        <v>0</v>
      </c>
      <c r="CY216">
        <f>S216*(BZ216/100)</f>
        <v>2272.6424999999999</v>
      </c>
      <c r="CZ216">
        <f>S216*(CA216/100)</f>
        <v>1242.3779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>
        <v>91</v>
      </c>
      <c r="DO216">
        <v>70</v>
      </c>
      <c r="DP216">
        <v>1.0469999999999999</v>
      </c>
      <c r="DQ216">
        <v>1.002</v>
      </c>
      <c r="DU216">
        <v>1013</v>
      </c>
      <c r="DV216" t="s">
        <v>287</v>
      </c>
      <c r="DW216" t="s">
        <v>287</v>
      </c>
      <c r="DX216">
        <v>1</v>
      </c>
      <c r="DZ216" t="s">
        <v>1</v>
      </c>
      <c r="EA216" t="s">
        <v>1</v>
      </c>
      <c r="EB216" t="s">
        <v>1</v>
      </c>
      <c r="EC216" t="s">
        <v>1</v>
      </c>
      <c r="EE216">
        <v>318547663</v>
      </c>
      <c r="EF216">
        <v>60</v>
      </c>
      <c r="EG216" t="s">
        <v>24</v>
      </c>
      <c r="EH216">
        <v>0</v>
      </c>
      <c r="EI216" t="s">
        <v>1</v>
      </c>
      <c r="EJ216">
        <v>1</v>
      </c>
      <c r="EK216">
        <v>682</v>
      </c>
      <c r="EL216" t="s">
        <v>289</v>
      </c>
      <c r="EM216" t="s">
        <v>290</v>
      </c>
      <c r="EO216" t="s">
        <v>1</v>
      </c>
      <c r="EQ216">
        <v>131072</v>
      </c>
      <c r="ER216">
        <v>6059.14</v>
      </c>
      <c r="ES216">
        <v>0</v>
      </c>
      <c r="ET216">
        <v>3548</v>
      </c>
      <c r="EU216">
        <v>1262</v>
      </c>
      <c r="EV216">
        <v>2511.14</v>
      </c>
      <c r="EW216">
        <v>206</v>
      </c>
      <c r="EX216">
        <v>0</v>
      </c>
      <c r="EY216">
        <v>0</v>
      </c>
      <c r="FQ216">
        <v>0</v>
      </c>
      <c r="FR216">
        <f t="shared" si="190"/>
        <v>0</v>
      </c>
      <c r="FS216">
        <v>0</v>
      </c>
      <c r="FX216">
        <v>91</v>
      </c>
      <c r="FY216">
        <v>70</v>
      </c>
      <c r="GA216" t="s">
        <v>1</v>
      </c>
      <c r="GD216">
        <v>0</v>
      </c>
      <c r="GF216">
        <v>222715366</v>
      </c>
      <c r="GG216">
        <v>2</v>
      </c>
      <c r="GH216">
        <v>1</v>
      </c>
      <c r="GI216">
        <v>2</v>
      </c>
      <c r="GJ216">
        <v>0</v>
      </c>
      <c r="GK216">
        <f>ROUND(R216*(S12)/100,2)</f>
        <v>2436.75</v>
      </c>
      <c r="GL216">
        <f t="shared" si="191"/>
        <v>0</v>
      </c>
      <c r="GM216">
        <f t="shared" si="192"/>
        <v>11263.14</v>
      </c>
      <c r="GN216">
        <f t="shared" si="193"/>
        <v>11263.14</v>
      </c>
      <c r="GO216">
        <f t="shared" si="194"/>
        <v>0</v>
      </c>
      <c r="GP216">
        <f t="shared" si="195"/>
        <v>0</v>
      </c>
      <c r="GR216">
        <v>0</v>
      </c>
      <c r="GS216">
        <v>3</v>
      </c>
      <c r="GT216">
        <v>0</v>
      </c>
      <c r="GU216" t="s">
        <v>1</v>
      </c>
      <c r="GV216">
        <f t="shared" si="196"/>
        <v>0</v>
      </c>
      <c r="GW216">
        <v>1</v>
      </c>
      <c r="GX216">
        <f t="shared" si="197"/>
        <v>0</v>
      </c>
      <c r="HA216">
        <v>0</v>
      </c>
      <c r="HB216">
        <v>0</v>
      </c>
      <c r="HC216">
        <f t="shared" si="198"/>
        <v>0</v>
      </c>
      <c r="HE216" t="s">
        <v>1</v>
      </c>
      <c r="HF216" t="s">
        <v>1</v>
      </c>
      <c r="HM216" t="s">
        <v>1</v>
      </c>
      <c r="HN216" t="s">
        <v>1</v>
      </c>
      <c r="HO216" t="s">
        <v>1</v>
      </c>
      <c r="HP216" t="s">
        <v>1</v>
      </c>
      <c r="HQ216" t="s">
        <v>1</v>
      </c>
      <c r="IK216">
        <v>0</v>
      </c>
    </row>
    <row r="217" spans="1:255" x14ac:dyDescent="0.2">
      <c r="A217" s="2">
        <v>17</v>
      </c>
      <c r="B217" s="2">
        <v>1</v>
      </c>
      <c r="C217" s="2"/>
      <c r="D217" s="2"/>
      <c r="E217" s="2" t="s">
        <v>291</v>
      </c>
      <c r="F217" s="2" t="s">
        <v>292</v>
      </c>
      <c r="G217" s="2" t="s">
        <v>293</v>
      </c>
      <c r="H217" s="2" t="s">
        <v>287</v>
      </c>
      <c r="I217" s="2">
        <f>ROUND(8/100,9)</f>
        <v>0.08</v>
      </c>
      <c r="J217" s="2">
        <v>0</v>
      </c>
      <c r="K217" s="2">
        <f>ROUND(8/100,9)</f>
        <v>0.08</v>
      </c>
      <c r="L217" s="2"/>
      <c r="M217" s="2"/>
      <c r="N217" s="2"/>
      <c r="O217" s="2">
        <f t="shared" si="169"/>
        <v>380.13</v>
      </c>
      <c r="P217" s="2">
        <f t="shared" si="170"/>
        <v>0</v>
      </c>
      <c r="Q217" s="2">
        <f t="shared" si="199"/>
        <v>222.89</v>
      </c>
      <c r="R217" s="2">
        <f t="shared" si="171"/>
        <v>79.28</v>
      </c>
      <c r="S217" s="2">
        <f t="shared" si="172"/>
        <v>157.24</v>
      </c>
      <c r="T217" s="2">
        <f t="shared" si="173"/>
        <v>0</v>
      </c>
      <c r="U217" s="2">
        <f t="shared" si="174"/>
        <v>12.899039999999999</v>
      </c>
      <c r="V217" s="2">
        <f t="shared" si="175"/>
        <v>0</v>
      </c>
      <c r="W217" s="2">
        <f t="shared" si="176"/>
        <v>0</v>
      </c>
      <c r="X217" s="2">
        <f t="shared" si="177"/>
        <v>143.09</v>
      </c>
      <c r="Y217" s="2">
        <f t="shared" si="178"/>
        <v>110.07</v>
      </c>
      <c r="Z217" s="2"/>
      <c r="AA217" s="2">
        <v>326850112</v>
      </c>
      <c r="AB217" s="2">
        <f t="shared" si="179"/>
        <v>4538.26</v>
      </c>
      <c r="AC217" s="2">
        <f t="shared" si="180"/>
        <v>0</v>
      </c>
      <c r="AD217" s="2">
        <f t="shared" si="200"/>
        <v>2661</v>
      </c>
      <c r="AE217" s="2">
        <f t="shared" ref="AE217:AE248" si="203">ROUND((EU217),6)</f>
        <v>946.5</v>
      </c>
      <c r="AF217" s="2">
        <f t="shared" ref="AF217:AF248" si="204">ROUND((EV217),6)</f>
        <v>1877.26</v>
      </c>
      <c r="AG217" s="2">
        <f t="shared" si="181"/>
        <v>0</v>
      </c>
      <c r="AH217" s="2">
        <f t="shared" ref="AH217:AH248" si="205">(EW217)</f>
        <v>154</v>
      </c>
      <c r="AI217" s="2">
        <f t="shared" ref="AI217:AI248" si="206">(EX217)</f>
        <v>0</v>
      </c>
      <c r="AJ217" s="2">
        <f t="shared" si="182"/>
        <v>0</v>
      </c>
      <c r="AK217" s="2">
        <v>4538.26</v>
      </c>
      <c r="AL217" s="2">
        <v>0</v>
      </c>
      <c r="AM217" s="2">
        <v>2661</v>
      </c>
      <c r="AN217" s="2">
        <v>946.5</v>
      </c>
      <c r="AO217" s="2">
        <v>1877.26</v>
      </c>
      <c r="AP217" s="2">
        <v>0</v>
      </c>
      <c r="AQ217" s="2">
        <v>154</v>
      </c>
      <c r="AR217" s="2">
        <v>0</v>
      </c>
      <c r="AS217" s="2">
        <v>0</v>
      </c>
      <c r="AT217" s="2">
        <v>91</v>
      </c>
      <c r="AU217" s="2">
        <v>70</v>
      </c>
      <c r="AV217" s="2">
        <v>1.0469999999999999</v>
      </c>
      <c r="AW217" s="2">
        <v>1.002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1</v>
      </c>
      <c r="BE217" s="2" t="s">
        <v>1</v>
      </c>
      <c r="BF217" s="2" t="s">
        <v>1</v>
      </c>
      <c r="BG217" s="2" t="s">
        <v>1</v>
      </c>
      <c r="BH217" s="2">
        <v>0</v>
      </c>
      <c r="BI217" s="2">
        <v>1</v>
      </c>
      <c r="BJ217" s="2" t="s">
        <v>294</v>
      </c>
      <c r="BK217" s="2"/>
      <c r="BL217" s="2"/>
      <c r="BM217" s="2">
        <v>682</v>
      </c>
      <c r="BN217" s="2">
        <v>0</v>
      </c>
      <c r="BO217" s="2" t="s">
        <v>1</v>
      </c>
      <c r="BP217" s="2">
        <v>0</v>
      </c>
      <c r="BQ217" s="2">
        <v>60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1</v>
      </c>
      <c r="BZ217" s="2">
        <v>91</v>
      </c>
      <c r="CA217" s="2">
        <v>70</v>
      </c>
      <c r="CB217" s="2" t="s">
        <v>1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1</v>
      </c>
      <c r="CO217" s="2">
        <v>0</v>
      </c>
      <c r="CP217" s="2">
        <f t="shared" si="183"/>
        <v>380.13</v>
      </c>
      <c r="CQ217" s="2">
        <f t="shared" si="184"/>
        <v>0</v>
      </c>
      <c r="CR217" s="2">
        <f t="shared" si="201"/>
        <v>2786.07</v>
      </c>
      <c r="CS217" s="2">
        <f t="shared" si="185"/>
        <v>990.99</v>
      </c>
      <c r="CT217" s="2">
        <f t="shared" si="186"/>
        <v>1965.49</v>
      </c>
      <c r="CU217" s="2">
        <f t="shared" si="187"/>
        <v>0</v>
      </c>
      <c r="CV217" s="2">
        <f t="shared" si="202"/>
        <v>161.238</v>
      </c>
      <c r="CW217" s="2">
        <f t="shared" si="188"/>
        <v>0</v>
      </c>
      <c r="CX217" s="2">
        <f t="shared" si="189"/>
        <v>0</v>
      </c>
      <c r="CY217" s="2">
        <f>((S217*BZ217)/100)</f>
        <v>143.08840000000001</v>
      </c>
      <c r="CZ217" s="2">
        <f>((S217*CA217)/100)</f>
        <v>110.068</v>
      </c>
      <c r="DA217" s="2"/>
      <c r="DB217" s="2"/>
      <c r="DC217" s="2" t="s">
        <v>1</v>
      </c>
      <c r="DD217" s="2" t="s">
        <v>1</v>
      </c>
      <c r="DE217" s="2" t="s">
        <v>1</v>
      </c>
      <c r="DF217" s="2" t="s">
        <v>1</v>
      </c>
      <c r="DG217" s="2" t="s">
        <v>1</v>
      </c>
      <c r="DH217" s="2" t="s">
        <v>1</v>
      </c>
      <c r="DI217" s="2" t="s">
        <v>1</v>
      </c>
      <c r="DJ217" s="2" t="s">
        <v>1</v>
      </c>
      <c r="DK217" s="2" t="s">
        <v>1</v>
      </c>
      <c r="DL217" s="2" t="s">
        <v>1</v>
      </c>
      <c r="DM217" s="2" t="s">
        <v>1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287</v>
      </c>
      <c r="DW217" s="2" t="s">
        <v>287</v>
      </c>
      <c r="DX217" s="2">
        <v>1</v>
      </c>
      <c r="DY217" s="2"/>
      <c r="DZ217" s="2" t="s">
        <v>1</v>
      </c>
      <c r="EA217" s="2" t="s">
        <v>1</v>
      </c>
      <c r="EB217" s="2" t="s">
        <v>1</v>
      </c>
      <c r="EC217" s="2" t="s">
        <v>1</v>
      </c>
      <c r="ED217" s="2"/>
      <c r="EE217" s="2">
        <v>318547663</v>
      </c>
      <c r="EF217" s="2">
        <v>60</v>
      </c>
      <c r="EG217" s="2" t="s">
        <v>24</v>
      </c>
      <c r="EH217" s="2">
        <v>0</v>
      </c>
      <c r="EI217" s="2" t="s">
        <v>1</v>
      </c>
      <c r="EJ217" s="2">
        <v>1</v>
      </c>
      <c r="EK217" s="2">
        <v>682</v>
      </c>
      <c r="EL217" s="2" t="s">
        <v>289</v>
      </c>
      <c r="EM217" s="2" t="s">
        <v>290</v>
      </c>
      <c r="EN217" s="2"/>
      <c r="EO217" s="2" t="s">
        <v>1</v>
      </c>
      <c r="EP217" s="2"/>
      <c r="EQ217" s="2">
        <v>131072</v>
      </c>
      <c r="ER217" s="2">
        <v>4538.26</v>
      </c>
      <c r="ES217" s="2">
        <v>0</v>
      </c>
      <c r="ET217" s="2">
        <v>2661</v>
      </c>
      <c r="EU217" s="2">
        <v>946.5</v>
      </c>
      <c r="EV217" s="2">
        <v>1877.26</v>
      </c>
      <c r="EW217" s="2">
        <v>154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90"/>
        <v>0</v>
      </c>
      <c r="FS217" s="2">
        <v>0</v>
      </c>
      <c r="FT217" s="2"/>
      <c r="FU217" s="2"/>
      <c r="FV217" s="2"/>
      <c r="FW217" s="2"/>
      <c r="FX217" s="2">
        <v>91</v>
      </c>
      <c r="FY217" s="2">
        <v>70</v>
      </c>
      <c r="FZ217" s="2"/>
      <c r="GA217" s="2" t="s">
        <v>1</v>
      </c>
      <c r="GB217" s="2"/>
      <c r="GC217" s="2"/>
      <c r="GD217" s="2">
        <v>0</v>
      </c>
      <c r="GE217" s="2"/>
      <c r="GF217" s="2">
        <v>-1995148582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138.74</v>
      </c>
      <c r="GL217" s="2">
        <f t="shared" si="191"/>
        <v>0</v>
      </c>
      <c r="GM217" s="2">
        <f t="shared" si="192"/>
        <v>772.03</v>
      </c>
      <c r="GN217" s="2">
        <f t="shared" si="193"/>
        <v>772.03</v>
      </c>
      <c r="GO217" s="2">
        <f t="shared" si="194"/>
        <v>0</v>
      </c>
      <c r="GP217" s="2">
        <f t="shared" si="195"/>
        <v>0</v>
      </c>
      <c r="GQ217" s="2"/>
      <c r="GR217" s="2">
        <v>0</v>
      </c>
      <c r="GS217" s="2">
        <v>3</v>
      </c>
      <c r="GT217" s="2">
        <v>0</v>
      </c>
      <c r="GU217" s="2" t="s">
        <v>1</v>
      </c>
      <c r="GV217" s="2">
        <f t="shared" si="196"/>
        <v>0</v>
      </c>
      <c r="GW217" s="2">
        <v>1</v>
      </c>
      <c r="GX217" s="2">
        <f t="shared" si="197"/>
        <v>0</v>
      </c>
      <c r="GY217" s="2"/>
      <c r="GZ217" s="2"/>
      <c r="HA217" s="2">
        <v>0</v>
      </c>
      <c r="HB217" s="2">
        <v>0</v>
      </c>
      <c r="HC217" s="2">
        <f t="shared" si="198"/>
        <v>0</v>
      </c>
      <c r="HD217" s="2"/>
      <c r="HE217" s="2" t="s">
        <v>1</v>
      </c>
      <c r="HF217" s="2" t="s">
        <v>1</v>
      </c>
      <c r="HG217" s="2"/>
      <c r="HH217" s="2"/>
      <c r="HI217" s="2"/>
      <c r="HJ217" s="2"/>
      <c r="HK217" s="2"/>
      <c r="HL217" s="2"/>
      <c r="HM217" s="2" t="s">
        <v>1</v>
      </c>
      <c r="HN217" s="2" t="s">
        <v>1</v>
      </c>
      <c r="HO217" s="2" t="s">
        <v>1</v>
      </c>
      <c r="HP217" s="2" t="s">
        <v>1</v>
      </c>
      <c r="HQ217" s="2" t="s">
        <v>1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287</v>
      </c>
      <c r="I218">
        <f>ROUND(8/100,9)</f>
        <v>0.08</v>
      </c>
      <c r="J218">
        <v>0</v>
      </c>
      <c r="K218">
        <f>ROUND(8/100,9)</f>
        <v>0.08</v>
      </c>
      <c r="O218">
        <f t="shared" si="169"/>
        <v>10603.72</v>
      </c>
      <c r="P218">
        <f t="shared" si="170"/>
        <v>0</v>
      </c>
      <c r="Q218">
        <f t="shared" si="199"/>
        <v>4562.5600000000004</v>
      </c>
      <c r="R218">
        <f t="shared" si="171"/>
        <v>3045.94</v>
      </c>
      <c r="S218">
        <f t="shared" si="172"/>
        <v>6041.16</v>
      </c>
      <c r="T218">
        <f t="shared" si="173"/>
        <v>0</v>
      </c>
      <c r="U218">
        <f t="shared" si="174"/>
        <v>12.899039999999999</v>
      </c>
      <c r="V218">
        <f t="shared" si="175"/>
        <v>0</v>
      </c>
      <c r="W218">
        <f t="shared" si="176"/>
        <v>0</v>
      </c>
      <c r="X218">
        <f t="shared" si="177"/>
        <v>4530.87</v>
      </c>
      <c r="Y218">
        <f t="shared" si="178"/>
        <v>2476.88</v>
      </c>
      <c r="AA218">
        <v>326850110</v>
      </c>
      <c r="AB218">
        <f t="shared" si="179"/>
        <v>4538.26</v>
      </c>
      <c r="AC218">
        <f t="shared" si="180"/>
        <v>0</v>
      </c>
      <c r="AD218">
        <f t="shared" si="200"/>
        <v>2661</v>
      </c>
      <c r="AE218">
        <f t="shared" si="203"/>
        <v>946.5</v>
      </c>
      <c r="AF218">
        <f t="shared" si="204"/>
        <v>1877.26</v>
      </c>
      <c r="AG218">
        <f t="shared" si="181"/>
        <v>0</v>
      </c>
      <c r="AH218">
        <f t="shared" si="205"/>
        <v>154</v>
      </c>
      <c r="AI218">
        <f t="shared" si="206"/>
        <v>0</v>
      </c>
      <c r="AJ218">
        <f t="shared" si="182"/>
        <v>0</v>
      </c>
      <c r="AK218">
        <v>4538.26</v>
      </c>
      <c r="AL218">
        <v>0</v>
      </c>
      <c r="AM218">
        <v>2661</v>
      </c>
      <c r="AN218">
        <v>946.5</v>
      </c>
      <c r="AO218">
        <v>1877.26</v>
      </c>
      <c r="AP218">
        <v>0</v>
      </c>
      <c r="AQ218">
        <v>154</v>
      </c>
      <c r="AR218">
        <v>0</v>
      </c>
      <c r="AS218">
        <v>0</v>
      </c>
      <c r="AT218">
        <v>75</v>
      </c>
      <c r="AU218">
        <v>41</v>
      </c>
      <c r="AV218">
        <v>1.0469999999999999</v>
      </c>
      <c r="AW218">
        <v>1.002</v>
      </c>
      <c r="AZ218">
        <v>1</v>
      </c>
      <c r="BA218">
        <v>38.42</v>
      </c>
      <c r="BB218">
        <v>20.47</v>
      </c>
      <c r="BC218">
        <v>1</v>
      </c>
      <c r="BD218" t="s">
        <v>1</v>
      </c>
      <c r="BE218" t="s">
        <v>1</v>
      </c>
      <c r="BF218" t="s">
        <v>1</v>
      </c>
      <c r="BG218" t="s">
        <v>1</v>
      </c>
      <c r="BH218">
        <v>0</v>
      </c>
      <c r="BI218">
        <v>1</v>
      </c>
      <c r="BJ218" t="s">
        <v>294</v>
      </c>
      <c r="BM218">
        <v>682</v>
      </c>
      <c r="BN218">
        <v>0</v>
      </c>
      <c r="BO218" t="s">
        <v>292</v>
      </c>
      <c r="BP218">
        <v>1</v>
      </c>
      <c r="BQ218">
        <v>60</v>
      </c>
      <c r="BR218">
        <v>0</v>
      </c>
      <c r="BS218">
        <v>38.42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1</v>
      </c>
      <c r="BZ218">
        <v>75</v>
      </c>
      <c r="CA218">
        <v>41</v>
      </c>
      <c r="CB218" t="s">
        <v>1</v>
      </c>
      <c r="CE218">
        <v>30</v>
      </c>
      <c r="CF218">
        <v>0</v>
      </c>
      <c r="CG218">
        <v>0</v>
      </c>
      <c r="CM218">
        <v>0</v>
      </c>
      <c r="CN218" t="s">
        <v>1</v>
      </c>
      <c r="CO218">
        <v>0</v>
      </c>
      <c r="CP218">
        <f t="shared" si="183"/>
        <v>10603.72</v>
      </c>
      <c r="CQ218">
        <f t="shared" si="184"/>
        <v>0</v>
      </c>
      <c r="CR218">
        <f t="shared" si="201"/>
        <v>57030.85</v>
      </c>
      <c r="CS218">
        <f t="shared" si="185"/>
        <v>38073.839999999997</v>
      </c>
      <c r="CT218">
        <f t="shared" si="186"/>
        <v>75514.13</v>
      </c>
      <c r="CU218">
        <f t="shared" si="187"/>
        <v>0</v>
      </c>
      <c r="CV218">
        <f t="shared" si="202"/>
        <v>161.238</v>
      </c>
      <c r="CW218">
        <f t="shared" si="188"/>
        <v>0</v>
      </c>
      <c r="CX218">
        <f t="shared" si="189"/>
        <v>0</v>
      </c>
      <c r="CY218">
        <f>S218*(BZ218/100)</f>
        <v>4530.87</v>
      </c>
      <c r="CZ218">
        <f>S218*(CA218/100)</f>
        <v>2476.8755999999998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>
        <v>91</v>
      </c>
      <c r="DO218">
        <v>70</v>
      </c>
      <c r="DP218">
        <v>1.0469999999999999</v>
      </c>
      <c r="DQ218">
        <v>1.002</v>
      </c>
      <c r="DU218">
        <v>1013</v>
      </c>
      <c r="DV218" t="s">
        <v>287</v>
      </c>
      <c r="DW218" t="s">
        <v>287</v>
      </c>
      <c r="DX218">
        <v>1</v>
      </c>
      <c r="DZ218" t="s">
        <v>1</v>
      </c>
      <c r="EA218" t="s">
        <v>1</v>
      </c>
      <c r="EB218" t="s">
        <v>1</v>
      </c>
      <c r="EC218" t="s">
        <v>1</v>
      </c>
      <c r="EE218">
        <v>318547663</v>
      </c>
      <c r="EF218">
        <v>60</v>
      </c>
      <c r="EG218" t="s">
        <v>24</v>
      </c>
      <c r="EH218">
        <v>0</v>
      </c>
      <c r="EI218" t="s">
        <v>1</v>
      </c>
      <c r="EJ218">
        <v>1</v>
      </c>
      <c r="EK218">
        <v>682</v>
      </c>
      <c r="EL218" t="s">
        <v>289</v>
      </c>
      <c r="EM218" t="s">
        <v>290</v>
      </c>
      <c r="EO218" t="s">
        <v>1</v>
      </c>
      <c r="EQ218">
        <v>131072</v>
      </c>
      <c r="ER218">
        <v>4538.26</v>
      </c>
      <c r="ES218">
        <v>0</v>
      </c>
      <c r="ET218">
        <v>2661</v>
      </c>
      <c r="EU218">
        <v>946.5</v>
      </c>
      <c r="EV218">
        <v>1877.26</v>
      </c>
      <c r="EW218">
        <v>154</v>
      </c>
      <c r="EX218">
        <v>0</v>
      </c>
      <c r="EY218">
        <v>0</v>
      </c>
      <c r="FQ218">
        <v>0</v>
      </c>
      <c r="FR218">
        <f t="shared" si="190"/>
        <v>0</v>
      </c>
      <c r="FS218">
        <v>0</v>
      </c>
      <c r="FX218">
        <v>91</v>
      </c>
      <c r="FY218">
        <v>70</v>
      </c>
      <c r="GA218" t="s">
        <v>1</v>
      </c>
      <c r="GD218">
        <v>0</v>
      </c>
      <c r="GF218">
        <v>-1995148582</v>
      </c>
      <c r="GG218">
        <v>2</v>
      </c>
      <c r="GH218">
        <v>1</v>
      </c>
      <c r="GI218">
        <v>2</v>
      </c>
      <c r="GJ218">
        <v>0</v>
      </c>
      <c r="GK218">
        <f>ROUND(R218*(S12)/100,2)</f>
        <v>4873.5</v>
      </c>
      <c r="GL218">
        <f t="shared" si="191"/>
        <v>0</v>
      </c>
      <c r="GM218">
        <f t="shared" si="192"/>
        <v>22484.97</v>
      </c>
      <c r="GN218">
        <f t="shared" si="193"/>
        <v>22484.97</v>
      </c>
      <c r="GO218">
        <f t="shared" si="194"/>
        <v>0</v>
      </c>
      <c r="GP218">
        <f t="shared" si="195"/>
        <v>0</v>
      </c>
      <c r="GR218">
        <v>0</v>
      </c>
      <c r="GS218">
        <v>3</v>
      </c>
      <c r="GT218">
        <v>0</v>
      </c>
      <c r="GU218" t="s">
        <v>1</v>
      </c>
      <c r="GV218">
        <f t="shared" si="196"/>
        <v>0</v>
      </c>
      <c r="GW218">
        <v>1</v>
      </c>
      <c r="GX218">
        <f t="shared" si="197"/>
        <v>0</v>
      </c>
      <c r="HA218">
        <v>0</v>
      </c>
      <c r="HB218">
        <v>0</v>
      </c>
      <c r="HC218">
        <f t="shared" si="198"/>
        <v>0</v>
      </c>
      <c r="HE218" t="s">
        <v>1</v>
      </c>
      <c r="HF218" t="s">
        <v>1</v>
      </c>
      <c r="HM218" t="s">
        <v>1</v>
      </c>
      <c r="HN218" t="s">
        <v>1</v>
      </c>
      <c r="HO218" t="s">
        <v>1</v>
      </c>
      <c r="HP218" t="s">
        <v>1</v>
      </c>
      <c r="HQ218" t="s">
        <v>1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295</v>
      </c>
      <c r="F219" s="2" t="s">
        <v>296</v>
      </c>
      <c r="G219" s="2" t="s">
        <v>297</v>
      </c>
      <c r="H219" s="2" t="s">
        <v>287</v>
      </c>
      <c r="I219" s="2">
        <f>ROUND(11/100,9)</f>
        <v>0.11</v>
      </c>
      <c r="J219" s="2">
        <v>0</v>
      </c>
      <c r="K219" s="2">
        <f>ROUND(11/100,9)</f>
        <v>0.11</v>
      </c>
      <c r="L219" s="2"/>
      <c r="M219" s="2"/>
      <c r="N219" s="2"/>
      <c r="O219" s="2">
        <f t="shared" si="169"/>
        <v>267.19</v>
      </c>
      <c r="P219" s="2">
        <f t="shared" si="170"/>
        <v>95.1</v>
      </c>
      <c r="Q219" s="2">
        <f t="shared" si="199"/>
        <v>0</v>
      </c>
      <c r="R219" s="2">
        <f t="shared" si="171"/>
        <v>0</v>
      </c>
      <c r="S219" s="2">
        <f t="shared" si="172"/>
        <v>172.09</v>
      </c>
      <c r="T219" s="2">
        <f t="shared" si="173"/>
        <v>0</v>
      </c>
      <c r="U219" s="2">
        <f t="shared" si="174"/>
        <v>15.202439999999999</v>
      </c>
      <c r="V219" s="2">
        <f t="shared" si="175"/>
        <v>0</v>
      </c>
      <c r="W219" s="2">
        <f t="shared" si="176"/>
        <v>0</v>
      </c>
      <c r="X219" s="2">
        <f t="shared" si="177"/>
        <v>156.6</v>
      </c>
      <c r="Y219" s="2">
        <f t="shared" si="178"/>
        <v>120.46</v>
      </c>
      <c r="Z219" s="2"/>
      <c r="AA219" s="2">
        <v>326850112</v>
      </c>
      <c r="AB219" s="2">
        <f t="shared" si="179"/>
        <v>2357.0500000000002</v>
      </c>
      <c r="AC219" s="2">
        <f t="shared" si="180"/>
        <v>862.81</v>
      </c>
      <c r="AD219" s="2">
        <f t="shared" si="200"/>
        <v>0</v>
      </c>
      <c r="AE219" s="2">
        <f t="shared" si="203"/>
        <v>0</v>
      </c>
      <c r="AF219" s="2">
        <f t="shared" si="204"/>
        <v>1494.24</v>
      </c>
      <c r="AG219" s="2">
        <f t="shared" si="181"/>
        <v>0</v>
      </c>
      <c r="AH219" s="2">
        <f t="shared" si="205"/>
        <v>132</v>
      </c>
      <c r="AI219" s="2">
        <f t="shared" si="206"/>
        <v>0</v>
      </c>
      <c r="AJ219" s="2">
        <f t="shared" si="182"/>
        <v>0</v>
      </c>
      <c r="AK219" s="2">
        <v>2357.0500000000002</v>
      </c>
      <c r="AL219" s="2">
        <v>862.81</v>
      </c>
      <c r="AM219" s="2">
        <v>0</v>
      </c>
      <c r="AN219" s="2">
        <v>0</v>
      </c>
      <c r="AO219" s="2">
        <v>1494.24</v>
      </c>
      <c r="AP219" s="2">
        <v>0</v>
      </c>
      <c r="AQ219" s="2">
        <v>132</v>
      </c>
      <c r="AR219" s="2">
        <v>0</v>
      </c>
      <c r="AS219" s="2">
        <v>0</v>
      </c>
      <c r="AT219" s="2">
        <v>91</v>
      </c>
      <c r="AU219" s="2">
        <v>70</v>
      </c>
      <c r="AV219" s="2">
        <v>1.0469999999999999</v>
      </c>
      <c r="AW219" s="2">
        <v>1.002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1</v>
      </c>
      <c r="BE219" s="2" t="s">
        <v>1</v>
      </c>
      <c r="BF219" s="2" t="s">
        <v>1</v>
      </c>
      <c r="BG219" s="2" t="s">
        <v>1</v>
      </c>
      <c r="BH219" s="2">
        <v>0</v>
      </c>
      <c r="BI219" s="2">
        <v>1</v>
      </c>
      <c r="BJ219" s="2" t="s">
        <v>298</v>
      </c>
      <c r="BK219" s="2"/>
      <c r="BL219" s="2"/>
      <c r="BM219" s="2">
        <v>682</v>
      </c>
      <c r="BN219" s="2">
        <v>0</v>
      </c>
      <c r="BO219" s="2" t="s">
        <v>1</v>
      </c>
      <c r="BP219" s="2">
        <v>0</v>
      </c>
      <c r="BQ219" s="2">
        <v>60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1</v>
      </c>
      <c r="BZ219" s="2">
        <v>91</v>
      </c>
      <c r="CA219" s="2">
        <v>70</v>
      </c>
      <c r="CB219" s="2" t="s">
        <v>1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1</v>
      </c>
      <c r="CO219" s="2">
        <v>0</v>
      </c>
      <c r="CP219" s="2">
        <f t="shared" si="183"/>
        <v>267.19</v>
      </c>
      <c r="CQ219" s="2">
        <f t="shared" si="184"/>
        <v>864.54</v>
      </c>
      <c r="CR219" s="2">
        <f t="shared" si="201"/>
        <v>0</v>
      </c>
      <c r="CS219" s="2">
        <f t="shared" si="185"/>
        <v>0</v>
      </c>
      <c r="CT219" s="2">
        <f t="shared" si="186"/>
        <v>1564.47</v>
      </c>
      <c r="CU219" s="2">
        <f t="shared" si="187"/>
        <v>0</v>
      </c>
      <c r="CV219" s="2">
        <f t="shared" si="202"/>
        <v>138.20400000000001</v>
      </c>
      <c r="CW219" s="2">
        <f t="shared" si="188"/>
        <v>0</v>
      </c>
      <c r="CX219" s="2">
        <f t="shared" si="189"/>
        <v>0</v>
      </c>
      <c r="CY219" s="2">
        <f>((S219*BZ219)/100)</f>
        <v>156.6019</v>
      </c>
      <c r="CZ219" s="2">
        <f>((S219*CA219)/100)</f>
        <v>120.46299999999999</v>
      </c>
      <c r="DA219" s="2"/>
      <c r="DB219" s="2"/>
      <c r="DC219" s="2" t="s">
        <v>1</v>
      </c>
      <c r="DD219" s="2" t="s">
        <v>1</v>
      </c>
      <c r="DE219" s="2" t="s">
        <v>1</v>
      </c>
      <c r="DF219" s="2" t="s">
        <v>1</v>
      </c>
      <c r="DG219" s="2" t="s">
        <v>1</v>
      </c>
      <c r="DH219" s="2" t="s">
        <v>1</v>
      </c>
      <c r="DI219" s="2" t="s">
        <v>1</v>
      </c>
      <c r="DJ219" s="2" t="s">
        <v>1</v>
      </c>
      <c r="DK219" s="2" t="s">
        <v>1</v>
      </c>
      <c r="DL219" s="2" t="s">
        <v>1</v>
      </c>
      <c r="DM219" s="2" t="s">
        <v>1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287</v>
      </c>
      <c r="DW219" s="2" t="s">
        <v>287</v>
      </c>
      <c r="DX219" s="2">
        <v>1</v>
      </c>
      <c r="DY219" s="2"/>
      <c r="DZ219" s="2" t="s">
        <v>1</v>
      </c>
      <c r="EA219" s="2" t="s">
        <v>1</v>
      </c>
      <c r="EB219" s="2" t="s">
        <v>1</v>
      </c>
      <c r="EC219" s="2" t="s">
        <v>1</v>
      </c>
      <c r="ED219" s="2"/>
      <c r="EE219" s="2">
        <v>318547663</v>
      </c>
      <c r="EF219" s="2">
        <v>60</v>
      </c>
      <c r="EG219" s="2" t="s">
        <v>24</v>
      </c>
      <c r="EH219" s="2">
        <v>0</v>
      </c>
      <c r="EI219" s="2" t="s">
        <v>1</v>
      </c>
      <c r="EJ219" s="2">
        <v>1</v>
      </c>
      <c r="EK219" s="2">
        <v>682</v>
      </c>
      <c r="EL219" s="2" t="s">
        <v>289</v>
      </c>
      <c r="EM219" s="2" t="s">
        <v>290</v>
      </c>
      <c r="EN219" s="2"/>
      <c r="EO219" s="2" t="s">
        <v>1</v>
      </c>
      <c r="EP219" s="2"/>
      <c r="EQ219" s="2">
        <v>131072</v>
      </c>
      <c r="ER219" s="2">
        <v>2357.0500000000002</v>
      </c>
      <c r="ES219" s="2">
        <v>862.81</v>
      </c>
      <c r="ET219" s="2">
        <v>0</v>
      </c>
      <c r="EU219" s="2">
        <v>0</v>
      </c>
      <c r="EV219" s="2">
        <v>1494.24</v>
      </c>
      <c r="EW219" s="2">
        <v>132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90"/>
        <v>0</v>
      </c>
      <c r="FS219" s="2">
        <v>0</v>
      </c>
      <c r="FT219" s="2"/>
      <c r="FU219" s="2"/>
      <c r="FV219" s="2"/>
      <c r="FW219" s="2"/>
      <c r="FX219" s="2">
        <v>91</v>
      </c>
      <c r="FY219" s="2">
        <v>70</v>
      </c>
      <c r="FZ219" s="2"/>
      <c r="GA219" s="2" t="s">
        <v>1</v>
      </c>
      <c r="GB219" s="2"/>
      <c r="GC219" s="2"/>
      <c r="GD219" s="2">
        <v>0</v>
      </c>
      <c r="GE219" s="2"/>
      <c r="GF219" s="2">
        <v>1487233220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191"/>
        <v>0</v>
      </c>
      <c r="GM219" s="2">
        <f t="shared" si="192"/>
        <v>544.25</v>
      </c>
      <c r="GN219" s="2">
        <f t="shared" si="193"/>
        <v>544.25</v>
      </c>
      <c r="GO219" s="2">
        <f t="shared" si="194"/>
        <v>0</v>
      </c>
      <c r="GP219" s="2">
        <f t="shared" si="195"/>
        <v>0</v>
      </c>
      <c r="GQ219" s="2"/>
      <c r="GR219" s="2">
        <v>0</v>
      </c>
      <c r="GS219" s="2">
        <v>3</v>
      </c>
      <c r="GT219" s="2">
        <v>0</v>
      </c>
      <c r="GU219" s="2" t="s">
        <v>1</v>
      </c>
      <c r="GV219" s="2">
        <f t="shared" si="196"/>
        <v>0</v>
      </c>
      <c r="GW219" s="2">
        <v>1</v>
      </c>
      <c r="GX219" s="2">
        <f t="shared" si="197"/>
        <v>0</v>
      </c>
      <c r="GY219" s="2"/>
      <c r="GZ219" s="2"/>
      <c r="HA219" s="2">
        <v>0</v>
      </c>
      <c r="HB219" s="2">
        <v>0</v>
      </c>
      <c r="HC219" s="2">
        <f t="shared" si="198"/>
        <v>0</v>
      </c>
      <c r="HD219" s="2"/>
      <c r="HE219" s="2" t="s">
        <v>1</v>
      </c>
      <c r="HF219" s="2" t="s">
        <v>1</v>
      </c>
      <c r="HG219" s="2"/>
      <c r="HH219" s="2"/>
      <c r="HI219" s="2"/>
      <c r="HJ219" s="2"/>
      <c r="HK219" s="2"/>
      <c r="HL219" s="2"/>
      <c r="HM219" s="2" t="s">
        <v>1</v>
      </c>
      <c r="HN219" s="2" t="s">
        <v>1</v>
      </c>
      <c r="HO219" s="2" t="s">
        <v>1</v>
      </c>
      <c r="HP219" s="2" t="s">
        <v>1</v>
      </c>
      <c r="HQ219" s="2" t="s">
        <v>1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295</v>
      </c>
      <c r="F220" t="s">
        <v>296</v>
      </c>
      <c r="G220" t="s">
        <v>297</v>
      </c>
      <c r="H220" t="s">
        <v>287</v>
      </c>
      <c r="I220">
        <f>ROUND(11/100,9)</f>
        <v>0.11</v>
      </c>
      <c r="J220">
        <v>0</v>
      </c>
      <c r="K220">
        <f>ROUND(11/100,9)</f>
        <v>0.11</v>
      </c>
      <c r="O220">
        <f t="shared" si="169"/>
        <v>7106.22</v>
      </c>
      <c r="P220">
        <f t="shared" si="170"/>
        <v>494.52</v>
      </c>
      <c r="Q220">
        <f t="shared" si="199"/>
        <v>0</v>
      </c>
      <c r="R220">
        <f t="shared" si="171"/>
        <v>0</v>
      </c>
      <c r="S220">
        <f t="shared" si="172"/>
        <v>6611.7</v>
      </c>
      <c r="T220">
        <f t="shared" si="173"/>
        <v>0</v>
      </c>
      <c r="U220">
        <f t="shared" si="174"/>
        <v>15.202439999999999</v>
      </c>
      <c r="V220">
        <f t="shared" si="175"/>
        <v>0</v>
      </c>
      <c r="W220">
        <f t="shared" si="176"/>
        <v>0</v>
      </c>
      <c r="X220">
        <f t="shared" si="177"/>
        <v>4958.78</v>
      </c>
      <c r="Y220">
        <f t="shared" si="178"/>
        <v>2710.8</v>
      </c>
      <c r="AA220">
        <v>326850110</v>
      </c>
      <c r="AB220">
        <f t="shared" si="179"/>
        <v>2357.0500000000002</v>
      </c>
      <c r="AC220">
        <f t="shared" si="180"/>
        <v>862.81</v>
      </c>
      <c r="AD220">
        <f t="shared" si="200"/>
        <v>0</v>
      </c>
      <c r="AE220">
        <f t="shared" si="203"/>
        <v>0</v>
      </c>
      <c r="AF220">
        <f t="shared" si="204"/>
        <v>1494.24</v>
      </c>
      <c r="AG220">
        <f t="shared" si="181"/>
        <v>0</v>
      </c>
      <c r="AH220">
        <f t="shared" si="205"/>
        <v>132</v>
      </c>
      <c r="AI220">
        <f t="shared" si="206"/>
        <v>0</v>
      </c>
      <c r="AJ220">
        <f t="shared" si="182"/>
        <v>0</v>
      </c>
      <c r="AK220">
        <v>2357.0500000000002</v>
      </c>
      <c r="AL220">
        <v>862.81</v>
      </c>
      <c r="AM220">
        <v>0</v>
      </c>
      <c r="AN220">
        <v>0</v>
      </c>
      <c r="AO220">
        <v>1494.24</v>
      </c>
      <c r="AP220">
        <v>0</v>
      </c>
      <c r="AQ220">
        <v>132</v>
      </c>
      <c r="AR220">
        <v>0</v>
      </c>
      <c r="AS220">
        <v>0</v>
      </c>
      <c r="AT220">
        <v>75</v>
      </c>
      <c r="AU220">
        <v>41</v>
      </c>
      <c r="AV220">
        <v>1.0469999999999999</v>
      </c>
      <c r="AW220">
        <v>1.002</v>
      </c>
      <c r="AZ220">
        <v>1</v>
      </c>
      <c r="BA220">
        <v>38.42</v>
      </c>
      <c r="BB220">
        <v>1</v>
      </c>
      <c r="BC220">
        <v>5.2</v>
      </c>
      <c r="BD220" t="s">
        <v>1</v>
      </c>
      <c r="BE220" t="s">
        <v>1</v>
      </c>
      <c r="BF220" t="s">
        <v>1</v>
      </c>
      <c r="BG220" t="s">
        <v>1</v>
      </c>
      <c r="BH220">
        <v>0</v>
      </c>
      <c r="BI220">
        <v>1</v>
      </c>
      <c r="BJ220" t="s">
        <v>298</v>
      </c>
      <c r="BM220">
        <v>682</v>
      </c>
      <c r="BN220">
        <v>0</v>
      </c>
      <c r="BO220" t="s">
        <v>296</v>
      </c>
      <c r="BP220">
        <v>1</v>
      </c>
      <c r="BQ220">
        <v>60</v>
      </c>
      <c r="BR220">
        <v>0</v>
      </c>
      <c r="BS220">
        <v>38.42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1</v>
      </c>
      <c r="BZ220">
        <v>75</v>
      </c>
      <c r="CA220">
        <v>41</v>
      </c>
      <c r="CB220" t="s">
        <v>1</v>
      </c>
      <c r="CE220">
        <v>30</v>
      </c>
      <c r="CF220">
        <v>0</v>
      </c>
      <c r="CG220">
        <v>0</v>
      </c>
      <c r="CM220">
        <v>0</v>
      </c>
      <c r="CN220" t="s">
        <v>1</v>
      </c>
      <c r="CO220">
        <v>0</v>
      </c>
      <c r="CP220">
        <f t="shared" si="183"/>
        <v>7106.22</v>
      </c>
      <c r="CQ220">
        <f t="shared" si="184"/>
        <v>4495.6099999999997</v>
      </c>
      <c r="CR220">
        <f t="shared" si="201"/>
        <v>0</v>
      </c>
      <c r="CS220">
        <f t="shared" si="185"/>
        <v>0</v>
      </c>
      <c r="CT220">
        <f t="shared" si="186"/>
        <v>60106.94</v>
      </c>
      <c r="CU220">
        <f t="shared" si="187"/>
        <v>0</v>
      </c>
      <c r="CV220">
        <f t="shared" si="202"/>
        <v>138.20400000000001</v>
      </c>
      <c r="CW220">
        <f t="shared" si="188"/>
        <v>0</v>
      </c>
      <c r="CX220">
        <f t="shared" si="189"/>
        <v>0</v>
      </c>
      <c r="CY220">
        <f>S220*(BZ220/100)</f>
        <v>4958.7749999999996</v>
      </c>
      <c r="CZ220">
        <f>S220*(CA220/100)</f>
        <v>2710.797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>
        <v>91</v>
      </c>
      <c r="DO220">
        <v>70</v>
      </c>
      <c r="DP220">
        <v>1.0469999999999999</v>
      </c>
      <c r="DQ220">
        <v>1.002</v>
      </c>
      <c r="DU220">
        <v>1013</v>
      </c>
      <c r="DV220" t="s">
        <v>287</v>
      </c>
      <c r="DW220" t="s">
        <v>287</v>
      </c>
      <c r="DX220">
        <v>1</v>
      </c>
      <c r="DZ220" t="s">
        <v>1</v>
      </c>
      <c r="EA220" t="s">
        <v>1</v>
      </c>
      <c r="EB220" t="s">
        <v>1</v>
      </c>
      <c r="EC220" t="s">
        <v>1</v>
      </c>
      <c r="EE220">
        <v>318547663</v>
      </c>
      <c r="EF220">
        <v>60</v>
      </c>
      <c r="EG220" t="s">
        <v>24</v>
      </c>
      <c r="EH220">
        <v>0</v>
      </c>
      <c r="EI220" t="s">
        <v>1</v>
      </c>
      <c r="EJ220">
        <v>1</v>
      </c>
      <c r="EK220">
        <v>682</v>
      </c>
      <c r="EL220" t="s">
        <v>289</v>
      </c>
      <c r="EM220" t="s">
        <v>290</v>
      </c>
      <c r="EO220" t="s">
        <v>1</v>
      </c>
      <c r="EQ220">
        <v>131072</v>
      </c>
      <c r="ER220">
        <v>2357.0500000000002</v>
      </c>
      <c r="ES220">
        <v>862.81</v>
      </c>
      <c r="ET220">
        <v>0</v>
      </c>
      <c r="EU220">
        <v>0</v>
      </c>
      <c r="EV220">
        <v>1494.24</v>
      </c>
      <c r="EW220">
        <v>132</v>
      </c>
      <c r="EX220">
        <v>0</v>
      </c>
      <c r="EY220">
        <v>0</v>
      </c>
      <c r="FQ220">
        <v>0</v>
      </c>
      <c r="FR220">
        <f t="shared" si="190"/>
        <v>0</v>
      </c>
      <c r="FS220">
        <v>0</v>
      </c>
      <c r="FX220">
        <v>91</v>
      </c>
      <c r="FY220">
        <v>70</v>
      </c>
      <c r="GA220" t="s">
        <v>1</v>
      </c>
      <c r="GD220">
        <v>0</v>
      </c>
      <c r="GF220">
        <v>1487233220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191"/>
        <v>0</v>
      </c>
      <c r="GM220">
        <f t="shared" si="192"/>
        <v>14775.8</v>
      </c>
      <c r="GN220">
        <f t="shared" si="193"/>
        <v>14775.8</v>
      </c>
      <c r="GO220">
        <f t="shared" si="194"/>
        <v>0</v>
      </c>
      <c r="GP220">
        <f t="shared" si="195"/>
        <v>0</v>
      </c>
      <c r="GR220">
        <v>0</v>
      </c>
      <c r="GS220">
        <v>3</v>
      </c>
      <c r="GT220">
        <v>0</v>
      </c>
      <c r="GU220" t="s">
        <v>1</v>
      </c>
      <c r="GV220">
        <f t="shared" si="196"/>
        <v>0</v>
      </c>
      <c r="GW220">
        <v>1</v>
      </c>
      <c r="GX220">
        <f t="shared" si="197"/>
        <v>0</v>
      </c>
      <c r="HA220">
        <v>0</v>
      </c>
      <c r="HB220">
        <v>0</v>
      </c>
      <c r="HC220">
        <f t="shared" si="198"/>
        <v>0</v>
      </c>
      <c r="HE220" t="s">
        <v>1</v>
      </c>
      <c r="HF220" t="s">
        <v>1</v>
      </c>
      <c r="HM220" t="s">
        <v>1</v>
      </c>
      <c r="HN220" t="s">
        <v>1</v>
      </c>
      <c r="HO220" t="s">
        <v>1</v>
      </c>
      <c r="HP220" t="s">
        <v>1</v>
      </c>
      <c r="HQ220" t="s">
        <v>1</v>
      </c>
      <c r="IK220">
        <v>0</v>
      </c>
    </row>
    <row r="221" spans="1:255" x14ac:dyDescent="0.2">
      <c r="A221" s="2">
        <v>18</v>
      </c>
      <c r="B221" s="2">
        <v>1</v>
      </c>
      <c r="C221" s="2"/>
      <c r="D221" s="2"/>
      <c r="E221" s="2" t="s">
        <v>299</v>
      </c>
      <c r="F221" s="2" t="s">
        <v>300</v>
      </c>
      <c r="G221" s="2" t="s">
        <v>301</v>
      </c>
      <c r="H221" s="2" t="s">
        <v>189</v>
      </c>
      <c r="I221" s="2">
        <f>I219*J221</f>
        <v>4.5760000000000002E-2</v>
      </c>
      <c r="J221" s="2">
        <v>0.41599999999999998</v>
      </c>
      <c r="K221" s="2">
        <v>0.41599999999999998</v>
      </c>
      <c r="L221" s="2"/>
      <c r="M221" s="2"/>
      <c r="N221" s="2"/>
      <c r="O221" s="2">
        <f t="shared" si="169"/>
        <v>23.71</v>
      </c>
      <c r="P221" s="2">
        <f t="shared" si="170"/>
        <v>23.71</v>
      </c>
      <c r="Q221" s="2">
        <f t="shared" si="199"/>
        <v>0</v>
      </c>
      <c r="R221" s="2">
        <f t="shared" si="171"/>
        <v>0</v>
      </c>
      <c r="S221" s="2">
        <f t="shared" si="172"/>
        <v>0</v>
      </c>
      <c r="T221" s="2">
        <f t="shared" si="173"/>
        <v>0</v>
      </c>
      <c r="U221" s="2">
        <f t="shared" si="174"/>
        <v>0</v>
      </c>
      <c r="V221" s="2">
        <f t="shared" si="175"/>
        <v>0</v>
      </c>
      <c r="W221" s="2">
        <f t="shared" si="176"/>
        <v>0</v>
      </c>
      <c r="X221" s="2">
        <f t="shared" si="177"/>
        <v>0</v>
      </c>
      <c r="Y221" s="2">
        <f t="shared" si="178"/>
        <v>0</v>
      </c>
      <c r="Z221" s="2"/>
      <c r="AA221" s="2">
        <v>326850112</v>
      </c>
      <c r="AB221" s="2">
        <f t="shared" si="179"/>
        <v>517.14</v>
      </c>
      <c r="AC221" s="2">
        <f t="shared" si="180"/>
        <v>517.14</v>
      </c>
      <c r="AD221" s="2">
        <f t="shared" si="200"/>
        <v>0</v>
      </c>
      <c r="AE221" s="2">
        <f t="shared" si="203"/>
        <v>0</v>
      </c>
      <c r="AF221" s="2">
        <f t="shared" si="204"/>
        <v>0</v>
      </c>
      <c r="AG221" s="2">
        <f t="shared" si="181"/>
        <v>0</v>
      </c>
      <c r="AH221" s="2">
        <f t="shared" si="205"/>
        <v>0</v>
      </c>
      <c r="AI221" s="2">
        <f t="shared" si="206"/>
        <v>0</v>
      </c>
      <c r="AJ221" s="2">
        <f t="shared" si="182"/>
        <v>0</v>
      </c>
      <c r="AK221" s="2">
        <v>517.14</v>
      </c>
      <c r="AL221" s="2">
        <v>517.14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91</v>
      </c>
      <c r="AU221" s="2">
        <v>70</v>
      </c>
      <c r="AV221" s="2">
        <v>1.0469999999999999</v>
      </c>
      <c r="AW221" s="2">
        <v>1.002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1</v>
      </c>
      <c r="BE221" s="2" t="s">
        <v>1</v>
      </c>
      <c r="BF221" s="2" t="s">
        <v>1</v>
      </c>
      <c r="BG221" s="2" t="s">
        <v>1</v>
      </c>
      <c r="BH221" s="2">
        <v>3</v>
      </c>
      <c r="BI221" s="2">
        <v>1</v>
      </c>
      <c r="BJ221" s="2" t="s">
        <v>302</v>
      </c>
      <c r="BK221" s="2"/>
      <c r="BL221" s="2"/>
      <c r="BM221" s="2">
        <v>682</v>
      </c>
      <c r="BN221" s="2">
        <v>0</v>
      </c>
      <c r="BO221" s="2" t="s">
        <v>1</v>
      </c>
      <c r="BP221" s="2">
        <v>0</v>
      </c>
      <c r="BQ221" s="2">
        <v>60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1</v>
      </c>
      <c r="BZ221" s="2">
        <v>91</v>
      </c>
      <c r="CA221" s="2">
        <v>70</v>
      </c>
      <c r="CB221" s="2" t="s">
        <v>1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1</v>
      </c>
      <c r="CO221" s="2">
        <v>0</v>
      </c>
      <c r="CP221" s="2">
        <f t="shared" si="183"/>
        <v>23.71</v>
      </c>
      <c r="CQ221" s="2">
        <f t="shared" si="184"/>
        <v>518.16999999999996</v>
      </c>
      <c r="CR221" s="2">
        <f t="shared" si="201"/>
        <v>0</v>
      </c>
      <c r="CS221" s="2">
        <f t="shared" si="185"/>
        <v>0</v>
      </c>
      <c r="CT221" s="2">
        <f t="shared" si="186"/>
        <v>0</v>
      </c>
      <c r="CU221" s="2">
        <f t="shared" si="187"/>
        <v>0</v>
      </c>
      <c r="CV221" s="2">
        <f t="shared" si="202"/>
        <v>0</v>
      </c>
      <c r="CW221" s="2">
        <f t="shared" si="188"/>
        <v>0</v>
      </c>
      <c r="CX221" s="2">
        <f t="shared" si="189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1</v>
      </c>
      <c r="DD221" s="2" t="s">
        <v>1</v>
      </c>
      <c r="DE221" s="2" t="s">
        <v>1</v>
      </c>
      <c r="DF221" s="2" t="s">
        <v>1</v>
      </c>
      <c r="DG221" s="2" t="s">
        <v>1</v>
      </c>
      <c r="DH221" s="2" t="s">
        <v>1</v>
      </c>
      <c r="DI221" s="2" t="s">
        <v>1</v>
      </c>
      <c r="DJ221" s="2" t="s">
        <v>1</v>
      </c>
      <c r="DK221" s="2" t="s">
        <v>1</v>
      </c>
      <c r="DL221" s="2" t="s">
        <v>1</v>
      </c>
      <c r="DM221" s="2" t="s">
        <v>1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1007</v>
      </c>
      <c r="DV221" s="2" t="s">
        <v>189</v>
      </c>
      <c r="DW221" s="2" t="s">
        <v>189</v>
      </c>
      <c r="DX221" s="2">
        <v>1</v>
      </c>
      <c r="DY221" s="2"/>
      <c r="DZ221" s="2" t="s">
        <v>1</v>
      </c>
      <c r="EA221" s="2" t="s">
        <v>1</v>
      </c>
      <c r="EB221" s="2" t="s">
        <v>1</v>
      </c>
      <c r="EC221" s="2" t="s">
        <v>1</v>
      </c>
      <c r="ED221" s="2"/>
      <c r="EE221" s="2">
        <v>318547663</v>
      </c>
      <c r="EF221" s="2">
        <v>60</v>
      </c>
      <c r="EG221" s="2" t="s">
        <v>24</v>
      </c>
      <c r="EH221" s="2">
        <v>0</v>
      </c>
      <c r="EI221" s="2" t="s">
        <v>1</v>
      </c>
      <c r="EJ221" s="2">
        <v>1</v>
      </c>
      <c r="EK221" s="2">
        <v>682</v>
      </c>
      <c r="EL221" s="2" t="s">
        <v>289</v>
      </c>
      <c r="EM221" s="2" t="s">
        <v>290</v>
      </c>
      <c r="EN221" s="2"/>
      <c r="EO221" s="2" t="s">
        <v>1</v>
      </c>
      <c r="EP221" s="2"/>
      <c r="EQ221" s="2">
        <v>0</v>
      </c>
      <c r="ER221" s="2">
        <v>517.14</v>
      </c>
      <c r="ES221" s="2">
        <v>517.14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90"/>
        <v>0</v>
      </c>
      <c r="FS221" s="2">
        <v>0</v>
      </c>
      <c r="FT221" s="2"/>
      <c r="FU221" s="2"/>
      <c r="FV221" s="2"/>
      <c r="FW221" s="2"/>
      <c r="FX221" s="2">
        <v>91</v>
      </c>
      <c r="FY221" s="2">
        <v>70</v>
      </c>
      <c r="FZ221" s="2"/>
      <c r="GA221" s="2" t="s">
        <v>1</v>
      </c>
      <c r="GB221" s="2"/>
      <c r="GC221" s="2"/>
      <c r="GD221" s="2">
        <v>0</v>
      </c>
      <c r="GE221" s="2"/>
      <c r="GF221" s="2">
        <v>-1644767048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1"/>
        <v>0</v>
      </c>
      <c r="GM221" s="2">
        <f t="shared" si="192"/>
        <v>23.71</v>
      </c>
      <c r="GN221" s="2">
        <f t="shared" si="193"/>
        <v>23.71</v>
      </c>
      <c r="GO221" s="2">
        <f t="shared" si="194"/>
        <v>0</v>
      </c>
      <c r="GP221" s="2">
        <f t="shared" si="195"/>
        <v>0</v>
      </c>
      <c r="GQ221" s="2"/>
      <c r="GR221" s="2">
        <v>0</v>
      </c>
      <c r="GS221" s="2">
        <v>3</v>
      </c>
      <c r="GT221" s="2">
        <v>0</v>
      </c>
      <c r="GU221" s="2" t="s">
        <v>1</v>
      </c>
      <c r="GV221" s="2">
        <f t="shared" si="196"/>
        <v>0</v>
      </c>
      <c r="GW221" s="2">
        <v>1</v>
      </c>
      <c r="GX221" s="2">
        <f t="shared" si="197"/>
        <v>0</v>
      </c>
      <c r="GY221" s="2"/>
      <c r="GZ221" s="2"/>
      <c r="HA221" s="2">
        <v>0</v>
      </c>
      <c r="HB221" s="2">
        <v>0</v>
      </c>
      <c r="HC221" s="2">
        <f t="shared" si="198"/>
        <v>0</v>
      </c>
      <c r="HD221" s="2"/>
      <c r="HE221" s="2" t="s">
        <v>1</v>
      </c>
      <c r="HF221" s="2" t="s">
        <v>1</v>
      </c>
      <c r="HG221" s="2"/>
      <c r="HH221" s="2"/>
      <c r="HI221" s="2"/>
      <c r="HJ221" s="2"/>
      <c r="HK221" s="2"/>
      <c r="HL221" s="2"/>
      <c r="HM221" s="2" t="s">
        <v>1</v>
      </c>
      <c r="HN221" s="2" t="s">
        <v>1</v>
      </c>
      <c r="HO221" s="2" t="s">
        <v>1</v>
      </c>
      <c r="HP221" s="2" t="s">
        <v>1</v>
      </c>
      <c r="HQ221" s="2" t="s">
        <v>1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E222" t="s">
        <v>299</v>
      </c>
      <c r="F222" t="s">
        <v>300</v>
      </c>
      <c r="G222" t="s">
        <v>301</v>
      </c>
      <c r="H222" t="s">
        <v>189</v>
      </c>
      <c r="I222">
        <f>I220*J222</f>
        <v>4.5760000000000002E-2</v>
      </c>
      <c r="J222">
        <v>0.41599999999999998</v>
      </c>
      <c r="K222">
        <v>0.41599999999999998</v>
      </c>
      <c r="O222">
        <f t="shared" si="169"/>
        <v>292.33999999999997</v>
      </c>
      <c r="P222">
        <f t="shared" si="170"/>
        <v>292.33999999999997</v>
      </c>
      <c r="Q222">
        <f t="shared" si="199"/>
        <v>0</v>
      </c>
      <c r="R222">
        <f t="shared" si="171"/>
        <v>0</v>
      </c>
      <c r="S222">
        <f t="shared" si="172"/>
        <v>0</v>
      </c>
      <c r="T222">
        <f t="shared" si="173"/>
        <v>0</v>
      </c>
      <c r="U222">
        <f t="shared" si="174"/>
        <v>0</v>
      </c>
      <c r="V222">
        <f t="shared" si="175"/>
        <v>0</v>
      </c>
      <c r="W222">
        <f t="shared" si="176"/>
        <v>0</v>
      </c>
      <c r="X222">
        <f t="shared" si="177"/>
        <v>0</v>
      </c>
      <c r="Y222">
        <f t="shared" si="178"/>
        <v>0</v>
      </c>
      <c r="AA222">
        <v>326850110</v>
      </c>
      <c r="AB222">
        <f t="shared" si="179"/>
        <v>517.14</v>
      </c>
      <c r="AC222">
        <f t="shared" si="180"/>
        <v>517.14</v>
      </c>
      <c r="AD222">
        <f t="shared" si="200"/>
        <v>0</v>
      </c>
      <c r="AE222">
        <f t="shared" si="203"/>
        <v>0</v>
      </c>
      <c r="AF222">
        <f t="shared" si="204"/>
        <v>0</v>
      </c>
      <c r="AG222">
        <f t="shared" si="181"/>
        <v>0</v>
      </c>
      <c r="AH222">
        <f t="shared" si="205"/>
        <v>0</v>
      </c>
      <c r="AI222">
        <f t="shared" si="206"/>
        <v>0</v>
      </c>
      <c r="AJ222">
        <f t="shared" si="182"/>
        <v>0</v>
      </c>
      <c r="AK222">
        <v>517.14</v>
      </c>
      <c r="AL222">
        <v>517.14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1.002</v>
      </c>
      <c r="AZ222">
        <v>1</v>
      </c>
      <c r="BA222">
        <v>1</v>
      </c>
      <c r="BB222">
        <v>1</v>
      </c>
      <c r="BC222">
        <v>12.33</v>
      </c>
      <c r="BD222" t="s">
        <v>1</v>
      </c>
      <c r="BE222" t="s">
        <v>1</v>
      </c>
      <c r="BF222" t="s">
        <v>1</v>
      </c>
      <c r="BG222" t="s">
        <v>1</v>
      </c>
      <c r="BH222">
        <v>3</v>
      </c>
      <c r="BI222">
        <v>1</v>
      </c>
      <c r="BJ222" t="s">
        <v>302</v>
      </c>
      <c r="BM222">
        <v>682</v>
      </c>
      <c r="BN222">
        <v>0</v>
      </c>
      <c r="BO222" t="s">
        <v>300</v>
      </c>
      <c r="BP222">
        <v>1</v>
      </c>
      <c r="BQ222">
        <v>60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1</v>
      </c>
      <c r="BZ222">
        <v>0</v>
      </c>
      <c r="CA222">
        <v>0</v>
      </c>
      <c r="CB222" t="s">
        <v>1</v>
      </c>
      <c r="CE222">
        <v>30</v>
      </c>
      <c r="CF222">
        <v>0</v>
      </c>
      <c r="CG222">
        <v>0</v>
      </c>
      <c r="CM222">
        <v>0</v>
      </c>
      <c r="CN222" t="s">
        <v>1</v>
      </c>
      <c r="CO222">
        <v>0</v>
      </c>
      <c r="CP222">
        <f t="shared" si="183"/>
        <v>292.33999999999997</v>
      </c>
      <c r="CQ222">
        <f t="shared" si="184"/>
        <v>6389.04</v>
      </c>
      <c r="CR222">
        <f t="shared" si="201"/>
        <v>0</v>
      </c>
      <c r="CS222">
        <f t="shared" si="185"/>
        <v>0</v>
      </c>
      <c r="CT222">
        <f t="shared" si="186"/>
        <v>0</v>
      </c>
      <c r="CU222">
        <f t="shared" si="187"/>
        <v>0</v>
      </c>
      <c r="CV222">
        <f t="shared" si="202"/>
        <v>0</v>
      </c>
      <c r="CW222">
        <f t="shared" si="188"/>
        <v>0</v>
      </c>
      <c r="CX222">
        <f t="shared" si="189"/>
        <v>0</v>
      </c>
      <c r="CY222">
        <f>S222*(BZ222/100)</f>
        <v>0</v>
      </c>
      <c r="CZ222">
        <f>S222*(CA222/100)</f>
        <v>0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>
        <v>91</v>
      </c>
      <c r="DO222">
        <v>70</v>
      </c>
      <c r="DP222">
        <v>1.0469999999999999</v>
      </c>
      <c r="DQ222">
        <v>1.002</v>
      </c>
      <c r="DU222">
        <v>1007</v>
      </c>
      <c r="DV222" t="s">
        <v>189</v>
      </c>
      <c r="DW222" t="s">
        <v>189</v>
      </c>
      <c r="DX222">
        <v>1</v>
      </c>
      <c r="DZ222" t="s">
        <v>1</v>
      </c>
      <c r="EA222" t="s">
        <v>1</v>
      </c>
      <c r="EB222" t="s">
        <v>1</v>
      </c>
      <c r="EC222" t="s">
        <v>1</v>
      </c>
      <c r="EE222">
        <v>318547663</v>
      </c>
      <c r="EF222">
        <v>60</v>
      </c>
      <c r="EG222" t="s">
        <v>24</v>
      </c>
      <c r="EH222">
        <v>0</v>
      </c>
      <c r="EI222" t="s">
        <v>1</v>
      </c>
      <c r="EJ222">
        <v>1</v>
      </c>
      <c r="EK222">
        <v>682</v>
      </c>
      <c r="EL222" t="s">
        <v>289</v>
      </c>
      <c r="EM222" t="s">
        <v>290</v>
      </c>
      <c r="EO222" t="s">
        <v>1</v>
      </c>
      <c r="EQ222">
        <v>0</v>
      </c>
      <c r="ER222">
        <v>517.14</v>
      </c>
      <c r="ES222">
        <v>517.14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90"/>
        <v>0</v>
      </c>
      <c r="FS222">
        <v>0</v>
      </c>
      <c r="FX222">
        <v>91</v>
      </c>
      <c r="FY222">
        <v>70</v>
      </c>
      <c r="GA222" t="s">
        <v>1</v>
      </c>
      <c r="GD222">
        <v>0</v>
      </c>
      <c r="GF222">
        <v>-1644767048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1"/>
        <v>0</v>
      </c>
      <c r="GM222">
        <f t="shared" si="192"/>
        <v>292.33999999999997</v>
      </c>
      <c r="GN222">
        <f t="shared" si="193"/>
        <v>292.33999999999997</v>
      </c>
      <c r="GO222">
        <f t="shared" si="194"/>
        <v>0</v>
      </c>
      <c r="GP222">
        <f t="shared" si="195"/>
        <v>0</v>
      </c>
      <c r="GR222">
        <v>0</v>
      </c>
      <c r="GS222">
        <v>3</v>
      </c>
      <c r="GT222">
        <v>0</v>
      </c>
      <c r="GU222" t="s">
        <v>1</v>
      </c>
      <c r="GV222">
        <f t="shared" si="196"/>
        <v>0</v>
      </c>
      <c r="GW222">
        <v>1</v>
      </c>
      <c r="GX222">
        <f t="shared" si="197"/>
        <v>0</v>
      </c>
      <c r="HA222">
        <v>0</v>
      </c>
      <c r="HB222">
        <v>0</v>
      </c>
      <c r="HC222">
        <f t="shared" si="198"/>
        <v>0</v>
      </c>
      <c r="HE222" t="s">
        <v>1</v>
      </c>
      <c r="HF222" t="s">
        <v>1</v>
      </c>
      <c r="HM222" t="s">
        <v>1</v>
      </c>
      <c r="HN222" t="s">
        <v>1</v>
      </c>
      <c r="HO222" t="s">
        <v>1</v>
      </c>
      <c r="HP222" t="s">
        <v>1</v>
      </c>
      <c r="HQ222" t="s">
        <v>1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303</v>
      </c>
      <c r="F223" s="2" t="s">
        <v>304</v>
      </c>
      <c r="G223" s="2" t="s">
        <v>305</v>
      </c>
      <c r="H223" s="2" t="s">
        <v>306</v>
      </c>
      <c r="I223" s="2">
        <f>ROUND(3.8/1000,9)</f>
        <v>3.8E-3</v>
      </c>
      <c r="J223" s="2">
        <v>0</v>
      </c>
      <c r="K223" s="2">
        <f>ROUND(3.8/1000,9)</f>
        <v>3.8E-3</v>
      </c>
      <c r="L223" s="2"/>
      <c r="M223" s="2"/>
      <c r="N223" s="2"/>
      <c r="O223" s="2">
        <f t="shared" si="169"/>
        <v>86.85</v>
      </c>
      <c r="P223" s="2">
        <f t="shared" si="170"/>
        <v>80.319999999999993</v>
      </c>
      <c r="Q223" s="2">
        <f t="shared" si="199"/>
        <v>0</v>
      </c>
      <c r="R223" s="2">
        <f t="shared" si="171"/>
        <v>0</v>
      </c>
      <c r="S223" s="2">
        <f t="shared" si="172"/>
        <v>6.53</v>
      </c>
      <c r="T223" s="2">
        <f t="shared" si="173"/>
        <v>0</v>
      </c>
      <c r="U223" s="2">
        <f t="shared" si="174"/>
        <v>0.5838624</v>
      </c>
      <c r="V223" s="2">
        <f t="shared" si="175"/>
        <v>0</v>
      </c>
      <c r="W223" s="2">
        <f t="shared" si="176"/>
        <v>0</v>
      </c>
      <c r="X223" s="2">
        <f t="shared" si="177"/>
        <v>7.31</v>
      </c>
      <c r="Y223" s="2">
        <f t="shared" si="178"/>
        <v>4.57</v>
      </c>
      <c r="Z223" s="2"/>
      <c r="AA223" s="2">
        <v>326850112</v>
      </c>
      <c r="AB223" s="2">
        <f t="shared" si="179"/>
        <v>21164.06</v>
      </c>
      <c r="AC223" s="2">
        <f t="shared" si="180"/>
        <v>19554.14</v>
      </c>
      <c r="AD223" s="2">
        <f t="shared" si="200"/>
        <v>0</v>
      </c>
      <c r="AE223" s="2">
        <f t="shared" si="203"/>
        <v>0</v>
      </c>
      <c r="AF223" s="2">
        <f t="shared" si="204"/>
        <v>1609.92</v>
      </c>
      <c r="AG223" s="2">
        <f t="shared" si="181"/>
        <v>0</v>
      </c>
      <c r="AH223" s="2">
        <f t="shared" si="205"/>
        <v>144</v>
      </c>
      <c r="AI223" s="2">
        <f t="shared" si="206"/>
        <v>0</v>
      </c>
      <c r="AJ223" s="2">
        <f t="shared" si="182"/>
        <v>0</v>
      </c>
      <c r="AK223" s="2">
        <v>21164.06</v>
      </c>
      <c r="AL223" s="2">
        <v>19554.14</v>
      </c>
      <c r="AM223" s="2">
        <v>0</v>
      </c>
      <c r="AN223" s="2">
        <v>0</v>
      </c>
      <c r="AO223" s="2">
        <v>1609.92</v>
      </c>
      <c r="AP223" s="2">
        <v>0</v>
      </c>
      <c r="AQ223" s="2">
        <v>144</v>
      </c>
      <c r="AR223" s="2">
        <v>0</v>
      </c>
      <c r="AS223" s="2">
        <v>0</v>
      </c>
      <c r="AT223" s="2">
        <v>112</v>
      </c>
      <c r="AU223" s="2">
        <v>70</v>
      </c>
      <c r="AV223" s="2">
        <v>1.0669999999999999</v>
      </c>
      <c r="AW223" s="2">
        <v>1.081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1</v>
      </c>
      <c r="BE223" s="2" t="s">
        <v>1</v>
      </c>
      <c r="BF223" s="2" t="s">
        <v>1</v>
      </c>
      <c r="BG223" s="2" t="s">
        <v>1</v>
      </c>
      <c r="BH223" s="2">
        <v>0</v>
      </c>
      <c r="BI223" s="2">
        <v>1</v>
      </c>
      <c r="BJ223" s="2" t="s">
        <v>307</v>
      </c>
      <c r="BK223" s="2"/>
      <c r="BL223" s="2"/>
      <c r="BM223" s="2">
        <v>242</v>
      </c>
      <c r="BN223" s="2">
        <v>0</v>
      </c>
      <c r="BO223" s="2" t="s">
        <v>1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1</v>
      </c>
      <c r="BZ223" s="2">
        <v>112</v>
      </c>
      <c r="CA223" s="2">
        <v>70</v>
      </c>
      <c r="CB223" s="2" t="s">
        <v>1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1</v>
      </c>
      <c r="CO223" s="2">
        <v>0</v>
      </c>
      <c r="CP223" s="2">
        <f t="shared" si="183"/>
        <v>86.85</v>
      </c>
      <c r="CQ223" s="2">
        <f t="shared" si="184"/>
        <v>21138.03</v>
      </c>
      <c r="CR223" s="2">
        <f t="shared" si="201"/>
        <v>0</v>
      </c>
      <c r="CS223" s="2">
        <f t="shared" si="185"/>
        <v>0</v>
      </c>
      <c r="CT223" s="2">
        <f t="shared" si="186"/>
        <v>1717.78</v>
      </c>
      <c r="CU223" s="2">
        <f t="shared" si="187"/>
        <v>0</v>
      </c>
      <c r="CV223" s="2">
        <f t="shared" si="202"/>
        <v>153.648</v>
      </c>
      <c r="CW223" s="2">
        <f t="shared" si="188"/>
        <v>0</v>
      </c>
      <c r="CX223" s="2">
        <f t="shared" si="189"/>
        <v>0</v>
      </c>
      <c r="CY223" s="2">
        <f>((S223*BZ223)/100)</f>
        <v>7.3136000000000001</v>
      </c>
      <c r="CZ223" s="2">
        <f>((S223*CA223)/100)</f>
        <v>4.5709999999999997</v>
      </c>
      <c r="DA223" s="2"/>
      <c r="DB223" s="2"/>
      <c r="DC223" s="2" t="s">
        <v>1</v>
      </c>
      <c r="DD223" s="2" t="s">
        <v>1</v>
      </c>
      <c r="DE223" s="2" t="s">
        <v>1</v>
      </c>
      <c r="DF223" s="2" t="s">
        <v>1</v>
      </c>
      <c r="DG223" s="2" t="s">
        <v>1</v>
      </c>
      <c r="DH223" s="2" t="s">
        <v>1</v>
      </c>
      <c r="DI223" s="2" t="s">
        <v>1</v>
      </c>
      <c r="DJ223" s="2" t="s">
        <v>1</v>
      </c>
      <c r="DK223" s="2" t="s">
        <v>1</v>
      </c>
      <c r="DL223" s="2" t="s">
        <v>1</v>
      </c>
      <c r="DM223" s="2" t="s">
        <v>1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306</v>
      </c>
      <c r="DW223" s="2" t="s">
        <v>306</v>
      </c>
      <c r="DX223" s="2">
        <v>1</v>
      </c>
      <c r="DY223" s="2"/>
      <c r="DZ223" s="2" t="s">
        <v>1</v>
      </c>
      <c r="EA223" s="2" t="s">
        <v>1</v>
      </c>
      <c r="EB223" s="2" t="s">
        <v>1</v>
      </c>
      <c r="EC223" s="2" t="s">
        <v>1</v>
      </c>
      <c r="ED223" s="2"/>
      <c r="EE223" s="2">
        <v>318547223</v>
      </c>
      <c r="EF223" s="2">
        <v>30</v>
      </c>
      <c r="EG223" s="2" t="s">
        <v>35</v>
      </c>
      <c r="EH223" s="2">
        <v>0</v>
      </c>
      <c r="EI223" s="2" t="s">
        <v>1</v>
      </c>
      <c r="EJ223" s="2">
        <v>1</v>
      </c>
      <c r="EK223" s="2">
        <v>242</v>
      </c>
      <c r="EL223" s="2" t="s">
        <v>308</v>
      </c>
      <c r="EM223" s="2" t="s">
        <v>309</v>
      </c>
      <c r="EN223" s="2"/>
      <c r="EO223" s="2" t="s">
        <v>1</v>
      </c>
      <c r="EP223" s="2"/>
      <c r="EQ223" s="2">
        <v>131072</v>
      </c>
      <c r="ER223" s="2">
        <v>21164.06</v>
      </c>
      <c r="ES223" s="2">
        <v>19554.14</v>
      </c>
      <c r="ET223" s="2">
        <v>0</v>
      </c>
      <c r="EU223" s="2">
        <v>0</v>
      </c>
      <c r="EV223" s="2">
        <v>1609.92</v>
      </c>
      <c r="EW223" s="2">
        <v>144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90"/>
        <v>0</v>
      </c>
      <c r="FS223" s="2">
        <v>2</v>
      </c>
      <c r="FT223" s="2"/>
      <c r="FU223" s="2"/>
      <c r="FV223" s="2"/>
      <c r="FW223" s="2"/>
      <c r="FX223" s="2">
        <v>112</v>
      </c>
      <c r="FY223" s="2">
        <v>70</v>
      </c>
      <c r="FZ223" s="2"/>
      <c r="GA223" s="2" t="s">
        <v>1</v>
      </c>
      <c r="GB223" s="2"/>
      <c r="GC223" s="2"/>
      <c r="GD223" s="2">
        <v>0</v>
      </c>
      <c r="GE223" s="2"/>
      <c r="GF223" s="2">
        <v>1715803242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191"/>
        <v>0</v>
      </c>
      <c r="GM223" s="2">
        <f t="shared" si="192"/>
        <v>98.73</v>
      </c>
      <c r="GN223" s="2">
        <f t="shared" si="193"/>
        <v>98.73</v>
      </c>
      <c r="GO223" s="2">
        <f t="shared" si="194"/>
        <v>0</v>
      </c>
      <c r="GP223" s="2">
        <f t="shared" si="195"/>
        <v>0</v>
      </c>
      <c r="GQ223" s="2"/>
      <c r="GR223" s="2">
        <v>0</v>
      </c>
      <c r="GS223" s="2">
        <v>3</v>
      </c>
      <c r="GT223" s="2">
        <v>0</v>
      </c>
      <c r="GU223" s="2" t="s">
        <v>1</v>
      </c>
      <c r="GV223" s="2">
        <f t="shared" si="196"/>
        <v>0</v>
      </c>
      <c r="GW223" s="2">
        <v>1</v>
      </c>
      <c r="GX223" s="2">
        <f t="shared" si="197"/>
        <v>0</v>
      </c>
      <c r="GY223" s="2"/>
      <c r="GZ223" s="2"/>
      <c r="HA223" s="2">
        <v>0</v>
      </c>
      <c r="HB223" s="2">
        <v>0</v>
      </c>
      <c r="HC223" s="2">
        <f t="shared" si="198"/>
        <v>0</v>
      </c>
      <c r="HD223" s="2"/>
      <c r="HE223" s="2" t="s">
        <v>1</v>
      </c>
      <c r="HF223" s="2" t="s">
        <v>1</v>
      </c>
      <c r="HG223" s="2"/>
      <c r="HH223" s="2"/>
      <c r="HI223" s="2"/>
      <c r="HJ223" s="2"/>
      <c r="HK223" s="2"/>
      <c r="HL223" s="2"/>
      <c r="HM223" s="2" t="s">
        <v>1</v>
      </c>
      <c r="HN223" s="2" t="s">
        <v>1</v>
      </c>
      <c r="HO223" s="2" t="s">
        <v>1</v>
      </c>
      <c r="HP223" s="2" t="s">
        <v>1</v>
      </c>
      <c r="HQ223" s="2" t="s">
        <v>1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303</v>
      </c>
      <c r="F224" t="s">
        <v>304</v>
      </c>
      <c r="G224" t="s">
        <v>305</v>
      </c>
      <c r="H224" t="s">
        <v>306</v>
      </c>
      <c r="I224">
        <f>ROUND(3.8/1000,9)</f>
        <v>3.8E-3</v>
      </c>
      <c r="J224">
        <v>0</v>
      </c>
      <c r="K224">
        <f>ROUND(3.8/1000,9)</f>
        <v>3.8E-3</v>
      </c>
      <c r="O224">
        <f t="shared" si="169"/>
        <v>864.52</v>
      </c>
      <c r="P224">
        <f t="shared" si="170"/>
        <v>613.64</v>
      </c>
      <c r="Q224">
        <f t="shared" si="199"/>
        <v>0</v>
      </c>
      <c r="R224">
        <f t="shared" si="171"/>
        <v>0</v>
      </c>
      <c r="S224">
        <f t="shared" si="172"/>
        <v>250.88</v>
      </c>
      <c r="T224">
        <f t="shared" si="173"/>
        <v>0</v>
      </c>
      <c r="U224">
        <f t="shared" si="174"/>
        <v>0.5838624</v>
      </c>
      <c r="V224">
        <f t="shared" si="175"/>
        <v>0</v>
      </c>
      <c r="W224">
        <f t="shared" si="176"/>
        <v>0</v>
      </c>
      <c r="X224">
        <f t="shared" si="177"/>
        <v>230.81</v>
      </c>
      <c r="Y224">
        <f t="shared" si="178"/>
        <v>102.86</v>
      </c>
      <c r="AA224">
        <v>326850110</v>
      </c>
      <c r="AB224">
        <f t="shared" si="179"/>
        <v>21164.06</v>
      </c>
      <c r="AC224">
        <f t="shared" si="180"/>
        <v>19554.14</v>
      </c>
      <c r="AD224">
        <f t="shared" si="200"/>
        <v>0</v>
      </c>
      <c r="AE224">
        <f t="shared" si="203"/>
        <v>0</v>
      </c>
      <c r="AF224">
        <f t="shared" si="204"/>
        <v>1609.92</v>
      </c>
      <c r="AG224">
        <f t="shared" si="181"/>
        <v>0</v>
      </c>
      <c r="AH224">
        <f t="shared" si="205"/>
        <v>144</v>
      </c>
      <c r="AI224">
        <f t="shared" si="206"/>
        <v>0</v>
      </c>
      <c r="AJ224">
        <f t="shared" si="182"/>
        <v>0</v>
      </c>
      <c r="AK224">
        <v>21164.06</v>
      </c>
      <c r="AL224">
        <v>19554.14</v>
      </c>
      <c r="AM224">
        <v>0</v>
      </c>
      <c r="AN224">
        <v>0</v>
      </c>
      <c r="AO224">
        <v>1609.92</v>
      </c>
      <c r="AP224">
        <v>0</v>
      </c>
      <c r="AQ224">
        <v>144</v>
      </c>
      <c r="AR224">
        <v>0</v>
      </c>
      <c r="AS224">
        <v>0</v>
      </c>
      <c r="AT224">
        <v>92</v>
      </c>
      <c r="AU224">
        <v>41</v>
      </c>
      <c r="AV224">
        <v>1.0669999999999999</v>
      </c>
      <c r="AW224">
        <v>1.081</v>
      </c>
      <c r="AZ224">
        <v>1</v>
      </c>
      <c r="BA224">
        <v>38.42</v>
      </c>
      <c r="BB224">
        <v>1</v>
      </c>
      <c r="BC224">
        <v>7.64</v>
      </c>
      <c r="BD224" t="s">
        <v>1</v>
      </c>
      <c r="BE224" t="s">
        <v>1</v>
      </c>
      <c r="BF224" t="s">
        <v>1</v>
      </c>
      <c r="BG224" t="s">
        <v>1</v>
      </c>
      <c r="BH224">
        <v>0</v>
      </c>
      <c r="BI224">
        <v>1</v>
      </c>
      <c r="BJ224" t="s">
        <v>307</v>
      </c>
      <c r="BM224">
        <v>242</v>
      </c>
      <c r="BN224">
        <v>0</v>
      </c>
      <c r="BO224" t="s">
        <v>304</v>
      </c>
      <c r="BP224">
        <v>1</v>
      </c>
      <c r="BQ224">
        <v>30</v>
      </c>
      <c r="BR224">
        <v>0</v>
      </c>
      <c r="BS224">
        <v>38.42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1</v>
      </c>
      <c r="BZ224">
        <v>92</v>
      </c>
      <c r="CA224">
        <v>41</v>
      </c>
      <c r="CB224" t="s">
        <v>1</v>
      </c>
      <c r="CE224">
        <v>30</v>
      </c>
      <c r="CF224">
        <v>0</v>
      </c>
      <c r="CG224">
        <v>0</v>
      </c>
      <c r="CM224">
        <v>0</v>
      </c>
      <c r="CN224" t="s">
        <v>1</v>
      </c>
      <c r="CO224">
        <v>0</v>
      </c>
      <c r="CP224">
        <f t="shared" si="183"/>
        <v>864.52</v>
      </c>
      <c r="CQ224">
        <f t="shared" si="184"/>
        <v>161494.54999999999</v>
      </c>
      <c r="CR224">
        <f t="shared" si="201"/>
        <v>0</v>
      </c>
      <c r="CS224">
        <f t="shared" si="185"/>
        <v>0</v>
      </c>
      <c r="CT224">
        <f t="shared" si="186"/>
        <v>65997.11</v>
      </c>
      <c r="CU224">
        <f t="shared" si="187"/>
        <v>0</v>
      </c>
      <c r="CV224">
        <f t="shared" si="202"/>
        <v>153.648</v>
      </c>
      <c r="CW224">
        <f t="shared" si="188"/>
        <v>0</v>
      </c>
      <c r="CX224">
        <f t="shared" si="189"/>
        <v>0</v>
      </c>
      <c r="CY224">
        <f>S224*(BZ224/100)</f>
        <v>230.80959999999999</v>
      </c>
      <c r="CZ224">
        <f>S224*(CA224/100)</f>
        <v>102.8608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>
        <v>112</v>
      </c>
      <c r="DO224">
        <v>70</v>
      </c>
      <c r="DP224">
        <v>1.0669999999999999</v>
      </c>
      <c r="DQ224">
        <v>1.081</v>
      </c>
      <c r="DU224">
        <v>1013</v>
      </c>
      <c r="DV224" t="s">
        <v>306</v>
      </c>
      <c r="DW224" t="s">
        <v>306</v>
      </c>
      <c r="DX224">
        <v>1</v>
      </c>
      <c r="DZ224" t="s">
        <v>1</v>
      </c>
      <c r="EA224" t="s">
        <v>1</v>
      </c>
      <c r="EB224" t="s">
        <v>1</v>
      </c>
      <c r="EC224" t="s">
        <v>1</v>
      </c>
      <c r="EE224">
        <v>318547223</v>
      </c>
      <c r="EF224">
        <v>30</v>
      </c>
      <c r="EG224" t="s">
        <v>35</v>
      </c>
      <c r="EH224">
        <v>0</v>
      </c>
      <c r="EI224" t="s">
        <v>1</v>
      </c>
      <c r="EJ224">
        <v>1</v>
      </c>
      <c r="EK224">
        <v>242</v>
      </c>
      <c r="EL224" t="s">
        <v>308</v>
      </c>
      <c r="EM224" t="s">
        <v>309</v>
      </c>
      <c r="EO224" t="s">
        <v>1</v>
      </c>
      <c r="EQ224">
        <v>131072</v>
      </c>
      <c r="ER224">
        <v>21164.06</v>
      </c>
      <c r="ES224">
        <v>19554.14</v>
      </c>
      <c r="ET224">
        <v>0</v>
      </c>
      <c r="EU224">
        <v>0</v>
      </c>
      <c r="EV224">
        <v>1609.92</v>
      </c>
      <c r="EW224">
        <v>144</v>
      </c>
      <c r="EX224">
        <v>0</v>
      </c>
      <c r="EY224">
        <v>0</v>
      </c>
      <c r="FQ224">
        <v>0</v>
      </c>
      <c r="FR224">
        <f t="shared" si="190"/>
        <v>0</v>
      </c>
      <c r="FS224">
        <v>2</v>
      </c>
      <c r="FX224">
        <v>112</v>
      </c>
      <c r="FY224">
        <v>70</v>
      </c>
      <c r="GA224" t="s">
        <v>1</v>
      </c>
      <c r="GD224">
        <v>0</v>
      </c>
      <c r="GF224">
        <v>1715803242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191"/>
        <v>0</v>
      </c>
      <c r="GM224">
        <f t="shared" si="192"/>
        <v>1198.19</v>
      </c>
      <c r="GN224">
        <f t="shared" si="193"/>
        <v>1198.19</v>
      </c>
      <c r="GO224">
        <f t="shared" si="194"/>
        <v>0</v>
      </c>
      <c r="GP224">
        <f t="shared" si="195"/>
        <v>0</v>
      </c>
      <c r="GR224">
        <v>0</v>
      </c>
      <c r="GS224">
        <v>3</v>
      </c>
      <c r="GT224">
        <v>0</v>
      </c>
      <c r="GU224" t="s">
        <v>1</v>
      </c>
      <c r="GV224">
        <f t="shared" si="196"/>
        <v>0</v>
      </c>
      <c r="GW224">
        <v>1</v>
      </c>
      <c r="GX224">
        <f t="shared" si="197"/>
        <v>0</v>
      </c>
      <c r="HA224">
        <v>0</v>
      </c>
      <c r="HB224">
        <v>0</v>
      </c>
      <c r="HC224">
        <f t="shared" si="198"/>
        <v>0</v>
      </c>
      <c r="HE224" t="s">
        <v>1</v>
      </c>
      <c r="HF224" t="s">
        <v>1</v>
      </c>
      <c r="HM224" t="s">
        <v>1</v>
      </c>
      <c r="HN224" t="s">
        <v>1</v>
      </c>
      <c r="HO224" t="s">
        <v>1</v>
      </c>
      <c r="HP224" t="s">
        <v>1</v>
      </c>
      <c r="HQ224" t="s">
        <v>1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310</v>
      </c>
      <c r="F225" s="2" t="s">
        <v>304</v>
      </c>
      <c r="G225" s="2" t="s">
        <v>311</v>
      </c>
      <c r="H225" s="2" t="s">
        <v>306</v>
      </c>
      <c r="I225" s="2">
        <f>ROUND(1.2/1000,9)</f>
        <v>1.1999999999999999E-3</v>
      </c>
      <c r="J225" s="2">
        <v>0</v>
      </c>
      <c r="K225" s="2">
        <f>ROUND(1.2/1000,9)</f>
        <v>1.1999999999999999E-3</v>
      </c>
      <c r="L225" s="2"/>
      <c r="M225" s="2"/>
      <c r="N225" s="2"/>
      <c r="O225" s="2">
        <f t="shared" si="169"/>
        <v>27.43</v>
      </c>
      <c r="P225" s="2">
        <f t="shared" si="170"/>
        <v>25.37</v>
      </c>
      <c r="Q225" s="2">
        <f t="shared" si="199"/>
        <v>0</v>
      </c>
      <c r="R225" s="2">
        <f t="shared" si="171"/>
        <v>0</v>
      </c>
      <c r="S225" s="2">
        <f t="shared" si="172"/>
        <v>2.06</v>
      </c>
      <c r="T225" s="2">
        <f t="shared" si="173"/>
        <v>0</v>
      </c>
      <c r="U225" s="2">
        <f t="shared" si="174"/>
        <v>0.1843776</v>
      </c>
      <c r="V225" s="2">
        <f t="shared" si="175"/>
        <v>0</v>
      </c>
      <c r="W225" s="2">
        <f t="shared" si="176"/>
        <v>0</v>
      </c>
      <c r="X225" s="2">
        <f t="shared" si="177"/>
        <v>2.31</v>
      </c>
      <c r="Y225" s="2">
        <f t="shared" si="178"/>
        <v>1.44</v>
      </c>
      <c r="Z225" s="2"/>
      <c r="AA225" s="2">
        <v>326850112</v>
      </c>
      <c r="AB225" s="2">
        <f t="shared" si="179"/>
        <v>21164.06</v>
      </c>
      <c r="AC225" s="2">
        <f t="shared" si="180"/>
        <v>19554.14</v>
      </c>
      <c r="AD225" s="2">
        <f t="shared" si="200"/>
        <v>0</v>
      </c>
      <c r="AE225" s="2">
        <f t="shared" si="203"/>
        <v>0</v>
      </c>
      <c r="AF225" s="2">
        <f t="shared" si="204"/>
        <v>1609.92</v>
      </c>
      <c r="AG225" s="2">
        <f t="shared" si="181"/>
        <v>0</v>
      </c>
      <c r="AH225" s="2">
        <f t="shared" si="205"/>
        <v>144</v>
      </c>
      <c r="AI225" s="2">
        <f t="shared" si="206"/>
        <v>0</v>
      </c>
      <c r="AJ225" s="2">
        <f t="shared" si="182"/>
        <v>0</v>
      </c>
      <c r="AK225" s="2">
        <v>21164.06</v>
      </c>
      <c r="AL225" s="2">
        <v>19554.14</v>
      </c>
      <c r="AM225" s="2">
        <v>0</v>
      </c>
      <c r="AN225" s="2">
        <v>0</v>
      </c>
      <c r="AO225" s="2">
        <v>1609.92</v>
      </c>
      <c r="AP225" s="2">
        <v>0</v>
      </c>
      <c r="AQ225" s="2">
        <v>144</v>
      </c>
      <c r="AR225" s="2">
        <v>0</v>
      </c>
      <c r="AS225" s="2">
        <v>0</v>
      </c>
      <c r="AT225" s="2">
        <v>112</v>
      </c>
      <c r="AU225" s="2">
        <v>70</v>
      </c>
      <c r="AV225" s="2">
        <v>1.0669999999999999</v>
      </c>
      <c r="AW225" s="2">
        <v>1.081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1</v>
      </c>
      <c r="BE225" s="2" t="s">
        <v>1</v>
      </c>
      <c r="BF225" s="2" t="s">
        <v>1</v>
      </c>
      <c r="BG225" s="2" t="s">
        <v>1</v>
      </c>
      <c r="BH225" s="2">
        <v>0</v>
      </c>
      <c r="BI225" s="2">
        <v>1</v>
      </c>
      <c r="BJ225" s="2" t="s">
        <v>307</v>
      </c>
      <c r="BK225" s="2"/>
      <c r="BL225" s="2"/>
      <c r="BM225" s="2">
        <v>242</v>
      </c>
      <c r="BN225" s="2">
        <v>0</v>
      </c>
      <c r="BO225" s="2" t="s">
        <v>1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1</v>
      </c>
      <c r="BZ225" s="2">
        <v>112</v>
      </c>
      <c r="CA225" s="2">
        <v>70</v>
      </c>
      <c r="CB225" s="2" t="s">
        <v>1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1</v>
      </c>
      <c r="CO225" s="2">
        <v>0</v>
      </c>
      <c r="CP225" s="2">
        <f t="shared" si="183"/>
        <v>27.43</v>
      </c>
      <c r="CQ225" s="2">
        <f t="shared" si="184"/>
        <v>21138.03</v>
      </c>
      <c r="CR225" s="2">
        <f t="shared" si="201"/>
        <v>0</v>
      </c>
      <c r="CS225" s="2">
        <f t="shared" si="185"/>
        <v>0</v>
      </c>
      <c r="CT225" s="2">
        <f t="shared" si="186"/>
        <v>1717.78</v>
      </c>
      <c r="CU225" s="2">
        <f t="shared" si="187"/>
        <v>0</v>
      </c>
      <c r="CV225" s="2">
        <f t="shared" si="202"/>
        <v>153.648</v>
      </c>
      <c r="CW225" s="2">
        <f t="shared" si="188"/>
        <v>0</v>
      </c>
      <c r="CX225" s="2">
        <f t="shared" si="189"/>
        <v>0</v>
      </c>
      <c r="CY225" s="2">
        <f>((S225*BZ225)/100)</f>
        <v>2.3071999999999999</v>
      </c>
      <c r="CZ225" s="2">
        <f>((S225*CA225)/100)</f>
        <v>1.4419999999999999</v>
      </c>
      <c r="DA225" s="2"/>
      <c r="DB225" s="2"/>
      <c r="DC225" s="2" t="s">
        <v>1</v>
      </c>
      <c r="DD225" s="2" t="s">
        <v>1</v>
      </c>
      <c r="DE225" s="2" t="s">
        <v>1</v>
      </c>
      <c r="DF225" s="2" t="s">
        <v>1</v>
      </c>
      <c r="DG225" s="2" t="s">
        <v>1</v>
      </c>
      <c r="DH225" s="2" t="s">
        <v>1</v>
      </c>
      <c r="DI225" s="2" t="s">
        <v>1</v>
      </c>
      <c r="DJ225" s="2" t="s">
        <v>1</v>
      </c>
      <c r="DK225" s="2" t="s">
        <v>1</v>
      </c>
      <c r="DL225" s="2" t="s">
        <v>1</v>
      </c>
      <c r="DM225" s="2" t="s">
        <v>1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306</v>
      </c>
      <c r="DW225" s="2" t="s">
        <v>306</v>
      </c>
      <c r="DX225" s="2">
        <v>1</v>
      </c>
      <c r="DY225" s="2"/>
      <c r="DZ225" s="2" t="s">
        <v>1</v>
      </c>
      <c r="EA225" s="2" t="s">
        <v>1</v>
      </c>
      <c r="EB225" s="2" t="s">
        <v>1</v>
      </c>
      <c r="EC225" s="2" t="s">
        <v>1</v>
      </c>
      <c r="ED225" s="2"/>
      <c r="EE225" s="2">
        <v>318547223</v>
      </c>
      <c r="EF225" s="2">
        <v>30</v>
      </c>
      <c r="EG225" s="2" t="s">
        <v>35</v>
      </c>
      <c r="EH225" s="2">
        <v>0</v>
      </c>
      <c r="EI225" s="2" t="s">
        <v>1</v>
      </c>
      <c r="EJ225" s="2">
        <v>1</v>
      </c>
      <c r="EK225" s="2">
        <v>242</v>
      </c>
      <c r="EL225" s="2" t="s">
        <v>308</v>
      </c>
      <c r="EM225" s="2" t="s">
        <v>309</v>
      </c>
      <c r="EN225" s="2"/>
      <c r="EO225" s="2" t="s">
        <v>1</v>
      </c>
      <c r="EP225" s="2"/>
      <c r="EQ225" s="2">
        <v>131072</v>
      </c>
      <c r="ER225" s="2">
        <v>21164.06</v>
      </c>
      <c r="ES225" s="2">
        <v>19554.14</v>
      </c>
      <c r="ET225" s="2">
        <v>0</v>
      </c>
      <c r="EU225" s="2">
        <v>0</v>
      </c>
      <c r="EV225" s="2">
        <v>1609.92</v>
      </c>
      <c r="EW225" s="2">
        <v>144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90"/>
        <v>0</v>
      </c>
      <c r="FS225" s="2">
        <v>2</v>
      </c>
      <c r="FT225" s="2"/>
      <c r="FU225" s="2"/>
      <c r="FV225" s="2"/>
      <c r="FW225" s="2"/>
      <c r="FX225" s="2">
        <v>112</v>
      </c>
      <c r="FY225" s="2">
        <v>70</v>
      </c>
      <c r="FZ225" s="2"/>
      <c r="GA225" s="2" t="s">
        <v>1</v>
      </c>
      <c r="GB225" s="2"/>
      <c r="GC225" s="2"/>
      <c r="GD225" s="2">
        <v>0</v>
      </c>
      <c r="GE225" s="2"/>
      <c r="GF225" s="2">
        <v>1748482816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191"/>
        <v>0</v>
      </c>
      <c r="GM225" s="2">
        <f t="shared" si="192"/>
        <v>31.18</v>
      </c>
      <c r="GN225" s="2">
        <f t="shared" si="193"/>
        <v>31.18</v>
      </c>
      <c r="GO225" s="2">
        <f t="shared" si="194"/>
        <v>0</v>
      </c>
      <c r="GP225" s="2">
        <f t="shared" si="195"/>
        <v>0</v>
      </c>
      <c r="GQ225" s="2"/>
      <c r="GR225" s="2">
        <v>0</v>
      </c>
      <c r="GS225" s="2">
        <v>3</v>
      </c>
      <c r="GT225" s="2">
        <v>0</v>
      </c>
      <c r="GU225" s="2" t="s">
        <v>1</v>
      </c>
      <c r="GV225" s="2">
        <f t="shared" si="196"/>
        <v>0</v>
      </c>
      <c r="GW225" s="2">
        <v>1</v>
      </c>
      <c r="GX225" s="2">
        <f t="shared" si="197"/>
        <v>0</v>
      </c>
      <c r="GY225" s="2"/>
      <c r="GZ225" s="2"/>
      <c r="HA225" s="2">
        <v>0</v>
      </c>
      <c r="HB225" s="2">
        <v>0</v>
      </c>
      <c r="HC225" s="2">
        <f t="shared" si="198"/>
        <v>0</v>
      </c>
      <c r="HD225" s="2"/>
      <c r="HE225" s="2" t="s">
        <v>1</v>
      </c>
      <c r="HF225" s="2" t="s">
        <v>1</v>
      </c>
      <c r="HG225" s="2"/>
      <c r="HH225" s="2"/>
      <c r="HI225" s="2"/>
      <c r="HJ225" s="2"/>
      <c r="HK225" s="2"/>
      <c r="HL225" s="2"/>
      <c r="HM225" s="2" t="s">
        <v>1</v>
      </c>
      <c r="HN225" s="2" t="s">
        <v>1</v>
      </c>
      <c r="HO225" s="2" t="s">
        <v>1</v>
      </c>
      <c r="HP225" s="2" t="s">
        <v>1</v>
      </c>
      <c r="HQ225" s="2" t="s">
        <v>1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310</v>
      </c>
      <c r="F226" t="s">
        <v>304</v>
      </c>
      <c r="G226" t="s">
        <v>311</v>
      </c>
      <c r="H226" t="s">
        <v>306</v>
      </c>
      <c r="I226">
        <f>ROUND(1.2/1000,9)</f>
        <v>1.1999999999999999E-3</v>
      </c>
      <c r="J226">
        <v>0</v>
      </c>
      <c r="K226">
        <f>ROUND(1.2/1000,9)</f>
        <v>1.1999999999999999E-3</v>
      </c>
      <c r="O226">
        <f t="shared" si="169"/>
        <v>272.98</v>
      </c>
      <c r="P226">
        <f t="shared" si="170"/>
        <v>193.83</v>
      </c>
      <c r="Q226">
        <f t="shared" si="199"/>
        <v>0</v>
      </c>
      <c r="R226">
        <f t="shared" si="171"/>
        <v>0</v>
      </c>
      <c r="S226">
        <f t="shared" si="172"/>
        <v>79.150000000000006</v>
      </c>
      <c r="T226">
        <f t="shared" si="173"/>
        <v>0</v>
      </c>
      <c r="U226">
        <f t="shared" si="174"/>
        <v>0.1843776</v>
      </c>
      <c r="V226">
        <f t="shared" si="175"/>
        <v>0</v>
      </c>
      <c r="W226">
        <f t="shared" si="176"/>
        <v>0</v>
      </c>
      <c r="X226">
        <f t="shared" si="177"/>
        <v>72.819999999999993</v>
      </c>
      <c r="Y226">
        <f t="shared" si="178"/>
        <v>32.450000000000003</v>
      </c>
      <c r="AA226">
        <v>326850110</v>
      </c>
      <c r="AB226">
        <f t="shared" si="179"/>
        <v>21164.06</v>
      </c>
      <c r="AC226">
        <f t="shared" si="180"/>
        <v>19554.14</v>
      </c>
      <c r="AD226">
        <f t="shared" si="200"/>
        <v>0</v>
      </c>
      <c r="AE226">
        <f t="shared" si="203"/>
        <v>0</v>
      </c>
      <c r="AF226">
        <f t="shared" si="204"/>
        <v>1609.92</v>
      </c>
      <c r="AG226">
        <f t="shared" si="181"/>
        <v>0</v>
      </c>
      <c r="AH226">
        <f t="shared" si="205"/>
        <v>144</v>
      </c>
      <c r="AI226">
        <f t="shared" si="206"/>
        <v>0</v>
      </c>
      <c r="AJ226">
        <f t="shared" si="182"/>
        <v>0</v>
      </c>
      <c r="AK226">
        <v>21164.06</v>
      </c>
      <c r="AL226">
        <v>19554.14</v>
      </c>
      <c r="AM226">
        <v>0</v>
      </c>
      <c r="AN226">
        <v>0</v>
      </c>
      <c r="AO226">
        <v>1609.92</v>
      </c>
      <c r="AP226">
        <v>0</v>
      </c>
      <c r="AQ226">
        <v>144</v>
      </c>
      <c r="AR226">
        <v>0</v>
      </c>
      <c r="AS226">
        <v>0</v>
      </c>
      <c r="AT226">
        <v>92</v>
      </c>
      <c r="AU226">
        <v>41</v>
      </c>
      <c r="AV226">
        <v>1.0669999999999999</v>
      </c>
      <c r="AW226">
        <v>1.081</v>
      </c>
      <c r="AZ226">
        <v>1</v>
      </c>
      <c r="BA226">
        <v>38.42</v>
      </c>
      <c r="BB226">
        <v>1</v>
      </c>
      <c r="BC226">
        <v>7.64</v>
      </c>
      <c r="BD226" t="s">
        <v>1</v>
      </c>
      <c r="BE226" t="s">
        <v>1</v>
      </c>
      <c r="BF226" t="s">
        <v>1</v>
      </c>
      <c r="BG226" t="s">
        <v>1</v>
      </c>
      <c r="BH226">
        <v>0</v>
      </c>
      <c r="BI226">
        <v>1</v>
      </c>
      <c r="BJ226" t="s">
        <v>307</v>
      </c>
      <c r="BM226">
        <v>242</v>
      </c>
      <c r="BN226">
        <v>0</v>
      </c>
      <c r="BO226" t="s">
        <v>304</v>
      </c>
      <c r="BP226">
        <v>1</v>
      </c>
      <c r="BQ226">
        <v>30</v>
      </c>
      <c r="BR226">
        <v>0</v>
      </c>
      <c r="BS226">
        <v>38.42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1</v>
      </c>
      <c r="BZ226">
        <v>92</v>
      </c>
      <c r="CA226">
        <v>41</v>
      </c>
      <c r="CB226" t="s">
        <v>1</v>
      </c>
      <c r="CE226">
        <v>30</v>
      </c>
      <c r="CF226">
        <v>0</v>
      </c>
      <c r="CG226">
        <v>0</v>
      </c>
      <c r="CM226">
        <v>0</v>
      </c>
      <c r="CN226" t="s">
        <v>1</v>
      </c>
      <c r="CO226">
        <v>0</v>
      </c>
      <c r="CP226">
        <f t="shared" si="183"/>
        <v>272.98</v>
      </c>
      <c r="CQ226">
        <f t="shared" si="184"/>
        <v>161494.54999999999</v>
      </c>
      <c r="CR226">
        <f t="shared" si="201"/>
        <v>0</v>
      </c>
      <c r="CS226">
        <f t="shared" si="185"/>
        <v>0</v>
      </c>
      <c r="CT226">
        <f t="shared" si="186"/>
        <v>65997.11</v>
      </c>
      <c r="CU226">
        <f t="shared" si="187"/>
        <v>0</v>
      </c>
      <c r="CV226">
        <f t="shared" si="202"/>
        <v>153.648</v>
      </c>
      <c r="CW226">
        <f t="shared" si="188"/>
        <v>0</v>
      </c>
      <c r="CX226">
        <f t="shared" si="189"/>
        <v>0</v>
      </c>
      <c r="CY226">
        <f>S226*(BZ226/100)</f>
        <v>72.817999999999998</v>
      </c>
      <c r="CZ226">
        <f>S226*(CA226/100)</f>
        <v>32.451500000000003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>
        <v>112</v>
      </c>
      <c r="DO226">
        <v>70</v>
      </c>
      <c r="DP226">
        <v>1.0669999999999999</v>
      </c>
      <c r="DQ226">
        <v>1.081</v>
      </c>
      <c r="DU226">
        <v>1013</v>
      </c>
      <c r="DV226" t="s">
        <v>306</v>
      </c>
      <c r="DW226" t="s">
        <v>306</v>
      </c>
      <c r="DX226">
        <v>1</v>
      </c>
      <c r="DZ226" t="s">
        <v>1</v>
      </c>
      <c r="EA226" t="s">
        <v>1</v>
      </c>
      <c r="EB226" t="s">
        <v>1</v>
      </c>
      <c r="EC226" t="s">
        <v>1</v>
      </c>
      <c r="EE226">
        <v>318547223</v>
      </c>
      <c r="EF226">
        <v>30</v>
      </c>
      <c r="EG226" t="s">
        <v>35</v>
      </c>
      <c r="EH226">
        <v>0</v>
      </c>
      <c r="EI226" t="s">
        <v>1</v>
      </c>
      <c r="EJ226">
        <v>1</v>
      </c>
      <c r="EK226">
        <v>242</v>
      </c>
      <c r="EL226" t="s">
        <v>308</v>
      </c>
      <c r="EM226" t="s">
        <v>309</v>
      </c>
      <c r="EO226" t="s">
        <v>1</v>
      </c>
      <c r="EQ226">
        <v>131072</v>
      </c>
      <c r="ER226">
        <v>21164.06</v>
      </c>
      <c r="ES226">
        <v>19554.14</v>
      </c>
      <c r="ET226">
        <v>0</v>
      </c>
      <c r="EU226">
        <v>0</v>
      </c>
      <c r="EV226">
        <v>1609.92</v>
      </c>
      <c r="EW226">
        <v>144</v>
      </c>
      <c r="EX226">
        <v>0</v>
      </c>
      <c r="EY226">
        <v>0</v>
      </c>
      <c r="FQ226">
        <v>0</v>
      </c>
      <c r="FR226">
        <f t="shared" si="190"/>
        <v>0</v>
      </c>
      <c r="FS226">
        <v>2</v>
      </c>
      <c r="FX226">
        <v>112</v>
      </c>
      <c r="FY226">
        <v>70</v>
      </c>
      <c r="GA226" t="s">
        <v>1</v>
      </c>
      <c r="GD226">
        <v>0</v>
      </c>
      <c r="GF226">
        <v>1748482816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191"/>
        <v>0</v>
      </c>
      <c r="GM226">
        <f t="shared" si="192"/>
        <v>378.25</v>
      </c>
      <c r="GN226">
        <f t="shared" si="193"/>
        <v>378.25</v>
      </c>
      <c r="GO226">
        <f t="shared" si="194"/>
        <v>0</v>
      </c>
      <c r="GP226">
        <f t="shared" si="195"/>
        <v>0</v>
      </c>
      <c r="GR226">
        <v>0</v>
      </c>
      <c r="GS226">
        <v>3</v>
      </c>
      <c r="GT226">
        <v>0</v>
      </c>
      <c r="GU226" t="s">
        <v>1</v>
      </c>
      <c r="GV226">
        <f t="shared" si="196"/>
        <v>0</v>
      </c>
      <c r="GW226">
        <v>1</v>
      </c>
      <c r="GX226">
        <f t="shared" si="197"/>
        <v>0</v>
      </c>
      <c r="HA226">
        <v>0</v>
      </c>
      <c r="HB226">
        <v>0</v>
      </c>
      <c r="HC226">
        <f t="shared" si="198"/>
        <v>0</v>
      </c>
      <c r="HE226" t="s">
        <v>1</v>
      </c>
      <c r="HF226" t="s">
        <v>1</v>
      </c>
      <c r="HM226" t="s">
        <v>1</v>
      </c>
      <c r="HN226" t="s">
        <v>1</v>
      </c>
      <c r="HO226" t="s">
        <v>1</v>
      </c>
      <c r="HP226" t="s">
        <v>1</v>
      </c>
      <c r="HQ226" t="s">
        <v>1</v>
      </c>
      <c r="IK226">
        <v>0</v>
      </c>
    </row>
    <row r="227" spans="1:255" x14ac:dyDescent="0.2">
      <c r="A227" s="2">
        <v>18</v>
      </c>
      <c r="B227" s="2">
        <v>1</v>
      </c>
      <c r="C227" s="2"/>
      <c r="D227" s="2"/>
      <c r="E227" s="2" t="s">
        <v>312</v>
      </c>
      <c r="F227" s="2" t="s">
        <v>313</v>
      </c>
      <c r="G227" s="2" t="s">
        <v>314</v>
      </c>
      <c r="H227" s="2" t="s">
        <v>315</v>
      </c>
      <c r="I227" s="2">
        <f>I225*J227</f>
        <v>-1.2</v>
      </c>
      <c r="J227" s="2">
        <v>-1000</v>
      </c>
      <c r="K227" s="2">
        <v>-1000</v>
      </c>
      <c r="L227" s="2"/>
      <c r="M227" s="2"/>
      <c r="N227" s="2"/>
      <c r="O227" s="2">
        <f t="shared" ref="O227:O258" si="207">ROUND(CP227,2)</f>
        <v>-19.47</v>
      </c>
      <c r="P227" s="2">
        <f t="shared" ref="P227:P258" si="208">ROUND((ROUND((AC227*AW227*I227),2)*BC227),2)</f>
        <v>-19.47</v>
      </c>
      <c r="Q227" s="2">
        <f t="shared" si="199"/>
        <v>0</v>
      </c>
      <c r="R227" s="2">
        <f t="shared" ref="R227:R258" si="209">ROUND((ROUND((AE227*AV227*I227),2)*BS227),2)</f>
        <v>0</v>
      </c>
      <c r="S227" s="2">
        <f t="shared" ref="S227:S258" si="210">ROUND((ROUND((AF227*AV227*I227),2)*BA227),2)</f>
        <v>0</v>
      </c>
      <c r="T227" s="2">
        <f t="shared" ref="T227:T258" si="211">ROUND(CU227*I227,2)</f>
        <v>0</v>
      </c>
      <c r="U227" s="2">
        <f t="shared" ref="U227:U258" si="212">CV227*I227</f>
        <v>0</v>
      </c>
      <c r="V227" s="2">
        <f t="shared" ref="V227:V258" si="213">CW227*I227</f>
        <v>0</v>
      </c>
      <c r="W227" s="2">
        <f t="shared" ref="W227:W258" si="214">ROUND(CX227*I227,2)</f>
        <v>0</v>
      </c>
      <c r="X227" s="2">
        <f t="shared" ref="X227:X258" si="215">ROUND(CY227,2)</f>
        <v>0</v>
      </c>
      <c r="Y227" s="2">
        <f t="shared" ref="Y227:Y258" si="216">ROUND(CZ227,2)</f>
        <v>0</v>
      </c>
      <c r="Z227" s="2"/>
      <c r="AA227" s="2">
        <v>326850112</v>
      </c>
      <c r="AB227" s="2">
        <f t="shared" ref="AB227:AB258" si="217">ROUND((AC227+AD227+AF227),6)</f>
        <v>15.01</v>
      </c>
      <c r="AC227" s="2">
        <f t="shared" ref="AC227:AC258" si="218">ROUND((ES227),6)</f>
        <v>15.01</v>
      </c>
      <c r="AD227" s="2">
        <f t="shared" si="200"/>
        <v>0</v>
      </c>
      <c r="AE227" s="2">
        <f t="shared" si="203"/>
        <v>0</v>
      </c>
      <c r="AF227" s="2">
        <f t="shared" si="204"/>
        <v>0</v>
      </c>
      <c r="AG227" s="2">
        <f t="shared" ref="AG227:AG258" si="219">ROUND((AP227),6)</f>
        <v>0</v>
      </c>
      <c r="AH227" s="2">
        <f t="shared" si="205"/>
        <v>0</v>
      </c>
      <c r="AI227" s="2">
        <f t="shared" si="206"/>
        <v>0</v>
      </c>
      <c r="AJ227" s="2">
        <f t="shared" ref="AJ227:AJ258" si="220">(AS227)</f>
        <v>0</v>
      </c>
      <c r="AK227" s="2">
        <v>15.01</v>
      </c>
      <c r="AL227" s="2">
        <v>15.01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112</v>
      </c>
      <c r="AU227" s="2">
        <v>70</v>
      </c>
      <c r="AV227" s="2">
        <v>1.0669999999999999</v>
      </c>
      <c r="AW227" s="2">
        <v>1.081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1</v>
      </c>
      <c r="BE227" s="2" t="s">
        <v>1</v>
      </c>
      <c r="BF227" s="2" t="s">
        <v>1</v>
      </c>
      <c r="BG227" s="2" t="s">
        <v>1</v>
      </c>
      <c r="BH227" s="2">
        <v>3</v>
      </c>
      <c r="BI227" s="2">
        <v>1</v>
      </c>
      <c r="BJ227" s="2" t="s">
        <v>316</v>
      </c>
      <c r="BK227" s="2"/>
      <c r="BL227" s="2"/>
      <c r="BM227" s="2">
        <v>242</v>
      </c>
      <c r="BN227" s="2">
        <v>0</v>
      </c>
      <c r="BO227" s="2" t="s">
        <v>1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1</v>
      </c>
      <c r="BZ227" s="2">
        <v>112</v>
      </c>
      <c r="CA227" s="2">
        <v>70</v>
      </c>
      <c r="CB227" s="2" t="s">
        <v>1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1</v>
      </c>
      <c r="CO227" s="2">
        <v>0</v>
      </c>
      <c r="CP227" s="2">
        <f t="shared" ref="CP227:CP258" si="221">(P227+Q227+S227)</f>
        <v>-19.47</v>
      </c>
      <c r="CQ227" s="2">
        <f t="shared" ref="CQ227:CQ258" si="222">ROUND((ROUND((AC227*AW227*1),2)*BC227),2)</f>
        <v>16.23</v>
      </c>
      <c r="CR227" s="2">
        <f t="shared" si="201"/>
        <v>0</v>
      </c>
      <c r="CS227" s="2">
        <f t="shared" ref="CS227:CS258" si="223">ROUND((ROUND((AE227*AV227*1),2)*BS227),2)</f>
        <v>0</v>
      </c>
      <c r="CT227" s="2">
        <f t="shared" ref="CT227:CT258" si="224">ROUND((ROUND((AF227*AV227*1),2)*BA227),2)</f>
        <v>0</v>
      </c>
      <c r="CU227" s="2">
        <f t="shared" ref="CU227:CU258" si="225">AG227</f>
        <v>0</v>
      </c>
      <c r="CV227" s="2">
        <f t="shared" si="202"/>
        <v>0</v>
      </c>
      <c r="CW227" s="2">
        <f t="shared" ref="CW227:CW258" si="226">AI227</f>
        <v>0</v>
      </c>
      <c r="CX227" s="2">
        <f t="shared" ref="CX227:CX258" si="227">AJ227</f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1</v>
      </c>
      <c r="DD227" s="2" t="s">
        <v>1</v>
      </c>
      <c r="DE227" s="2" t="s">
        <v>1</v>
      </c>
      <c r="DF227" s="2" t="s">
        <v>1</v>
      </c>
      <c r="DG227" s="2" t="s">
        <v>1</v>
      </c>
      <c r="DH227" s="2" t="s">
        <v>1</v>
      </c>
      <c r="DI227" s="2" t="s">
        <v>1</v>
      </c>
      <c r="DJ227" s="2" t="s">
        <v>1</v>
      </c>
      <c r="DK227" s="2" t="s">
        <v>1</v>
      </c>
      <c r="DL227" s="2" t="s">
        <v>1</v>
      </c>
      <c r="DM227" s="2" t="s">
        <v>1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1003</v>
      </c>
      <c r="DV227" s="2" t="s">
        <v>315</v>
      </c>
      <c r="DW227" s="2" t="s">
        <v>315</v>
      </c>
      <c r="DX227" s="2">
        <v>1</v>
      </c>
      <c r="DY227" s="2"/>
      <c r="DZ227" s="2" t="s">
        <v>1</v>
      </c>
      <c r="EA227" s="2" t="s">
        <v>1</v>
      </c>
      <c r="EB227" s="2" t="s">
        <v>1</v>
      </c>
      <c r="EC227" s="2" t="s">
        <v>1</v>
      </c>
      <c r="ED227" s="2"/>
      <c r="EE227" s="2">
        <v>318547223</v>
      </c>
      <c r="EF227" s="2">
        <v>30</v>
      </c>
      <c r="EG227" s="2" t="s">
        <v>35</v>
      </c>
      <c r="EH227" s="2">
        <v>0</v>
      </c>
      <c r="EI227" s="2" t="s">
        <v>1</v>
      </c>
      <c r="EJ227" s="2">
        <v>1</v>
      </c>
      <c r="EK227" s="2">
        <v>242</v>
      </c>
      <c r="EL227" s="2" t="s">
        <v>308</v>
      </c>
      <c r="EM227" s="2" t="s">
        <v>309</v>
      </c>
      <c r="EN227" s="2"/>
      <c r="EO227" s="2" t="s">
        <v>1</v>
      </c>
      <c r="EP227" s="2"/>
      <c r="EQ227" s="2">
        <v>0</v>
      </c>
      <c r="ER227" s="2">
        <v>15.01</v>
      </c>
      <c r="ES227" s="2">
        <v>15.01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ref="FR227:FR258" si="228">ROUND(IF(BI227=3,GM227,0),2)</f>
        <v>0</v>
      </c>
      <c r="FS227" s="2">
        <v>0</v>
      </c>
      <c r="FT227" s="2"/>
      <c r="FU227" s="2"/>
      <c r="FV227" s="2"/>
      <c r="FW227" s="2"/>
      <c r="FX227" s="2">
        <v>112</v>
      </c>
      <c r="FY227" s="2">
        <v>70</v>
      </c>
      <c r="FZ227" s="2"/>
      <c r="GA227" s="2" t="s">
        <v>1</v>
      </c>
      <c r="GB227" s="2"/>
      <c r="GC227" s="2"/>
      <c r="GD227" s="2">
        <v>0</v>
      </c>
      <c r="GE227" s="2"/>
      <c r="GF227" s="2">
        <v>1181244062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ref="GL227:GL258" si="229">ROUND(IF(AND(BH227=3,BI227=3,FS227&lt;&gt;0),P227,0),2)</f>
        <v>0</v>
      </c>
      <c r="GM227" s="2">
        <f t="shared" ref="GM227:GM258" si="230">ROUND(O227+X227+Y227+GK227,2)+GX227</f>
        <v>-19.47</v>
      </c>
      <c r="GN227" s="2">
        <f t="shared" ref="GN227:GN258" si="231">IF(OR(BI227=0,BI227=1),GM227-GX227,0)</f>
        <v>-19.47</v>
      </c>
      <c r="GO227" s="2">
        <f t="shared" ref="GO227:GO258" si="232">IF(BI227=2,GM227-GX227,0)</f>
        <v>0</v>
      </c>
      <c r="GP227" s="2">
        <f t="shared" ref="GP227:GP258" si="233">IF(BI227=4,GM227-GX227,0)</f>
        <v>0</v>
      </c>
      <c r="GQ227" s="2"/>
      <c r="GR227" s="2">
        <v>0</v>
      </c>
      <c r="GS227" s="2">
        <v>3</v>
      </c>
      <c r="GT227" s="2">
        <v>0</v>
      </c>
      <c r="GU227" s="2" t="s">
        <v>1</v>
      </c>
      <c r="GV227" s="2">
        <f t="shared" ref="GV227:GV258" si="234">ROUND((GT227),6)</f>
        <v>0</v>
      </c>
      <c r="GW227" s="2">
        <v>1</v>
      </c>
      <c r="GX227" s="2">
        <f t="shared" ref="GX227:GX258" si="235">ROUND(HC227*I227,2)</f>
        <v>0</v>
      </c>
      <c r="GY227" s="2"/>
      <c r="GZ227" s="2"/>
      <c r="HA227" s="2">
        <v>0</v>
      </c>
      <c r="HB227" s="2">
        <v>0</v>
      </c>
      <c r="HC227" s="2">
        <f t="shared" ref="HC227:HC258" si="236">GV227*GW227</f>
        <v>0</v>
      </c>
      <c r="HD227" s="2"/>
      <c r="HE227" s="2" t="s">
        <v>1</v>
      </c>
      <c r="HF227" s="2" t="s">
        <v>1</v>
      </c>
      <c r="HG227" s="2"/>
      <c r="HH227" s="2"/>
      <c r="HI227" s="2"/>
      <c r="HJ227" s="2"/>
      <c r="HK227" s="2"/>
      <c r="HL227" s="2"/>
      <c r="HM227" s="2" t="s">
        <v>1</v>
      </c>
      <c r="HN227" s="2" t="s">
        <v>1</v>
      </c>
      <c r="HO227" s="2" t="s">
        <v>1</v>
      </c>
      <c r="HP227" s="2" t="s">
        <v>1</v>
      </c>
      <c r="HQ227" s="2" t="s">
        <v>1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E228" t="s">
        <v>312</v>
      </c>
      <c r="F228" t="s">
        <v>313</v>
      </c>
      <c r="G228" t="s">
        <v>314</v>
      </c>
      <c r="H228" t="s">
        <v>315</v>
      </c>
      <c r="I228">
        <f>I226*J228</f>
        <v>-1.2</v>
      </c>
      <c r="J228">
        <v>-1000</v>
      </c>
      <c r="K228">
        <v>-1000</v>
      </c>
      <c r="O228">
        <f t="shared" si="207"/>
        <v>-164.43</v>
      </c>
      <c r="P228">
        <f t="shared" si="208"/>
        <v>-164.43</v>
      </c>
      <c r="Q228">
        <f t="shared" si="199"/>
        <v>0</v>
      </c>
      <c r="R228">
        <f t="shared" si="209"/>
        <v>0</v>
      </c>
      <c r="S228">
        <f t="shared" si="210"/>
        <v>0</v>
      </c>
      <c r="T228">
        <f t="shared" si="211"/>
        <v>0</v>
      </c>
      <c r="U228">
        <f t="shared" si="212"/>
        <v>0</v>
      </c>
      <c r="V228">
        <f t="shared" si="213"/>
        <v>0</v>
      </c>
      <c r="W228">
        <f t="shared" si="214"/>
        <v>0</v>
      </c>
      <c r="X228">
        <f t="shared" si="215"/>
        <v>0</v>
      </c>
      <c r="Y228">
        <f t="shared" si="216"/>
        <v>0</v>
      </c>
      <c r="AA228">
        <v>326850110</v>
      </c>
      <c r="AB228">
        <f t="shared" si="217"/>
        <v>15.01</v>
      </c>
      <c r="AC228">
        <f t="shared" si="218"/>
        <v>15.01</v>
      </c>
      <c r="AD228">
        <f t="shared" si="200"/>
        <v>0</v>
      </c>
      <c r="AE228">
        <f t="shared" si="203"/>
        <v>0</v>
      </c>
      <c r="AF228">
        <f t="shared" si="204"/>
        <v>0</v>
      </c>
      <c r="AG228">
        <f t="shared" si="219"/>
        <v>0</v>
      </c>
      <c r="AH228">
        <f t="shared" si="205"/>
        <v>0</v>
      </c>
      <c r="AI228">
        <f t="shared" si="206"/>
        <v>0</v>
      </c>
      <c r="AJ228">
        <f t="shared" si="220"/>
        <v>0</v>
      </c>
      <c r="AK228">
        <v>15.01</v>
      </c>
      <c r="AL228">
        <v>15.01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9.1300000000000008</v>
      </c>
      <c r="BD228" t="s">
        <v>1</v>
      </c>
      <c r="BE228" t="s">
        <v>1</v>
      </c>
      <c r="BF228" t="s">
        <v>1</v>
      </c>
      <c r="BG228" t="s">
        <v>1</v>
      </c>
      <c r="BH228">
        <v>3</v>
      </c>
      <c r="BI228">
        <v>1</v>
      </c>
      <c r="BJ228" t="s">
        <v>316</v>
      </c>
      <c r="BM228">
        <v>242</v>
      </c>
      <c r="BN228">
        <v>0</v>
      </c>
      <c r="BO228" t="s">
        <v>313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1</v>
      </c>
      <c r="BZ228">
        <v>0</v>
      </c>
      <c r="CA228">
        <v>0</v>
      </c>
      <c r="CB228" t="s">
        <v>1</v>
      </c>
      <c r="CE228">
        <v>30</v>
      </c>
      <c r="CF228">
        <v>0</v>
      </c>
      <c r="CG228">
        <v>0</v>
      </c>
      <c r="CM228">
        <v>0</v>
      </c>
      <c r="CN228" t="s">
        <v>1</v>
      </c>
      <c r="CO228">
        <v>0</v>
      </c>
      <c r="CP228">
        <f t="shared" si="221"/>
        <v>-164.43</v>
      </c>
      <c r="CQ228">
        <f t="shared" si="222"/>
        <v>137.04</v>
      </c>
      <c r="CR228">
        <f t="shared" si="201"/>
        <v>0</v>
      </c>
      <c r="CS228">
        <f t="shared" si="223"/>
        <v>0</v>
      </c>
      <c r="CT228">
        <f t="shared" si="224"/>
        <v>0</v>
      </c>
      <c r="CU228">
        <f t="shared" si="225"/>
        <v>0</v>
      </c>
      <c r="CV228">
        <f t="shared" si="202"/>
        <v>0</v>
      </c>
      <c r="CW228">
        <f t="shared" si="226"/>
        <v>0</v>
      </c>
      <c r="CX228">
        <f t="shared" si="227"/>
        <v>0</v>
      </c>
      <c r="CY228">
        <f>S228*(BZ228/100)</f>
        <v>0</v>
      </c>
      <c r="CZ228">
        <f>S228*(CA228/100)</f>
        <v>0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1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>
        <v>112</v>
      </c>
      <c r="DO228">
        <v>70</v>
      </c>
      <c r="DP228">
        <v>1.0669999999999999</v>
      </c>
      <c r="DQ228">
        <v>1.081</v>
      </c>
      <c r="DU228">
        <v>1003</v>
      </c>
      <c r="DV228" t="s">
        <v>315</v>
      </c>
      <c r="DW228" t="s">
        <v>315</v>
      </c>
      <c r="DX228">
        <v>1</v>
      </c>
      <c r="DZ228" t="s">
        <v>1</v>
      </c>
      <c r="EA228" t="s">
        <v>1</v>
      </c>
      <c r="EB228" t="s">
        <v>1</v>
      </c>
      <c r="EC228" t="s">
        <v>1</v>
      </c>
      <c r="EE228">
        <v>318547223</v>
      </c>
      <c r="EF228">
        <v>30</v>
      </c>
      <c r="EG228" t="s">
        <v>35</v>
      </c>
      <c r="EH228">
        <v>0</v>
      </c>
      <c r="EI228" t="s">
        <v>1</v>
      </c>
      <c r="EJ228">
        <v>1</v>
      </c>
      <c r="EK228">
        <v>242</v>
      </c>
      <c r="EL228" t="s">
        <v>308</v>
      </c>
      <c r="EM228" t="s">
        <v>309</v>
      </c>
      <c r="EO228" t="s">
        <v>1</v>
      </c>
      <c r="EQ228">
        <v>0</v>
      </c>
      <c r="ER228">
        <v>15.01</v>
      </c>
      <c r="ES228">
        <v>15.01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28"/>
        <v>0</v>
      </c>
      <c r="FS228">
        <v>0</v>
      </c>
      <c r="FX228">
        <v>112</v>
      </c>
      <c r="FY228">
        <v>70</v>
      </c>
      <c r="GA228" t="s">
        <v>1</v>
      </c>
      <c r="GD228">
        <v>0</v>
      </c>
      <c r="GF228">
        <v>1181244062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229"/>
        <v>0</v>
      </c>
      <c r="GM228">
        <f t="shared" si="230"/>
        <v>-164.43</v>
      </c>
      <c r="GN228">
        <f t="shared" si="231"/>
        <v>-164.43</v>
      </c>
      <c r="GO228">
        <f t="shared" si="232"/>
        <v>0</v>
      </c>
      <c r="GP228">
        <f t="shared" si="233"/>
        <v>0</v>
      </c>
      <c r="GR228">
        <v>0</v>
      </c>
      <c r="GS228">
        <v>3</v>
      </c>
      <c r="GT228">
        <v>0</v>
      </c>
      <c r="GU228" t="s">
        <v>1</v>
      </c>
      <c r="GV228">
        <f t="shared" si="234"/>
        <v>0</v>
      </c>
      <c r="GW228">
        <v>1</v>
      </c>
      <c r="GX228">
        <f t="shared" si="235"/>
        <v>0</v>
      </c>
      <c r="HA228">
        <v>0</v>
      </c>
      <c r="HB228">
        <v>0</v>
      </c>
      <c r="HC228">
        <f t="shared" si="236"/>
        <v>0</v>
      </c>
      <c r="HE228" t="s">
        <v>1</v>
      </c>
      <c r="HF228" t="s">
        <v>1</v>
      </c>
      <c r="HM228" t="s">
        <v>1</v>
      </c>
      <c r="HN228" t="s">
        <v>1</v>
      </c>
      <c r="HO228" t="s">
        <v>1</v>
      </c>
      <c r="HP228" t="s">
        <v>1</v>
      </c>
      <c r="HQ228" t="s">
        <v>1</v>
      </c>
      <c r="IK228">
        <v>0</v>
      </c>
    </row>
    <row r="229" spans="1:255" x14ac:dyDescent="0.2">
      <c r="A229" s="2">
        <v>18</v>
      </c>
      <c r="B229" s="2">
        <v>1</v>
      </c>
      <c r="C229" s="2"/>
      <c r="D229" s="2"/>
      <c r="E229" s="2" t="s">
        <v>317</v>
      </c>
      <c r="F229" s="2" t="s">
        <v>318</v>
      </c>
      <c r="G229" s="2" t="s">
        <v>319</v>
      </c>
      <c r="H229" s="2" t="s">
        <v>315</v>
      </c>
      <c r="I229" s="2">
        <f>I225*J229</f>
        <v>1.2</v>
      </c>
      <c r="J229" s="2">
        <v>1000</v>
      </c>
      <c r="K229" s="2">
        <v>1000</v>
      </c>
      <c r="L229" s="2"/>
      <c r="M229" s="2"/>
      <c r="N229" s="2"/>
      <c r="O229" s="2">
        <f t="shared" si="207"/>
        <v>31.65</v>
      </c>
      <c r="P229" s="2">
        <f t="shared" si="208"/>
        <v>31.65</v>
      </c>
      <c r="Q229" s="2">
        <f t="shared" si="199"/>
        <v>0</v>
      </c>
      <c r="R229" s="2">
        <f t="shared" si="209"/>
        <v>0</v>
      </c>
      <c r="S229" s="2">
        <f t="shared" si="210"/>
        <v>0</v>
      </c>
      <c r="T229" s="2">
        <f t="shared" si="211"/>
        <v>0</v>
      </c>
      <c r="U229" s="2">
        <f t="shared" si="212"/>
        <v>0</v>
      </c>
      <c r="V229" s="2">
        <f t="shared" si="213"/>
        <v>0</v>
      </c>
      <c r="W229" s="2">
        <f t="shared" si="214"/>
        <v>0</v>
      </c>
      <c r="X229" s="2">
        <f t="shared" si="215"/>
        <v>0</v>
      </c>
      <c r="Y229" s="2">
        <f t="shared" si="216"/>
        <v>0</v>
      </c>
      <c r="Z229" s="2"/>
      <c r="AA229" s="2">
        <v>326850112</v>
      </c>
      <c r="AB229" s="2">
        <f t="shared" si="217"/>
        <v>24.4</v>
      </c>
      <c r="AC229" s="2">
        <f t="shared" si="218"/>
        <v>24.4</v>
      </c>
      <c r="AD229" s="2">
        <f t="shared" si="200"/>
        <v>0</v>
      </c>
      <c r="AE229" s="2">
        <f t="shared" si="203"/>
        <v>0</v>
      </c>
      <c r="AF229" s="2">
        <f t="shared" si="204"/>
        <v>0</v>
      </c>
      <c r="AG229" s="2">
        <f t="shared" si="219"/>
        <v>0</v>
      </c>
      <c r="AH229" s="2">
        <f t="shared" si="205"/>
        <v>0</v>
      </c>
      <c r="AI229" s="2">
        <f t="shared" si="206"/>
        <v>0</v>
      </c>
      <c r="AJ229" s="2">
        <f t="shared" si="220"/>
        <v>0</v>
      </c>
      <c r="AK229" s="2">
        <v>24.4</v>
      </c>
      <c r="AL229" s="2">
        <v>24.4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112</v>
      </c>
      <c r="AU229" s="2">
        <v>70</v>
      </c>
      <c r="AV229" s="2">
        <v>1.0669999999999999</v>
      </c>
      <c r="AW229" s="2">
        <v>1.081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1</v>
      </c>
      <c r="BE229" s="2" t="s">
        <v>1</v>
      </c>
      <c r="BF229" s="2" t="s">
        <v>1</v>
      </c>
      <c r="BG229" s="2" t="s">
        <v>1</v>
      </c>
      <c r="BH229" s="2">
        <v>3</v>
      </c>
      <c r="BI229" s="2">
        <v>1</v>
      </c>
      <c r="BJ229" s="2" t="s">
        <v>320</v>
      </c>
      <c r="BK229" s="2"/>
      <c r="BL229" s="2"/>
      <c r="BM229" s="2">
        <v>242</v>
      </c>
      <c r="BN229" s="2">
        <v>0</v>
      </c>
      <c r="BO229" s="2" t="s">
        <v>1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1</v>
      </c>
      <c r="BZ229" s="2">
        <v>112</v>
      </c>
      <c r="CA229" s="2">
        <v>70</v>
      </c>
      <c r="CB229" s="2" t="s">
        <v>1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1</v>
      </c>
      <c r="CO229" s="2">
        <v>0</v>
      </c>
      <c r="CP229" s="2">
        <f t="shared" si="221"/>
        <v>31.65</v>
      </c>
      <c r="CQ229" s="2">
        <f t="shared" si="222"/>
        <v>26.38</v>
      </c>
      <c r="CR229" s="2">
        <f t="shared" si="201"/>
        <v>0</v>
      </c>
      <c r="CS229" s="2">
        <f t="shared" si="223"/>
        <v>0</v>
      </c>
      <c r="CT229" s="2">
        <f t="shared" si="224"/>
        <v>0</v>
      </c>
      <c r="CU229" s="2">
        <f t="shared" si="225"/>
        <v>0</v>
      </c>
      <c r="CV229" s="2">
        <f t="shared" si="202"/>
        <v>0</v>
      </c>
      <c r="CW229" s="2">
        <f t="shared" si="226"/>
        <v>0</v>
      </c>
      <c r="CX229" s="2">
        <f t="shared" si="227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1</v>
      </c>
      <c r="DD229" s="2" t="s">
        <v>1</v>
      </c>
      <c r="DE229" s="2" t="s">
        <v>1</v>
      </c>
      <c r="DF229" s="2" t="s">
        <v>1</v>
      </c>
      <c r="DG229" s="2" t="s">
        <v>1</v>
      </c>
      <c r="DH229" s="2" t="s">
        <v>1</v>
      </c>
      <c r="DI229" s="2" t="s">
        <v>1</v>
      </c>
      <c r="DJ229" s="2" t="s">
        <v>1</v>
      </c>
      <c r="DK229" s="2" t="s">
        <v>1</v>
      </c>
      <c r="DL229" s="2" t="s">
        <v>1</v>
      </c>
      <c r="DM229" s="2" t="s">
        <v>1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1003</v>
      </c>
      <c r="DV229" s="2" t="s">
        <v>315</v>
      </c>
      <c r="DW229" s="2" t="s">
        <v>315</v>
      </c>
      <c r="DX229" s="2">
        <v>1</v>
      </c>
      <c r="DY229" s="2"/>
      <c r="DZ229" s="2" t="s">
        <v>1</v>
      </c>
      <c r="EA229" s="2" t="s">
        <v>1</v>
      </c>
      <c r="EB229" s="2" t="s">
        <v>1</v>
      </c>
      <c r="EC229" s="2" t="s">
        <v>1</v>
      </c>
      <c r="ED229" s="2"/>
      <c r="EE229" s="2">
        <v>318547223</v>
      </c>
      <c r="EF229" s="2">
        <v>30</v>
      </c>
      <c r="EG229" s="2" t="s">
        <v>35</v>
      </c>
      <c r="EH229" s="2">
        <v>0</v>
      </c>
      <c r="EI229" s="2" t="s">
        <v>1</v>
      </c>
      <c r="EJ229" s="2">
        <v>1</v>
      </c>
      <c r="EK229" s="2">
        <v>242</v>
      </c>
      <c r="EL229" s="2" t="s">
        <v>308</v>
      </c>
      <c r="EM229" s="2" t="s">
        <v>309</v>
      </c>
      <c r="EN229" s="2"/>
      <c r="EO229" s="2" t="s">
        <v>1</v>
      </c>
      <c r="EP229" s="2"/>
      <c r="EQ229" s="2">
        <v>0</v>
      </c>
      <c r="ER229" s="2">
        <v>24.4</v>
      </c>
      <c r="ES229" s="2">
        <v>24.4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228"/>
        <v>0</v>
      </c>
      <c r="FS229" s="2">
        <v>0</v>
      </c>
      <c r="FT229" s="2"/>
      <c r="FU229" s="2"/>
      <c r="FV229" s="2"/>
      <c r="FW229" s="2"/>
      <c r="FX229" s="2">
        <v>112</v>
      </c>
      <c r="FY229" s="2">
        <v>70</v>
      </c>
      <c r="FZ229" s="2"/>
      <c r="GA229" s="2" t="s">
        <v>1</v>
      </c>
      <c r="GB229" s="2"/>
      <c r="GC229" s="2"/>
      <c r="GD229" s="2">
        <v>0</v>
      </c>
      <c r="GE229" s="2"/>
      <c r="GF229" s="2">
        <v>-1982695880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229"/>
        <v>0</v>
      </c>
      <c r="GM229" s="2">
        <f t="shared" si="230"/>
        <v>31.65</v>
      </c>
      <c r="GN229" s="2">
        <f t="shared" si="231"/>
        <v>31.65</v>
      </c>
      <c r="GO229" s="2">
        <f t="shared" si="232"/>
        <v>0</v>
      </c>
      <c r="GP229" s="2">
        <f t="shared" si="233"/>
        <v>0</v>
      </c>
      <c r="GQ229" s="2"/>
      <c r="GR229" s="2">
        <v>0</v>
      </c>
      <c r="GS229" s="2">
        <v>3</v>
      </c>
      <c r="GT229" s="2">
        <v>0</v>
      </c>
      <c r="GU229" s="2" t="s">
        <v>1</v>
      </c>
      <c r="GV229" s="2">
        <f t="shared" si="234"/>
        <v>0</v>
      </c>
      <c r="GW229" s="2">
        <v>1</v>
      </c>
      <c r="GX229" s="2">
        <f t="shared" si="235"/>
        <v>0</v>
      </c>
      <c r="GY229" s="2"/>
      <c r="GZ229" s="2"/>
      <c r="HA229" s="2">
        <v>0</v>
      </c>
      <c r="HB229" s="2">
        <v>0</v>
      </c>
      <c r="HC229" s="2">
        <f t="shared" si="236"/>
        <v>0</v>
      </c>
      <c r="HD229" s="2"/>
      <c r="HE229" s="2" t="s">
        <v>1</v>
      </c>
      <c r="HF229" s="2" t="s">
        <v>1</v>
      </c>
      <c r="HG229" s="2"/>
      <c r="HH229" s="2"/>
      <c r="HI229" s="2"/>
      <c r="HJ229" s="2"/>
      <c r="HK229" s="2"/>
      <c r="HL229" s="2"/>
      <c r="HM229" s="2" t="s">
        <v>1</v>
      </c>
      <c r="HN229" s="2" t="s">
        <v>1</v>
      </c>
      <c r="HO229" s="2" t="s">
        <v>1</v>
      </c>
      <c r="HP229" s="2" t="s">
        <v>1</v>
      </c>
      <c r="HQ229" s="2" t="s">
        <v>1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E230" t="s">
        <v>317</v>
      </c>
      <c r="F230" t="s">
        <v>318</v>
      </c>
      <c r="G230" t="s">
        <v>319</v>
      </c>
      <c r="H230" t="s">
        <v>315</v>
      </c>
      <c r="I230">
        <f>I226*J230</f>
        <v>1.2</v>
      </c>
      <c r="J230">
        <v>1000</v>
      </c>
      <c r="K230">
        <v>1000</v>
      </c>
      <c r="O230">
        <f t="shared" si="207"/>
        <v>270.55</v>
      </c>
      <c r="P230">
        <f t="shared" si="208"/>
        <v>270.55</v>
      </c>
      <c r="Q230">
        <f t="shared" si="199"/>
        <v>0</v>
      </c>
      <c r="R230">
        <f t="shared" si="209"/>
        <v>0</v>
      </c>
      <c r="S230">
        <f t="shared" si="210"/>
        <v>0</v>
      </c>
      <c r="T230">
        <f t="shared" si="211"/>
        <v>0</v>
      </c>
      <c r="U230">
        <f t="shared" si="212"/>
        <v>0</v>
      </c>
      <c r="V230">
        <f t="shared" si="213"/>
        <v>0</v>
      </c>
      <c r="W230">
        <f t="shared" si="214"/>
        <v>0</v>
      </c>
      <c r="X230">
        <f t="shared" si="215"/>
        <v>0</v>
      </c>
      <c r="Y230">
        <f t="shared" si="216"/>
        <v>0</v>
      </c>
      <c r="AA230">
        <v>326850110</v>
      </c>
      <c r="AB230">
        <f t="shared" si="217"/>
        <v>24.4</v>
      </c>
      <c r="AC230">
        <f t="shared" si="218"/>
        <v>24.4</v>
      </c>
      <c r="AD230">
        <f t="shared" si="200"/>
        <v>0</v>
      </c>
      <c r="AE230">
        <f t="shared" si="203"/>
        <v>0</v>
      </c>
      <c r="AF230">
        <f t="shared" si="204"/>
        <v>0</v>
      </c>
      <c r="AG230">
        <f t="shared" si="219"/>
        <v>0</v>
      </c>
      <c r="AH230">
        <f t="shared" si="205"/>
        <v>0</v>
      </c>
      <c r="AI230">
        <f t="shared" si="206"/>
        <v>0</v>
      </c>
      <c r="AJ230">
        <f t="shared" si="220"/>
        <v>0</v>
      </c>
      <c r="AK230">
        <v>24.4</v>
      </c>
      <c r="AL230">
        <v>24.4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9.24</v>
      </c>
      <c r="BD230" t="s">
        <v>1</v>
      </c>
      <c r="BE230" t="s">
        <v>1</v>
      </c>
      <c r="BF230" t="s">
        <v>1</v>
      </c>
      <c r="BG230" t="s">
        <v>1</v>
      </c>
      <c r="BH230">
        <v>3</v>
      </c>
      <c r="BI230">
        <v>1</v>
      </c>
      <c r="BJ230" t="s">
        <v>320</v>
      </c>
      <c r="BM230">
        <v>242</v>
      </c>
      <c r="BN230">
        <v>0</v>
      </c>
      <c r="BO230" t="s">
        <v>318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1</v>
      </c>
      <c r="BZ230">
        <v>0</v>
      </c>
      <c r="CA230">
        <v>0</v>
      </c>
      <c r="CB230" t="s">
        <v>1</v>
      </c>
      <c r="CE230">
        <v>30</v>
      </c>
      <c r="CF230">
        <v>0</v>
      </c>
      <c r="CG230">
        <v>0</v>
      </c>
      <c r="CM230">
        <v>0</v>
      </c>
      <c r="CN230" t="s">
        <v>1</v>
      </c>
      <c r="CO230">
        <v>0</v>
      </c>
      <c r="CP230">
        <f t="shared" si="221"/>
        <v>270.55</v>
      </c>
      <c r="CQ230">
        <f t="shared" si="222"/>
        <v>225.46</v>
      </c>
      <c r="CR230">
        <f t="shared" si="201"/>
        <v>0</v>
      </c>
      <c r="CS230">
        <f t="shared" si="223"/>
        <v>0</v>
      </c>
      <c r="CT230">
        <f t="shared" si="224"/>
        <v>0</v>
      </c>
      <c r="CU230">
        <f t="shared" si="225"/>
        <v>0</v>
      </c>
      <c r="CV230">
        <f t="shared" si="202"/>
        <v>0</v>
      </c>
      <c r="CW230">
        <f t="shared" si="226"/>
        <v>0</v>
      </c>
      <c r="CX230">
        <f t="shared" si="227"/>
        <v>0</v>
      </c>
      <c r="CY230">
        <f>S230*(BZ230/100)</f>
        <v>0</v>
      </c>
      <c r="CZ230">
        <f>S230*(CA230/100)</f>
        <v>0</v>
      </c>
      <c r="DC230" t="s">
        <v>1</v>
      </c>
      <c r="DD230" t="s">
        <v>1</v>
      </c>
      <c r="DE230" t="s">
        <v>1</v>
      </c>
      <c r="DF230" t="s">
        <v>1</v>
      </c>
      <c r="DG230" t="s">
        <v>1</v>
      </c>
      <c r="DH230" t="s">
        <v>1</v>
      </c>
      <c r="DI230" t="s">
        <v>1</v>
      </c>
      <c r="DJ230" t="s">
        <v>1</v>
      </c>
      <c r="DK230" t="s">
        <v>1</v>
      </c>
      <c r="DL230" t="s">
        <v>1</v>
      </c>
      <c r="DM230" t="s">
        <v>1</v>
      </c>
      <c r="DN230">
        <v>112</v>
      </c>
      <c r="DO230">
        <v>70</v>
      </c>
      <c r="DP230">
        <v>1.0669999999999999</v>
      </c>
      <c r="DQ230">
        <v>1.081</v>
      </c>
      <c r="DU230">
        <v>1003</v>
      </c>
      <c r="DV230" t="s">
        <v>315</v>
      </c>
      <c r="DW230" t="s">
        <v>315</v>
      </c>
      <c r="DX230">
        <v>1</v>
      </c>
      <c r="DZ230" t="s">
        <v>1</v>
      </c>
      <c r="EA230" t="s">
        <v>1</v>
      </c>
      <c r="EB230" t="s">
        <v>1</v>
      </c>
      <c r="EC230" t="s">
        <v>1</v>
      </c>
      <c r="EE230">
        <v>318547223</v>
      </c>
      <c r="EF230">
        <v>30</v>
      </c>
      <c r="EG230" t="s">
        <v>35</v>
      </c>
      <c r="EH230">
        <v>0</v>
      </c>
      <c r="EI230" t="s">
        <v>1</v>
      </c>
      <c r="EJ230">
        <v>1</v>
      </c>
      <c r="EK230">
        <v>242</v>
      </c>
      <c r="EL230" t="s">
        <v>308</v>
      </c>
      <c r="EM230" t="s">
        <v>309</v>
      </c>
      <c r="EO230" t="s">
        <v>1</v>
      </c>
      <c r="EQ230">
        <v>0</v>
      </c>
      <c r="ER230">
        <v>24.4</v>
      </c>
      <c r="ES230">
        <v>24.4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28"/>
        <v>0</v>
      </c>
      <c r="FS230">
        <v>0</v>
      </c>
      <c r="FX230">
        <v>112</v>
      </c>
      <c r="FY230">
        <v>70</v>
      </c>
      <c r="GA230" t="s">
        <v>1</v>
      </c>
      <c r="GD230">
        <v>0</v>
      </c>
      <c r="GF230">
        <v>-1982695880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229"/>
        <v>0</v>
      </c>
      <c r="GM230">
        <f t="shared" si="230"/>
        <v>270.55</v>
      </c>
      <c r="GN230">
        <f t="shared" si="231"/>
        <v>270.55</v>
      </c>
      <c r="GO230">
        <f t="shared" si="232"/>
        <v>0</v>
      </c>
      <c r="GP230">
        <f t="shared" si="233"/>
        <v>0</v>
      </c>
      <c r="GR230">
        <v>0</v>
      </c>
      <c r="GS230">
        <v>3</v>
      </c>
      <c r="GT230">
        <v>0</v>
      </c>
      <c r="GU230" t="s">
        <v>1</v>
      </c>
      <c r="GV230">
        <f t="shared" si="234"/>
        <v>0</v>
      </c>
      <c r="GW230">
        <v>1</v>
      </c>
      <c r="GX230">
        <f t="shared" si="235"/>
        <v>0</v>
      </c>
      <c r="HA230">
        <v>0</v>
      </c>
      <c r="HB230">
        <v>0</v>
      </c>
      <c r="HC230">
        <f t="shared" si="236"/>
        <v>0</v>
      </c>
      <c r="HE230" t="s">
        <v>1</v>
      </c>
      <c r="HF230" t="s">
        <v>1</v>
      </c>
      <c r="HM230" t="s">
        <v>1</v>
      </c>
      <c r="HN230" t="s">
        <v>1</v>
      </c>
      <c r="HO230" t="s">
        <v>1</v>
      </c>
      <c r="HP230" t="s">
        <v>1</v>
      </c>
      <c r="HQ230" t="s">
        <v>1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321</v>
      </c>
      <c r="F231" s="2" t="s">
        <v>322</v>
      </c>
      <c r="G231" s="2" t="s">
        <v>323</v>
      </c>
      <c r="H231" s="2" t="s">
        <v>306</v>
      </c>
      <c r="I231" s="2">
        <f>ROUND(64/1000,9)</f>
        <v>6.4000000000000001E-2</v>
      </c>
      <c r="J231" s="2">
        <v>0</v>
      </c>
      <c r="K231" s="2">
        <f>ROUND(64/1000,9)</f>
        <v>6.4000000000000001E-2</v>
      </c>
      <c r="L231" s="2"/>
      <c r="M231" s="2"/>
      <c r="N231" s="2"/>
      <c r="O231" s="2">
        <f t="shared" si="207"/>
        <v>1458.19</v>
      </c>
      <c r="P231" s="2">
        <f t="shared" si="208"/>
        <v>1352.83</v>
      </c>
      <c r="Q231" s="2">
        <f t="shared" si="199"/>
        <v>0</v>
      </c>
      <c r="R231" s="2">
        <f t="shared" si="209"/>
        <v>0</v>
      </c>
      <c r="S231" s="2">
        <f t="shared" si="210"/>
        <v>105.36</v>
      </c>
      <c r="T231" s="2">
        <f t="shared" si="211"/>
        <v>0</v>
      </c>
      <c r="U231" s="2">
        <f t="shared" si="212"/>
        <v>9.4237439999999992</v>
      </c>
      <c r="V231" s="2">
        <f t="shared" si="213"/>
        <v>0</v>
      </c>
      <c r="W231" s="2">
        <f t="shared" si="214"/>
        <v>0</v>
      </c>
      <c r="X231" s="2">
        <f t="shared" si="215"/>
        <v>118</v>
      </c>
      <c r="Y231" s="2">
        <f t="shared" si="216"/>
        <v>73.75</v>
      </c>
      <c r="Z231" s="2"/>
      <c r="AA231" s="2">
        <v>326850112</v>
      </c>
      <c r="AB231" s="2">
        <f t="shared" si="217"/>
        <v>21096.98</v>
      </c>
      <c r="AC231" s="2">
        <f t="shared" si="218"/>
        <v>19554.14</v>
      </c>
      <c r="AD231" s="2">
        <f t="shared" si="200"/>
        <v>0</v>
      </c>
      <c r="AE231" s="2">
        <f t="shared" si="203"/>
        <v>0</v>
      </c>
      <c r="AF231" s="2">
        <f t="shared" si="204"/>
        <v>1542.84</v>
      </c>
      <c r="AG231" s="2">
        <f t="shared" si="219"/>
        <v>0</v>
      </c>
      <c r="AH231" s="2">
        <f t="shared" si="205"/>
        <v>138</v>
      </c>
      <c r="AI231" s="2">
        <f t="shared" si="206"/>
        <v>0</v>
      </c>
      <c r="AJ231" s="2">
        <f t="shared" si="220"/>
        <v>0</v>
      </c>
      <c r="AK231" s="2">
        <v>21096.98</v>
      </c>
      <c r="AL231" s="2">
        <v>19554.14</v>
      </c>
      <c r="AM231" s="2">
        <v>0</v>
      </c>
      <c r="AN231" s="2">
        <v>0</v>
      </c>
      <c r="AO231" s="2">
        <v>1542.84</v>
      </c>
      <c r="AP231" s="2">
        <v>0</v>
      </c>
      <c r="AQ231" s="2">
        <v>138</v>
      </c>
      <c r="AR231" s="2">
        <v>0</v>
      </c>
      <c r="AS231" s="2">
        <v>0</v>
      </c>
      <c r="AT231" s="2">
        <v>112</v>
      </c>
      <c r="AU231" s="2">
        <v>70</v>
      </c>
      <c r="AV231" s="2">
        <v>1.0669999999999999</v>
      </c>
      <c r="AW231" s="2">
        <v>1.081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1</v>
      </c>
      <c r="BE231" s="2" t="s">
        <v>1</v>
      </c>
      <c r="BF231" s="2" t="s">
        <v>1</v>
      </c>
      <c r="BG231" s="2" t="s">
        <v>1</v>
      </c>
      <c r="BH231" s="2">
        <v>0</v>
      </c>
      <c r="BI231" s="2">
        <v>1</v>
      </c>
      <c r="BJ231" s="2" t="s">
        <v>324</v>
      </c>
      <c r="BK231" s="2"/>
      <c r="BL231" s="2"/>
      <c r="BM231" s="2">
        <v>242</v>
      </c>
      <c r="BN231" s="2">
        <v>0</v>
      </c>
      <c r="BO231" s="2" t="s">
        <v>1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1</v>
      </c>
      <c r="BZ231" s="2">
        <v>112</v>
      </c>
      <c r="CA231" s="2">
        <v>70</v>
      </c>
      <c r="CB231" s="2" t="s">
        <v>1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1</v>
      </c>
      <c r="CO231" s="2">
        <v>0</v>
      </c>
      <c r="CP231" s="2">
        <f t="shared" si="221"/>
        <v>1458.19</v>
      </c>
      <c r="CQ231" s="2">
        <f t="shared" si="222"/>
        <v>21138.03</v>
      </c>
      <c r="CR231" s="2">
        <f t="shared" si="201"/>
        <v>0</v>
      </c>
      <c r="CS231" s="2">
        <f t="shared" si="223"/>
        <v>0</v>
      </c>
      <c r="CT231" s="2">
        <f t="shared" si="224"/>
        <v>1646.21</v>
      </c>
      <c r="CU231" s="2">
        <f t="shared" si="225"/>
        <v>0</v>
      </c>
      <c r="CV231" s="2">
        <f t="shared" si="202"/>
        <v>147.24600000000001</v>
      </c>
      <c r="CW231" s="2">
        <f t="shared" si="226"/>
        <v>0</v>
      </c>
      <c r="CX231" s="2">
        <f t="shared" si="227"/>
        <v>0</v>
      </c>
      <c r="CY231" s="2">
        <f>((S231*BZ231)/100)</f>
        <v>118.00320000000001</v>
      </c>
      <c r="CZ231" s="2">
        <f>((S231*CA231)/100)</f>
        <v>73.751999999999995</v>
      </c>
      <c r="DA231" s="2"/>
      <c r="DB231" s="2"/>
      <c r="DC231" s="2" t="s">
        <v>1</v>
      </c>
      <c r="DD231" s="2" t="s">
        <v>1</v>
      </c>
      <c r="DE231" s="2" t="s">
        <v>1</v>
      </c>
      <c r="DF231" s="2" t="s">
        <v>1</v>
      </c>
      <c r="DG231" s="2" t="s">
        <v>1</v>
      </c>
      <c r="DH231" s="2" t="s">
        <v>1</v>
      </c>
      <c r="DI231" s="2" t="s">
        <v>1</v>
      </c>
      <c r="DJ231" s="2" t="s">
        <v>1</v>
      </c>
      <c r="DK231" s="2" t="s">
        <v>1</v>
      </c>
      <c r="DL231" s="2" t="s">
        <v>1</v>
      </c>
      <c r="DM231" s="2" t="s">
        <v>1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1013</v>
      </c>
      <c r="DV231" s="2" t="s">
        <v>306</v>
      </c>
      <c r="DW231" s="2" t="s">
        <v>306</v>
      </c>
      <c r="DX231" s="2">
        <v>1</v>
      </c>
      <c r="DY231" s="2"/>
      <c r="DZ231" s="2" t="s">
        <v>1</v>
      </c>
      <c r="EA231" s="2" t="s">
        <v>1</v>
      </c>
      <c r="EB231" s="2" t="s">
        <v>1</v>
      </c>
      <c r="EC231" s="2" t="s">
        <v>1</v>
      </c>
      <c r="ED231" s="2"/>
      <c r="EE231" s="2">
        <v>318547223</v>
      </c>
      <c r="EF231" s="2">
        <v>30</v>
      </c>
      <c r="EG231" s="2" t="s">
        <v>35</v>
      </c>
      <c r="EH231" s="2">
        <v>0</v>
      </c>
      <c r="EI231" s="2" t="s">
        <v>1</v>
      </c>
      <c r="EJ231" s="2">
        <v>1</v>
      </c>
      <c r="EK231" s="2">
        <v>242</v>
      </c>
      <c r="EL231" s="2" t="s">
        <v>308</v>
      </c>
      <c r="EM231" s="2" t="s">
        <v>309</v>
      </c>
      <c r="EN231" s="2"/>
      <c r="EO231" s="2" t="s">
        <v>1</v>
      </c>
      <c r="EP231" s="2"/>
      <c r="EQ231" s="2">
        <v>131072</v>
      </c>
      <c r="ER231" s="2">
        <v>21096.98</v>
      </c>
      <c r="ES231" s="2">
        <v>19554.14</v>
      </c>
      <c r="ET231" s="2">
        <v>0</v>
      </c>
      <c r="EU231" s="2">
        <v>0</v>
      </c>
      <c r="EV231" s="2">
        <v>1542.84</v>
      </c>
      <c r="EW231" s="2">
        <v>138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228"/>
        <v>0</v>
      </c>
      <c r="FS231" s="2">
        <v>2</v>
      </c>
      <c r="FT231" s="2"/>
      <c r="FU231" s="2"/>
      <c r="FV231" s="2"/>
      <c r="FW231" s="2"/>
      <c r="FX231" s="2">
        <v>112</v>
      </c>
      <c r="FY231" s="2">
        <v>70</v>
      </c>
      <c r="FZ231" s="2"/>
      <c r="GA231" s="2" t="s">
        <v>1</v>
      </c>
      <c r="GB231" s="2"/>
      <c r="GC231" s="2"/>
      <c r="GD231" s="2">
        <v>0</v>
      </c>
      <c r="GE231" s="2"/>
      <c r="GF231" s="2">
        <v>-453813806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229"/>
        <v>0</v>
      </c>
      <c r="GM231" s="2">
        <f t="shared" si="230"/>
        <v>1649.94</v>
      </c>
      <c r="GN231" s="2">
        <f t="shared" si="231"/>
        <v>1649.94</v>
      </c>
      <c r="GO231" s="2">
        <f t="shared" si="232"/>
        <v>0</v>
      </c>
      <c r="GP231" s="2">
        <f t="shared" si="233"/>
        <v>0</v>
      </c>
      <c r="GQ231" s="2"/>
      <c r="GR231" s="2">
        <v>0</v>
      </c>
      <c r="GS231" s="2">
        <v>3</v>
      </c>
      <c r="GT231" s="2">
        <v>0</v>
      </c>
      <c r="GU231" s="2" t="s">
        <v>1</v>
      </c>
      <c r="GV231" s="2">
        <f t="shared" si="234"/>
        <v>0</v>
      </c>
      <c r="GW231" s="2">
        <v>1</v>
      </c>
      <c r="GX231" s="2">
        <f t="shared" si="235"/>
        <v>0</v>
      </c>
      <c r="GY231" s="2"/>
      <c r="GZ231" s="2"/>
      <c r="HA231" s="2">
        <v>0</v>
      </c>
      <c r="HB231" s="2">
        <v>0</v>
      </c>
      <c r="HC231" s="2">
        <f t="shared" si="236"/>
        <v>0</v>
      </c>
      <c r="HD231" s="2"/>
      <c r="HE231" s="2" t="s">
        <v>1</v>
      </c>
      <c r="HF231" s="2" t="s">
        <v>1</v>
      </c>
      <c r="HG231" s="2"/>
      <c r="HH231" s="2"/>
      <c r="HI231" s="2"/>
      <c r="HJ231" s="2"/>
      <c r="HK231" s="2"/>
      <c r="HL231" s="2"/>
      <c r="HM231" s="2" t="s">
        <v>1</v>
      </c>
      <c r="HN231" s="2" t="s">
        <v>1</v>
      </c>
      <c r="HO231" s="2" t="s">
        <v>1</v>
      </c>
      <c r="HP231" s="2" t="s">
        <v>1</v>
      </c>
      <c r="HQ231" s="2" t="s">
        <v>1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321</v>
      </c>
      <c r="F232" t="s">
        <v>322</v>
      </c>
      <c r="G232" t="s">
        <v>323</v>
      </c>
      <c r="H232" t="s">
        <v>306</v>
      </c>
      <c r="I232">
        <f>ROUND(64/1000,9)</f>
        <v>6.4000000000000001E-2</v>
      </c>
      <c r="J232">
        <v>0</v>
      </c>
      <c r="K232">
        <f>ROUND(64/1000,9)</f>
        <v>6.4000000000000001E-2</v>
      </c>
      <c r="O232">
        <f t="shared" si="207"/>
        <v>14383.55</v>
      </c>
      <c r="P232">
        <f t="shared" si="208"/>
        <v>10335.620000000001</v>
      </c>
      <c r="Q232">
        <f t="shared" si="199"/>
        <v>0</v>
      </c>
      <c r="R232">
        <f t="shared" si="209"/>
        <v>0</v>
      </c>
      <c r="S232">
        <f t="shared" si="210"/>
        <v>4047.93</v>
      </c>
      <c r="T232">
        <f t="shared" si="211"/>
        <v>0</v>
      </c>
      <c r="U232">
        <f t="shared" si="212"/>
        <v>9.4237439999999992</v>
      </c>
      <c r="V232">
        <f t="shared" si="213"/>
        <v>0</v>
      </c>
      <c r="W232">
        <f t="shared" si="214"/>
        <v>0</v>
      </c>
      <c r="X232">
        <f t="shared" si="215"/>
        <v>3724.1</v>
      </c>
      <c r="Y232">
        <f t="shared" si="216"/>
        <v>1659.65</v>
      </c>
      <c r="AA232">
        <v>326850110</v>
      </c>
      <c r="AB232">
        <f t="shared" si="217"/>
        <v>21096.98</v>
      </c>
      <c r="AC232">
        <f t="shared" si="218"/>
        <v>19554.14</v>
      </c>
      <c r="AD232">
        <f t="shared" si="200"/>
        <v>0</v>
      </c>
      <c r="AE232">
        <f t="shared" si="203"/>
        <v>0</v>
      </c>
      <c r="AF232">
        <f t="shared" si="204"/>
        <v>1542.84</v>
      </c>
      <c r="AG232">
        <f t="shared" si="219"/>
        <v>0</v>
      </c>
      <c r="AH232">
        <f t="shared" si="205"/>
        <v>138</v>
      </c>
      <c r="AI232">
        <f t="shared" si="206"/>
        <v>0</v>
      </c>
      <c r="AJ232">
        <f t="shared" si="220"/>
        <v>0</v>
      </c>
      <c r="AK232">
        <v>21096.98</v>
      </c>
      <c r="AL232">
        <v>19554.14</v>
      </c>
      <c r="AM232">
        <v>0</v>
      </c>
      <c r="AN232">
        <v>0</v>
      </c>
      <c r="AO232">
        <v>1542.84</v>
      </c>
      <c r="AP232">
        <v>0</v>
      </c>
      <c r="AQ232">
        <v>138</v>
      </c>
      <c r="AR232">
        <v>0</v>
      </c>
      <c r="AS232">
        <v>0</v>
      </c>
      <c r="AT232">
        <v>92</v>
      </c>
      <c r="AU232">
        <v>41</v>
      </c>
      <c r="AV232">
        <v>1.0669999999999999</v>
      </c>
      <c r="AW232">
        <v>1.081</v>
      </c>
      <c r="AZ232">
        <v>1</v>
      </c>
      <c r="BA232">
        <v>38.42</v>
      </c>
      <c r="BB232">
        <v>1</v>
      </c>
      <c r="BC232">
        <v>7.64</v>
      </c>
      <c r="BD232" t="s">
        <v>1</v>
      </c>
      <c r="BE232" t="s">
        <v>1</v>
      </c>
      <c r="BF232" t="s">
        <v>1</v>
      </c>
      <c r="BG232" t="s">
        <v>1</v>
      </c>
      <c r="BH232">
        <v>0</v>
      </c>
      <c r="BI232">
        <v>1</v>
      </c>
      <c r="BJ232" t="s">
        <v>324</v>
      </c>
      <c r="BM232">
        <v>242</v>
      </c>
      <c r="BN232">
        <v>0</v>
      </c>
      <c r="BO232" t="s">
        <v>322</v>
      </c>
      <c r="BP232">
        <v>1</v>
      </c>
      <c r="BQ232">
        <v>30</v>
      </c>
      <c r="BR232">
        <v>0</v>
      </c>
      <c r="BS232">
        <v>38.42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1</v>
      </c>
      <c r="BZ232">
        <v>92</v>
      </c>
      <c r="CA232">
        <v>41</v>
      </c>
      <c r="CB232" t="s">
        <v>1</v>
      </c>
      <c r="CE232">
        <v>30</v>
      </c>
      <c r="CF232">
        <v>0</v>
      </c>
      <c r="CG232">
        <v>0</v>
      </c>
      <c r="CM232">
        <v>0</v>
      </c>
      <c r="CN232" t="s">
        <v>1</v>
      </c>
      <c r="CO232">
        <v>0</v>
      </c>
      <c r="CP232">
        <f t="shared" si="221"/>
        <v>14383.55</v>
      </c>
      <c r="CQ232">
        <f t="shared" si="222"/>
        <v>161494.54999999999</v>
      </c>
      <c r="CR232">
        <f t="shared" si="201"/>
        <v>0</v>
      </c>
      <c r="CS232">
        <f t="shared" si="223"/>
        <v>0</v>
      </c>
      <c r="CT232">
        <f t="shared" si="224"/>
        <v>63247.39</v>
      </c>
      <c r="CU232">
        <f t="shared" si="225"/>
        <v>0</v>
      </c>
      <c r="CV232">
        <f t="shared" si="202"/>
        <v>147.24600000000001</v>
      </c>
      <c r="CW232">
        <f t="shared" si="226"/>
        <v>0</v>
      </c>
      <c r="CX232">
        <f t="shared" si="227"/>
        <v>0</v>
      </c>
      <c r="CY232">
        <f>S232*(BZ232/100)</f>
        <v>3724.0956000000001</v>
      </c>
      <c r="CZ232">
        <f>S232*(CA232/100)</f>
        <v>1659.6513</v>
      </c>
      <c r="DC232" t="s">
        <v>1</v>
      </c>
      <c r="DD232" t="s">
        <v>1</v>
      </c>
      <c r="DE232" t="s">
        <v>1</v>
      </c>
      <c r="DF232" t="s">
        <v>1</v>
      </c>
      <c r="DG232" t="s">
        <v>1</v>
      </c>
      <c r="DH232" t="s">
        <v>1</v>
      </c>
      <c r="DI232" t="s">
        <v>1</v>
      </c>
      <c r="DJ232" t="s">
        <v>1</v>
      </c>
      <c r="DK232" t="s">
        <v>1</v>
      </c>
      <c r="DL232" t="s">
        <v>1</v>
      </c>
      <c r="DM232" t="s">
        <v>1</v>
      </c>
      <c r="DN232">
        <v>112</v>
      </c>
      <c r="DO232">
        <v>70</v>
      </c>
      <c r="DP232">
        <v>1.0669999999999999</v>
      </c>
      <c r="DQ232">
        <v>1.081</v>
      </c>
      <c r="DU232">
        <v>1013</v>
      </c>
      <c r="DV232" t="s">
        <v>306</v>
      </c>
      <c r="DW232" t="s">
        <v>306</v>
      </c>
      <c r="DX232">
        <v>1</v>
      </c>
      <c r="DZ232" t="s">
        <v>1</v>
      </c>
      <c r="EA232" t="s">
        <v>1</v>
      </c>
      <c r="EB232" t="s">
        <v>1</v>
      </c>
      <c r="EC232" t="s">
        <v>1</v>
      </c>
      <c r="EE232">
        <v>318547223</v>
      </c>
      <c r="EF232">
        <v>30</v>
      </c>
      <c r="EG232" t="s">
        <v>35</v>
      </c>
      <c r="EH232">
        <v>0</v>
      </c>
      <c r="EI232" t="s">
        <v>1</v>
      </c>
      <c r="EJ232">
        <v>1</v>
      </c>
      <c r="EK232">
        <v>242</v>
      </c>
      <c r="EL232" t="s">
        <v>308</v>
      </c>
      <c r="EM232" t="s">
        <v>309</v>
      </c>
      <c r="EO232" t="s">
        <v>1</v>
      </c>
      <c r="EQ232">
        <v>131072</v>
      </c>
      <c r="ER232">
        <v>21096.98</v>
      </c>
      <c r="ES232">
        <v>19554.14</v>
      </c>
      <c r="ET232">
        <v>0</v>
      </c>
      <c r="EU232">
        <v>0</v>
      </c>
      <c r="EV232">
        <v>1542.84</v>
      </c>
      <c r="EW232">
        <v>138</v>
      </c>
      <c r="EX232">
        <v>0</v>
      </c>
      <c r="EY232">
        <v>0</v>
      </c>
      <c r="FQ232">
        <v>0</v>
      </c>
      <c r="FR232">
        <f t="shared" si="228"/>
        <v>0</v>
      </c>
      <c r="FS232">
        <v>2</v>
      </c>
      <c r="FX232">
        <v>112</v>
      </c>
      <c r="FY232">
        <v>70</v>
      </c>
      <c r="GA232" t="s">
        <v>1</v>
      </c>
      <c r="GD232">
        <v>0</v>
      </c>
      <c r="GF232">
        <v>-453813806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229"/>
        <v>0</v>
      </c>
      <c r="GM232">
        <f t="shared" si="230"/>
        <v>19767.3</v>
      </c>
      <c r="GN232">
        <f t="shared" si="231"/>
        <v>19767.3</v>
      </c>
      <c r="GO232">
        <f t="shared" si="232"/>
        <v>0</v>
      </c>
      <c r="GP232">
        <f t="shared" si="233"/>
        <v>0</v>
      </c>
      <c r="GR232">
        <v>0</v>
      </c>
      <c r="GS232">
        <v>3</v>
      </c>
      <c r="GT232">
        <v>0</v>
      </c>
      <c r="GU232" t="s">
        <v>1</v>
      </c>
      <c r="GV232">
        <f t="shared" si="234"/>
        <v>0</v>
      </c>
      <c r="GW232">
        <v>1</v>
      </c>
      <c r="GX232">
        <f t="shared" si="235"/>
        <v>0</v>
      </c>
      <c r="HA232">
        <v>0</v>
      </c>
      <c r="HB232">
        <v>0</v>
      </c>
      <c r="HC232">
        <f t="shared" si="236"/>
        <v>0</v>
      </c>
      <c r="HE232" t="s">
        <v>1</v>
      </c>
      <c r="HF232" t="s">
        <v>1</v>
      </c>
      <c r="HM232" t="s">
        <v>1</v>
      </c>
      <c r="HN232" t="s">
        <v>1</v>
      </c>
      <c r="HO232" t="s">
        <v>1</v>
      </c>
      <c r="HP232" t="s">
        <v>1</v>
      </c>
      <c r="HQ232" t="s">
        <v>1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325</v>
      </c>
      <c r="F233" s="2" t="s">
        <v>322</v>
      </c>
      <c r="G233" s="2" t="s">
        <v>323</v>
      </c>
      <c r="H233" s="2" t="s">
        <v>306</v>
      </c>
      <c r="I233" s="2">
        <f>ROUND(17.8/1000,9)</f>
        <v>1.78E-2</v>
      </c>
      <c r="J233" s="2">
        <v>0</v>
      </c>
      <c r="K233" s="2">
        <f>ROUND(17.8/1000,9)</f>
        <v>1.78E-2</v>
      </c>
      <c r="L233" s="2"/>
      <c r="M233" s="2"/>
      <c r="N233" s="2"/>
      <c r="O233" s="2">
        <f t="shared" si="207"/>
        <v>405.56</v>
      </c>
      <c r="P233" s="2">
        <f t="shared" si="208"/>
        <v>376.26</v>
      </c>
      <c r="Q233" s="2">
        <f t="shared" ref="Q233:Q268" si="237">(ROUND((ROUND(((ET233)*AV233*I233),2)*BB233),2)+ROUND((ROUND(((AE233-(EU233))*AV233*I233),2)*BS233),2))</f>
        <v>0</v>
      </c>
      <c r="R233" s="2">
        <f t="shared" si="209"/>
        <v>0</v>
      </c>
      <c r="S233" s="2">
        <f t="shared" si="210"/>
        <v>29.3</v>
      </c>
      <c r="T233" s="2">
        <f t="shared" si="211"/>
        <v>0</v>
      </c>
      <c r="U233" s="2">
        <f t="shared" si="212"/>
        <v>2.6209788000000001</v>
      </c>
      <c r="V233" s="2">
        <f t="shared" si="213"/>
        <v>0</v>
      </c>
      <c r="W233" s="2">
        <f t="shared" si="214"/>
        <v>0</v>
      </c>
      <c r="X233" s="2">
        <f t="shared" si="215"/>
        <v>32.82</v>
      </c>
      <c r="Y233" s="2">
        <f t="shared" si="216"/>
        <v>20.51</v>
      </c>
      <c r="Z233" s="2"/>
      <c r="AA233" s="2">
        <v>326850112</v>
      </c>
      <c r="AB233" s="2">
        <f t="shared" si="217"/>
        <v>21096.98</v>
      </c>
      <c r="AC233" s="2">
        <f t="shared" si="218"/>
        <v>19554.14</v>
      </c>
      <c r="AD233" s="2">
        <f t="shared" ref="AD233:AD264" si="238">ROUND((((ET233)-(EU233))+AE233),6)</f>
        <v>0</v>
      </c>
      <c r="AE233" s="2">
        <f t="shared" si="203"/>
        <v>0</v>
      </c>
      <c r="AF233" s="2">
        <f t="shared" si="204"/>
        <v>1542.84</v>
      </c>
      <c r="AG233" s="2">
        <f t="shared" si="219"/>
        <v>0</v>
      </c>
      <c r="AH233" s="2">
        <f t="shared" si="205"/>
        <v>138</v>
      </c>
      <c r="AI233" s="2">
        <f t="shared" si="206"/>
        <v>0</v>
      </c>
      <c r="AJ233" s="2">
        <f t="shared" si="220"/>
        <v>0</v>
      </c>
      <c r="AK233" s="2">
        <v>21096.98</v>
      </c>
      <c r="AL233" s="2">
        <v>19554.14</v>
      </c>
      <c r="AM233" s="2">
        <v>0</v>
      </c>
      <c r="AN233" s="2">
        <v>0</v>
      </c>
      <c r="AO233" s="2">
        <v>1542.84</v>
      </c>
      <c r="AP233" s="2">
        <v>0</v>
      </c>
      <c r="AQ233" s="2">
        <v>138</v>
      </c>
      <c r="AR233" s="2">
        <v>0</v>
      </c>
      <c r="AS233" s="2">
        <v>0</v>
      </c>
      <c r="AT233" s="2">
        <v>112</v>
      </c>
      <c r="AU233" s="2">
        <v>70</v>
      </c>
      <c r="AV233" s="2">
        <v>1.0669999999999999</v>
      </c>
      <c r="AW233" s="2">
        <v>1.081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1</v>
      </c>
      <c r="BE233" s="2" t="s">
        <v>1</v>
      </c>
      <c r="BF233" s="2" t="s">
        <v>1</v>
      </c>
      <c r="BG233" s="2" t="s">
        <v>1</v>
      </c>
      <c r="BH233" s="2">
        <v>0</v>
      </c>
      <c r="BI233" s="2">
        <v>1</v>
      </c>
      <c r="BJ233" s="2" t="s">
        <v>324</v>
      </c>
      <c r="BK233" s="2"/>
      <c r="BL233" s="2"/>
      <c r="BM233" s="2">
        <v>242</v>
      </c>
      <c r="BN233" s="2">
        <v>0</v>
      </c>
      <c r="BO233" s="2" t="s">
        <v>1</v>
      </c>
      <c r="BP233" s="2">
        <v>0</v>
      </c>
      <c r="BQ233" s="2">
        <v>30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1</v>
      </c>
      <c r="BZ233" s="2">
        <v>112</v>
      </c>
      <c r="CA233" s="2">
        <v>70</v>
      </c>
      <c r="CB233" s="2" t="s">
        <v>1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1</v>
      </c>
      <c r="CO233" s="2">
        <v>0</v>
      </c>
      <c r="CP233" s="2">
        <f t="shared" si="221"/>
        <v>405.56</v>
      </c>
      <c r="CQ233" s="2">
        <f t="shared" si="222"/>
        <v>21138.03</v>
      </c>
      <c r="CR233" s="2">
        <f t="shared" ref="CR233:CR268" si="239">(ROUND((ROUND(((ET233)*AV233*1),2)*BB233),2)+ROUND((ROUND(((AE233-(EU233))*AV233*1),2)*BS233),2))</f>
        <v>0</v>
      </c>
      <c r="CS233" s="2">
        <f t="shared" si="223"/>
        <v>0</v>
      </c>
      <c r="CT233" s="2">
        <f t="shared" si="224"/>
        <v>1646.21</v>
      </c>
      <c r="CU233" s="2">
        <f t="shared" si="225"/>
        <v>0</v>
      </c>
      <c r="CV233" s="2">
        <f t="shared" ref="CV233:CV268" si="240">(AH233*AV233)</f>
        <v>147.24600000000001</v>
      </c>
      <c r="CW233" s="2">
        <f t="shared" si="226"/>
        <v>0</v>
      </c>
      <c r="CX233" s="2">
        <f t="shared" si="227"/>
        <v>0</v>
      </c>
      <c r="CY233" s="2">
        <f>((S233*BZ233)/100)</f>
        <v>32.816000000000003</v>
      </c>
      <c r="CZ233" s="2">
        <f>((S233*CA233)/100)</f>
        <v>20.51</v>
      </c>
      <c r="DA233" s="2"/>
      <c r="DB233" s="2"/>
      <c r="DC233" s="2" t="s">
        <v>1</v>
      </c>
      <c r="DD233" s="2" t="s">
        <v>1</v>
      </c>
      <c r="DE233" s="2" t="s">
        <v>1</v>
      </c>
      <c r="DF233" s="2" t="s">
        <v>1</v>
      </c>
      <c r="DG233" s="2" t="s">
        <v>1</v>
      </c>
      <c r="DH233" s="2" t="s">
        <v>1</v>
      </c>
      <c r="DI233" s="2" t="s">
        <v>1</v>
      </c>
      <c r="DJ233" s="2" t="s">
        <v>1</v>
      </c>
      <c r="DK233" s="2" t="s">
        <v>1</v>
      </c>
      <c r="DL233" s="2" t="s">
        <v>1</v>
      </c>
      <c r="DM233" s="2" t="s">
        <v>1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306</v>
      </c>
      <c r="DW233" s="2" t="s">
        <v>306</v>
      </c>
      <c r="DX233" s="2">
        <v>1</v>
      </c>
      <c r="DY233" s="2"/>
      <c r="DZ233" s="2" t="s">
        <v>1</v>
      </c>
      <c r="EA233" s="2" t="s">
        <v>1</v>
      </c>
      <c r="EB233" s="2" t="s">
        <v>1</v>
      </c>
      <c r="EC233" s="2" t="s">
        <v>1</v>
      </c>
      <c r="ED233" s="2"/>
      <c r="EE233" s="2">
        <v>318547223</v>
      </c>
      <c r="EF233" s="2">
        <v>30</v>
      </c>
      <c r="EG233" s="2" t="s">
        <v>35</v>
      </c>
      <c r="EH233" s="2">
        <v>0</v>
      </c>
      <c r="EI233" s="2" t="s">
        <v>1</v>
      </c>
      <c r="EJ233" s="2">
        <v>1</v>
      </c>
      <c r="EK233" s="2">
        <v>242</v>
      </c>
      <c r="EL233" s="2" t="s">
        <v>308</v>
      </c>
      <c r="EM233" s="2" t="s">
        <v>309</v>
      </c>
      <c r="EN233" s="2"/>
      <c r="EO233" s="2" t="s">
        <v>1</v>
      </c>
      <c r="EP233" s="2"/>
      <c r="EQ233" s="2">
        <v>131072</v>
      </c>
      <c r="ER233" s="2">
        <v>21096.98</v>
      </c>
      <c r="ES233" s="2">
        <v>19554.14</v>
      </c>
      <c r="ET233" s="2">
        <v>0</v>
      </c>
      <c r="EU233" s="2">
        <v>0</v>
      </c>
      <c r="EV233" s="2">
        <v>1542.84</v>
      </c>
      <c r="EW233" s="2">
        <v>138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f t="shared" si="228"/>
        <v>0</v>
      </c>
      <c r="FS233" s="2">
        <v>2</v>
      </c>
      <c r="FT233" s="2"/>
      <c r="FU233" s="2"/>
      <c r="FV233" s="2"/>
      <c r="FW233" s="2"/>
      <c r="FX233" s="2">
        <v>112</v>
      </c>
      <c r="FY233" s="2">
        <v>70</v>
      </c>
      <c r="FZ233" s="2"/>
      <c r="GA233" s="2" t="s">
        <v>1</v>
      </c>
      <c r="GB233" s="2"/>
      <c r="GC233" s="2"/>
      <c r="GD233" s="2">
        <v>0</v>
      </c>
      <c r="GE233" s="2"/>
      <c r="GF233" s="2">
        <v>-453813806</v>
      </c>
      <c r="GG233" s="2">
        <v>2</v>
      </c>
      <c r="GH233" s="2">
        <v>1</v>
      </c>
      <c r="GI233" s="2">
        <v>-2</v>
      </c>
      <c r="GJ233" s="2">
        <v>0</v>
      </c>
      <c r="GK233" s="2">
        <f>ROUND(R233*(R12)/100,2)</f>
        <v>0</v>
      </c>
      <c r="GL233" s="2">
        <f t="shared" si="229"/>
        <v>0</v>
      </c>
      <c r="GM233" s="2">
        <f t="shared" si="230"/>
        <v>458.89</v>
      </c>
      <c r="GN233" s="2">
        <f t="shared" si="231"/>
        <v>458.89</v>
      </c>
      <c r="GO233" s="2">
        <f t="shared" si="232"/>
        <v>0</v>
      </c>
      <c r="GP233" s="2">
        <f t="shared" si="233"/>
        <v>0</v>
      </c>
      <c r="GQ233" s="2"/>
      <c r="GR233" s="2">
        <v>0</v>
      </c>
      <c r="GS233" s="2">
        <v>3</v>
      </c>
      <c r="GT233" s="2">
        <v>0</v>
      </c>
      <c r="GU233" s="2" t="s">
        <v>1</v>
      </c>
      <c r="GV233" s="2">
        <f t="shared" si="234"/>
        <v>0</v>
      </c>
      <c r="GW233" s="2">
        <v>1</v>
      </c>
      <c r="GX233" s="2">
        <f t="shared" si="235"/>
        <v>0</v>
      </c>
      <c r="GY233" s="2"/>
      <c r="GZ233" s="2"/>
      <c r="HA233" s="2">
        <v>0</v>
      </c>
      <c r="HB233" s="2">
        <v>0</v>
      </c>
      <c r="HC233" s="2">
        <f t="shared" si="236"/>
        <v>0</v>
      </c>
      <c r="HD233" s="2"/>
      <c r="HE233" s="2" t="s">
        <v>1</v>
      </c>
      <c r="HF233" s="2" t="s">
        <v>1</v>
      </c>
      <c r="HG233" s="2"/>
      <c r="HH233" s="2"/>
      <c r="HI233" s="2"/>
      <c r="HJ233" s="2"/>
      <c r="HK233" s="2"/>
      <c r="HL233" s="2"/>
      <c r="HM233" s="2" t="s">
        <v>1</v>
      </c>
      <c r="HN233" s="2" t="s">
        <v>1</v>
      </c>
      <c r="HO233" s="2" t="s">
        <v>1</v>
      </c>
      <c r="HP233" s="2" t="s">
        <v>1</v>
      </c>
      <c r="HQ233" s="2" t="s">
        <v>1</v>
      </c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325</v>
      </c>
      <c r="F234" t="s">
        <v>322</v>
      </c>
      <c r="G234" t="s">
        <v>323</v>
      </c>
      <c r="H234" t="s">
        <v>306</v>
      </c>
      <c r="I234">
        <f>ROUND(17.8/1000,9)</f>
        <v>1.78E-2</v>
      </c>
      <c r="J234">
        <v>0</v>
      </c>
      <c r="K234">
        <f>ROUND(17.8/1000,9)</f>
        <v>1.78E-2</v>
      </c>
      <c r="O234">
        <f t="shared" si="207"/>
        <v>4000.34</v>
      </c>
      <c r="P234">
        <f t="shared" si="208"/>
        <v>2874.63</v>
      </c>
      <c r="Q234">
        <f t="shared" si="237"/>
        <v>0</v>
      </c>
      <c r="R234">
        <f t="shared" si="209"/>
        <v>0</v>
      </c>
      <c r="S234">
        <f t="shared" si="210"/>
        <v>1125.71</v>
      </c>
      <c r="T234">
        <f t="shared" si="211"/>
        <v>0</v>
      </c>
      <c r="U234">
        <f t="shared" si="212"/>
        <v>2.6209788000000001</v>
      </c>
      <c r="V234">
        <f t="shared" si="213"/>
        <v>0</v>
      </c>
      <c r="W234">
        <f t="shared" si="214"/>
        <v>0</v>
      </c>
      <c r="X234">
        <f t="shared" si="215"/>
        <v>1035.6500000000001</v>
      </c>
      <c r="Y234">
        <f t="shared" si="216"/>
        <v>461.54</v>
      </c>
      <c r="AA234">
        <v>326850110</v>
      </c>
      <c r="AB234">
        <f t="shared" si="217"/>
        <v>21096.98</v>
      </c>
      <c r="AC234">
        <f t="shared" si="218"/>
        <v>19554.14</v>
      </c>
      <c r="AD234">
        <f t="shared" si="238"/>
        <v>0</v>
      </c>
      <c r="AE234">
        <f t="shared" si="203"/>
        <v>0</v>
      </c>
      <c r="AF234">
        <f t="shared" si="204"/>
        <v>1542.84</v>
      </c>
      <c r="AG234">
        <f t="shared" si="219"/>
        <v>0</v>
      </c>
      <c r="AH234">
        <f t="shared" si="205"/>
        <v>138</v>
      </c>
      <c r="AI234">
        <f t="shared" si="206"/>
        <v>0</v>
      </c>
      <c r="AJ234">
        <f t="shared" si="220"/>
        <v>0</v>
      </c>
      <c r="AK234">
        <v>21096.98</v>
      </c>
      <c r="AL234">
        <v>19554.14</v>
      </c>
      <c r="AM234">
        <v>0</v>
      </c>
      <c r="AN234">
        <v>0</v>
      </c>
      <c r="AO234">
        <v>1542.84</v>
      </c>
      <c r="AP234">
        <v>0</v>
      </c>
      <c r="AQ234">
        <v>138</v>
      </c>
      <c r="AR234">
        <v>0</v>
      </c>
      <c r="AS234">
        <v>0</v>
      </c>
      <c r="AT234">
        <v>92</v>
      </c>
      <c r="AU234">
        <v>41</v>
      </c>
      <c r="AV234">
        <v>1.0669999999999999</v>
      </c>
      <c r="AW234">
        <v>1.081</v>
      </c>
      <c r="AZ234">
        <v>1</v>
      </c>
      <c r="BA234">
        <v>38.42</v>
      </c>
      <c r="BB234">
        <v>1</v>
      </c>
      <c r="BC234">
        <v>7.64</v>
      </c>
      <c r="BD234" t="s">
        <v>1</v>
      </c>
      <c r="BE234" t="s">
        <v>1</v>
      </c>
      <c r="BF234" t="s">
        <v>1</v>
      </c>
      <c r="BG234" t="s">
        <v>1</v>
      </c>
      <c r="BH234">
        <v>0</v>
      </c>
      <c r="BI234">
        <v>1</v>
      </c>
      <c r="BJ234" t="s">
        <v>324</v>
      </c>
      <c r="BM234">
        <v>242</v>
      </c>
      <c r="BN234">
        <v>0</v>
      </c>
      <c r="BO234" t="s">
        <v>322</v>
      </c>
      <c r="BP234">
        <v>1</v>
      </c>
      <c r="BQ234">
        <v>30</v>
      </c>
      <c r="BR234">
        <v>0</v>
      </c>
      <c r="BS234">
        <v>38.42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1</v>
      </c>
      <c r="BZ234">
        <v>92</v>
      </c>
      <c r="CA234">
        <v>41</v>
      </c>
      <c r="CB234" t="s">
        <v>1</v>
      </c>
      <c r="CE234">
        <v>30</v>
      </c>
      <c r="CF234">
        <v>0</v>
      </c>
      <c r="CG234">
        <v>0</v>
      </c>
      <c r="CM234">
        <v>0</v>
      </c>
      <c r="CN234" t="s">
        <v>1</v>
      </c>
      <c r="CO234">
        <v>0</v>
      </c>
      <c r="CP234">
        <f t="shared" si="221"/>
        <v>4000.34</v>
      </c>
      <c r="CQ234">
        <f t="shared" si="222"/>
        <v>161494.54999999999</v>
      </c>
      <c r="CR234">
        <f t="shared" si="239"/>
        <v>0</v>
      </c>
      <c r="CS234">
        <f t="shared" si="223"/>
        <v>0</v>
      </c>
      <c r="CT234">
        <f t="shared" si="224"/>
        <v>63247.39</v>
      </c>
      <c r="CU234">
        <f t="shared" si="225"/>
        <v>0</v>
      </c>
      <c r="CV234">
        <f t="shared" si="240"/>
        <v>147.24600000000001</v>
      </c>
      <c r="CW234">
        <f t="shared" si="226"/>
        <v>0</v>
      </c>
      <c r="CX234">
        <f t="shared" si="227"/>
        <v>0</v>
      </c>
      <c r="CY234">
        <f>S234*(BZ234/100)</f>
        <v>1035.6532</v>
      </c>
      <c r="CZ234">
        <f>S234*(CA234/100)</f>
        <v>461.54109999999997</v>
      </c>
      <c r="DC234" t="s">
        <v>1</v>
      </c>
      <c r="DD234" t="s">
        <v>1</v>
      </c>
      <c r="DE234" t="s">
        <v>1</v>
      </c>
      <c r="DF234" t="s">
        <v>1</v>
      </c>
      <c r="DG234" t="s">
        <v>1</v>
      </c>
      <c r="DH234" t="s">
        <v>1</v>
      </c>
      <c r="DI234" t="s">
        <v>1</v>
      </c>
      <c r="DJ234" t="s">
        <v>1</v>
      </c>
      <c r="DK234" t="s">
        <v>1</v>
      </c>
      <c r="DL234" t="s">
        <v>1</v>
      </c>
      <c r="DM234" t="s">
        <v>1</v>
      </c>
      <c r="DN234">
        <v>112</v>
      </c>
      <c r="DO234">
        <v>70</v>
      </c>
      <c r="DP234">
        <v>1.0669999999999999</v>
      </c>
      <c r="DQ234">
        <v>1.081</v>
      </c>
      <c r="DU234">
        <v>1013</v>
      </c>
      <c r="DV234" t="s">
        <v>306</v>
      </c>
      <c r="DW234" t="s">
        <v>306</v>
      </c>
      <c r="DX234">
        <v>1</v>
      </c>
      <c r="DZ234" t="s">
        <v>1</v>
      </c>
      <c r="EA234" t="s">
        <v>1</v>
      </c>
      <c r="EB234" t="s">
        <v>1</v>
      </c>
      <c r="EC234" t="s">
        <v>1</v>
      </c>
      <c r="EE234">
        <v>318547223</v>
      </c>
      <c r="EF234">
        <v>30</v>
      </c>
      <c r="EG234" t="s">
        <v>35</v>
      </c>
      <c r="EH234">
        <v>0</v>
      </c>
      <c r="EI234" t="s">
        <v>1</v>
      </c>
      <c r="EJ234">
        <v>1</v>
      </c>
      <c r="EK234">
        <v>242</v>
      </c>
      <c r="EL234" t="s">
        <v>308</v>
      </c>
      <c r="EM234" t="s">
        <v>309</v>
      </c>
      <c r="EO234" t="s">
        <v>1</v>
      </c>
      <c r="EQ234">
        <v>131072</v>
      </c>
      <c r="ER234">
        <v>21096.98</v>
      </c>
      <c r="ES234">
        <v>19554.14</v>
      </c>
      <c r="ET234">
        <v>0</v>
      </c>
      <c r="EU234">
        <v>0</v>
      </c>
      <c r="EV234">
        <v>1542.84</v>
      </c>
      <c r="EW234">
        <v>138</v>
      </c>
      <c r="EX234">
        <v>0</v>
      </c>
      <c r="EY234">
        <v>0</v>
      </c>
      <c r="FQ234">
        <v>0</v>
      </c>
      <c r="FR234">
        <f t="shared" si="228"/>
        <v>0</v>
      </c>
      <c r="FS234">
        <v>2</v>
      </c>
      <c r="FX234">
        <v>112</v>
      </c>
      <c r="FY234">
        <v>70</v>
      </c>
      <c r="GA234" t="s">
        <v>1</v>
      </c>
      <c r="GD234">
        <v>0</v>
      </c>
      <c r="GF234">
        <v>-453813806</v>
      </c>
      <c r="GG234">
        <v>2</v>
      </c>
      <c r="GH234">
        <v>1</v>
      </c>
      <c r="GI234">
        <v>2</v>
      </c>
      <c r="GJ234">
        <v>0</v>
      </c>
      <c r="GK234">
        <f>ROUND(R234*(S12)/100,2)</f>
        <v>0</v>
      </c>
      <c r="GL234">
        <f t="shared" si="229"/>
        <v>0</v>
      </c>
      <c r="GM234">
        <f t="shared" si="230"/>
        <v>5497.53</v>
      </c>
      <c r="GN234">
        <f t="shared" si="231"/>
        <v>5497.53</v>
      </c>
      <c r="GO234">
        <f t="shared" si="232"/>
        <v>0</v>
      </c>
      <c r="GP234">
        <f t="shared" si="233"/>
        <v>0</v>
      </c>
      <c r="GR234">
        <v>0</v>
      </c>
      <c r="GS234">
        <v>3</v>
      </c>
      <c r="GT234">
        <v>0</v>
      </c>
      <c r="GU234" t="s">
        <v>1</v>
      </c>
      <c r="GV234">
        <f t="shared" si="234"/>
        <v>0</v>
      </c>
      <c r="GW234">
        <v>1</v>
      </c>
      <c r="GX234">
        <f t="shared" si="235"/>
        <v>0</v>
      </c>
      <c r="HA234">
        <v>0</v>
      </c>
      <c r="HB234">
        <v>0</v>
      </c>
      <c r="HC234">
        <f t="shared" si="236"/>
        <v>0</v>
      </c>
      <c r="HE234" t="s">
        <v>1</v>
      </c>
      <c r="HF234" t="s">
        <v>1</v>
      </c>
      <c r="HM234" t="s">
        <v>1</v>
      </c>
      <c r="HN234" t="s">
        <v>1</v>
      </c>
      <c r="HO234" t="s">
        <v>1</v>
      </c>
      <c r="HP234" t="s">
        <v>1</v>
      </c>
      <c r="HQ234" t="s">
        <v>1</v>
      </c>
      <c r="IK234">
        <v>0</v>
      </c>
    </row>
    <row r="235" spans="1:255" x14ac:dyDescent="0.2">
      <c r="A235" s="2">
        <v>18</v>
      </c>
      <c r="B235" s="2">
        <v>1</v>
      </c>
      <c r="C235" s="2"/>
      <c r="D235" s="2"/>
      <c r="E235" s="2" t="s">
        <v>326</v>
      </c>
      <c r="F235" s="2" t="s">
        <v>313</v>
      </c>
      <c r="G235" s="2" t="s">
        <v>314</v>
      </c>
      <c r="H235" s="2" t="s">
        <v>315</v>
      </c>
      <c r="I235" s="2">
        <f>I233*J235</f>
        <v>-17.8</v>
      </c>
      <c r="J235" s="2">
        <v>-1000</v>
      </c>
      <c r="K235" s="2">
        <v>-1000</v>
      </c>
      <c r="L235" s="2"/>
      <c r="M235" s="2"/>
      <c r="N235" s="2"/>
      <c r="O235" s="2">
        <f t="shared" si="207"/>
        <v>-288.82</v>
      </c>
      <c r="P235" s="2">
        <f t="shared" si="208"/>
        <v>-288.82</v>
      </c>
      <c r="Q235" s="2">
        <f t="shared" si="237"/>
        <v>0</v>
      </c>
      <c r="R235" s="2">
        <f t="shared" si="209"/>
        <v>0</v>
      </c>
      <c r="S235" s="2">
        <f t="shared" si="210"/>
        <v>0</v>
      </c>
      <c r="T235" s="2">
        <f t="shared" si="211"/>
        <v>0</v>
      </c>
      <c r="U235" s="2">
        <f t="shared" si="212"/>
        <v>0</v>
      </c>
      <c r="V235" s="2">
        <f t="shared" si="213"/>
        <v>0</v>
      </c>
      <c r="W235" s="2">
        <f t="shared" si="214"/>
        <v>0</v>
      </c>
      <c r="X235" s="2">
        <f t="shared" si="215"/>
        <v>0</v>
      </c>
      <c r="Y235" s="2">
        <f t="shared" si="216"/>
        <v>0</v>
      </c>
      <c r="Z235" s="2"/>
      <c r="AA235" s="2">
        <v>326850112</v>
      </c>
      <c r="AB235" s="2">
        <f t="shared" si="217"/>
        <v>15.01</v>
      </c>
      <c r="AC235" s="2">
        <f t="shared" si="218"/>
        <v>15.01</v>
      </c>
      <c r="AD235" s="2">
        <f t="shared" si="238"/>
        <v>0</v>
      </c>
      <c r="AE235" s="2">
        <f t="shared" si="203"/>
        <v>0</v>
      </c>
      <c r="AF235" s="2">
        <f t="shared" si="204"/>
        <v>0</v>
      </c>
      <c r="AG235" s="2">
        <f t="shared" si="219"/>
        <v>0</v>
      </c>
      <c r="AH235" s="2">
        <f t="shared" si="205"/>
        <v>0</v>
      </c>
      <c r="AI235" s="2">
        <f t="shared" si="206"/>
        <v>0</v>
      </c>
      <c r="AJ235" s="2">
        <f t="shared" si="220"/>
        <v>0</v>
      </c>
      <c r="AK235" s="2">
        <v>15.01</v>
      </c>
      <c r="AL235" s="2">
        <v>15.01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112</v>
      </c>
      <c r="AU235" s="2">
        <v>70</v>
      </c>
      <c r="AV235" s="2">
        <v>1.0669999999999999</v>
      </c>
      <c r="AW235" s="2">
        <v>1.081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1</v>
      </c>
      <c r="BE235" s="2" t="s">
        <v>1</v>
      </c>
      <c r="BF235" s="2" t="s">
        <v>1</v>
      </c>
      <c r="BG235" s="2" t="s">
        <v>1</v>
      </c>
      <c r="BH235" s="2">
        <v>3</v>
      </c>
      <c r="BI235" s="2">
        <v>1</v>
      </c>
      <c r="BJ235" s="2" t="s">
        <v>316</v>
      </c>
      <c r="BK235" s="2"/>
      <c r="BL235" s="2"/>
      <c r="BM235" s="2">
        <v>242</v>
      </c>
      <c r="BN235" s="2">
        <v>0</v>
      </c>
      <c r="BO235" s="2" t="s">
        <v>1</v>
      </c>
      <c r="BP235" s="2">
        <v>0</v>
      </c>
      <c r="BQ235" s="2">
        <v>30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1</v>
      </c>
      <c r="BZ235" s="2">
        <v>112</v>
      </c>
      <c r="CA235" s="2">
        <v>70</v>
      </c>
      <c r="CB235" s="2" t="s">
        <v>1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1</v>
      </c>
      <c r="CO235" s="2">
        <v>0</v>
      </c>
      <c r="CP235" s="2">
        <f t="shared" si="221"/>
        <v>-288.82</v>
      </c>
      <c r="CQ235" s="2">
        <f t="shared" si="222"/>
        <v>16.23</v>
      </c>
      <c r="CR235" s="2">
        <f t="shared" si="239"/>
        <v>0</v>
      </c>
      <c r="CS235" s="2">
        <f t="shared" si="223"/>
        <v>0</v>
      </c>
      <c r="CT235" s="2">
        <f t="shared" si="224"/>
        <v>0</v>
      </c>
      <c r="CU235" s="2">
        <f t="shared" si="225"/>
        <v>0</v>
      </c>
      <c r="CV235" s="2">
        <f t="shared" si="240"/>
        <v>0</v>
      </c>
      <c r="CW235" s="2">
        <f t="shared" si="226"/>
        <v>0</v>
      </c>
      <c r="CX235" s="2">
        <f t="shared" si="227"/>
        <v>0</v>
      </c>
      <c r="CY235" s="2">
        <f>((S235*BZ235)/100)</f>
        <v>0</v>
      </c>
      <c r="CZ235" s="2">
        <f>((S235*CA235)/100)</f>
        <v>0</v>
      </c>
      <c r="DA235" s="2"/>
      <c r="DB235" s="2"/>
      <c r="DC235" s="2" t="s">
        <v>1</v>
      </c>
      <c r="DD235" s="2" t="s">
        <v>1</v>
      </c>
      <c r="DE235" s="2" t="s">
        <v>1</v>
      </c>
      <c r="DF235" s="2" t="s">
        <v>1</v>
      </c>
      <c r="DG235" s="2" t="s">
        <v>1</v>
      </c>
      <c r="DH235" s="2" t="s">
        <v>1</v>
      </c>
      <c r="DI235" s="2" t="s">
        <v>1</v>
      </c>
      <c r="DJ235" s="2" t="s">
        <v>1</v>
      </c>
      <c r="DK235" s="2" t="s">
        <v>1</v>
      </c>
      <c r="DL235" s="2" t="s">
        <v>1</v>
      </c>
      <c r="DM235" s="2" t="s">
        <v>1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1003</v>
      </c>
      <c r="DV235" s="2" t="s">
        <v>315</v>
      </c>
      <c r="DW235" s="2" t="s">
        <v>315</v>
      </c>
      <c r="DX235" s="2">
        <v>1</v>
      </c>
      <c r="DY235" s="2"/>
      <c r="DZ235" s="2" t="s">
        <v>1</v>
      </c>
      <c r="EA235" s="2" t="s">
        <v>1</v>
      </c>
      <c r="EB235" s="2" t="s">
        <v>1</v>
      </c>
      <c r="EC235" s="2" t="s">
        <v>1</v>
      </c>
      <c r="ED235" s="2"/>
      <c r="EE235" s="2">
        <v>318547223</v>
      </c>
      <c r="EF235" s="2">
        <v>30</v>
      </c>
      <c r="EG235" s="2" t="s">
        <v>35</v>
      </c>
      <c r="EH235" s="2">
        <v>0</v>
      </c>
      <c r="EI235" s="2" t="s">
        <v>1</v>
      </c>
      <c r="EJ235" s="2">
        <v>1</v>
      </c>
      <c r="EK235" s="2">
        <v>242</v>
      </c>
      <c r="EL235" s="2" t="s">
        <v>308</v>
      </c>
      <c r="EM235" s="2" t="s">
        <v>309</v>
      </c>
      <c r="EN235" s="2"/>
      <c r="EO235" s="2" t="s">
        <v>1</v>
      </c>
      <c r="EP235" s="2"/>
      <c r="EQ235" s="2">
        <v>0</v>
      </c>
      <c r="ER235" s="2">
        <v>15.01</v>
      </c>
      <c r="ES235" s="2">
        <v>15.01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f t="shared" si="228"/>
        <v>0</v>
      </c>
      <c r="FS235" s="2">
        <v>0</v>
      </c>
      <c r="FT235" s="2"/>
      <c r="FU235" s="2"/>
      <c r="FV235" s="2"/>
      <c r="FW235" s="2"/>
      <c r="FX235" s="2">
        <v>112</v>
      </c>
      <c r="FY235" s="2">
        <v>70</v>
      </c>
      <c r="FZ235" s="2"/>
      <c r="GA235" s="2" t="s">
        <v>1</v>
      </c>
      <c r="GB235" s="2"/>
      <c r="GC235" s="2"/>
      <c r="GD235" s="2">
        <v>0</v>
      </c>
      <c r="GE235" s="2"/>
      <c r="GF235" s="2">
        <v>1181244062</v>
      </c>
      <c r="GG235" s="2">
        <v>2</v>
      </c>
      <c r="GH235" s="2">
        <v>1</v>
      </c>
      <c r="GI235" s="2">
        <v>-2</v>
      </c>
      <c r="GJ235" s="2">
        <v>0</v>
      </c>
      <c r="GK235" s="2">
        <f>ROUND(R235*(R12)/100,2)</f>
        <v>0</v>
      </c>
      <c r="GL235" s="2">
        <f t="shared" si="229"/>
        <v>0</v>
      </c>
      <c r="GM235" s="2">
        <f t="shared" si="230"/>
        <v>-288.82</v>
      </c>
      <c r="GN235" s="2">
        <f t="shared" si="231"/>
        <v>-288.82</v>
      </c>
      <c r="GO235" s="2">
        <f t="shared" si="232"/>
        <v>0</v>
      </c>
      <c r="GP235" s="2">
        <f t="shared" si="233"/>
        <v>0</v>
      </c>
      <c r="GQ235" s="2"/>
      <c r="GR235" s="2">
        <v>0</v>
      </c>
      <c r="GS235" s="2">
        <v>3</v>
      </c>
      <c r="GT235" s="2">
        <v>0</v>
      </c>
      <c r="GU235" s="2" t="s">
        <v>1</v>
      </c>
      <c r="GV235" s="2">
        <f t="shared" si="234"/>
        <v>0</v>
      </c>
      <c r="GW235" s="2">
        <v>1</v>
      </c>
      <c r="GX235" s="2">
        <f t="shared" si="235"/>
        <v>0</v>
      </c>
      <c r="GY235" s="2"/>
      <c r="GZ235" s="2"/>
      <c r="HA235" s="2">
        <v>0</v>
      </c>
      <c r="HB235" s="2">
        <v>0</v>
      </c>
      <c r="HC235" s="2">
        <f t="shared" si="236"/>
        <v>0</v>
      </c>
      <c r="HD235" s="2"/>
      <c r="HE235" s="2" t="s">
        <v>1</v>
      </c>
      <c r="HF235" s="2" t="s">
        <v>1</v>
      </c>
      <c r="HG235" s="2"/>
      <c r="HH235" s="2"/>
      <c r="HI235" s="2"/>
      <c r="HJ235" s="2"/>
      <c r="HK235" s="2"/>
      <c r="HL235" s="2"/>
      <c r="HM235" s="2" t="s">
        <v>1</v>
      </c>
      <c r="HN235" s="2" t="s">
        <v>1</v>
      </c>
      <c r="HO235" s="2" t="s">
        <v>1</v>
      </c>
      <c r="HP235" s="2" t="s">
        <v>1</v>
      </c>
      <c r="HQ235" s="2" t="s">
        <v>1</v>
      </c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18</v>
      </c>
      <c r="B236">
        <v>1</v>
      </c>
      <c r="E236" t="s">
        <v>326</v>
      </c>
      <c r="F236" t="s">
        <v>313</v>
      </c>
      <c r="G236" t="s">
        <v>314</v>
      </c>
      <c r="H236" t="s">
        <v>315</v>
      </c>
      <c r="I236">
        <f>I234*J236</f>
        <v>-17.8</v>
      </c>
      <c r="J236">
        <v>-1000</v>
      </c>
      <c r="K236">
        <v>-1000</v>
      </c>
      <c r="O236">
        <f t="shared" si="207"/>
        <v>-2439.35</v>
      </c>
      <c r="P236">
        <f t="shared" si="208"/>
        <v>-2439.35</v>
      </c>
      <c r="Q236">
        <f t="shared" si="237"/>
        <v>0</v>
      </c>
      <c r="R236">
        <f t="shared" si="209"/>
        <v>0</v>
      </c>
      <c r="S236">
        <f t="shared" si="210"/>
        <v>0</v>
      </c>
      <c r="T236">
        <f t="shared" si="211"/>
        <v>0</v>
      </c>
      <c r="U236">
        <f t="shared" si="212"/>
        <v>0</v>
      </c>
      <c r="V236">
        <f t="shared" si="213"/>
        <v>0</v>
      </c>
      <c r="W236">
        <f t="shared" si="214"/>
        <v>0</v>
      </c>
      <c r="X236">
        <f t="shared" si="215"/>
        <v>0</v>
      </c>
      <c r="Y236">
        <f t="shared" si="216"/>
        <v>0</v>
      </c>
      <c r="AA236">
        <v>326850110</v>
      </c>
      <c r="AB236">
        <f t="shared" si="217"/>
        <v>15.01</v>
      </c>
      <c r="AC236">
        <f t="shared" si="218"/>
        <v>15.01</v>
      </c>
      <c r="AD236">
        <f t="shared" si="238"/>
        <v>0</v>
      </c>
      <c r="AE236">
        <f t="shared" si="203"/>
        <v>0</v>
      </c>
      <c r="AF236">
        <f t="shared" si="204"/>
        <v>0</v>
      </c>
      <c r="AG236">
        <f t="shared" si="219"/>
        <v>0</v>
      </c>
      <c r="AH236">
        <f t="shared" si="205"/>
        <v>0</v>
      </c>
      <c r="AI236">
        <f t="shared" si="206"/>
        <v>0</v>
      </c>
      <c r="AJ236">
        <f t="shared" si="220"/>
        <v>0</v>
      </c>
      <c r="AK236">
        <v>15.01</v>
      </c>
      <c r="AL236">
        <v>15.01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9.1300000000000008</v>
      </c>
      <c r="BD236" t="s">
        <v>1</v>
      </c>
      <c r="BE236" t="s">
        <v>1</v>
      </c>
      <c r="BF236" t="s">
        <v>1</v>
      </c>
      <c r="BG236" t="s">
        <v>1</v>
      </c>
      <c r="BH236">
        <v>3</v>
      </c>
      <c r="BI236">
        <v>1</v>
      </c>
      <c r="BJ236" t="s">
        <v>316</v>
      </c>
      <c r="BM236">
        <v>242</v>
      </c>
      <c r="BN236">
        <v>0</v>
      </c>
      <c r="BO236" t="s">
        <v>313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1</v>
      </c>
      <c r="BZ236">
        <v>0</v>
      </c>
      <c r="CA236">
        <v>0</v>
      </c>
      <c r="CB236" t="s">
        <v>1</v>
      </c>
      <c r="CE236">
        <v>30</v>
      </c>
      <c r="CF236">
        <v>0</v>
      </c>
      <c r="CG236">
        <v>0</v>
      </c>
      <c r="CM236">
        <v>0</v>
      </c>
      <c r="CN236" t="s">
        <v>1</v>
      </c>
      <c r="CO236">
        <v>0</v>
      </c>
      <c r="CP236">
        <f t="shared" si="221"/>
        <v>-2439.35</v>
      </c>
      <c r="CQ236">
        <f t="shared" si="222"/>
        <v>137.04</v>
      </c>
      <c r="CR236">
        <f t="shared" si="239"/>
        <v>0</v>
      </c>
      <c r="CS236">
        <f t="shared" si="223"/>
        <v>0</v>
      </c>
      <c r="CT236">
        <f t="shared" si="224"/>
        <v>0</v>
      </c>
      <c r="CU236">
        <f t="shared" si="225"/>
        <v>0</v>
      </c>
      <c r="CV236">
        <f t="shared" si="240"/>
        <v>0</v>
      </c>
      <c r="CW236">
        <f t="shared" si="226"/>
        <v>0</v>
      </c>
      <c r="CX236">
        <f t="shared" si="227"/>
        <v>0</v>
      </c>
      <c r="CY236">
        <f>S236*(BZ236/100)</f>
        <v>0</v>
      </c>
      <c r="CZ236">
        <f>S236*(CA236/100)</f>
        <v>0</v>
      </c>
      <c r="DC236" t="s">
        <v>1</v>
      </c>
      <c r="DD236" t="s">
        <v>1</v>
      </c>
      <c r="DE236" t="s">
        <v>1</v>
      </c>
      <c r="DF236" t="s">
        <v>1</v>
      </c>
      <c r="DG236" t="s">
        <v>1</v>
      </c>
      <c r="DH236" t="s">
        <v>1</v>
      </c>
      <c r="DI236" t="s">
        <v>1</v>
      </c>
      <c r="DJ236" t="s">
        <v>1</v>
      </c>
      <c r="DK236" t="s">
        <v>1</v>
      </c>
      <c r="DL236" t="s">
        <v>1</v>
      </c>
      <c r="DM236" t="s">
        <v>1</v>
      </c>
      <c r="DN236">
        <v>112</v>
      </c>
      <c r="DO236">
        <v>70</v>
      </c>
      <c r="DP236">
        <v>1.0669999999999999</v>
      </c>
      <c r="DQ236">
        <v>1.081</v>
      </c>
      <c r="DU236">
        <v>1003</v>
      </c>
      <c r="DV236" t="s">
        <v>315</v>
      </c>
      <c r="DW236" t="s">
        <v>315</v>
      </c>
      <c r="DX236">
        <v>1</v>
      </c>
      <c r="DZ236" t="s">
        <v>1</v>
      </c>
      <c r="EA236" t="s">
        <v>1</v>
      </c>
      <c r="EB236" t="s">
        <v>1</v>
      </c>
      <c r="EC236" t="s">
        <v>1</v>
      </c>
      <c r="EE236">
        <v>318547223</v>
      </c>
      <c r="EF236">
        <v>30</v>
      </c>
      <c r="EG236" t="s">
        <v>35</v>
      </c>
      <c r="EH236">
        <v>0</v>
      </c>
      <c r="EI236" t="s">
        <v>1</v>
      </c>
      <c r="EJ236">
        <v>1</v>
      </c>
      <c r="EK236">
        <v>242</v>
      </c>
      <c r="EL236" t="s">
        <v>308</v>
      </c>
      <c r="EM236" t="s">
        <v>309</v>
      </c>
      <c r="EO236" t="s">
        <v>1</v>
      </c>
      <c r="EQ236">
        <v>0</v>
      </c>
      <c r="ER236">
        <v>15.01</v>
      </c>
      <c r="ES236">
        <v>15.01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228"/>
        <v>0</v>
      </c>
      <c r="FS236">
        <v>0</v>
      </c>
      <c r="FX236">
        <v>112</v>
      </c>
      <c r="FY236">
        <v>70</v>
      </c>
      <c r="GA236" t="s">
        <v>1</v>
      </c>
      <c r="GD236">
        <v>0</v>
      </c>
      <c r="GF236">
        <v>1181244062</v>
      </c>
      <c r="GG236">
        <v>2</v>
      </c>
      <c r="GH236">
        <v>1</v>
      </c>
      <c r="GI236">
        <v>2</v>
      </c>
      <c r="GJ236">
        <v>0</v>
      </c>
      <c r="GK236">
        <f>ROUND(R236*(S12)/100,2)</f>
        <v>0</v>
      </c>
      <c r="GL236">
        <f t="shared" si="229"/>
        <v>0</v>
      </c>
      <c r="GM236">
        <f t="shared" si="230"/>
        <v>-2439.35</v>
      </c>
      <c r="GN236">
        <f t="shared" si="231"/>
        <v>-2439.35</v>
      </c>
      <c r="GO236">
        <f t="shared" si="232"/>
        <v>0</v>
      </c>
      <c r="GP236">
        <f t="shared" si="233"/>
        <v>0</v>
      </c>
      <c r="GR236">
        <v>0</v>
      </c>
      <c r="GS236">
        <v>3</v>
      </c>
      <c r="GT236">
        <v>0</v>
      </c>
      <c r="GU236" t="s">
        <v>1</v>
      </c>
      <c r="GV236">
        <f t="shared" si="234"/>
        <v>0</v>
      </c>
      <c r="GW236">
        <v>1</v>
      </c>
      <c r="GX236">
        <f t="shared" si="235"/>
        <v>0</v>
      </c>
      <c r="HA236">
        <v>0</v>
      </c>
      <c r="HB236">
        <v>0</v>
      </c>
      <c r="HC236">
        <f t="shared" si="236"/>
        <v>0</v>
      </c>
      <c r="HE236" t="s">
        <v>1</v>
      </c>
      <c r="HF236" t="s">
        <v>1</v>
      </c>
      <c r="HM236" t="s">
        <v>1</v>
      </c>
      <c r="HN236" t="s">
        <v>1</v>
      </c>
      <c r="HO236" t="s">
        <v>1</v>
      </c>
      <c r="HP236" t="s">
        <v>1</v>
      </c>
      <c r="HQ236" t="s">
        <v>1</v>
      </c>
      <c r="IK236">
        <v>0</v>
      </c>
    </row>
    <row r="237" spans="1:255" x14ac:dyDescent="0.2">
      <c r="A237" s="2">
        <v>18</v>
      </c>
      <c r="B237" s="2">
        <v>1</v>
      </c>
      <c r="C237" s="2"/>
      <c r="D237" s="2"/>
      <c r="E237" s="2" t="s">
        <v>327</v>
      </c>
      <c r="F237" s="2" t="s">
        <v>318</v>
      </c>
      <c r="G237" s="2" t="s">
        <v>319</v>
      </c>
      <c r="H237" s="2" t="s">
        <v>315</v>
      </c>
      <c r="I237" s="2">
        <f>I233*J237</f>
        <v>17.8</v>
      </c>
      <c r="J237" s="2">
        <v>1000</v>
      </c>
      <c r="K237" s="2">
        <v>1000</v>
      </c>
      <c r="L237" s="2"/>
      <c r="M237" s="2"/>
      <c r="N237" s="2"/>
      <c r="O237" s="2">
        <f t="shared" si="207"/>
        <v>469.5</v>
      </c>
      <c r="P237" s="2">
        <f t="shared" si="208"/>
        <v>469.5</v>
      </c>
      <c r="Q237" s="2">
        <f t="shared" si="237"/>
        <v>0</v>
      </c>
      <c r="R237" s="2">
        <f t="shared" si="209"/>
        <v>0</v>
      </c>
      <c r="S237" s="2">
        <f t="shared" si="210"/>
        <v>0</v>
      </c>
      <c r="T237" s="2">
        <f t="shared" si="211"/>
        <v>0</v>
      </c>
      <c r="U237" s="2">
        <f t="shared" si="212"/>
        <v>0</v>
      </c>
      <c r="V237" s="2">
        <f t="shared" si="213"/>
        <v>0</v>
      </c>
      <c r="W237" s="2">
        <f t="shared" si="214"/>
        <v>0</v>
      </c>
      <c r="X237" s="2">
        <f t="shared" si="215"/>
        <v>0</v>
      </c>
      <c r="Y237" s="2">
        <f t="shared" si="216"/>
        <v>0</v>
      </c>
      <c r="Z237" s="2"/>
      <c r="AA237" s="2">
        <v>326850112</v>
      </c>
      <c r="AB237" s="2">
        <f t="shared" si="217"/>
        <v>24.4</v>
      </c>
      <c r="AC237" s="2">
        <f t="shared" si="218"/>
        <v>24.4</v>
      </c>
      <c r="AD237" s="2">
        <f t="shared" si="238"/>
        <v>0</v>
      </c>
      <c r="AE237" s="2">
        <f t="shared" si="203"/>
        <v>0</v>
      </c>
      <c r="AF237" s="2">
        <f t="shared" si="204"/>
        <v>0</v>
      </c>
      <c r="AG237" s="2">
        <f t="shared" si="219"/>
        <v>0</v>
      </c>
      <c r="AH237" s="2">
        <f t="shared" si="205"/>
        <v>0</v>
      </c>
      <c r="AI237" s="2">
        <f t="shared" si="206"/>
        <v>0</v>
      </c>
      <c r="AJ237" s="2">
        <f t="shared" si="220"/>
        <v>0</v>
      </c>
      <c r="AK237" s="2">
        <v>24.4</v>
      </c>
      <c r="AL237" s="2">
        <v>24.4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112</v>
      </c>
      <c r="AU237" s="2">
        <v>70</v>
      </c>
      <c r="AV237" s="2">
        <v>1.0669999999999999</v>
      </c>
      <c r="AW237" s="2">
        <v>1.081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1</v>
      </c>
      <c r="BE237" s="2" t="s">
        <v>1</v>
      </c>
      <c r="BF237" s="2" t="s">
        <v>1</v>
      </c>
      <c r="BG237" s="2" t="s">
        <v>1</v>
      </c>
      <c r="BH237" s="2">
        <v>3</v>
      </c>
      <c r="BI237" s="2">
        <v>1</v>
      </c>
      <c r="BJ237" s="2" t="s">
        <v>320</v>
      </c>
      <c r="BK237" s="2"/>
      <c r="BL237" s="2"/>
      <c r="BM237" s="2">
        <v>242</v>
      </c>
      <c r="BN237" s="2">
        <v>0</v>
      </c>
      <c r="BO237" s="2" t="s">
        <v>1</v>
      </c>
      <c r="BP237" s="2">
        <v>0</v>
      </c>
      <c r="BQ237" s="2">
        <v>30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1</v>
      </c>
      <c r="BZ237" s="2">
        <v>112</v>
      </c>
      <c r="CA237" s="2">
        <v>70</v>
      </c>
      <c r="CB237" s="2" t="s">
        <v>1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1</v>
      </c>
      <c r="CO237" s="2">
        <v>0</v>
      </c>
      <c r="CP237" s="2">
        <f t="shared" si="221"/>
        <v>469.5</v>
      </c>
      <c r="CQ237" s="2">
        <f t="shared" si="222"/>
        <v>26.38</v>
      </c>
      <c r="CR237" s="2">
        <f t="shared" si="239"/>
        <v>0</v>
      </c>
      <c r="CS237" s="2">
        <f t="shared" si="223"/>
        <v>0</v>
      </c>
      <c r="CT237" s="2">
        <f t="shared" si="224"/>
        <v>0</v>
      </c>
      <c r="CU237" s="2">
        <f t="shared" si="225"/>
        <v>0</v>
      </c>
      <c r="CV237" s="2">
        <f t="shared" si="240"/>
        <v>0</v>
      </c>
      <c r="CW237" s="2">
        <f t="shared" si="226"/>
        <v>0</v>
      </c>
      <c r="CX237" s="2">
        <f t="shared" si="227"/>
        <v>0</v>
      </c>
      <c r="CY237" s="2">
        <f>((S237*BZ237)/100)</f>
        <v>0</v>
      </c>
      <c r="CZ237" s="2">
        <f>((S237*CA237)/100)</f>
        <v>0</v>
      </c>
      <c r="DA237" s="2"/>
      <c r="DB237" s="2"/>
      <c r="DC237" s="2" t="s">
        <v>1</v>
      </c>
      <c r="DD237" s="2" t="s">
        <v>1</v>
      </c>
      <c r="DE237" s="2" t="s">
        <v>1</v>
      </c>
      <c r="DF237" s="2" t="s">
        <v>1</v>
      </c>
      <c r="DG237" s="2" t="s">
        <v>1</v>
      </c>
      <c r="DH237" s="2" t="s">
        <v>1</v>
      </c>
      <c r="DI237" s="2" t="s">
        <v>1</v>
      </c>
      <c r="DJ237" s="2" t="s">
        <v>1</v>
      </c>
      <c r="DK237" s="2" t="s">
        <v>1</v>
      </c>
      <c r="DL237" s="2" t="s">
        <v>1</v>
      </c>
      <c r="DM237" s="2" t="s">
        <v>1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1003</v>
      </c>
      <c r="DV237" s="2" t="s">
        <v>315</v>
      </c>
      <c r="DW237" s="2" t="s">
        <v>315</v>
      </c>
      <c r="DX237" s="2">
        <v>1</v>
      </c>
      <c r="DY237" s="2"/>
      <c r="DZ237" s="2" t="s">
        <v>1</v>
      </c>
      <c r="EA237" s="2" t="s">
        <v>1</v>
      </c>
      <c r="EB237" s="2" t="s">
        <v>1</v>
      </c>
      <c r="EC237" s="2" t="s">
        <v>1</v>
      </c>
      <c r="ED237" s="2"/>
      <c r="EE237" s="2">
        <v>318547223</v>
      </c>
      <c r="EF237" s="2">
        <v>30</v>
      </c>
      <c r="EG237" s="2" t="s">
        <v>35</v>
      </c>
      <c r="EH237" s="2">
        <v>0</v>
      </c>
      <c r="EI237" s="2" t="s">
        <v>1</v>
      </c>
      <c r="EJ237" s="2">
        <v>1</v>
      </c>
      <c r="EK237" s="2">
        <v>242</v>
      </c>
      <c r="EL237" s="2" t="s">
        <v>308</v>
      </c>
      <c r="EM237" s="2" t="s">
        <v>309</v>
      </c>
      <c r="EN237" s="2"/>
      <c r="EO237" s="2" t="s">
        <v>1</v>
      </c>
      <c r="EP237" s="2"/>
      <c r="EQ237" s="2">
        <v>0</v>
      </c>
      <c r="ER237" s="2">
        <v>24.4</v>
      </c>
      <c r="ES237" s="2">
        <v>24.4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f t="shared" si="228"/>
        <v>0</v>
      </c>
      <c r="FS237" s="2">
        <v>0</v>
      </c>
      <c r="FT237" s="2"/>
      <c r="FU237" s="2"/>
      <c r="FV237" s="2"/>
      <c r="FW237" s="2"/>
      <c r="FX237" s="2">
        <v>112</v>
      </c>
      <c r="FY237" s="2">
        <v>70</v>
      </c>
      <c r="FZ237" s="2"/>
      <c r="GA237" s="2" t="s">
        <v>1</v>
      </c>
      <c r="GB237" s="2"/>
      <c r="GC237" s="2"/>
      <c r="GD237" s="2">
        <v>0</v>
      </c>
      <c r="GE237" s="2"/>
      <c r="GF237" s="2">
        <v>-1982695880</v>
      </c>
      <c r="GG237" s="2">
        <v>2</v>
      </c>
      <c r="GH237" s="2">
        <v>1</v>
      </c>
      <c r="GI237" s="2">
        <v>-2</v>
      </c>
      <c r="GJ237" s="2">
        <v>0</v>
      </c>
      <c r="GK237" s="2">
        <f>ROUND(R237*(R12)/100,2)</f>
        <v>0</v>
      </c>
      <c r="GL237" s="2">
        <f t="shared" si="229"/>
        <v>0</v>
      </c>
      <c r="GM237" s="2">
        <f t="shared" si="230"/>
        <v>469.5</v>
      </c>
      <c r="GN237" s="2">
        <f t="shared" si="231"/>
        <v>469.5</v>
      </c>
      <c r="GO237" s="2">
        <f t="shared" si="232"/>
        <v>0</v>
      </c>
      <c r="GP237" s="2">
        <f t="shared" si="233"/>
        <v>0</v>
      </c>
      <c r="GQ237" s="2"/>
      <c r="GR237" s="2">
        <v>0</v>
      </c>
      <c r="GS237" s="2">
        <v>3</v>
      </c>
      <c r="GT237" s="2">
        <v>0</v>
      </c>
      <c r="GU237" s="2" t="s">
        <v>1</v>
      </c>
      <c r="GV237" s="2">
        <f t="shared" si="234"/>
        <v>0</v>
      </c>
      <c r="GW237" s="2">
        <v>1</v>
      </c>
      <c r="GX237" s="2">
        <f t="shared" si="235"/>
        <v>0</v>
      </c>
      <c r="GY237" s="2"/>
      <c r="GZ237" s="2"/>
      <c r="HA237" s="2">
        <v>0</v>
      </c>
      <c r="HB237" s="2">
        <v>0</v>
      </c>
      <c r="HC237" s="2">
        <f t="shared" si="236"/>
        <v>0</v>
      </c>
      <c r="HD237" s="2"/>
      <c r="HE237" s="2" t="s">
        <v>1</v>
      </c>
      <c r="HF237" s="2" t="s">
        <v>1</v>
      </c>
      <c r="HG237" s="2"/>
      <c r="HH237" s="2"/>
      <c r="HI237" s="2"/>
      <c r="HJ237" s="2"/>
      <c r="HK237" s="2"/>
      <c r="HL237" s="2"/>
      <c r="HM237" s="2" t="s">
        <v>1</v>
      </c>
      <c r="HN237" s="2" t="s">
        <v>1</v>
      </c>
      <c r="HO237" s="2" t="s">
        <v>1</v>
      </c>
      <c r="HP237" s="2" t="s">
        <v>1</v>
      </c>
      <c r="HQ237" s="2" t="s">
        <v>1</v>
      </c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18</v>
      </c>
      <c r="B238">
        <v>1</v>
      </c>
      <c r="E238" t="s">
        <v>327</v>
      </c>
      <c r="F238" t="s">
        <v>318</v>
      </c>
      <c r="G238" t="s">
        <v>319</v>
      </c>
      <c r="H238" t="s">
        <v>315</v>
      </c>
      <c r="I238">
        <f>I234*J238</f>
        <v>17.8</v>
      </c>
      <c r="J238">
        <v>1000</v>
      </c>
      <c r="K238">
        <v>1000</v>
      </c>
      <c r="O238">
        <f t="shared" si="207"/>
        <v>4013.12</v>
      </c>
      <c r="P238">
        <f t="shared" si="208"/>
        <v>4013.12</v>
      </c>
      <c r="Q238">
        <f t="shared" si="237"/>
        <v>0</v>
      </c>
      <c r="R238">
        <f t="shared" si="209"/>
        <v>0</v>
      </c>
      <c r="S238">
        <f t="shared" si="210"/>
        <v>0</v>
      </c>
      <c r="T238">
        <f t="shared" si="211"/>
        <v>0</v>
      </c>
      <c r="U238">
        <f t="shared" si="212"/>
        <v>0</v>
      </c>
      <c r="V238">
        <f t="shared" si="213"/>
        <v>0</v>
      </c>
      <c r="W238">
        <f t="shared" si="214"/>
        <v>0</v>
      </c>
      <c r="X238">
        <f t="shared" si="215"/>
        <v>0</v>
      </c>
      <c r="Y238">
        <f t="shared" si="216"/>
        <v>0</v>
      </c>
      <c r="AA238">
        <v>326850110</v>
      </c>
      <c r="AB238">
        <f t="shared" si="217"/>
        <v>24.4</v>
      </c>
      <c r="AC238">
        <f t="shared" si="218"/>
        <v>24.4</v>
      </c>
      <c r="AD238">
        <f t="shared" si="238"/>
        <v>0</v>
      </c>
      <c r="AE238">
        <f t="shared" si="203"/>
        <v>0</v>
      </c>
      <c r="AF238">
        <f t="shared" si="204"/>
        <v>0</v>
      </c>
      <c r="AG238">
        <f t="shared" si="219"/>
        <v>0</v>
      </c>
      <c r="AH238">
        <f t="shared" si="205"/>
        <v>0</v>
      </c>
      <c r="AI238">
        <f t="shared" si="206"/>
        <v>0</v>
      </c>
      <c r="AJ238">
        <f t="shared" si="220"/>
        <v>0</v>
      </c>
      <c r="AK238">
        <v>24.4</v>
      </c>
      <c r="AL238">
        <v>24.4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9.24</v>
      </c>
      <c r="BD238" t="s">
        <v>1</v>
      </c>
      <c r="BE238" t="s">
        <v>1</v>
      </c>
      <c r="BF238" t="s">
        <v>1</v>
      </c>
      <c r="BG238" t="s">
        <v>1</v>
      </c>
      <c r="BH238">
        <v>3</v>
      </c>
      <c r="BI238">
        <v>1</v>
      </c>
      <c r="BJ238" t="s">
        <v>320</v>
      </c>
      <c r="BM238">
        <v>242</v>
      </c>
      <c r="BN238">
        <v>0</v>
      </c>
      <c r="BO238" t="s">
        <v>318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1</v>
      </c>
      <c r="BZ238">
        <v>0</v>
      </c>
      <c r="CA238">
        <v>0</v>
      </c>
      <c r="CB238" t="s">
        <v>1</v>
      </c>
      <c r="CE238">
        <v>30</v>
      </c>
      <c r="CF238">
        <v>0</v>
      </c>
      <c r="CG238">
        <v>0</v>
      </c>
      <c r="CM238">
        <v>0</v>
      </c>
      <c r="CN238" t="s">
        <v>1</v>
      </c>
      <c r="CO238">
        <v>0</v>
      </c>
      <c r="CP238">
        <f t="shared" si="221"/>
        <v>4013.12</v>
      </c>
      <c r="CQ238">
        <f t="shared" si="222"/>
        <v>225.46</v>
      </c>
      <c r="CR238">
        <f t="shared" si="239"/>
        <v>0</v>
      </c>
      <c r="CS238">
        <f t="shared" si="223"/>
        <v>0</v>
      </c>
      <c r="CT238">
        <f t="shared" si="224"/>
        <v>0</v>
      </c>
      <c r="CU238">
        <f t="shared" si="225"/>
        <v>0</v>
      </c>
      <c r="CV238">
        <f t="shared" si="240"/>
        <v>0</v>
      </c>
      <c r="CW238">
        <f t="shared" si="226"/>
        <v>0</v>
      </c>
      <c r="CX238">
        <f t="shared" si="227"/>
        <v>0</v>
      </c>
      <c r="CY238">
        <f>S238*(BZ238/100)</f>
        <v>0</v>
      </c>
      <c r="CZ238">
        <f>S238*(CA238/100)</f>
        <v>0</v>
      </c>
      <c r="DC238" t="s">
        <v>1</v>
      </c>
      <c r="DD238" t="s">
        <v>1</v>
      </c>
      <c r="DE238" t="s">
        <v>1</v>
      </c>
      <c r="DF238" t="s">
        <v>1</v>
      </c>
      <c r="DG238" t="s">
        <v>1</v>
      </c>
      <c r="DH238" t="s">
        <v>1</v>
      </c>
      <c r="DI238" t="s">
        <v>1</v>
      </c>
      <c r="DJ238" t="s">
        <v>1</v>
      </c>
      <c r="DK238" t="s">
        <v>1</v>
      </c>
      <c r="DL238" t="s">
        <v>1</v>
      </c>
      <c r="DM238" t="s">
        <v>1</v>
      </c>
      <c r="DN238">
        <v>112</v>
      </c>
      <c r="DO238">
        <v>70</v>
      </c>
      <c r="DP238">
        <v>1.0669999999999999</v>
      </c>
      <c r="DQ238">
        <v>1.081</v>
      </c>
      <c r="DU238">
        <v>1003</v>
      </c>
      <c r="DV238" t="s">
        <v>315</v>
      </c>
      <c r="DW238" t="s">
        <v>315</v>
      </c>
      <c r="DX238">
        <v>1</v>
      </c>
      <c r="DZ238" t="s">
        <v>1</v>
      </c>
      <c r="EA238" t="s">
        <v>1</v>
      </c>
      <c r="EB238" t="s">
        <v>1</v>
      </c>
      <c r="EC238" t="s">
        <v>1</v>
      </c>
      <c r="EE238">
        <v>318547223</v>
      </c>
      <c r="EF238">
        <v>30</v>
      </c>
      <c r="EG238" t="s">
        <v>35</v>
      </c>
      <c r="EH238">
        <v>0</v>
      </c>
      <c r="EI238" t="s">
        <v>1</v>
      </c>
      <c r="EJ238">
        <v>1</v>
      </c>
      <c r="EK238">
        <v>242</v>
      </c>
      <c r="EL238" t="s">
        <v>308</v>
      </c>
      <c r="EM238" t="s">
        <v>309</v>
      </c>
      <c r="EO238" t="s">
        <v>1</v>
      </c>
      <c r="EQ238">
        <v>0</v>
      </c>
      <c r="ER238">
        <v>24.4</v>
      </c>
      <c r="ES238">
        <v>24.4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28"/>
        <v>0</v>
      </c>
      <c r="FS238">
        <v>0</v>
      </c>
      <c r="FX238">
        <v>112</v>
      </c>
      <c r="FY238">
        <v>70</v>
      </c>
      <c r="GA238" t="s">
        <v>1</v>
      </c>
      <c r="GD238">
        <v>0</v>
      </c>
      <c r="GF238">
        <v>-1982695880</v>
      </c>
      <c r="GG238">
        <v>2</v>
      </c>
      <c r="GH238">
        <v>1</v>
      </c>
      <c r="GI238">
        <v>2</v>
      </c>
      <c r="GJ238">
        <v>0</v>
      </c>
      <c r="GK238">
        <f>ROUND(R238*(S12)/100,2)</f>
        <v>0</v>
      </c>
      <c r="GL238">
        <f t="shared" si="229"/>
        <v>0</v>
      </c>
      <c r="GM238">
        <f t="shared" si="230"/>
        <v>4013.12</v>
      </c>
      <c r="GN238">
        <f t="shared" si="231"/>
        <v>4013.12</v>
      </c>
      <c r="GO238">
        <f t="shared" si="232"/>
        <v>0</v>
      </c>
      <c r="GP238">
        <f t="shared" si="233"/>
        <v>0</v>
      </c>
      <c r="GR238">
        <v>0</v>
      </c>
      <c r="GS238">
        <v>3</v>
      </c>
      <c r="GT238">
        <v>0</v>
      </c>
      <c r="GU238" t="s">
        <v>1</v>
      </c>
      <c r="GV238">
        <f t="shared" si="234"/>
        <v>0</v>
      </c>
      <c r="GW238">
        <v>1</v>
      </c>
      <c r="GX238">
        <f t="shared" si="235"/>
        <v>0</v>
      </c>
      <c r="HA238">
        <v>0</v>
      </c>
      <c r="HB238">
        <v>0</v>
      </c>
      <c r="HC238">
        <f t="shared" si="236"/>
        <v>0</v>
      </c>
      <c r="HE238" t="s">
        <v>1</v>
      </c>
      <c r="HF238" t="s">
        <v>1</v>
      </c>
      <c r="HM238" t="s">
        <v>1</v>
      </c>
      <c r="HN238" t="s">
        <v>1</v>
      </c>
      <c r="HO238" t="s">
        <v>1</v>
      </c>
      <c r="HP238" t="s">
        <v>1</v>
      </c>
      <c r="HQ238" t="s">
        <v>1</v>
      </c>
      <c r="IK238">
        <v>0</v>
      </c>
    </row>
    <row r="239" spans="1:255" x14ac:dyDescent="0.2">
      <c r="A239" s="2">
        <v>17</v>
      </c>
      <c r="B239" s="2">
        <v>1</v>
      </c>
      <c r="C239" s="2"/>
      <c r="D239" s="2"/>
      <c r="E239" s="2" t="s">
        <v>328</v>
      </c>
      <c r="F239" s="2" t="s">
        <v>329</v>
      </c>
      <c r="G239" s="2" t="s">
        <v>330</v>
      </c>
      <c r="H239" s="2" t="s">
        <v>331</v>
      </c>
      <c r="I239" s="2">
        <f>ROUND(42,9)</f>
        <v>42</v>
      </c>
      <c r="J239" s="2">
        <v>0</v>
      </c>
      <c r="K239" s="2">
        <f>ROUND(42,9)</f>
        <v>42</v>
      </c>
      <c r="L239" s="2"/>
      <c r="M239" s="2"/>
      <c r="N239" s="2"/>
      <c r="O239" s="2">
        <f t="shared" si="207"/>
        <v>136.91999999999999</v>
      </c>
      <c r="P239" s="2">
        <f t="shared" si="208"/>
        <v>136.91999999999999</v>
      </c>
      <c r="Q239" s="2">
        <f t="shared" si="237"/>
        <v>0</v>
      </c>
      <c r="R239" s="2">
        <f t="shared" si="209"/>
        <v>0</v>
      </c>
      <c r="S239" s="2">
        <f t="shared" si="210"/>
        <v>0</v>
      </c>
      <c r="T239" s="2">
        <f t="shared" si="211"/>
        <v>0</v>
      </c>
      <c r="U239" s="2">
        <f t="shared" si="212"/>
        <v>0</v>
      </c>
      <c r="V239" s="2">
        <f t="shared" si="213"/>
        <v>0</v>
      </c>
      <c r="W239" s="2">
        <f t="shared" si="214"/>
        <v>0</v>
      </c>
      <c r="X239" s="2">
        <f t="shared" si="215"/>
        <v>0</v>
      </c>
      <c r="Y239" s="2">
        <f t="shared" si="216"/>
        <v>0</v>
      </c>
      <c r="Z239" s="2"/>
      <c r="AA239" s="2">
        <v>326850112</v>
      </c>
      <c r="AB239" s="2">
        <f t="shared" si="217"/>
        <v>3.26</v>
      </c>
      <c r="AC239" s="2">
        <f t="shared" si="218"/>
        <v>3.26</v>
      </c>
      <c r="AD239" s="2">
        <f t="shared" si="238"/>
        <v>0</v>
      </c>
      <c r="AE239" s="2">
        <f t="shared" si="203"/>
        <v>0</v>
      </c>
      <c r="AF239" s="2">
        <f t="shared" si="204"/>
        <v>0</v>
      </c>
      <c r="AG239" s="2">
        <f t="shared" si="219"/>
        <v>0</v>
      </c>
      <c r="AH239" s="2">
        <f t="shared" si="205"/>
        <v>0</v>
      </c>
      <c r="AI239" s="2">
        <f t="shared" si="206"/>
        <v>0</v>
      </c>
      <c r="AJ239" s="2">
        <f t="shared" si="220"/>
        <v>0</v>
      </c>
      <c r="AK239" s="2">
        <v>3.26</v>
      </c>
      <c r="AL239" s="2">
        <v>3.26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1</v>
      </c>
      <c r="BE239" s="2" t="s">
        <v>1</v>
      </c>
      <c r="BF239" s="2" t="s">
        <v>1</v>
      </c>
      <c r="BG239" s="2" t="s">
        <v>1</v>
      </c>
      <c r="BH239" s="2">
        <v>3</v>
      </c>
      <c r="BI239" s="2">
        <v>1</v>
      </c>
      <c r="BJ239" s="2" t="s">
        <v>332</v>
      </c>
      <c r="BK239" s="2"/>
      <c r="BL239" s="2"/>
      <c r="BM239" s="2">
        <v>1617</v>
      </c>
      <c r="BN239" s="2">
        <v>0</v>
      </c>
      <c r="BO239" s="2" t="s">
        <v>1</v>
      </c>
      <c r="BP239" s="2">
        <v>0</v>
      </c>
      <c r="BQ239" s="2">
        <v>200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1</v>
      </c>
      <c r="BZ239" s="2">
        <v>0</v>
      </c>
      <c r="CA239" s="2">
        <v>0</v>
      </c>
      <c r="CB239" s="2" t="s">
        <v>1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1</v>
      </c>
      <c r="CO239" s="2">
        <v>0</v>
      </c>
      <c r="CP239" s="2">
        <f t="shared" si="221"/>
        <v>136.91999999999999</v>
      </c>
      <c r="CQ239" s="2">
        <f t="shared" si="222"/>
        <v>3.26</v>
      </c>
      <c r="CR239" s="2">
        <f t="shared" si="239"/>
        <v>0</v>
      </c>
      <c r="CS239" s="2">
        <f t="shared" si="223"/>
        <v>0</v>
      </c>
      <c r="CT239" s="2">
        <f t="shared" si="224"/>
        <v>0</v>
      </c>
      <c r="CU239" s="2">
        <f t="shared" si="225"/>
        <v>0</v>
      </c>
      <c r="CV239" s="2">
        <f t="shared" si="240"/>
        <v>0</v>
      </c>
      <c r="CW239" s="2">
        <f t="shared" si="226"/>
        <v>0</v>
      </c>
      <c r="CX239" s="2">
        <f t="shared" si="227"/>
        <v>0</v>
      </c>
      <c r="CY239" s="2">
        <f>((S239*BZ239)/100)</f>
        <v>0</v>
      </c>
      <c r="CZ239" s="2">
        <f>((S239*CA239)/100)</f>
        <v>0</v>
      </c>
      <c r="DA239" s="2"/>
      <c r="DB239" s="2"/>
      <c r="DC239" s="2" t="s">
        <v>1</v>
      </c>
      <c r="DD239" s="2" t="s">
        <v>1</v>
      </c>
      <c r="DE239" s="2" t="s">
        <v>1</v>
      </c>
      <c r="DF239" s="2" t="s">
        <v>1</v>
      </c>
      <c r="DG239" s="2" t="s">
        <v>1</v>
      </c>
      <c r="DH239" s="2" t="s">
        <v>1</v>
      </c>
      <c r="DI239" s="2" t="s">
        <v>1</v>
      </c>
      <c r="DJ239" s="2" t="s">
        <v>1</v>
      </c>
      <c r="DK239" s="2" t="s">
        <v>1</v>
      </c>
      <c r="DL239" s="2" t="s">
        <v>1</v>
      </c>
      <c r="DM239" s="2" t="s">
        <v>1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1010</v>
      </c>
      <c r="DV239" s="2" t="s">
        <v>331</v>
      </c>
      <c r="DW239" s="2" t="s">
        <v>331</v>
      </c>
      <c r="DX239" s="2">
        <v>1</v>
      </c>
      <c r="DY239" s="2"/>
      <c r="DZ239" s="2" t="s">
        <v>1</v>
      </c>
      <c r="EA239" s="2" t="s">
        <v>1</v>
      </c>
      <c r="EB239" s="2" t="s">
        <v>1</v>
      </c>
      <c r="EC239" s="2" t="s">
        <v>1</v>
      </c>
      <c r="ED239" s="2"/>
      <c r="EE239" s="2">
        <v>318548599</v>
      </c>
      <c r="EF239" s="2">
        <v>200</v>
      </c>
      <c r="EG239" s="2" t="s">
        <v>191</v>
      </c>
      <c r="EH239" s="2">
        <v>0</v>
      </c>
      <c r="EI239" s="2" t="s">
        <v>1</v>
      </c>
      <c r="EJ239" s="2">
        <v>1</v>
      </c>
      <c r="EK239" s="2">
        <v>1617</v>
      </c>
      <c r="EL239" s="2" t="s">
        <v>192</v>
      </c>
      <c r="EM239" s="2" t="s">
        <v>193</v>
      </c>
      <c r="EN239" s="2"/>
      <c r="EO239" s="2" t="s">
        <v>1</v>
      </c>
      <c r="EP239" s="2"/>
      <c r="EQ239" s="2">
        <v>131072</v>
      </c>
      <c r="ER239" s="2">
        <v>3.26</v>
      </c>
      <c r="ES239" s="2">
        <v>3.26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f t="shared" si="228"/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1</v>
      </c>
      <c r="GB239" s="2"/>
      <c r="GC239" s="2"/>
      <c r="GD239" s="2">
        <v>0</v>
      </c>
      <c r="GE239" s="2"/>
      <c r="GF239" s="2">
        <v>1987227215</v>
      </c>
      <c r="GG239" s="2">
        <v>2</v>
      </c>
      <c r="GH239" s="2">
        <v>1</v>
      </c>
      <c r="GI239" s="2">
        <v>-2</v>
      </c>
      <c r="GJ239" s="2">
        <v>0</v>
      </c>
      <c r="GK239" s="2">
        <f>ROUND(R239*(R12)/100,2)</f>
        <v>0</v>
      </c>
      <c r="GL239" s="2">
        <f t="shared" si="229"/>
        <v>0</v>
      </c>
      <c r="GM239" s="2">
        <f t="shared" si="230"/>
        <v>136.91999999999999</v>
      </c>
      <c r="GN239" s="2">
        <f t="shared" si="231"/>
        <v>136.91999999999999</v>
      </c>
      <c r="GO239" s="2">
        <f t="shared" si="232"/>
        <v>0</v>
      </c>
      <c r="GP239" s="2">
        <f t="shared" si="233"/>
        <v>0</v>
      </c>
      <c r="GQ239" s="2"/>
      <c r="GR239" s="2">
        <v>0</v>
      </c>
      <c r="GS239" s="2">
        <v>3</v>
      </c>
      <c r="GT239" s="2">
        <v>0</v>
      </c>
      <c r="GU239" s="2" t="s">
        <v>1</v>
      </c>
      <c r="GV239" s="2">
        <f t="shared" si="234"/>
        <v>0</v>
      </c>
      <c r="GW239" s="2">
        <v>1</v>
      </c>
      <c r="GX239" s="2">
        <f t="shared" si="235"/>
        <v>0</v>
      </c>
      <c r="GY239" s="2"/>
      <c r="GZ239" s="2"/>
      <c r="HA239" s="2">
        <v>0</v>
      </c>
      <c r="HB239" s="2">
        <v>0</v>
      </c>
      <c r="HC239" s="2">
        <f t="shared" si="236"/>
        <v>0</v>
      </c>
      <c r="HD239" s="2"/>
      <c r="HE239" s="2" t="s">
        <v>1</v>
      </c>
      <c r="HF239" s="2" t="s">
        <v>1</v>
      </c>
      <c r="HG239" s="2"/>
      <c r="HH239" s="2"/>
      <c r="HI239" s="2"/>
      <c r="HJ239" s="2"/>
      <c r="HK239" s="2"/>
      <c r="HL239" s="2"/>
      <c r="HM239" s="2" t="s">
        <v>1</v>
      </c>
      <c r="HN239" s="2" t="s">
        <v>1</v>
      </c>
      <c r="HO239" s="2" t="s">
        <v>1</v>
      </c>
      <c r="HP239" s="2" t="s">
        <v>1</v>
      </c>
      <c r="HQ239" s="2" t="s">
        <v>1</v>
      </c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E240" t="s">
        <v>328</v>
      </c>
      <c r="F240" t="s">
        <v>329</v>
      </c>
      <c r="G240" t="s">
        <v>330</v>
      </c>
      <c r="H240" t="s">
        <v>331</v>
      </c>
      <c r="I240">
        <f>ROUND(42,9)</f>
        <v>42</v>
      </c>
      <c r="J240">
        <v>0</v>
      </c>
      <c r="K240">
        <f>ROUND(42,9)</f>
        <v>42</v>
      </c>
      <c r="O240">
        <f t="shared" si="207"/>
        <v>1617.03</v>
      </c>
      <c r="P240">
        <f t="shared" si="208"/>
        <v>1617.03</v>
      </c>
      <c r="Q240">
        <f t="shared" si="237"/>
        <v>0</v>
      </c>
      <c r="R240">
        <f t="shared" si="209"/>
        <v>0</v>
      </c>
      <c r="S240">
        <f t="shared" si="210"/>
        <v>0</v>
      </c>
      <c r="T240">
        <f t="shared" si="211"/>
        <v>0</v>
      </c>
      <c r="U240">
        <f t="shared" si="212"/>
        <v>0</v>
      </c>
      <c r="V240">
        <f t="shared" si="213"/>
        <v>0</v>
      </c>
      <c r="W240">
        <f t="shared" si="214"/>
        <v>0</v>
      </c>
      <c r="X240">
        <f t="shared" si="215"/>
        <v>0</v>
      </c>
      <c r="Y240">
        <f t="shared" si="216"/>
        <v>0</v>
      </c>
      <c r="AA240">
        <v>326850110</v>
      </c>
      <c r="AB240">
        <f t="shared" si="217"/>
        <v>3.26</v>
      </c>
      <c r="AC240">
        <f t="shared" si="218"/>
        <v>3.26</v>
      </c>
      <c r="AD240">
        <f t="shared" si="238"/>
        <v>0</v>
      </c>
      <c r="AE240">
        <f t="shared" si="203"/>
        <v>0</v>
      </c>
      <c r="AF240">
        <f t="shared" si="204"/>
        <v>0</v>
      </c>
      <c r="AG240">
        <f t="shared" si="219"/>
        <v>0</v>
      </c>
      <c r="AH240">
        <f t="shared" si="205"/>
        <v>0</v>
      </c>
      <c r="AI240">
        <f t="shared" si="206"/>
        <v>0</v>
      </c>
      <c r="AJ240">
        <f t="shared" si="220"/>
        <v>0</v>
      </c>
      <c r="AK240">
        <v>3.26</v>
      </c>
      <c r="AL240">
        <v>3.26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11.81</v>
      </c>
      <c r="BD240" t="s">
        <v>1</v>
      </c>
      <c r="BE240" t="s">
        <v>1</v>
      </c>
      <c r="BF240" t="s">
        <v>1</v>
      </c>
      <c r="BG240" t="s">
        <v>1</v>
      </c>
      <c r="BH240">
        <v>3</v>
      </c>
      <c r="BI240">
        <v>1</v>
      </c>
      <c r="BJ240" t="s">
        <v>332</v>
      </c>
      <c r="BM240">
        <v>1617</v>
      </c>
      <c r="BN240">
        <v>0</v>
      </c>
      <c r="BO240" t="s">
        <v>329</v>
      </c>
      <c r="BP240">
        <v>1</v>
      </c>
      <c r="BQ240">
        <v>200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1</v>
      </c>
      <c r="BZ240">
        <v>0</v>
      </c>
      <c r="CA240">
        <v>0</v>
      </c>
      <c r="CB240" t="s">
        <v>1</v>
      </c>
      <c r="CE240">
        <v>30</v>
      </c>
      <c r="CF240">
        <v>0</v>
      </c>
      <c r="CG240">
        <v>0</v>
      </c>
      <c r="CM240">
        <v>0</v>
      </c>
      <c r="CN240" t="s">
        <v>1</v>
      </c>
      <c r="CO240">
        <v>0</v>
      </c>
      <c r="CP240">
        <f t="shared" si="221"/>
        <v>1617.03</v>
      </c>
      <c r="CQ240">
        <f t="shared" si="222"/>
        <v>38.5</v>
      </c>
      <c r="CR240">
        <f t="shared" si="239"/>
        <v>0</v>
      </c>
      <c r="CS240">
        <f t="shared" si="223"/>
        <v>0</v>
      </c>
      <c r="CT240">
        <f t="shared" si="224"/>
        <v>0</v>
      </c>
      <c r="CU240">
        <f t="shared" si="225"/>
        <v>0</v>
      </c>
      <c r="CV240">
        <f t="shared" si="240"/>
        <v>0</v>
      </c>
      <c r="CW240">
        <f t="shared" si="226"/>
        <v>0</v>
      </c>
      <c r="CX240">
        <f t="shared" si="227"/>
        <v>0</v>
      </c>
      <c r="CY240">
        <f>S240*(BZ240/100)</f>
        <v>0</v>
      </c>
      <c r="CZ240">
        <f>S240*(CA240/100)</f>
        <v>0</v>
      </c>
      <c r="DC240" t="s">
        <v>1</v>
      </c>
      <c r="DD240" t="s">
        <v>1</v>
      </c>
      <c r="DE240" t="s">
        <v>1</v>
      </c>
      <c r="DF240" t="s">
        <v>1</v>
      </c>
      <c r="DG240" t="s">
        <v>1</v>
      </c>
      <c r="DH240" t="s">
        <v>1</v>
      </c>
      <c r="DI240" t="s">
        <v>1</v>
      </c>
      <c r="DJ240" t="s">
        <v>1</v>
      </c>
      <c r="DK240" t="s">
        <v>1</v>
      </c>
      <c r="DL240" t="s">
        <v>1</v>
      </c>
      <c r="DM240" t="s">
        <v>1</v>
      </c>
      <c r="DN240">
        <v>0</v>
      </c>
      <c r="DO240">
        <v>0</v>
      </c>
      <c r="DP240">
        <v>1</v>
      </c>
      <c r="DQ240">
        <v>1</v>
      </c>
      <c r="DU240">
        <v>1010</v>
      </c>
      <c r="DV240" t="s">
        <v>331</v>
      </c>
      <c r="DW240" t="s">
        <v>331</v>
      </c>
      <c r="DX240">
        <v>1</v>
      </c>
      <c r="DZ240" t="s">
        <v>1</v>
      </c>
      <c r="EA240" t="s">
        <v>1</v>
      </c>
      <c r="EB240" t="s">
        <v>1</v>
      </c>
      <c r="EC240" t="s">
        <v>1</v>
      </c>
      <c r="EE240">
        <v>318548599</v>
      </c>
      <c r="EF240">
        <v>200</v>
      </c>
      <c r="EG240" t="s">
        <v>191</v>
      </c>
      <c r="EH240">
        <v>0</v>
      </c>
      <c r="EI240" t="s">
        <v>1</v>
      </c>
      <c r="EJ240">
        <v>1</v>
      </c>
      <c r="EK240">
        <v>1617</v>
      </c>
      <c r="EL240" t="s">
        <v>192</v>
      </c>
      <c r="EM240" t="s">
        <v>193</v>
      </c>
      <c r="EO240" t="s">
        <v>1</v>
      </c>
      <c r="EQ240">
        <v>131072</v>
      </c>
      <c r="ER240">
        <v>3.26</v>
      </c>
      <c r="ES240">
        <v>3.26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 t="shared" si="228"/>
        <v>0</v>
      </c>
      <c r="FS240">
        <v>0</v>
      </c>
      <c r="FX240">
        <v>0</v>
      </c>
      <c r="FY240">
        <v>0</v>
      </c>
      <c r="GA240" t="s">
        <v>1</v>
      </c>
      <c r="GD240">
        <v>0</v>
      </c>
      <c r="GF240">
        <v>1987227215</v>
      </c>
      <c r="GG240">
        <v>2</v>
      </c>
      <c r="GH240">
        <v>1</v>
      </c>
      <c r="GI240">
        <v>2</v>
      </c>
      <c r="GJ240">
        <v>0</v>
      </c>
      <c r="GK240">
        <f>ROUND(R240*(S12)/100,2)</f>
        <v>0</v>
      </c>
      <c r="GL240">
        <f t="shared" si="229"/>
        <v>0</v>
      </c>
      <c r="GM240">
        <f t="shared" si="230"/>
        <v>1617.03</v>
      </c>
      <c r="GN240">
        <f t="shared" si="231"/>
        <v>1617.03</v>
      </c>
      <c r="GO240">
        <f t="shared" si="232"/>
        <v>0</v>
      </c>
      <c r="GP240">
        <f t="shared" si="233"/>
        <v>0</v>
      </c>
      <c r="GR240">
        <v>0</v>
      </c>
      <c r="GS240">
        <v>3</v>
      </c>
      <c r="GT240">
        <v>0</v>
      </c>
      <c r="GU240" t="s">
        <v>1</v>
      </c>
      <c r="GV240">
        <f t="shared" si="234"/>
        <v>0</v>
      </c>
      <c r="GW240">
        <v>1</v>
      </c>
      <c r="GX240">
        <f t="shared" si="235"/>
        <v>0</v>
      </c>
      <c r="HA240">
        <v>0</v>
      </c>
      <c r="HB240">
        <v>0</v>
      </c>
      <c r="HC240">
        <f t="shared" si="236"/>
        <v>0</v>
      </c>
      <c r="HE240" t="s">
        <v>1</v>
      </c>
      <c r="HF240" t="s">
        <v>1</v>
      </c>
      <c r="HM240" t="s">
        <v>1</v>
      </c>
      <c r="HN240" t="s">
        <v>1</v>
      </c>
      <c r="HO240" t="s">
        <v>1</v>
      </c>
      <c r="HP240" t="s">
        <v>1</v>
      </c>
      <c r="HQ240" t="s">
        <v>1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333</v>
      </c>
      <c r="F241" s="2" t="s">
        <v>334</v>
      </c>
      <c r="G241" s="2" t="s">
        <v>335</v>
      </c>
      <c r="H241" s="2" t="s">
        <v>331</v>
      </c>
      <c r="I241" s="2">
        <v>12</v>
      </c>
      <c r="J241" s="2">
        <v>0</v>
      </c>
      <c r="K241" s="2">
        <v>12</v>
      </c>
      <c r="L241" s="2"/>
      <c r="M241" s="2"/>
      <c r="N241" s="2"/>
      <c r="O241" s="2">
        <f t="shared" si="207"/>
        <v>46.8</v>
      </c>
      <c r="P241" s="2">
        <f t="shared" si="208"/>
        <v>46.8</v>
      </c>
      <c r="Q241" s="2">
        <f t="shared" si="237"/>
        <v>0</v>
      </c>
      <c r="R241" s="2">
        <f t="shared" si="209"/>
        <v>0</v>
      </c>
      <c r="S241" s="2">
        <f t="shared" si="210"/>
        <v>0</v>
      </c>
      <c r="T241" s="2">
        <f t="shared" si="211"/>
        <v>0</v>
      </c>
      <c r="U241" s="2">
        <f t="shared" si="212"/>
        <v>0</v>
      </c>
      <c r="V241" s="2">
        <f t="shared" si="213"/>
        <v>0</v>
      </c>
      <c r="W241" s="2">
        <f t="shared" si="214"/>
        <v>0</v>
      </c>
      <c r="X241" s="2">
        <f t="shared" si="215"/>
        <v>0</v>
      </c>
      <c r="Y241" s="2">
        <f t="shared" si="216"/>
        <v>0</v>
      </c>
      <c r="Z241" s="2"/>
      <c r="AA241" s="2">
        <v>326850112</v>
      </c>
      <c r="AB241" s="2">
        <f t="shared" si="217"/>
        <v>3.9</v>
      </c>
      <c r="AC241" s="2">
        <f t="shared" si="218"/>
        <v>3.9</v>
      </c>
      <c r="AD241" s="2">
        <f t="shared" si="238"/>
        <v>0</v>
      </c>
      <c r="AE241" s="2">
        <f t="shared" si="203"/>
        <v>0</v>
      </c>
      <c r="AF241" s="2">
        <f t="shared" si="204"/>
        <v>0</v>
      </c>
      <c r="AG241" s="2">
        <f t="shared" si="219"/>
        <v>0</v>
      </c>
      <c r="AH241" s="2">
        <f t="shared" si="205"/>
        <v>0</v>
      </c>
      <c r="AI241" s="2">
        <f t="shared" si="206"/>
        <v>0</v>
      </c>
      <c r="AJ241" s="2">
        <f t="shared" si="220"/>
        <v>0</v>
      </c>
      <c r="AK241" s="2">
        <v>3.9</v>
      </c>
      <c r="AL241" s="2">
        <v>3.9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1</v>
      </c>
      <c r="BE241" s="2" t="s">
        <v>1</v>
      </c>
      <c r="BF241" s="2" t="s">
        <v>1</v>
      </c>
      <c r="BG241" s="2" t="s">
        <v>1</v>
      </c>
      <c r="BH241" s="2">
        <v>3</v>
      </c>
      <c r="BI241" s="2">
        <v>1</v>
      </c>
      <c r="BJ241" s="2" t="s">
        <v>336</v>
      </c>
      <c r="BK241" s="2"/>
      <c r="BL241" s="2"/>
      <c r="BM241" s="2">
        <v>1617</v>
      </c>
      <c r="BN241" s="2">
        <v>0</v>
      </c>
      <c r="BO241" s="2" t="s">
        <v>1</v>
      </c>
      <c r="BP241" s="2">
        <v>0</v>
      </c>
      <c r="BQ241" s="2">
        <v>200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1</v>
      </c>
      <c r="BZ241" s="2">
        <v>0</v>
      </c>
      <c r="CA241" s="2">
        <v>0</v>
      </c>
      <c r="CB241" s="2" t="s">
        <v>1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1</v>
      </c>
      <c r="CO241" s="2">
        <v>0</v>
      </c>
      <c r="CP241" s="2">
        <f t="shared" si="221"/>
        <v>46.8</v>
      </c>
      <c r="CQ241" s="2">
        <f t="shared" si="222"/>
        <v>3.9</v>
      </c>
      <c r="CR241" s="2">
        <f t="shared" si="239"/>
        <v>0</v>
      </c>
      <c r="CS241" s="2">
        <f t="shared" si="223"/>
        <v>0</v>
      </c>
      <c r="CT241" s="2">
        <f t="shared" si="224"/>
        <v>0</v>
      </c>
      <c r="CU241" s="2">
        <f t="shared" si="225"/>
        <v>0</v>
      </c>
      <c r="CV241" s="2">
        <f t="shared" si="240"/>
        <v>0</v>
      </c>
      <c r="CW241" s="2">
        <f t="shared" si="226"/>
        <v>0</v>
      </c>
      <c r="CX241" s="2">
        <f t="shared" si="227"/>
        <v>0</v>
      </c>
      <c r="CY241" s="2">
        <f>((S241*BZ241)/100)</f>
        <v>0</v>
      </c>
      <c r="CZ241" s="2">
        <f>((S241*CA241)/100)</f>
        <v>0</v>
      </c>
      <c r="DA241" s="2"/>
      <c r="DB241" s="2"/>
      <c r="DC241" s="2" t="s">
        <v>1</v>
      </c>
      <c r="DD241" s="2" t="s">
        <v>1</v>
      </c>
      <c r="DE241" s="2" t="s">
        <v>1</v>
      </c>
      <c r="DF241" s="2" t="s">
        <v>1</v>
      </c>
      <c r="DG241" s="2" t="s">
        <v>1</v>
      </c>
      <c r="DH241" s="2" t="s">
        <v>1</v>
      </c>
      <c r="DI241" s="2" t="s">
        <v>1</v>
      </c>
      <c r="DJ241" s="2" t="s">
        <v>1</v>
      </c>
      <c r="DK241" s="2" t="s">
        <v>1</v>
      </c>
      <c r="DL241" s="2" t="s">
        <v>1</v>
      </c>
      <c r="DM241" s="2" t="s">
        <v>1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1010</v>
      </c>
      <c r="DV241" s="2" t="s">
        <v>331</v>
      </c>
      <c r="DW241" s="2" t="s">
        <v>331</v>
      </c>
      <c r="DX241" s="2">
        <v>1</v>
      </c>
      <c r="DY241" s="2"/>
      <c r="DZ241" s="2" t="s">
        <v>1</v>
      </c>
      <c r="EA241" s="2" t="s">
        <v>1</v>
      </c>
      <c r="EB241" s="2" t="s">
        <v>1</v>
      </c>
      <c r="EC241" s="2" t="s">
        <v>1</v>
      </c>
      <c r="ED241" s="2"/>
      <c r="EE241" s="2">
        <v>318548599</v>
      </c>
      <c r="EF241" s="2">
        <v>200</v>
      </c>
      <c r="EG241" s="2" t="s">
        <v>191</v>
      </c>
      <c r="EH241" s="2">
        <v>0</v>
      </c>
      <c r="EI241" s="2" t="s">
        <v>1</v>
      </c>
      <c r="EJ241" s="2">
        <v>1</v>
      </c>
      <c r="EK241" s="2">
        <v>1617</v>
      </c>
      <c r="EL241" s="2" t="s">
        <v>192</v>
      </c>
      <c r="EM241" s="2" t="s">
        <v>193</v>
      </c>
      <c r="EN241" s="2"/>
      <c r="EO241" s="2" t="s">
        <v>1</v>
      </c>
      <c r="EP241" s="2"/>
      <c r="EQ241" s="2">
        <v>131072</v>
      </c>
      <c r="ER241" s="2">
        <v>3.9</v>
      </c>
      <c r="ES241" s="2">
        <v>3.9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 t="shared" si="228"/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1</v>
      </c>
      <c r="GB241" s="2"/>
      <c r="GC241" s="2"/>
      <c r="GD241" s="2">
        <v>0</v>
      </c>
      <c r="GE241" s="2"/>
      <c r="GF241" s="2">
        <v>1356563597</v>
      </c>
      <c r="GG241" s="2">
        <v>2</v>
      </c>
      <c r="GH241" s="2">
        <v>1</v>
      </c>
      <c r="GI241" s="2">
        <v>-2</v>
      </c>
      <c r="GJ241" s="2">
        <v>0</v>
      </c>
      <c r="GK241" s="2">
        <f>ROUND(R241*(R12)/100,2)</f>
        <v>0</v>
      </c>
      <c r="GL241" s="2">
        <f t="shared" si="229"/>
        <v>0</v>
      </c>
      <c r="GM241" s="2">
        <f t="shared" si="230"/>
        <v>46.8</v>
      </c>
      <c r="GN241" s="2">
        <f t="shared" si="231"/>
        <v>46.8</v>
      </c>
      <c r="GO241" s="2">
        <f t="shared" si="232"/>
        <v>0</v>
      </c>
      <c r="GP241" s="2">
        <f t="shared" si="233"/>
        <v>0</v>
      </c>
      <c r="GQ241" s="2"/>
      <c r="GR241" s="2">
        <v>0</v>
      </c>
      <c r="GS241" s="2">
        <v>3</v>
      </c>
      <c r="GT241" s="2">
        <v>0</v>
      </c>
      <c r="GU241" s="2" t="s">
        <v>1</v>
      </c>
      <c r="GV241" s="2">
        <f t="shared" si="234"/>
        <v>0</v>
      </c>
      <c r="GW241" s="2">
        <v>1</v>
      </c>
      <c r="GX241" s="2">
        <f t="shared" si="235"/>
        <v>0</v>
      </c>
      <c r="GY241" s="2"/>
      <c r="GZ241" s="2"/>
      <c r="HA241" s="2">
        <v>0</v>
      </c>
      <c r="HB241" s="2">
        <v>0</v>
      </c>
      <c r="HC241" s="2">
        <f t="shared" si="236"/>
        <v>0</v>
      </c>
      <c r="HD241" s="2"/>
      <c r="HE241" s="2" t="s">
        <v>1</v>
      </c>
      <c r="HF241" s="2" t="s">
        <v>1</v>
      </c>
      <c r="HG241" s="2"/>
      <c r="HH241" s="2"/>
      <c r="HI241" s="2"/>
      <c r="HJ241" s="2"/>
      <c r="HK241" s="2"/>
      <c r="HL241" s="2"/>
      <c r="HM241" s="2" t="s">
        <v>1</v>
      </c>
      <c r="HN241" s="2" t="s">
        <v>1</v>
      </c>
      <c r="HO241" s="2" t="s">
        <v>1</v>
      </c>
      <c r="HP241" s="2" t="s">
        <v>1</v>
      </c>
      <c r="HQ241" s="2" t="s">
        <v>1</v>
      </c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333</v>
      </c>
      <c r="F242" t="s">
        <v>334</v>
      </c>
      <c r="G242" t="s">
        <v>335</v>
      </c>
      <c r="H242" t="s">
        <v>331</v>
      </c>
      <c r="I242">
        <v>12</v>
      </c>
      <c r="J242">
        <v>0</v>
      </c>
      <c r="K242">
        <v>12</v>
      </c>
      <c r="O242">
        <f t="shared" si="207"/>
        <v>632.27</v>
      </c>
      <c r="P242">
        <f t="shared" si="208"/>
        <v>632.27</v>
      </c>
      <c r="Q242">
        <f t="shared" si="237"/>
        <v>0</v>
      </c>
      <c r="R242">
        <f t="shared" si="209"/>
        <v>0</v>
      </c>
      <c r="S242">
        <f t="shared" si="210"/>
        <v>0</v>
      </c>
      <c r="T242">
        <f t="shared" si="211"/>
        <v>0</v>
      </c>
      <c r="U242">
        <f t="shared" si="212"/>
        <v>0</v>
      </c>
      <c r="V242">
        <f t="shared" si="213"/>
        <v>0</v>
      </c>
      <c r="W242">
        <f t="shared" si="214"/>
        <v>0</v>
      </c>
      <c r="X242">
        <f t="shared" si="215"/>
        <v>0</v>
      </c>
      <c r="Y242">
        <f t="shared" si="216"/>
        <v>0</v>
      </c>
      <c r="AA242">
        <v>326850110</v>
      </c>
      <c r="AB242">
        <f t="shared" si="217"/>
        <v>3.9</v>
      </c>
      <c r="AC242">
        <f t="shared" si="218"/>
        <v>3.9</v>
      </c>
      <c r="AD242">
        <f t="shared" si="238"/>
        <v>0</v>
      </c>
      <c r="AE242">
        <f t="shared" si="203"/>
        <v>0</v>
      </c>
      <c r="AF242">
        <f t="shared" si="204"/>
        <v>0</v>
      </c>
      <c r="AG242">
        <f t="shared" si="219"/>
        <v>0</v>
      </c>
      <c r="AH242">
        <f t="shared" si="205"/>
        <v>0</v>
      </c>
      <c r="AI242">
        <f t="shared" si="206"/>
        <v>0</v>
      </c>
      <c r="AJ242">
        <f t="shared" si="220"/>
        <v>0</v>
      </c>
      <c r="AK242">
        <v>3.9</v>
      </c>
      <c r="AL242">
        <v>3.9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13.51</v>
      </c>
      <c r="BD242" t="s">
        <v>1</v>
      </c>
      <c r="BE242" t="s">
        <v>1</v>
      </c>
      <c r="BF242" t="s">
        <v>1</v>
      </c>
      <c r="BG242" t="s">
        <v>1</v>
      </c>
      <c r="BH242">
        <v>3</v>
      </c>
      <c r="BI242">
        <v>1</v>
      </c>
      <c r="BJ242" t="s">
        <v>336</v>
      </c>
      <c r="BM242">
        <v>1617</v>
      </c>
      <c r="BN242">
        <v>0</v>
      </c>
      <c r="BO242" t="s">
        <v>334</v>
      </c>
      <c r="BP242">
        <v>1</v>
      </c>
      <c r="BQ242">
        <v>200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1</v>
      </c>
      <c r="BZ242">
        <v>0</v>
      </c>
      <c r="CA242">
        <v>0</v>
      </c>
      <c r="CB242" t="s">
        <v>1</v>
      </c>
      <c r="CE242">
        <v>30</v>
      </c>
      <c r="CF242">
        <v>0</v>
      </c>
      <c r="CG242">
        <v>0</v>
      </c>
      <c r="CM242">
        <v>0</v>
      </c>
      <c r="CN242" t="s">
        <v>1</v>
      </c>
      <c r="CO242">
        <v>0</v>
      </c>
      <c r="CP242">
        <f t="shared" si="221"/>
        <v>632.27</v>
      </c>
      <c r="CQ242">
        <f t="shared" si="222"/>
        <v>52.69</v>
      </c>
      <c r="CR242">
        <f t="shared" si="239"/>
        <v>0</v>
      </c>
      <c r="CS242">
        <f t="shared" si="223"/>
        <v>0</v>
      </c>
      <c r="CT242">
        <f t="shared" si="224"/>
        <v>0</v>
      </c>
      <c r="CU242">
        <f t="shared" si="225"/>
        <v>0</v>
      </c>
      <c r="CV242">
        <f t="shared" si="240"/>
        <v>0</v>
      </c>
      <c r="CW242">
        <f t="shared" si="226"/>
        <v>0</v>
      </c>
      <c r="CX242">
        <f t="shared" si="227"/>
        <v>0</v>
      </c>
      <c r="CY242">
        <f>S242*(BZ242/100)</f>
        <v>0</v>
      </c>
      <c r="CZ242">
        <f>S242*(CA242/100)</f>
        <v>0</v>
      </c>
      <c r="DC242" t="s">
        <v>1</v>
      </c>
      <c r="DD242" t="s">
        <v>1</v>
      </c>
      <c r="DE242" t="s">
        <v>1</v>
      </c>
      <c r="DF242" t="s">
        <v>1</v>
      </c>
      <c r="DG242" t="s">
        <v>1</v>
      </c>
      <c r="DH242" t="s">
        <v>1</v>
      </c>
      <c r="DI242" t="s">
        <v>1</v>
      </c>
      <c r="DJ242" t="s">
        <v>1</v>
      </c>
      <c r="DK242" t="s">
        <v>1</v>
      </c>
      <c r="DL242" t="s">
        <v>1</v>
      </c>
      <c r="DM242" t="s">
        <v>1</v>
      </c>
      <c r="DN242">
        <v>0</v>
      </c>
      <c r="DO242">
        <v>0</v>
      </c>
      <c r="DP242">
        <v>1</v>
      </c>
      <c r="DQ242">
        <v>1</v>
      </c>
      <c r="DU242">
        <v>1010</v>
      </c>
      <c r="DV242" t="s">
        <v>331</v>
      </c>
      <c r="DW242" t="s">
        <v>331</v>
      </c>
      <c r="DX242">
        <v>1</v>
      </c>
      <c r="DZ242" t="s">
        <v>1</v>
      </c>
      <c r="EA242" t="s">
        <v>1</v>
      </c>
      <c r="EB242" t="s">
        <v>1</v>
      </c>
      <c r="EC242" t="s">
        <v>1</v>
      </c>
      <c r="EE242">
        <v>318548599</v>
      </c>
      <c r="EF242">
        <v>200</v>
      </c>
      <c r="EG242" t="s">
        <v>191</v>
      </c>
      <c r="EH242">
        <v>0</v>
      </c>
      <c r="EI242" t="s">
        <v>1</v>
      </c>
      <c r="EJ242">
        <v>1</v>
      </c>
      <c r="EK242">
        <v>1617</v>
      </c>
      <c r="EL242" t="s">
        <v>192</v>
      </c>
      <c r="EM242" t="s">
        <v>193</v>
      </c>
      <c r="EO242" t="s">
        <v>1</v>
      </c>
      <c r="EQ242">
        <v>131072</v>
      </c>
      <c r="ER242">
        <v>3.9</v>
      </c>
      <c r="ES242">
        <v>3.9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 t="shared" si="228"/>
        <v>0</v>
      </c>
      <c r="FS242">
        <v>0</v>
      </c>
      <c r="FX242">
        <v>0</v>
      </c>
      <c r="FY242">
        <v>0</v>
      </c>
      <c r="GA242" t="s">
        <v>1</v>
      </c>
      <c r="GD242">
        <v>0</v>
      </c>
      <c r="GF242">
        <v>1356563597</v>
      </c>
      <c r="GG242">
        <v>2</v>
      </c>
      <c r="GH242">
        <v>1</v>
      </c>
      <c r="GI242">
        <v>2</v>
      </c>
      <c r="GJ242">
        <v>0</v>
      </c>
      <c r="GK242">
        <f>ROUND(R242*(S12)/100,2)</f>
        <v>0</v>
      </c>
      <c r="GL242">
        <f t="shared" si="229"/>
        <v>0</v>
      </c>
      <c r="GM242">
        <f t="shared" si="230"/>
        <v>632.27</v>
      </c>
      <c r="GN242">
        <f t="shared" si="231"/>
        <v>632.27</v>
      </c>
      <c r="GO242">
        <f t="shared" si="232"/>
        <v>0</v>
      </c>
      <c r="GP242">
        <f t="shared" si="233"/>
        <v>0</v>
      </c>
      <c r="GR242">
        <v>0</v>
      </c>
      <c r="GS242">
        <v>3</v>
      </c>
      <c r="GT242">
        <v>0</v>
      </c>
      <c r="GU242" t="s">
        <v>1</v>
      </c>
      <c r="GV242">
        <f t="shared" si="234"/>
        <v>0</v>
      </c>
      <c r="GW242">
        <v>1</v>
      </c>
      <c r="GX242">
        <f t="shared" si="235"/>
        <v>0</v>
      </c>
      <c r="HA242">
        <v>0</v>
      </c>
      <c r="HB242">
        <v>0</v>
      </c>
      <c r="HC242">
        <f t="shared" si="236"/>
        <v>0</v>
      </c>
      <c r="HE242" t="s">
        <v>1</v>
      </c>
      <c r="HF242" t="s">
        <v>1</v>
      </c>
      <c r="HM242" t="s">
        <v>1</v>
      </c>
      <c r="HN242" t="s">
        <v>1</v>
      </c>
      <c r="HO242" t="s">
        <v>1</v>
      </c>
      <c r="HP242" t="s">
        <v>1</v>
      </c>
      <c r="HQ242" t="s">
        <v>1</v>
      </c>
      <c r="IK242">
        <v>0</v>
      </c>
    </row>
    <row r="243" spans="1:255" x14ac:dyDescent="0.2">
      <c r="A243" s="2">
        <v>17</v>
      </c>
      <c r="B243" s="2">
        <v>1</v>
      </c>
      <c r="C243" s="2"/>
      <c r="D243" s="2"/>
      <c r="E243" s="2" t="s">
        <v>337</v>
      </c>
      <c r="F243" s="2" t="s">
        <v>338</v>
      </c>
      <c r="G243" s="2" t="s">
        <v>339</v>
      </c>
      <c r="H243" s="2" t="s">
        <v>123</v>
      </c>
      <c r="I243" s="2">
        <f>ROUND(5.16/100,9)</f>
        <v>5.16E-2</v>
      </c>
      <c r="J243" s="2">
        <v>0</v>
      </c>
      <c r="K243" s="2">
        <f>ROUND(5.16/100,9)</f>
        <v>5.16E-2</v>
      </c>
      <c r="L243" s="2"/>
      <c r="M243" s="2"/>
      <c r="N243" s="2"/>
      <c r="O243" s="2">
        <f t="shared" si="207"/>
        <v>29.03</v>
      </c>
      <c r="P243" s="2">
        <f t="shared" si="208"/>
        <v>6.86</v>
      </c>
      <c r="Q243" s="2">
        <f t="shared" si="237"/>
        <v>0.08</v>
      </c>
      <c r="R243" s="2">
        <f t="shared" si="209"/>
        <v>0.02</v>
      </c>
      <c r="S243" s="2">
        <f t="shared" si="210"/>
        <v>22.09</v>
      </c>
      <c r="T243" s="2">
        <f t="shared" si="211"/>
        <v>0</v>
      </c>
      <c r="U243" s="2">
        <f t="shared" si="212"/>
        <v>1.8565525199999999</v>
      </c>
      <c r="V243" s="2">
        <f t="shared" si="213"/>
        <v>0</v>
      </c>
      <c r="W243" s="2">
        <f t="shared" si="214"/>
        <v>0</v>
      </c>
      <c r="X243" s="2">
        <f t="shared" si="215"/>
        <v>19.22</v>
      </c>
      <c r="Y243" s="2">
        <f t="shared" si="216"/>
        <v>23.19</v>
      </c>
      <c r="Z243" s="2"/>
      <c r="AA243" s="2">
        <v>326850112</v>
      </c>
      <c r="AB243" s="2">
        <f t="shared" si="217"/>
        <v>528.29999999999995</v>
      </c>
      <c r="AC243" s="2">
        <f t="shared" si="218"/>
        <v>133</v>
      </c>
      <c r="AD243" s="2">
        <f t="shared" si="238"/>
        <v>1.41</v>
      </c>
      <c r="AE243" s="2">
        <f t="shared" si="203"/>
        <v>0.28000000000000003</v>
      </c>
      <c r="AF243" s="2">
        <f t="shared" si="204"/>
        <v>393.89</v>
      </c>
      <c r="AG243" s="2">
        <f t="shared" si="219"/>
        <v>0</v>
      </c>
      <c r="AH243" s="2">
        <f t="shared" si="205"/>
        <v>33.1</v>
      </c>
      <c r="AI243" s="2">
        <f t="shared" si="206"/>
        <v>0</v>
      </c>
      <c r="AJ243" s="2">
        <f t="shared" si="220"/>
        <v>0</v>
      </c>
      <c r="AK243" s="2">
        <v>528.29999999999995</v>
      </c>
      <c r="AL243" s="2">
        <v>133</v>
      </c>
      <c r="AM243" s="2">
        <v>1.41</v>
      </c>
      <c r="AN243" s="2">
        <v>0.28000000000000003</v>
      </c>
      <c r="AO243" s="2">
        <v>393.89</v>
      </c>
      <c r="AP243" s="2">
        <v>0</v>
      </c>
      <c r="AQ243" s="2">
        <v>33.1</v>
      </c>
      <c r="AR243" s="2">
        <v>0</v>
      </c>
      <c r="AS243" s="2">
        <v>0</v>
      </c>
      <c r="AT243" s="2">
        <v>87</v>
      </c>
      <c r="AU243" s="2">
        <v>105</v>
      </c>
      <c r="AV243" s="2">
        <v>1.087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1</v>
      </c>
      <c r="BE243" s="2" t="s">
        <v>1</v>
      </c>
      <c r="BF243" s="2" t="s">
        <v>1</v>
      </c>
      <c r="BG243" s="2" t="s">
        <v>1</v>
      </c>
      <c r="BH243" s="2">
        <v>0</v>
      </c>
      <c r="BI243" s="2">
        <v>1</v>
      </c>
      <c r="BJ243" s="2" t="s">
        <v>340</v>
      </c>
      <c r="BK243" s="2"/>
      <c r="BL243" s="2"/>
      <c r="BM243" s="2">
        <v>80</v>
      </c>
      <c r="BN243" s="2">
        <v>0</v>
      </c>
      <c r="BO243" s="2" t="s">
        <v>1</v>
      </c>
      <c r="BP243" s="2">
        <v>0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1</v>
      </c>
      <c r="BZ243" s="2">
        <v>87</v>
      </c>
      <c r="CA243" s="2">
        <v>105</v>
      </c>
      <c r="CB243" s="2" t="s">
        <v>1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1</v>
      </c>
      <c r="CO243" s="2">
        <v>0</v>
      </c>
      <c r="CP243" s="2">
        <f t="shared" si="221"/>
        <v>29.03</v>
      </c>
      <c r="CQ243" s="2">
        <f t="shared" si="222"/>
        <v>133</v>
      </c>
      <c r="CR243" s="2">
        <f t="shared" si="239"/>
        <v>1.53</v>
      </c>
      <c r="CS243" s="2">
        <f t="shared" si="223"/>
        <v>0.3</v>
      </c>
      <c r="CT243" s="2">
        <f t="shared" si="224"/>
        <v>428.16</v>
      </c>
      <c r="CU243" s="2">
        <f t="shared" si="225"/>
        <v>0</v>
      </c>
      <c r="CV243" s="2">
        <f t="shared" si="240"/>
        <v>35.979700000000001</v>
      </c>
      <c r="CW243" s="2">
        <f t="shared" si="226"/>
        <v>0</v>
      </c>
      <c r="CX243" s="2">
        <f t="shared" si="227"/>
        <v>0</v>
      </c>
      <c r="CY243" s="2">
        <f>((S243*BZ243)/100)</f>
        <v>19.218299999999999</v>
      </c>
      <c r="CZ243" s="2">
        <f>((S243*CA243)/100)</f>
        <v>23.194500000000001</v>
      </c>
      <c r="DA243" s="2"/>
      <c r="DB243" s="2"/>
      <c r="DC243" s="2" t="s">
        <v>1</v>
      </c>
      <c r="DD243" s="2" t="s">
        <v>1</v>
      </c>
      <c r="DE243" s="2" t="s">
        <v>1</v>
      </c>
      <c r="DF243" s="2" t="s">
        <v>1</v>
      </c>
      <c r="DG243" s="2" t="s">
        <v>1</v>
      </c>
      <c r="DH243" s="2" t="s">
        <v>1</v>
      </c>
      <c r="DI243" s="2" t="s">
        <v>1</v>
      </c>
      <c r="DJ243" s="2" t="s">
        <v>1</v>
      </c>
      <c r="DK243" s="2" t="s">
        <v>1</v>
      </c>
      <c r="DL243" s="2" t="s">
        <v>1</v>
      </c>
      <c r="DM243" s="2" t="s">
        <v>1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123</v>
      </c>
      <c r="DW243" s="2" t="s">
        <v>123</v>
      </c>
      <c r="DX243" s="2">
        <v>100</v>
      </c>
      <c r="DY243" s="2"/>
      <c r="DZ243" s="2" t="s">
        <v>1</v>
      </c>
      <c r="EA243" s="2" t="s">
        <v>1</v>
      </c>
      <c r="EB243" s="2" t="s">
        <v>1</v>
      </c>
      <c r="EC243" s="2" t="s">
        <v>1</v>
      </c>
      <c r="ED243" s="2"/>
      <c r="EE243" s="2">
        <v>318547006</v>
      </c>
      <c r="EF243" s="2">
        <v>30</v>
      </c>
      <c r="EG243" s="2" t="s">
        <v>35</v>
      </c>
      <c r="EH243" s="2">
        <v>0</v>
      </c>
      <c r="EI243" s="2" t="s">
        <v>1</v>
      </c>
      <c r="EJ243" s="2">
        <v>1</v>
      </c>
      <c r="EK243" s="2">
        <v>80</v>
      </c>
      <c r="EL243" s="2" t="s">
        <v>341</v>
      </c>
      <c r="EM243" s="2" t="s">
        <v>342</v>
      </c>
      <c r="EN243" s="2"/>
      <c r="EO243" s="2" t="s">
        <v>1</v>
      </c>
      <c r="EP243" s="2"/>
      <c r="EQ243" s="2">
        <v>131072</v>
      </c>
      <c r="ER243" s="2">
        <v>528.29999999999995</v>
      </c>
      <c r="ES243" s="2">
        <v>133</v>
      </c>
      <c r="ET243" s="2">
        <v>1.41</v>
      </c>
      <c r="EU243" s="2">
        <v>0.28000000000000003</v>
      </c>
      <c r="EV243" s="2">
        <v>393.89</v>
      </c>
      <c r="EW243" s="2">
        <v>33.1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f t="shared" si="228"/>
        <v>0</v>
      </c>
      <c r="FS243" s="2">
        <v>0</v>
      </c>
      <c r="FT243" s="2"/>
      <c r="FU243" s="2"/>
      <c r="FV243" s="2"/>
      <c r="FW243" s="2"/>
      <c r="FX243" s="2">
        <v>87</v>
      </c>
      <c r="FY243" s="2">
        <v>105</v>
      </c>
      <c r="FZ243" s="2"/>
      <c r="GA243" s="2" t="s">
        <v>1</v>
      </c>
      <c r="GB243" s="2"/>
      <c r="GC243" s="2"/>
      <c r="GD243" s="2">
        <v>0</v>
      </c>
      <c r="GE243" s="2"/>
      <c r="GF243" s="2">
        <v>1104673600</v>
      </c>
      <c r="GG243" s="2">
        <v>2</v>
      </c>
      <c r="GH243" s="2">
        <v>1</v>
      </c>
      <c r="GI243" s="2">
        <v>-2</v>
      </c>
      <c r="GJ243" s="2">
        <v>0</v>
      </c>
      <c r="GK243" s="2">
        <f>ROUND(R243*(R12)/100,2)</f>
        <v>0.04</v>
      </c>
      <c r="GL243" s="2">
        <f t="shared" si="229"/>
        <v>0</v>
      </c>
      <c r="GM243" s="2">
        <f t="shared" si="230"/>
        <v>71.48</v>
      </c>
      <c r="GN243" s="2">
        <f t="shared" si="231"/>
        <v>71.48</v>
      </c>
      <c r="GO243" s="2">
        <f t="shared" si="232"/>
        <v>0</v>
      </c>
      <c r="GP243" s="2">
        <f t="shared" si="233"/>
        <v>0</v>
      </c>
      <c r="GQ243" s="2"/>
      <c r="GR243" s="2">
        <v>0</v>
      </c>
      <c r="GS243" s="2">
        <v>3</v>
      </c>
      <c r="GT243" s="2">
        <v>0</v>
      </c>
      <c r="GU243" s="2" t="s">
        <v>1</v>
      </c>
      <c r="GV243" s="2">
        <f t="shared" si="234"/>
        <v>0</v>
      </c>
      <c r="GW243" s="2">
        <v>1</v>
      </c>
      <c r="GX243" s="2">
        <f t="shared" si="235"/>
        <v>0</v>
      </c>
      <c r="GY243" s="2"/>
      <c r="GZ243" s="2"/>
      <c r="HA243" s="2">
        <v>0</v>
      </c>
      <c r="HB243" s="2">
        <v>0</v>
      </c>
      <c r="HC243" s="2">
        <f t="shared" si="236"/>
        <v>0</v>
      </c>
      <c r="HD243" s="2"/>
      <c r="HE243" s="2" t="s">
        <v>1</v>
      </c>
      <c r="HF243" s="2" t="s">
        <v>1</v>
      </c>
      <c r="HG243" s="2"/>
      <c r="HH243" s="2"/>
      <c r="HI243" s="2"/>
      <c r="HJ243" s="2"/>
      <c r="HK243" s="2"/>
      <c r="HL243" s="2"/>
      <c r="HM243" s="2" t="s">
        <v>1</v>
      </c>
      <c r="HN243" s="2" t="s">
        <v>1</v>
      </c>
      <c r="HO243" s="2" t="s">
        <v>1</v>
      </c>
      <c r="HP243" s="2" t="s">
        <v>1</v>
      </c>
      <c r="HQ243" s="2" t="s">
        <v>1</v>
      </c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E244" t="s">
        <v>337</v>
      </c>
      <c r="F244" t="s">
        <v>338</v>
      </c>
      <c r="G244" t="s">
        <v>339</v>
      </c>
      <c r="H244" t="s">
        <v>123</v>
      </c>
      <c r="I244">
        <f>ROUND(5.16/100,9)</f>
        <v>5.16E-2</v>
      </c>
      <c r="J244">
        <v>0</v>
      </c>
      <c r="K244">
        <f>ROUND(5.16/100,9)</f>
        <v>5.16E-2</v>
      </c>
      <c r="O244">
        <f t="shared" si="207"/>
        <v>890.17</v>
      </c>
      <c r="P244">
        <f t="shared" si="208"/>
        <v>40.75</v>
      </c>
      <c r="Q244">
        <f t="shared" si="237"/>
        <v>0.72</v>
      </c>
      <c r="R244">
        <f t="shared" si="209"/>
        <v>0.77</v>
      </c>
      <c r="S244">
        <f t="shared" si="210"/>
        <v>848.7</v>
      </c>
      <c r="T244">
        <f t="shared" si="211"/>
        <v>0</v>
      </c>
      <c r="U244">
        <f t="shared" si="212"/>
        <v>1.8565525199999999</v>
      </c>
      <c r="V244">
        <f t="shared" si="213"/>
        <v>0</v>
      </c>
      <c r="W244">
        <f t="shared" si="214"/>
        <v>0</v>
      </c>
      <c r="X244">
        <f t="shared" si="215"/>
        <v>611.05999999999995</v>
      </c>
      <c r="Y244">
        <f t="shared" si="216"/>
        <v>432.84</v>
      </c>
      <c r="AA244">
        <v>326850110</v>
      </c>
      <c r="AB244">
        <f t="shared" si="217"/>
        <v>528.29999999999995</v>
      </c>
      <c r="AC244">
        <f t="shared" si="218"/>
        <v>133</v>
      </c>
      <c r="AD244">
        <f t="shared" si="238"/>
        <v>1.41</v>
      </c>
      <c r="AE244">
        <f t="shared" si="203"/>
        <v>0.28000000000000003</v>
      </c>
      <c r="AF244">
        <f t="shared" si="204"/>
        <v>393.89</v>
      </c>
      <c r="AG244">
        <f t="shared" si="219"/>
        <v>0</v>
      </c>
      <c r="AH244">
        <f t="shared" si="205"/>
        <v>33.1</v>
      </c>
      <c r="AI244">
        <f t="shared" si="206"/>
        <v>0</v>
      </c>
      <c r="AJ244">
        <f t="shared" si="220"/>
        <v>0</v>
      </c>
      <c r="AK244">
        <v>528.29999999999995</v>
      </c>
      <c r="AL244">
        <v>133</v>
      </c>
      <c r="AM244">
        <v>1.41</v>
      </c>
      <c r="AN244">
        <v>0.28000000000000003</v>
      </c>
      <c r="AO244">
        <v>393.89</v>
      </c>
      <c r="AP244">
        <v>0</v>
      </c>
      <c r="AQ244">
        <v>33.1</v>
      </c>
      <c r="AR244">
        <v>0</v>
      </c>
      <c r="AS244">
        <v>0</v>
      </c>
      <c r="AT244">
        <v>72</v>
      </c>
      <c r="AU244">
        <v>51</v>
      </c>
      <c r="AV244">
        <v>1.087</v>
      </c>
      <c r="AW244">
        <v>1</v>
      </c>
      <c r="AZ244">
        <v>1</v>
      </c>
      <c r="BA244">
        <v>38.42</v>
      </c>
      <c r="BB244">
        <v>8.9499999999999993</v>
      </c>
      <c r="BC244">
        <v>5.94</v>
      </c>
      <c r="BD244" t="s">
        <v>1</v>
      </c>
      <c r="BE244" t="s">
        <v>1</v>
      </c>
      <c r="BF244" t="s">
        <v>1</v>
      </c>
      <c r="BG244" t="s">
        <v>1</v>
      </c>
      <c r="BH244">
        <v>0</v>
      </c>
      <c r="BI244">
        <v>1</v>
      </c>
      <c r="BJ244" t="s">
        <v>340</v>
      </c>
      <c r="BM244">
        <v>80</v>
      </c>
      <c r="BN244">
        <v>0</v>
      </c>
      <c r="BO244" t="s">
        <v>338</v>
      </c>
      <c r="BP244">
        <v>1</v>
      </c>
      <c r="BQ244">
        <v>30</v>
      </c>
      <c r="BR244">
        <v>0</v>
      </c>
      <c r="BS244">
        <v>38.42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1</v>
      </c>
      <c r="BZ244">
        <v>72</v>
      </c>
      <c r="CA244">
        <v>51</v>
      </c>
      <c r="CB244" t="s">
        <v>1</v>
      </c>
      <c r="CE244">
        <v>30</v>
      </c>
      <c r="CF244">
        <v>0</v>
      </c>
      <c r="CG244">
        <v>0</v>
      </c>
      <c r="CM244">
        <v>0</v>
      </c>
      <c r="CN244" t="s">
        <v>1</v>
      </c>
      <c r="CO244">
        <v>0</v>
      </c>
      <c r="CP244">
        <f t="shared" si="221"/>
        <v>890.17</v>
      </c>
      <c r="CQ244">
        <f t="shared" si="222"/>
        <v>790.02</v>
      </c>
      <c r="CR244">
        <f t="shared" si="239"/>
        <v>13.69</v>
      </c>
      <c r="CS244">
        <f t="shared" si="223"/>
        <v>11.53</v>
      </c>
      <c r="CT244">
        <f t="shared" si="224"/>
        <v>16449.91</v>
      </c>
      <c r="CU244">
        <f t="shared" si="225"/>
        <v>0</v>
      </c>
      <c r="CV244">
        <f t="shared" si="240"/>
        <v>35.979700000000001</v>
      </c>
      <c r="CW244">
        <f t="shared" si="226"/>
        <v>0</v>
      </c>
      <c r="CX244">
        <f t="shared" si="227"/>
        <v>0</v>
      </c>
      <c r="CY244">
        <f>S244*(BZ244/100)</f>
        <v>611.06399999999996</v>
      </c>
      <c r="CZ244">
        <f>S244*(CA244/100)</f>
        <v>432.83699999999999</v>
      </c>
      <c r="DC244" t="s">
        <v>1</v>
      </c>
      <c r="DD244" t="s">
        <v>1</v>
      </c>
      <c r="DE244" t="s">
        <v>1</v>
      </c>
      <c r="DF244" t="s">
        <v>1</v>
      </c>
      <c r="DG244" t="s">
        <v>1</v>
      </c>
      <c r="DH244" t="s">
        <v>1</v>
      </c>
      <c r="DI244" t="s">
        <v>1</v>
      </c>
      <c r="DJ244" t="s">
        <v>1</v>
      </c>
      <c r="DK244" t="s">
        <v>1</v>
      </c>
      <c r="DL244" t="s">
        <v>1</v>
      </c>
      <c r="DM244" t="s">
        <v>1</v>
      </c>
      <c r="DN244">
        <v>87</v>
      </c>
      <c r="DO244">
        <v>105</v>
      </c>
      <c r="DP244">
        <v>1.087</v>
      </c>
      <c r="DQ244">
        <v>1</v>
      </c>
      <c r="DU244">
        <v>1003</v>
      </c>
      <c r="DV244" t="s">
        <v>123</v>
      </c>
      <c r="DW244" t="s">
        <v>123</v>
      </c>
      <c r="DX244">
        <v>100</v>
      </c>
      <c r="DZ244" t="s">
        <v>1</v>
      </c>
      <c r="EA244" t="s">
        <v>1</v>
      </c>
      <c r="EB244" t="s">
        <v>1</v>
      </c>
      <c r="EC244" t="s">
        <v>1</v>
      </c>
      <c r="EE244">
        <v>318547006</v>
      </c>
      <c r="EF244">
        <v>30</v>
      </c>
      <c r="EG244" t="s">
        <v>35</v>
      </c>
      <c r="EH244">
        <v>0</v>
      </c>
      <c r="EI244" t="s">
        <v>1</v>
      </c>
      <c r="EJ244">
        <v>1</v>
      </c>
      <c r="EK244">
        <v>80</v>
      </c>
      <c r="EL244" t="s">
        <v>341</v>
      </c>
      <c r="EM244" t="s">
        <v>342</v>
      </c>
      <c r="EO244" t="s">
        <v>1</v>
      </c>
      <c r="EQ244">
        <v>131072</v>
      </c>
      <c r="ER244">
        <v>528.29999999999995</v>
      </c>
      <c r="ES244">
        <v>133</v>
      </c>
      <c r="ET244">
        <v>1.41</v>
      </c>
      <c r="EU244">
        <v>0.28000000000000003</v>
      </c>
      <c r="EV244">
        <v>393.89</v>
      </c>
      <c r="EW244">
        <v>33.1</v>
      </c>
      <c r="EX244">
        <v>0</v>
      </c>
      <c r="EY244">
        <v>0</v>
      </c>
      <c r="FQ244">
        <v>0</v>
      </c>
      <c r="FR244">
        <f t="shared" si="228"/>
        <v>0</v>
      </c>
      <c r="FS244">
        <v>0</v>
      </c>
      <c r="FX244">
        <v>87</v>
      </c>
      <c r="FY244">
        <v>105</v>
      </c>
      <c r="GA244" t="s">
        <v>1</v>
      </c>
      <c r="GD244">
        <v>0</v>
      </c>
      <c r="GF244">
        <v>1104673600</v>
      </c>
      <c r="GG244">
        <v>2</v>
      </c>
      <c r="GH244">
        <v>1</v>
      </c>
      <c r="GI244">
        <v>2</v>
      </c>
      <c r="GJ244">
        <v>0</v>
      </c>
      <c r="GK244">
        <f>ROUND(R244*(S12)/100,2)</f>
        <v>1.23</v>
      </c>
      <c r="GL244">
        <f t="shared" si="229"/>
        <v>0</v>
      </c>
      <c r="GM244">
        <f t="shared" si="230"/>
        <v>1935.3</v>
      </c>
      <c r="GN244">
        <f t="shared" si="231"/>
        <v>1935.3</v>
      </c>
      <c r="GO244">
        <f t="shared" si="232"/>
        <v>0</v>
      </c>
      <c r="GP244">
        <f t="shared" si="233"/>
        <v>0</v>
      </c>
      <c r="GR244">
        <v>0</v>
      </c>
      <c r="GS244">
        <v>3</v>
      </c>
      <c r="GT244">
        <v>0</v>
      </c>
      <c r="GU244" t="s">
        <v>1</v>
      </c>
      <c r="GV244">
        <f t="shared" si="234"/>
        <v>0</v>
      </c>
      <c r="GW244">
        <v>1</v>
      </c>
      <c r="GX244">
        <f t="shared" si="235"/>
        <v>0</v>
      </c>
      <c r="HA244">
        <v>0</v>
      </c>
      <c r="HB244">
        <v>0</v>
      </c>
      <c r="HC244">
        <f t="shared" si="236"/>
        <v>0</v>
      </c>
      <c r="HE244" t="s">
        <v>1</v>
      </c>
      <c r="HF244" t="s">
        <v>1</v>
      </c>
      <c r="HM244" t="s">
        <v>1</v>
      </c>
      <c r="HN244" t="s">
        <v>1</v>
      </c>
      <c r="HO244" t="s">
        <v>1</v>
      </c>
      <c r="HP244" t="s">
        <v>1</v>
      </c>
      <c r="HQ244" t="s">
        <v>1</v>
      </c>
      <c r="IK244">
        <v>0</v>
      </c>
    </row>
    <row r="245" spans="1:255" x14ac:dyDescent="0.2">
      <c r="A245" s="2">
        <v>17</v>
      </c>
      <c r="B245" s="2">
        <v>1</v>
      </c>
      <c r="C245" s="2"/>
      <c r="D245" s="2"/>
      <c r="E245" s="2" t="s">
        <v>343</v>
      </c>
      <c r="F245" s="2" t="s">
        <v>344</v>
      </c>
      <c r="G245" s="2" t="s">
        <v>345</v>
      </c>
      <c r="H245" s="2" t="s">
        <v>346</v>
      </c>
      <c r="I245" s="2">
        <f>ROUND(0.0374,9)</f>
        <v>3.7400000000000003E-2</v>
      </c>
      <c r="J245" s="2">
        <v>0</v>
      </c>
      <c r="K245" s="2">
        <f>ROUND(0.0374,9)</f>
        <v>3.7400000000000003E-2</v>
      </c>
      <c r="L245" s="2"/>
      <c r="M245" s="2"/>
      <c r="N245" s="2"/>
      <c r="O245" s="2">
        <f t="shared" si="207"/>
        <v>19.57</v>
      </c>
      <c r="P245" s="2">
        <f t="shared" si="208"/>
        <v>1.55</v>
      </c>
      <c r="Q245" s="2">
        <f t="shared" si="237"/>
        <v>2.5099999999999998</v>
      </c>
      <c r="R245" s="2">
        <f t="shared" si="209"/>
        <v>0.38</v>
      </c>
      <c r="S245" s="2">
        <f t="shared" si="210"/>
        <v>15.51</v>
      </c>
      <c r="T245" s="2">
        <f t="shared" si="211"/>
        <v>0</v>
      </c>
      <c r="U245" s="2">
        <f t="shared" si="212"/>
        <v>1.17489482</v>
      </c>
      <c r="V245" s="2">
        <f t="shared" si="213"/>
        <v>0</v>
      </c>
      <c r="W245" s="2">
        <f t="shared" si="214"/>
        <v>0</v>
      </c>
      <c r="X245" s="2">
        <f t="shared" si="215"/>
        <v>13.49</v>
      </c>
      <c r="Y245" s="2">
        <f t="shared" si="216"/>
        <v>16.29</v>
      </c>
      <c r="Z245" s="2"/>
      <c r="AA245" s="2">
        <v>326850112</v>
      </c>
      <c r="AB245" s="2">
        <f t="shared" si="217"/>
        <v>484.52</v>
      </c>
      <c r="AC245" s="2">
        <f t="shared" si="218"/>
        <v>41.42</v>
      </c>
      <c r="AD245" s="2">
        <f t="shared" si="238"/>
        <v>61.62</v>
      </c>
      <c r="AE245" s="2">
        <f t="shared" si="203"/>
        <v>9.39</v>
      </c>
      <c r="AF245" s="2">
        <f t="shared" si="204"/>
        <v>381.48</v>
      </c>
      <c r="AG245" s="2">
        <f t="shared" si="219"/>
        <v>0</v>
      </c>
      <c r="AH245" s="2">
        <f t="shared" si="205"/>
        <v>28.9</v>
      </c>
      <c r="AI245" s="2">
        <f t="shared" si="206"/>
        <v>0</v>
      </c>
      <c r="AJ245" s="2">
        <f t="shared" si="220"/>
        <v>0</v>
      </c>
      <c r="AK245" s="2">
        <v>484.52</v>
      </c>
      <c r="AL245" s="2">
        <v>41.42</v>
      </c>
      <c r="AM245" s="2">
        <v>61.62</v>
      </c>
      <c r="AN245" s="2">
        <v>9.39</v>
      </c>
      <c r="AO245" s="2">
        <v>381.48</v>
      </c>
      <c r="AP245" s="2">
        <v>0</v>
      </c>
      <c r="AQ245" s="2">
        <v>28.9</v>
      </c>
      <c r="AR245" s="2">
        <v>0</v>
      </c>
      <c r="AS245" s="2">
        <v>0</v>
      </c>
      <c r="AT245" s="2">
        <v>87</v>
      </c>
      <c r="AU245" s="2">
        <v>105</v>
      </c>
      <c r="AV245" s="2">
        <v>1.087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1</v>
      </c>
      <c r="BE245" s="2" t="s">
        <v>1</v>
      </c>
      <c r="BF245" s="2" t="s">
        <v>1</v>
      </c>
      <c r="BG245" s="2" t="s">
        <v>1</v>
      </c>
      <c r="BH245" s="2">
        <v>0</v>
      </c>
      <c r="BI245" s="2">
        <v>1</v>
      </c>
      <c r="BJ245" s="2" t="s">
        <v>347</v>
      </c>
      <c r="BK245" s="2"/>
      <c r="BL245" s="2"/>
      <c r="BM245" s="2">
        <v>80</v>
      </c>
      <c r="BN245" s="2">
        <v>0</v>
      </c>
      <c r="BO245" s="2" t="s">
        <v>1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1</v>
      </c>
      <c r="BZ245" s="2">
        <v>87</v>
      </c>
      <c r="CA245" s="2">
        <v>105</v>
      </c>
      <c r="CB245" s="2" t="s">
        <v>1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1</v>
      </c>
      <c r="CO245" s="2">
        <v>0</v>
      </c>
      <c r="CP245" s="2">
        <f t="shared" si="221"/>
        <v>19.57</v>
      </c>
      <c r="CQ245" s="2">
        <f t="shared" si="222"/>
        <v>41.42</v>
      </c>
      <c r="CR245" s="2">
        <f t="shared" si="239"/>
        <v>66.98</v>
      </c>
      <c r="CS245" s="2">
        <f t="shared" si="223"/>
        <v>10.210000000000001</v>
      </c>
      <c r="CT245" s="2">
        <f t="shared" si="224"/>
        <v>414.67</v>
      </c>
      <c r="CU245" s="2">
        <f t="shared" si="225"/>
        <v>0</v>
      </c>
      <c r="CV245" s="2">
        <f t="shared" si="240"/>
        <v>31.414300000000001</v>
      </c>
      <c r="CW245" s="2">
        <f t="shared" si="226"/>
        <v>0</v>
      </c>
      <c r="CX245" s="2">
        <f t="shared" si="227"/>
        <v>0</v>
      </c>
      <c r="CY245" s="2">
        <f>((S245*BZ245)/100)</f>
        <v>13.4937</v>
      </c>
      <c r="CZ245" s="2">
        <f>((S245*CA245)/100)</f>
        <v>16.285499999999999</v>
      </c>
      <c r="DA245" s="2"/>
      <c r="DB245" s="2"/>
      <c r="DC245" s="2" t="s">
        <v>1</v>
      </c>
      <c r="DD245" s="2" t="s">
        <v>1</v>
      </c>
      <c r="DE245" s="2" t="s">
        <v>1</v>
      </c>
      <c r="DF245" s="2" t="s">
        <v>1</v>
      </c>
      <c r="DG245" s="2" t="s">
        <v>1</v>
      </c>
      <c r="DH245" s="2" t="s">
        <v>1</v>
      </c>
      <c r="DI245" s="2" t="s">
        <v>1</v>
      </c>
      <c r="DJ245" s="2" t="s">
        <v>1</v>
      </c>
      <c r="DK245" s="2" t="s">
        <v>1</v>
      </c>
      <c r="DL245" s="2" t="s">
        <v>1</v>
      </c>
      <c r="DM245" s="2" t="s">
        <v>1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346</v>
      </c>
      <c r="DW245" s="2" t="s">
        <v>346</v>
      </c>
      <c r="DX245" s="2">
        <v>1</v>
      </c>
      <c r="DY245" s="2"/>
      <c r="DZ245" s="2" t="s">
        <v>1</v>
      </c>
      <c r="EA245" s="2" t="s">
        <v>1</v>
      </c>
      <c r="EB245" s="2" t="s">
        <v>1</v>
      </c>
      <c r="EC245" s="2" t="s">
        <v>1</v>
      </c>
      <c r="ED245" s="2"/>
      <c r="EE245" s="2">
        <v>318547006</v>
      </c>
      <c r="EF245" s="2">
        <v>30</v>
      </c>
      <c r="EG245" s="2" t="s">
        <v>35</v>
      </c>
      <c r="EH245" s="2">
        <v>0</v>
      </c>
      <c r="EI245" s="2" t="s">
        <v>1</v>
      </c>
      <c r="EJ245" s="2">
        <v>1</v>
      </c>
      <c r="EK245" s="2">
        <v>80</v>
      </c>
      <c r="EL245" s="2" t="s">
        <v>341</v>
      </c>
      <c r="EM245" s="2" t="s">
        <v>342</v>
      </c>
      <c r="EN245" s="2"/>
      <c r="EO245" s="2" t="s">
        <v>1</v>
      </c>
      <c r="EP245" s="2"/>
      <c r="EQ245" s="2">
        <v>131072</v>
      </c>
      <c r="ER245" s="2">
        <v>484.52</v>
      </c>
      <c r="ES245" s="2">
        <v>41.42</v>
      </c>
      <c r="ET245" s="2">
        <v>61.62</v>
      </c>
      <c r="EU245" s="2">
        <v>9.39</v>
      </c>
      <c r="EV245" s="2">
        <v>381.48</v>
      </c>
      <c r="EW245" s="2">
        <v>28.9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f t="shared" si="228"/>
        <v>0</v>
      </c>
      <c r="FS245" s="2">
        <v>0</v>
      </c>
      <c r="FT245" s="2"/>
      <c r="FU245" s="2"/>
      <c r="FV245" s="2"/>
      <c r="FW245" s="2"/>
      <c r="FX245" s="2">
        <v>87</v>
      </c>
      <c r="FY245" s="2">
        <v>105</v>
      </c>
      <c r="FZ245" s="2"/>
      <c r="GA245" s="2" t="s">
        <v>1</v>
      </c>
      <c r="GB245" s="2"/>
      <c r="GC245" s="2"/>
      <c r="GD245" s="2">
        <v>0</v>
      </c>
      <c r="GE245" s="2"/>
      <c r="GF245" s="2">
        <v>928629357</v>
      </c>
      <c r="GG245" s="2">
        <v>2</v>
      </c>
      <c r="GH245" s="2">
        <v>1</v>
      </c>
      <c r="GI245" s="2">
        <v>-2</v>
      </c>
      <c r="GJ245" s="2">
        <v>0</v>
      </c>
      <c r="GK245" s="2">
        <f>ROUND(R245*(R12)/100,2)</f>
        <v>0.67</v>
      </c>
      <c r="GL245" s="2">
        <f t="shared" si="229"/>
        <v>0</v>
      </c>
      <c r="GM245" s="2">
        <f t="shared" si="230"/>
        <v>50.02</v>
      </c>
      <c r="GN245" s="2">
        <f t="shared" si="231"/>
        <v>50.02</v>
      </c>
      <c r="GO245" s="2">
        <f t="shared" si="232"/>
        <v>0</v>
      </c>
      <c r="GP245" s="2">
        <f t="shared" si="233"/>
        <v>0</v>
      </c>
      <c r="GQ245" s="2"/>
      <c r="GR245" s="2">
        <v>0</v>
      </c>
      <c r="GS245" s="2">
        <v>3</v>
      </c>
      <c r="GT245" s="2">
        <v>0</v>
      </c>
      <c r="GU245" s="2" t="s">
        <v>1</v>
      </c>
      <c r="GV245" s="2">
        <f t="shared" si="234"/>
        <v>0</v>
      </c>
      <c r="GW245" s="2">
        <v>1</v>
      </c>
      <c r="GX245" s="2">
        <f t="shared" si="235"/>
        <v>0</v>
      </c>
      <c r="GY245" s="2"/>
      <c r="GZ245" s="2"/>
      <c r="HA245" s="2">
        <v>0</v>
      </c>
      <c r="HB245" s="2">
        <v>0</v>
      </c>
      <c r="HC245" s="2">
        <f t="shared" si="236"/>
        <v>0</v>
      </c>
      <c r="HD245" s="2"/>
      <c r="HE245" s="2" t="s">
        <v>1</v>
      </c>
      <c r="HF245" s="2" t="s">
        <v>1</v>
      </c>
      <c r="HG245" s="2"/>
      <c r="HH245" s="2"/>
      <c r="HI245" s="2"/>
      <c r="HJ245" s="2"/>
      <c r="HK245" s="2"/>
      <c r="HL245" s="2"/>
      <c r="HM245" s="2" t="s">
        <v>1</v>
      </c>
      <c r="HN245" s="2" t="s">
        <v>1</v>
      </c>
      <c r="HO245" s="2" t="s">
        <v>1</v>
      </c>
      <c r="HP245" s="2" t="s">
        <v>1</v>
      </c>
      <c r="HQ245" s="2" t="s">
        <v>1</v>
      </c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E246" t="s">
        <v>343</v>
      </c>
      <c r="F246" t="s">
        <v>344</v>
      </c>
      <c r="G246" t="s">
        <v>345</v>
      </c>
      <c r="H246" t="s">
        <v>346</v>
      </c>
      <c r="I246">
        <f>ROUND(0.0374,9)</f>
        <v>3.7400000000000003E-2</v>
      </c>
      <c r="J246">
        <v>0</v>
      </c>
      <c r="K246">
        <f>ROUND(0.0374,9)</f>
        <v>3.7400000000000003E-2</v>
      </c>
      <c r="O246">
        <f t="shared" si="207"/>
        <v>647.97</v>
      </c>
      <c r="P246">
        <f t="shared" si="208"/>
        <v>20.91</v>
      </c>
      <c r="Q246">
        <f t="shared" si="237"/>
        <v>31.17</v>
      </c>
      <c r="R246">
        <f t="shared" si="209"/>
        <v>14.6</v>
      </c>
      <c r="S246">
        <f t="shared" si="210"/>
        <v>595.89</v>
      </c>
      <c r="T246">
        <f t="shared" si="211"/>
        <v>0</v>
      </c>
      <c r="U246">
        <f t="shared" si="212"/>
        <v>1.17489482</v>
      </c>
      <c r="V246">
        <f t="shared" si="213"/>
        <v>0</v>
      </c>
      <c r="W246">
        <f t="shared" si="214"/>
        <v>0</v>
      </c>
      <c r="X246">
        <f t="shared" si="215"/>
        <v>429.04</v>
      </c>
      <c r="Y246">
        <f t="shared" si="216"/>
        <v>303.89999999999998</v>
      </c>
      <c r="AA246">
        <v>326850110</v>
      </c>
      <c r="AB246">
        <f t="shared" si="217"/>
        <v>484.52</v>
      </c>
      <c r="AC246">
        <f t="shared" si="218"/>
        <v>41.42</v>
      </c>
      <c r="AD246">
        <f t="shared" si="238"/>
        <v>61.62</v>
      </c>
      <c r="AE246">
        <f t="shared" si="203"/>
        <v>9.39</v>
      </c>
      <c r="AF246">
        <f t="shared" si="204"/>
        <v>381.48</v>
      </c>
      <c r="AG246">
        <f t="shared" si="219"/>
        <v>0</v>
      </c>
      <c r="AH246">
        <f t="shared" si="205"/>
        <v>28.9</v>
      </c>
      <c r="AI246">
        <f t="shared" si="206"/>
        <v>0</v>
      </c>
      <c r="AJ246">
        <f t="shared" si="220"/>
        <v>0</v>
      </c>
      <c r="AK246">
        <v>484.52</v>
      </c>
      <c r="AL246">
        <v>41.42</v>
      </c>
      <c r="AM246">
        <v>61.62</v>
      </c>
      <c r="AN246">
        <v>9.39</v>
      </c>
      <c r="AO246">
        <v>381.48</v>
      </c>
      <c r="AP246">
        <v>0</v>
      </c>
      <c r="AQ246">
        <v>28.9</v>
      </c>
      <c r="AR246">
        <v>0</v>
      </c>
      <c r="AS246">
        <v>0</v>
      </c>
      <c r="AT246">
        <v>72</v>
      </c>
      <c r="AU246">
        <v>51</v>
      </c>
      <c r="AV246">
        <v>1.087</v>
      </c>
      <c r="AW246">
        <v>1</v>
      </c>
      <c r="AZ246">
        <v>1</v>
      </c>
      <c r="BA246">
        <v>38.42</v>
      </c>
      <c r="BB246">
        <v>12.42</v>
      </c>
      <c r="BC246">
        <v>13.49</v>
      </c>
      <c r="BD246" t="s">
        <v>1</v>
      </c>
      <c r="BE246" t="s">
        <v>1</v>
      </c>
      <c r="BF246" t="s">
        <v>1</v>
      </c>
      <c r="BG246" t="s">
        <v>1</v>
      </c>
      <c r="BH246">
        <v>0</v>
      </c>
      <c r="BI246">
        <v>1</v>
      </c>
      <c r="BJ246" t="s">
        <v>347</v>
      </c>
      <c r="BM246">
        <v>80</v>
      </c>
      <c r="BN246">
        <v>0</v>
      </c>
      <c r="BO246" t="s">
        <v>344</v>
      </c>
      <c r="BP246">
        <v>1</v>
      </c>
      <c r="BQ246">
        <v>30</v>
      </c>
      <c r="BR246">
        <v>0</v>
      </c>
      <c r="BS246">
        <v>38.42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1</v>
      </c>
      <c r="BZ246">
        <v>72</v>
      </c>
      <c r="CA246">
        <v>51</v>
      </c>
      <c r="CB246" t="s">
        <v>1</v>
      </c>
      <c r="CE246">
        <v>30</v>
      </c>
      <c r="CF246">
        <v>0</v>
      </c>
      <c r="CG246">
        <v>0</v>
      </c>
      <c r="CM246">
        <v>0</v>
      </c>
      <c r="CN246" t="s">
        <v>1</v>
      </c>
      <c r="CO246">
        <v>0</v>
      </c>
      <c r="CP246">
        <f t="shared" si="221"/>
        <v>647.97</v>
      </c>
      <c r="CQ246">
        <f t="shared" si="222"/>
        <v>558.76</v>
      </c>
      <c r="CR246">
        <f t="shared" si="239"/>
        <v>831.89</v>
      </c>
      <c r="CS246">
        <f t="shared" si="223"/>
        <v>392.27</v>
      </c>
      <c r="CT246">
        <f t="shared" si="224"/>
        <v>15931.62</v>
      </c>
      <c r="CU246">
        <f t="shared" si="225"/>
        <v>0</v>
      </c>
      <c r="CV246">
        <f t="shared" si="240"/>
        <v>31.414300000000001</v>
      </c>
      <c r="CW246">
        <f t="shared" si="226"/>
        <v>0</v>
      </c>
      <c r="CX246">
        <f t="shared" si="227"/>
        <v>0</v>
      </c>
      <c r="CY246">
        <f>S246*(BZ246/100)</f>
        <v>429.04079999999999</v>
      </c>
      <c r="CZ246">
        <f>S246*(CA246/100)</f>
        <v>303.90390000000002</v>
      </c>
      <c r="DC246" t="s">
        <v>1</v>
      </c>
      <c r="DD246" t="s">
        <v>1</v>
      </c>
      <c r="DE246" t="s">
        <v>1</v>
      </c>
      <c r="DF246" t="s">
        <v>1</v>
      </c>
      <c r="DG246" t="s">
        <v>1</v>
      </c>
      <c r="DH246" t="s">
        <v>1</v>
      </c>
      <c r="DI246" t="s">
        <v>1</v>
      </c>
      <c r="DJ246" t="s">
        <v>1</v>
      </c>
      <c r="DK246" t="s">
        <v>1</v>
      </c>
      <c r="DL246" t="s">
        <v>1</v>
      </c>
      <c r="DM246" t="s">
        <v>1</v>
      </c>
      <c r="DN246">
        <v>87</v>
      </c>
      <c r="DO246">
        <v>105</v>
      </c>
      <c r="DP246">
        <v>1.087</v>
      </c>
      <c r="DQ246">
        <v>1</v>
      </c>
      <c r="DU246">
        <v>1013</v>
      </c>
      <c r="DV246" t="s">
        <v>346</v>
      </c>
      <c r="DW246" t="s">
        <v>346</v>
      </c>
      <c r="DX246">
        <v>1</v>
      </c>
      <c r="DZ246" t="s">
        <v>1</v>
      </c>
      <c r="EA246" t="s">
        <v>1</v>
      </c>
      <c r="EB246" t="s">
        <v>1</v>
      </c>
      <c r="EC246" t="s">
        <v>1</v>
      </c>
      <c r="EE246">
        <v>318547006</v>
      </c>
      <c r="EF246">
        <v>30</v>
      </c>
      <c r="EG246" t="s">
        <v>35</v>
      </c>
      <c r="EH246">
        <v>0</v>
      </c>
      <c r="EI246" t="s">
        <v>1</v>
      </c>
      <c r="EJ246">
        <v>1</v>
      </c>
      <c r="EK246">
        <v>80</v>
      </c>
      <c r="EL246" t="s">
        <v>341</v>
      </c>
      <c r="EM246" t="s">
        <v>342</v>
      </c>
      <c r="EO246" t="s">
        <v>1</v>
      </c>
      <c r="EQ246">
        <v>131072</v>
      </c>
      <c r="ER246">
        <v>484.52</v>
      </c>
      <c r="ES246">
        <v>41.42</v>
      </c>
      <c r="ET246">
        <v>61.62</v>
      </c>
      <c r="EU246">
        <v>9.39</v>
      </c>
      <c r="EV246">
        <v>381.48</v>
      </c>
      <c r="EW246">
        <v>28.9</v>
      </c>
      <c r="EX246">
        <v>0</v>
      </c>
      <c r="EY246">
        <v>0</v>
      </c>
      <c r="FQ246">
        <v>0</v>
      </c>
      <c r="FR246">
        <f t="shared" si="228"/>
        <v>0</v>
      </c>
      <c r="FS246">
        <v>0</v>
      </c>
      <c r="FX246">
        <v>87</v>
      </c>
      <c r="FY246">
        <v>105</v>
      </c>
      <c r="GA246" t="s">
        <v>1</v>
      </c>
      <c r="GD246">
        <v>0</v>
      </c>
      <c r="GF246">
        <v>928629357</v>
      </c>
      <c r="GG246">
        <v>2</v>
      </c>
      <c r="GH246">
        <v>1</v>
      </c>
      <c r="GI246">
        <v>2</v>
      </c>
      <c r="GJ246">
        <v>0</v>
      </c>
      <c r="GK246">
        <f>ROUND(R246*(S12)/100,2)</f>
        <v>23.36</v>
      </c>
      <c r="GL246">
        <f t="shared" si="229"/>
        <v>0</v>
      </c>
      <c r="GM246">
        <f t="shared" si="230"/>
        <v>1404.27</v>
      </c>
      <c r="GN246">
        <f t="shared" si="231"/>
        <v>1404.27</v>
      </c>
      <c r="GO246">
        <f t="shared" si="232"/>
        <v>0</v>
      </c>
      <c r="GP246">
        <f t="shared" si="233"/>
        <v>0</v>
      </c>
      <c r="GR246">
        <v>0</v>
      </c>
      <c r="GS246">
        <v>3</v>
      </c>
      <c r="GT246">
        <v>0</v>
      </c>
      <c r="GU246" t="s">
        <v>1</v>
      </c>
      <c r="GV246">
        <f t="shared" si="234"/>
        <v>0</v>
      </c>
      <c r="GW246">
        <v>1</v>
      </c>
      <c r="GX246">
        <f t="shared" si="235"/>
        <v>0</v>
      </c>
      <c r="HA246">
        <v>0</v>
      </c>
      <c r="HB246">
        <v>0</v>
      </c>
      <c r="HC246">
        <f t="shared" si="236"/>
        <v>0</v>
      </c>
      <c r="HE246" t="s">
        <v>1</v>
      </c>
      <c r="HF246" t="s">
        <v>1</v>
      </c>
      <c r="HM246" t="s">
        <v>1</v>
      </c>
      <c r="HN246" t="s">
        <v>1</v>
      </c>
      <c r="HO246" t="s">
        <v>1</v>
      </c>
      <c r="HP246" t="s">
        <v>1</v>
      </c>
      <c r="HQ246" t="s">
        <v>1</v>
      </c>
      <c r="IK246">
        <v>0</v>
      </c>
    </row>
    <row r="247" spans="1:255" x14ac:dyDescent="0.2">
      <c r="A247" s="2">
        <v>17</v>
      </c>
      <c r="B247" s="2">
        <v>1</v>
      </c>
      <c r="C247" s="2"/>
      <c r="D247" s="2"/>
      <c r="E247" s="2" t="s">
        <v>348</v>
      </c>
      <c r="F247" s="2" t="s">
        <v>349</v>
      </c>
      <c r="G247" s="2" t="s">
        <v>350</v>
      </c>
      <c r="H247" s="2" t="s">
        <v>233</v>
      </c>
      <c r="I247" s="2">
        <f>ROUND(ROUND(4.96*3.77*2/1000,5),9)</f>
        <v>3.7400000000000003E-2</v>
      </c>
      <c r="J247" s="2">
        <v>0</v>
      </c>
      <c r="K247" s="2">
        <f>ROUND(ROUND(4.96*3.77*2/1000,5),9)</f>
        <v>3.7400000000000003E-2</v>
      </c>
      <c r="L247" s="2"/>
      <c r="M247" s="2"/>
      <c r="N247" s="2"/>
      <c r="O247" s="2">
        <f t="shared" si="207"/>
        <v>294.68</v>
      </c>
      <c r="P247" s="2">
        <f t="shared" si="208"/>
        <v>294.68</v>
      </c>
      <c r="Q247" s="2">
        <f t="shared" si="237"/>
        <v>0</v>
      </c>
      <c r="R247" s="2">
        <f t="shared" si="209"/>
        <v>0</v>
      </c>
      <c r="S247" s="2">
        <f t="shared" si="210"/>
        <v>0</v>
      </c>
      <c r="T247" s="2">
        <f t="shared" si="211"/>
        <v>0</v>
      </c>
      <c r="U247" s="2">
        <f t="shared" si="212"/>
        <v>0</v>
      </c>
      <c r="V247" s="2">
        <f t="shared" si="213"/>
        <v>0</v>
      </c>
      <c r="W247" s="2">
        <f t="shared" si="214"/>
        <v>0</v>
      </c>
      <c r="X247" s="2">
        <f t="shared" si="215"/>
        <v>0</v>
      </c>
      <c r="Y247" s="2">
        <f t="shared" si="216"/>
        <v>0</v>
      </c>
      <c r="Z247" s="2"/>
      <c r="AA247" s="2">
        <v>326850112</v>
      </c>
      <c r="AB247" s="2">
        <f t="shared" si="217"/>
        <v>7879.13</v>
      </c>
      <c r="AC247" s="2">
        <f t="shared" si="218"/>
        <v>7879.13</v>
      </c>
      <c r="AD247" s="2">
        <f t="shared" si="238"/>
        <v>0</v>
      </c>
      <c r="AE247" s="2">
        <f t="shared" si="203"/>
        <v>0</v>
      </c>
      <c r="AF247" s="2">
        <f t="shared" si="204"/>
        <v>0</v>
      </c>
      <c r="AG247" s="2">
        <f t="shared" si="219"/>
        <v>0</v>
      </c>
      <c r="AH247" s="2">
        <f t="shared" si="205"/>
        <v>0</v>
      </c>
      <c r="AI247" s="2">
        <f t="shared" si="206"/>
        <v>0</v>
      </c>
      <c r="AJ247" s="2">
        <f t="shared" si="220"/>
        <v>0</v>
      </c>
      <c r="AK247" s="2">
        <v>7879.13</v>
      </c>
      <c r="AL247" s="2">
        <v>7879.13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1</v>
      </c>
      <c r="BE247" s="2" t="s">
        <v>1</v>
      </c>
      <c r="BF247" s="2" t="s">
        <v>1</v>
      </c>
      <c r="BG247" s="2" t="s">
        <v>1</v>
      </c>
      <c r="BH247" s="2">
        <v>3</v>
      </c>
      <c r="BI247" s="2">
        <v>1</v>
      </c>
      <c r="BJ247" s="2" t="s">
        <v>351</v>
      </c>
      <c r="BK247" s="2"/>
      <c r="BL247" s="2"/>
      <c r="BM247" s="2">
        <v>1617</v>
      </c>
      <c r="BN247" s="2">
        <v>0</v>
      </c>
      <c r="BO247" s="2" t="s">
        <v>1</v>
      </c>
      <c r="BP247" s="2">
        <v>0</v>
      </c>
      <c r="BQ247" s="2">
        <v>200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1</v>
      </c>
      <c r="BZ247" s="2">
        <v>0</v>
      </c>
      <c r="CA247" s="2">
        <v>0</v>
      </c>
      <c r="CB247" s="2" t="s">
        <v>1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1</v>
      </c>
      <c r="CO247" s="2">
        <v>0</v>
      </c>
      <c r="CP247" s="2">
        <f t="shared" si="221"/>
        <v>294.68</v>
      </c>
      <c r="CQ247" s="2">
        <f t="shared" si="222"/>
        <v>7879.13</v>
      </c>
      <c r="CR247" s="2">
        <f t="shared" si="239"/>
        <v>0</v>
      </c>
      <c r="CS247" s="2">
        <f t="shared" si="223"/>
        <v>0</v>
      </c>
      <c r="CT247" s="2">
        <f t="shared" si="224"/>
        <v>0</v>
      </c>
      <c r="CU247" s="2">
        <f t="shared" si="225"/>
        <v>0</v>
      </c>
      <c r="CV247" s="2">
        <f t="shared" si="240"/>
        <v>0</v>
      </c>
      <c r="CW247" s="2">
        <f t="shared" si="226"/>
        <v>0</v>
      </c>
      <c r="CX247" s="2">
        <f t="shared" si="227"/>
        <v>0</v>
      </c>
      <c r="CY247" s="2">
        <f>((S247*BZ247)/100)</f>
        <v>0</v>
      </c>
      <c r="CZ247" s="2">
        <f>((S247*CA247)/100)</f>
        <v>0</v>
      </c>
      <c r="DA247" s="2"/>
      <c r="DB247" s="2"/>
      <c r="DC247" s="2" t="s">
        <v>1</v>
      </c>
      <c r="DD247" s="2" t="s">
        <v>1</v>
      </c>
      <c r="DE247" s="2" t="s">
        <v>1</v>
      </c>
      <c r="DF247" s="2" t="s">
        <v>1</v>
      </c>
      <c r="DG247" s="2" t="s">
        <v>1</v>
      </c>
      <c r="DH247" s="2" t="s">
        <v>1</v>
      </c>
      <c r="DI247" s="2" t="s">
        <v>1</v>
      </c>
      <c r="DJ247" s="2" t="s">
        <v>1</v>
      </c>
      <c r="DK247" s="2" t="s">
        <v>1</v>
      </c>
      <c r="DL247" s="2" t="s">
        <v>1</v>
      </c>
      <c r="DM247" s="2" t="s">
        <v>1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1009</v>
      </c>
      <c r="DV247" s="2" t="s">
        <v>233</v>
      </c>
      <c r="DW247" s="2" t="s">
        <v>233</v>
      </c>
      <c r="DX247" s="2">
        <v>1000</v>
      </c>
      <c r="DY247" s="2"/>
      <c r="DZ247" s="2" t="s">
        <v>1</v>
      </c>
      <c r="EA247" s="2" t="s">
        <v>1</v>
      </c>
      <c r="EB247" s="2" t="s">
        <v>1</v>
      </c>
      <c r="EC247" s="2" t="s">
        <v>1</v>
      </c>
      <c r="ED247" s="2"/>
      <c r="EE247" s="2">
        <v>318548599</v>
      </c>
      <c r="EF247" s="2">
        <v>200</v>
      </c>
      <c r="EG247" s="2" t="s">
        <v>191</v>
      </c>
      <c r="EH247" s="2">
        <v>0</v>
      </c>
      <c r="EI247" s="2" t="s">
        <v>1</v>
      </c>
      <c r="EJ247" s="2">
        <v>1</v>
      </c>
      <c r="EK247" s="2">
        <v>1617</v>
      </c>
      <c r="EL247" s="2" t="s">
        <v>192</v>
      </c>
      <c r="EM247" s="2" t="s">
        <v>193</v>
      </c>
      <c r="EN247" s="2"/>
      <c r="EO247" s="2" t="s">
        <v>1</v>
      </c>
      <c r="EP247" s="2"/>
      <c r="EQ247" s="2">
        <v>0</v>
      </c>
      <c r="ER247" s="2">
        <v>7879.13</v>
      </c>
      <c r="ES247" s="2">
        <v>7879.13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f t="shared" si="228"/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1</v>
      </c>
      <c r="GB247" s="2"/>
      <c r="GC247" s="2"/>
      <c r="GD247" s="2">
        <v>0</v>
      </c>
      <c r="GE247" s="2"/>
      <c r="GF247" s="2">
        <v>-1850011472</v>
      </c>
      <c r="GG247" s="2">
        <v>2</v>
      </c>
      <c r="GH247" s="2">
        <v>1</v>
      </c>
      <c r="GI247" s="2">
        <v>-2</v>
      </c>
      <c r="GJ247" s="2">
        <v>0</v>
      </c>
      <c r="GK247" s="2">
        <f>ROUND(R247*(R12)/100,2)</f>
        <v>0</v>
      </c>
      <c r="GL247" s="2">
        <f t="shared" si="229"/>
        <v>0</v>
      </c>
      <c r="GM247" s="2">
        <f t="shared" si="230"/>
        <v>294.68</v>
      </c>
      <c r="GN247" s="2">
        <f t="shared" si="231"/>
        <v>294.68</v>
      </c>
      <c r="GO247" s="2">
        <f t="shared" si="232"/>
        <v>0</v>
      </c>
      <c r="GP247" s="2">
        <f t="shared" si="233"/>
        <v>0</v>
      </c>
      <c r="GQ247" s="2"/>
      <c r="GR247" s="2">
        <v>0</v>
      </c>
      <c r="GS247" s="2">
        <v>3</v>
      </c>
      <c r="GT247" s="2">
        <v>0</v>
      </c>
      <c r="GU247" s="2" t="s">
        <v>1</v>
      </c>
      <c r="GV247" s="2">
        <f t="shared" si="234"/>
        <v>0</v>
      </c>
      <c r="GW247" s="2">
        <v>1</v>
      </c>
      <c r="GX247" s="2">
        <f t="shared" si="235"/>
        <v>0</v>
      </c>
      <c r="GY247" s="2"/>
      <c r="GZ247" s="2"/>
      <c r="HA247" s="2">
        <v>0</v>
      </c>
      <c r="HB247" s="2">
        <v>0</v>
      </c>
      <c r="HC247" s="2">
        <f t="shared" si="236"/>
        <v>0</v>
      </c>
      <c r="HD247" s="2"/>
      <c r="HE247" s="2" t="s">
        <v>1</v>
      </c>
      <c r="HF247" s="2" t="s">
        <v>1</v>
      </c>
      <c r="HG247" s="2"/>
      <c r="HH247" s="2"/>
      <c r="HI247" s="2"/>
      <c r="HJ247" s="2"/>
      <c r="HK247" s="2"/>
      <c r="HL247" s="2"/>
      <c r="HM247" s="2" t="s">
        <v>1</v>
      </c>
      <c r="HN247" s="2" t="s">
        <v>1</v>
      </c>
      <c r="HO247" s="2" t="s">
        <v>1</v>
      </c>
      <c r="HP247" s="2" t="s">
        <v>1</v>
      </c>
      <c r="HQ247" s="2" t="s">
        <v>1</v>
      </c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E248" t="s">
        <v>348</v>
      </c>
      <c r="F248" t="s">
        <v>349</v>
      </c>
      <c r="G248" t="s">
        <v>350</v>
      </c>
      <c r="H248" t="s">
        <v>233</v>
      </c>
      <c r="I248">
        <f>ROUND(ROUND(4.96*3.77*2/1000,5),9)</f>
        <v>3.7400000000000003E-2</v>
      </c>
      <c r="J248">
        <v>0</v>
      </c>
      <c r="K248">
        <f>ROUND(ROUND(4.96*3.77*2/1000,5),9)</f>
        <v>3.7400000000000003E-2</v>
      </c>
      <c r="O248">
        <f t="shared" si="207"/>
        <v>919.4</v>
      </c>
      <c r="P248">
        <f t="shared" si="208"/>
        <v>919.4</v>
      </c>
      <c r="Q248">
        <f t="shared" si="237"/>
        <v>0</v>
      </c>
      <c r="R248">
        <f t="shared" si="209"/>
        <v>0</v>
      </c>
      <c r="S248">
        <f t="shared" si="210"/>
        <v>0</v>
      </c>
      <c r="T248">
        <f t="shared" si="211"/>
        <v>0</v>
      </c>
      <c r="U248">
        <f t="shared" si="212"/>
        <v>0</v>
      </c>
      <c r="V248">
        <f t="shared" si="213"/>
        <v>0</v>
      </c>
      <c r="W248">
        <f t="shared" si="214"/>
        <v>0</v>
      </c>
      <c r="X248">
        <f t="shared" si="215"/>
        <v>0</v>
      </c>
      <c r="Y248">
        <f t="shared" si="216"/>
        <v>0</v>
      </c>
      <c r="AA248">
        <v>326850110</v>
      </c>
      <c r="AB248">
        <f t="shared" si="217"/>
        <v>7879.13</v>
      </c>
      <c r="AC248">
        <f t="shared" si="218"/>
        <v>7879.13</v>
      </c>
      <c r="AD248">
        <f t="shared" si="238"/>
        <v>0</v>
      </c>
      <c r="AE248">
        <f t="shared" si="203"/>
        <v>0</v>
      </c>
      <c r="AF248">
        <f t="shared" si="204"/>
        <v>0</v>
      </c>
      <c r="AG248">
        <f t="shared" si="219"/>
        <v>0</v>
      </c>
      <c r="AH248">
        <f t="shared" si="205"/>
        <v>0</v>
      </c>
      <c r="AI248">
        <f t="shared" si="206"/>
        <v>0</v>
      </c>
      <c r="AJ248">
        <f t="shared" si="220"/>
        <v>0</v>
      </c>
      <c r="AK248">
        <v>7879.13</v>
      </c>
      <c r="AL248">
        <v>7879.13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3.12</v>
      </c>
      <c r="BD248" t="s">
        <v>1</v>
      </c>
      <c r="BE248" t="s">
        <v>1</v>
      </c>
      <c r="BF248" t="s">
        <v>1</v>
      </c>
      <c r="BG248" t="s">
        <v>1</v>
      </c>
      <c r="BH248">
        <v>3</v>
      </c>
      <c r="BI248">
        <v>1</v>
      </c>
      <c r="BJ248" t="s">
        <v>351</v>
      </c>
      <c r="BM248">
        <v>1617</v>
      </c>
      <c r="BN248">
        <v>0</v>
      </c>
      <c r="BO248" t="s">
        <v>349</v>
      </c>
      <c r="BP248">
        <v>1</v>
      </c>
      <c r="BQ248">
        <v>200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1</v>
      </c>
      <c r="BZ248">
        <v>0</v>
      </c>
      <c r="CA248">
        <v>0</v>
      </c>
      <c r="CB248" t="s">
        <v>1</v>
      </c>
      <c r="CE248">
        <v>30</v>
      </c>
      <c r="CF248">
        <v>0</v>
      </c>
      <c r="CG248">
        <v>0</v>
      </c>
      <c r="CM248">
        <v>0</v>
      </c>
      <c r="CN248" t="s">
        <v>1</v>
      </c>
      <c r="CO248">
        <v>0</v>
      </c>
      <c r="CP248">
        <f t="shared" si="221"/>
        <v>919.4</v>
      </c>
      <c r="CQ248">
        <f t="shared" si="222"/>
        <v>24582.89</v>
      </c>
      <c r="CR248">
        <f t="shared" si="239"/>
        <v>0</v>
      </c>
      <c r="CS248">
        <f t="shared" si="223"/>
        <v>0</v>
      </c>
      <c r="CT248">
        <f t="shared" si="224"/>
        <v>0</v>
      </c>
      <c r="CU248">
        <f t="shared" si="225"/>
        <v>0</v>
      </c>
      <c r="CV248">
        <f t="shared" si="240"/>
        <v>0</v>
      </c>
      <c r="CW248">
        <f t="shared" si="226"/>
        <v>0</v>
      </c>
      <c r="CX248">
        <f t="shared" si="227"/>
        <v>0</v>
      </c>
      <c r="CY248">
        <f>S248*(BZ248/100)</f>
        <v>0</v>
      </c>
      <c r="CZ248">
        <f>S248*(CA248/100)</f>
        <v>0</v>
      </c>
      <c r="DC248" t="s">
        <v>1</v>
      </c>
      <c r="DD248" t="s">
        <v>1</v>
      </c>
      <c r="DE248" t="s">
        <v>1</v>
      </c>
      <c r="DF248" t="s">
        <v>1</v>
      </c>
      <c r="DG248" t="s">
        <v>1</v>
      </c>
      <c r="DH248" t="s">
        <v>1</v>
      </c>
      <c r="DI248" t="s">
        <v>1</v>
      </c>
      <c r="DJ248" t="s">
        <v>1</v>
      </c>
      <c r="DK248" t="s">
        <v>1</v>
      </c>
      <c r="DL248" t="s">
        <v>1</v>
      </c>
      <c r="DM248" t="s">
        <v>1</v>
      </c>
      <c r="DN248">
        <v>0</v>
      </c>
      <c r="DO248">
        <v>0</v>
      </c>
      <c r="DP248">
        <v>1</v>
      </c>
      <c r="DQ248">
        <v>1</v>
      </c>
      <c r="DU248">
        <v>1009</v>
      </c>
      <c r="DV248" t="s">
        <v>233</v>
      </c>
      <c r="DW248" t="s">
        <v>233</v>
      </c>
      <c r="DX248">
        <v>1000</v>
      </c>
      <c r="DZ248" t="s">
        <v>1</v>
      </c>
      <c r="EA248" t="s">
        <v>1</v>
      </c>
      <c r="EB248" t="s">
        <v>1</v>
      </c>
      <c r="EC248" t="s">
        <v>1</v>
      </c>
      <c r="EE248">
        <v>318548599</v>
      </c>
      <c r="EF248">
        <v>200</v>
      </c>
      <c r="EG248" t="s">
        <v>191</v>
      </c>
      <c r="EH248">
        <v>0</v>
      </c>
      <c r="EI248" t="s">
        <v>1</v>
      </c>
      <c r="EJ248">
        <v>1</v>
      </c>
      <c r="EK248">
        <v>1617</v>
      </c>
      <c r="EL248" t="s">
        <v>192</v>
      </c>
      <c r="EM248" t="s">
        <v>193</v>
      </c>
      <c r="EO248" t="s">
        <v>1</v>
      </c>
      <c r="EQ248">
        <v>0</v>
      </c>
      <c r="ER248">
        <v>7879.13</v>
      </c>
      <c r="ES248">
        <v>7879.13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f t="shared" si="228"/>
        <v>0</v>
      </c>
      <c r="FS248">
        <v>0</v>
      </c>
      <c r="FX248">
        <v>0</v>
      </c>
      <c r="FY248">
        <v>0</v>
      </c>
      <c r="GA248" t="s">
        <v>1</v>
      </c>
      <c r="GD248">
        <v>0</v>
      </c>
      <c r="GF248">
        <v>-1850011472</v>
      </c>
      <c r="GG248">
        <v>2</v>
      </c>
      <c r="GH248">
        <v>1</v>
      </c>
      <c r="GI248">
        <v>2</v>
      </c>
      <c r="GJ248">
        <v>0</v>
      </c>
      <c r="GK248">
        <f>ROUND(R248*(S12)/100,2)</f>
        <v>0</v>
      </c>
      <c r="GL248">
        <f t="shared" si="229"/>
        <v>0</v>
      </c>
      <c r="GM248">
        <f t="shared" si="230"/>
        <v>919.4</v>
      </c>
      <c r="GN248">
        <f t="shared" si="231"/>
        <v>919.4</v>
      </c>
      <c r="GO248">
        <f t="shared" si="232"/>
        <v>0</v>
      </c>
      <c r="GP248">
        <f t="shared" si="233"/>
        <v>0</v>
      </c>
      <c r="GR248">
        <v>0</v>
      </c>
      <c r="GS248">
        <v>3</v>
      </c>
      <c r="GT248">
        <v>0</v>
      </c>
      <c r="GU248" t="s">
        <v>1</v>
      </c>
      <c r="GV248">
        <f t="shared" si="234"/>
        <v>0</v>
      </c>
      <c r="GW248">
        <v>1</v>
      </c>
      <c r="GX248">
        <f t="shared" si="235"/>
        <v>0</v>
      </c>
      <c r="HA248">
        <v>0</v>
      </c>
      <c r="HB248">
        <v>0</v>
      </c>
      <c r="HC248">
        <f t="shared" si="236"/>
        <v>0</v>
      </c>
      <c r="HE248" t="s">
        <v>1</v>
      </c>
      <c r="HF248" t="s">
        <v>1</v>
      </c>
      <c r="HM248" t="s">
        <v>1</v>
      </c>
      <c r="HN248" t="s">
        <v>1</v>
      </c>
      <c r="HO248" t="s">
        <v>1</v>
      </c>
      <c r="HP248" t="s">
        <v>1</v>
      </c>
      <c r="HQ248" t="s">
        <v>1</v>
      </c>
      <c r="IK248">
        <v>0</v>
      </c>
    </row>
    <row r="249" spans="1:255" x14ac:dyDescent="0.2">
      <c r="A249" s="2">
        <v>17</v>
      </c>
      <c r="B249" s="2">
        <v>1</v>
      </c>
      <c r="C249" s="2"/>
      <c r="D249" s="2"/>
      <c r="E249" s="2" t="s">
        <v>352</v>
      </c>
      <c r="F249" s="2" t="s">
        <v>353</v>
      </c>
      <c r="G249" s="2" t="s">
        <v>354</v>
      </c>
      <c r="H249" s="2" t="s">
        <v>355</v>
      </c>
      <c r="I249" s="2">
        <v>0.108</v>
      </c>
      <c r="J249" s="2">
        <v>0</v>
      </c>
      <c r="K249" s="2">
        <v>0.108</v>
      </c>
      <c r="L249" s="2"/>
      <c r="M249" s="2"/>
      <c r="N249" s="2"/>
      <c r="O249" s="2">
        <f t="shared" si="207"/>
        <v>9.58</v>
      </c>
      <c r="P249" s="2">
        <f t="shared" si="208"/>
        <v>2.11</v>
      </c>
      <c r="Q249" s="2">
        <f t="shared" si="237"/>
        <v>0</v>
      </c>
      <c r="R249" s="2">
        <f t="shared" si="209"/>
        <v>0</v>
      </c>
      <c r="S249" s="2">
        <f t="shared" si="210"/>
        <v>7.47</v>
      </c>
      <c r="T249" s="2">
        <f t="shared" si="211"/>
        <v>0</v>
      </c>
      <c r="U249" s="2">
        <f t="shared" si="212"/>
        <v>0.68565419999999999</v>
      </c>
      <c r="V249" s="2">
        <f t="shared" si="213"/>
        <v>0</v>
      </c>
      <c r="W249" s="2">
        <f t="shared" si="214"/>
        <v>0</v>
      </c>
      <c r="X249" s="2">
        <f t="shared" si="215"/>
        <v>8.52</v>
      </c>
      <c r="Y249" s="2">
        <f t="shared" si="216"/>
        <v>6.72</v>
      </c>
      <c r="Z249" s="2"/>
      <c r="AA249" s="2">
        <v>326850112</v>
      </c>
      <c r="AB249" s="2">
        <f t="shared" si="217"/>
        <v>83.85</v>
      </c>
      <c r="AC249" s="2">
        <f t="shared" si="218"/>
        <v>19.05</v>
      </c>
      <c r="AD249" s="2">
        <f t="shared" si="238"/>
        <v>0</v>
      </c>
      <c r="AE249" s="2">
        <f t="shared" ref="AE249:AE268" si="241">ROUND((EU249),6)</f>
        <v>0</v>
      </c>
      <c r="AF249" s="2">
        <f t="shared" ref="AF249:AF268" si="242">ROUND((EV249),6)</f>
        <v>64.8</v>
      </c>
      <c r="AG249" s="2">
        <f t="shared" si="219"/>
        <v>0</v>
      </c>
      <c r="AH249" s="2">
        <f t="shared" ref="AH249:AH268" si="243">(EW249)</f>
        <v>5.95</v>
      </c>
      <c r="AI249" s="2">
        <f t="shared" ref="AI249:AI268" si="244">(EX249)</f>
        <v>0</v>
      </c>
      <c r="AJ249" s="2">
        <f t="shared" si="220"/>
        <v>0</v>
      </c>
      <c r="AK249" s="2">
        <v>83.85</v>
      </c>
      <c r="AL249" s="2">
        <v>19.05</v>
      </c>
      <c r="AM249" s="2">
        <v>0</v>
      </c>
      <c r="AN249" s="2">
        <v>0</v>
      </c>
      <c r="AO249" s="2">
        <v>64.8</v>
      </c>
      <c r="AP249" s="2">
        <v>0</v>
      </c>
      <c r="AQ249" s="2">
        <v>5.95</v>
      </c>
      <c r="AR249" s="2">
        <v>0</v>
      </c>
      <c r="AS249" s="2">
        <v>0</v>
      </c>
      <c r="AT249" s="2">
        <v>114</v>
      </c>
      <c r="AU249" s="2">
        <v>90</v>
      </c>
      <c r="AV249" s="2">
        <v>1.0669999999999999</v>
      </c>
      <c r="AW249" s="2">
        <v>1.0249999999999999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1</v>
      </c>
      <c r="BE249" s="2" t="s">
        <v>1</v>
      </c>
      <c r="BF249" s="2" t="s">
        <v>1</v>
      </c>
      <c r="BG249" s="2" t="s">
        <v>1</v>
      </c>
      <c r="BH249" s="2">
        <v>0</v>
      </c>
      <c r="BI249" s="2">
        <v>1</v>
      </c>
      <c r="BJ249" s="2" t="s">
        <v>356</v>
      </c>
      <c r="BK249" s="2"/>
      <c r="BL249" s="2"/>
      <c r="BM249" s="2">
        <v>66</v>
      </c>
      <c r="BN249" s="2">
        <v>0</v>
      </c>
      <c r="BO249" s="2" t="s">
        <v>1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1</v>
      </c>
      <c r="BZ249" s="2">
        <v>114</v>
      </c>
      <c r="CA249" s="2">
        <v>90</v>
      </c>
      <c r="CB249" s="2" t="s">
        <v>1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1</v>
      </c>
      <c r="CO249" s="2">
        <v>0</v>
      </c>
      <c r="CP249" s="2">
        <f t="shared" si="221"/>
        <v>9.58</v>
      </c>
      <c r="CQ249" s="2">
        <f t="shared" si="222"/>
        <v>19.53</v>
      </c>
      <c r="CR249" s="2">
        <f t="shared" si="239"/>
        <v>0</v>
      </c>
      <c r="CS249" s="2">
        <f t="shared" si="223"/>
        <v>0</v>
      </c>
      <c r="CT249" s="2">
        <f t="shared" si="224"/>
        <v>69.14</v>
      </c>
      <c r="CU249" s="2">
        <f t="shared" si="225"/>
        <v>0</v>
      </c>
      <c r="CV249" s="2">
        <f t="shared" si="240"/>
        <v>6.3486500000000001</v>
      </c>
      <c r="CW249" s="2">
        <f t="shared" si="226"/>
        <v>0</v>
      </c>
      <c r="CX249" s="2">
        <f t="shared" si="227"/>
        <v>0</v>
      </c>
      <c r="CY249" s="2">
        <f>((S249*BZ249)/100)</f>
        <v>8.5158000000000005</v>
      </c>
      <c r="CZ249" s="2">
        <f>((S249*CA249)/100)</f>
        <v>6.7229999999999999</v>
      </c>
      <c r="DA249" s="2"/>
      <c r="DB249" s="2"/>
      <c r="DC249" s="2" t="s">
        <v>1</v>
      </c>
      <c r="DD249" s="2" t="s">
        <v>1</v>
      </c>
      <c r="DE249" s="2" t="s">
        <v>1</v>
      </c>
      <c r="DF249" s="2" t="s">
        <v>1</v>
      </c>
      <c r="DG249" s="2" t="s">
        <v>1</v>
      </c>
      <c r="DH249" s="2" t="s">
        <v>1</v>
      </c>
      <c r="DI249" s="2" t="s">
        <v>1</v>
      </c>
      <c r="DJ249" s="2" t="s">
        <v>1</v>
      </c>
      <c r="DK249" s="2" t="s">
        <v>1</v>
      </c>
      <c r="DL249" s="2" t="s">
        <v>1</v>
      </c>
      <c r="DM249" s="2" t="s">
        <v>1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355</v>
      </c>
      <c r="DW249" s="2" t="s">
        <v>355</v>
      </c>
      <c r="DX249" s="2">
        <v>1</v>
      </c>
      <c r="DY249" s="2"/>
      <c r="DZ249" s="2" t="s">
        <v>1</v>
      </c>
      <c r="EA249" s="2" t="s">
        <v>1</v>
      </c>
      <c r="EB249" s="2" t="s">
        <v>1</v>
      </c>
      <c r="EC249" s="2" t="s">
        <v>1</v>
      </c>
      <c r="ED249" s="2"/>
      <c r="EE249" s="2">
        <v>318546992</v>
      </c>
      <c r="EF249" s="2">
        <v>30</v>
      </c>
      <c r="EG249" s="2" t="s">
        <v>35</v>
      </c>
      <c r="EH249" s="2">
        <v>0</v>
      </c>
      <c r="EI249" s="2" t="s">
        <v>1</v>
      </c>
      <c r="EJ249" s="2">
        <v>1</v>
      </c>
      <c r="EK249" s="2">
        <v>66</v>
      </c>
      <c r="EL249" s="2" t="s">
        <v>357</v>
      </c>
      <c r="EM249" s="2" t="s">
        <v>358</v>
      </c>
      <c r="EN249" s="2"/>
      <c r="EO249" s="2" t="s">
        <v>1</v>
      </c>
      <c r="EP249" s="2"/>
      <c r="EQ249" s="2">
        <v>131072</v>
      </c>
      <c r="ER249" s="2">
        <v>83.85</v>
      </c>
      <c r="ES249" s="2">
        <v>19.05</v>
      </c>
      <c r="ET249" s="2">
        <v>0</v>
      </c>
      <c r="EU249" s="2">
        <v>0</v>
      </c>
      <c r="EV249" s="2">
        <v>64.8</v>
      </c>
      <c r="EW249" s="2">
        <v>5.95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si="228"/>
        <v>0</v>
      </c>
      <c r="FS249" s="2">
        <v>0</v>
      </c>
      <c r="FT249" s="2"/>
      <c r="FU249" s="2"/>
      <c r="FV249" s="2"/>
      <c r="FW249" s="2"/>
      <c r="FX249" s="2">
        <v>114</v>
      </c>
      <c r="FY249" s="2">
        <v>90</v>
      </c>
      <c r="FZ249" s="2"/>
      <c r="GA249" s="2" t="s">
        <v>1</v>
      </c>
      <c r="GB249" s="2"/>
      <c r="GC249" s="2"/>
      <c r="GD249" s="2">
        <v>0</v>
      </c>
      <c r="GE249" s="2"/>
      <c r="GF249" s="2">
        <v>1485200522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0</v>
      </c>
      <c r="GL249" s="2">
        <f t="shared" si="229"/>
        <v>0</v>
      </c>
      <c r="GM249" s="2">
        <f t="shared" si="230"/>
        <v>24.82</v>
      </c>
      <c r="GN249" s="2">
        <f t="shared" si="231"/>
        <v>24.82</v>
      </c>
      <c r="GO249" s="2">
        <f t="shared" si="232"/>
        <v>0</v>
      </c>
      <c r="GP249" s="2">
        <f t="shared" si="233"/>
        <v>0</v>
      </c>
      <c r="GQ249" s="2"/>
      <c r="GR249" s="2">
        <v>0</v>
      </c>
      <c r="GS249" s="2">
        <v>3</v>
      </c>
      <c r="GT249" s="2">
        <v>0</v>
      </c>
      <c r="GU249" s="2" t="s">
        <v>1</v>
      </c>
      <c r="GV249" s="2">
        <f t="shared" si="234"/>
        <v>0</v>
      </c>
      <c r="GW249" s="2">
        <v>1</v>
      </c>
      <c r="GX249" s="2">
        <f t="shared" si="235"/>
        <v>0</v>
      </c>
      <c r="GY249" s="2"/>
      <c r="GZ249" s="2"/>
      <c r="HA249" s="2">
        <v>0</v>
      </c>
      <c r="HB249" s="2">
        <v>0</v>
      </c>
      <c r="HC249" s="2">
        <f t="shared" si="236"/>
        <v>0</v>
      </c>
      <c r="HD249" s="2"/>
      <c r="HE249" s="2" t="s">
        <v>1</v>
      </c>
      <c r="HF249" s="2" t="s">
        <v>1</v>
      </c>
      <c r="HG249" s="2"/>
      <c r="HH249" s="2"/>
      <c r="HI249" s="2"/>
      <c r="HJ249" s="2"/>
      <c r="HK249" s="2"/>
      <c r="HL249" s="2"/>
      <c r="HM249" s="2" t="s">
        <v>1</v>
      </c>
      <c r="HN249" s="2" t="s">
        <v>1</v>
      </c>
      <c r="HO249" s="2" t="s">
        <v>1</v>
      </c>
      <c r="HP249" s="2" t="s">
        <v>1</v>
      </c>
      <c r="HQ249" s="2" t="s">
        <v>1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E250" t="s">
        <v>352</v>
      </c>
      <c r="F250" t="s">
        <v>353</v>
      </c>
      <c r="G250" t="s">
        <v>354</v>
      </c>
      <c r="H250" t="s">
        <v>355</v>
      </c>
      <c r="I250">
        <v>0.108</v>
      </c>
      <c r="J250">
        <v>0</v>
      </c>
      <c r="K250">
        <v>0.108</v>
      </c>
      <c r="O250">
        <f t="shared" si="207"/>
        <v>303.48</v>
      </c>
      <c r="P250">
        <f t="shared" si="208"/>
        <v>16.48</v>
      </c>
      <c r="Q250">
        <f t="shared" si="237"/>
        <v>0</v>
      </c>
      <c r="R250">
        <f t="shared" si="209"/>
        <v>0</v>
      </c>
      <c r="S250">
        <f t="shared" si="210"/>
        <v>287</v>
      </c>
      <c r="T250">
        <f t="shared" si="211"/>
        <v>0</v>
      </c>
      <c r="U250">
        <f t="shared" si="212"/>
        <v>0.68565419999999999</v>
      </c>
      <c r="V250">
        <f t="shared" si="213"/>
        <v>0</v>
      </c>
      <c r="W250">
        <f t="shared" si="214"/>
        <v>0</v>
      </c>
      <c r="X250">
        <f t="shared" si="215"/>
        <v>269.77999999999997</v>
      </c>
      <c r="Y250">
        <f t="shared" si="216"/>
        <v>117.67</v>
      </c>
      <c r="AA250">
        <v>326850110</v>
      </c>
      <c r="AB250">
        <f t="shared" si="217"/>
        <v>83.85</v>
      </c>
      <c r="AC250">
        <f t="shared" si="218"/>
        <v>19.05</v>
      </c>
      <c r="AD250">
        <f t="shared" si="238"/>
        <v>0</v>
      </c>
      <c r="AE250">
        <f t="shared" si="241"/>
        <v>0</v>
      </c>
      <c r="AF250">
        <f t="shared" si="242"/>
        <v>64.8</v>
      </c>
      <c r="AG250">
        <f t="shared" si="219"/>
        <v>0</v>
      </c>
      <c r="AH250">
        <f t="shared" si="243"/>
        <v>5.95</v>
      </c>
      <c r="AI250">
        <f t="shared" si="244"/>
        <v>0</v>
      </c>
      <c r="AJ250">
        <f t="shared" si="220"/>
        <v>0</v>
      </c>
      <c r="AK250">
        <v>83.85</v>
      </c>
      <c r="AL250">
        <v>19.05</v>
      </c>
      <c r="AM250">
        <v>0</v>
      </c>
      <c r="AN250">
        <v>0</v>
      </c>
      <c r="AO250">
        <v>64.8</v>
      </c>
      <c r="AP250">
        <v>0</v>
      </c>
      <c r="AQ250">
        <v>5.95</v>
      </c>
      <c r="AR250">
        <v>0</v>
      </c>
      <c r="AS250">
        <v>0</v>
      </c>
      <c r="AT250">
        <v>94</v>
      </c>
      <c r="AU250">
        <v>41</v>
      </c>
      <c r="AV250">
        <v>1.0669999999999999</v>
      </c>
      <c r="AW250">
        <v>1.0249999999999999</v>
      </c>
      <c r="AZ250">
        <v>1</v>
      </c>
      <c r="BA250">
        <v>38.42</v>
      </c>
      <c r="BB250">
        <v>1</v>
      </c>
      <c r="BC250">
        <v>7.81</v>
      </c>
      <c r="BD250" t="s">
        <v>1</v>
      </c>
      <c r="BE250" t="s">
        <v>1</v>
      </c>
      <c r="BF250" t="s">
        <v>1</v>
      </c>
      <c r="BG250" t="s">
        <v>1</v>
      </c>
      <c r="BH250">
        <v>0</v>
      </c>
      <c r="BI250">
        <v>1</v>
      </c>
      <c r="BJ250" t="s">
        <v>356</v>
      </c>
      <c r="BM250">
        <v>66</v>
      </c>
      <c r="BN250">
        <v>0</v>
      </c>
      <c r="BO250" t="s">
        <v>353</v>
      </c>
      <c r="BP250">
        <v>1</v>
      </c>
      <c r="BQ250">
        <v>30</v>
      </c>
      <c r="BR250">
        <v>0</v>
      </c>
      <c r="BS250">
        <v>38.42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1</v>
      </c>
      <c r="BZ250">
        <v>94</v>
      </c>
      <c r="CA250">
        <v>41</v>
      </c>
      <c r="CB250" t="s">
        <v>1</v>
      </c>
      <c r="CE250">
        <v>30</v>
      </c>
      <c r="CF250">
        <v>0</v>
      </c>
      <c r="CG250">
        <v>0</v>
      </c>
      <c r="CM250">
        <v>0</v>
      </c>
      <c r="CN250" t="s">
        <v>1</v>
      </c>
      <c r="CO250">
        <v>0</v>
      </c>
      <c r="CP250">
        <f t="shared" si="221"/>
        <v>303.48</v>
      </c>
      <c r="CQ250">
        <f t="shared" si="222"/>
        <v>152.53</v>
      </c>
      <c r="CR250">
        <f t="shared" si="239"/>
        <v>0</v>
      </c>
      <c r="CS250">
        <f t="shared" si="223"/>
        <v>0</v>
      </c>
      <c r="CT250">
        <f t="shared" si="224"/>
        <v>2656.36</v>
      </c>
      <c r="CU250">
        <f t="shared" si="225"/>
        <v>0</v>
      </c>
      <c r="CV250">
        <f t="shared" si="240"/>
        <v>6.3486500000000001</v>
      </c>
      <c r="CW250">
        <f t="shared" si="226"/>
        <v>0</v>
      </c>
      <c r="CX250">
        <f t="shared" si="227"/>
        <v>0</v>
      </c>
      <c r="CY250">
        <f>S250*(BZ250/100)</f>
        <v>269.77999999999997</v>
      </c>
      <c r="CZ250">
        <f>S250*(CA250/100)</f>
        <v>117.67</v>
      </c>
      <c r="DC250" t="s">
        <v>1</v>
      </c>
      <c r="DD250" t="s">
        <v>1</v>
      </c>
      <c r="DE250" t="s">
        <v>1</v>
      </c>
      <c r="DF250" t="s">
        <v>1</v>
      </c>
      <c r="DG250" t="s">
        <v>1</v>
      </c>
      <c r="DH250" t="s">
        <v>1</v>
      </c>
      <c r="DI250" t="s">
        <v>1</v>
      </c>
      <c r="DJ250" t="s">
        <v>1</v>
      </c>
      <c r="DK250" t="s">
        <v>1</v>
      </c>
      <c r="DL250" t="s">
        <v>1</v>
      </c>
      <c r="DM250" t="s">
        <v>1</v>
      </c>
      <c r="DN250">
        <v>114</v>
      </c>
      <c r="DO250">
        <v>90</v>
      </c>
      <c r="DP250">
        <v>1.0669999999999999</v>
      </c>
      <c r="DQ250">
        <v>1.0249999999999999</v>
      </c>
      <c r="DU250">
        <v>1013</v>
      </c>
      <c r="DV250" t="s">
        <v>355</v>
      </c>
      <c r="DW250" t="s">
        <v>355</v>
      </c>
      <c r="DX250">
        <v>1</v>
      </c>
      <c r="DZ250" t="s">
        <v>1</v>
      </c>
      <c r="EA250" t="s">
        <v>1</v>
      </c>
      <c r="EB250" t="s">
        <v>1</v>
      </c>
      <c r="EC250" t="s">
        <v>1</v>
      </c>
      <c r="EE250">
        <v>318546992</v>
      </c>
      <c r="EF250">
        <v>30</v>
      </c>
      <c r="EG250" t="s">
        <v>35</v>
      </c>
      <c r="EH250">
        <v>0</v>
      </c>
      <c r="EI250" t="s">
        <v>1</v>
      </c>
      <c r="EJ250">
        <v>1</v>
      </c>
      <c r="EK250">
        <v>66</v>
      </c>
      <c r="EL250" t="s">
        <v>357</v>
      </c>
      <c r="EM250" t="s">
        <v>358</v>
      </c>
      <c r="EO250" t="s">
        <v>1</v>
      </c>
      <c r="EQ250">
        <v>131072</v>
      </c>
      <c r="ER250">
        <v>83.85</v>
      </c>
      <c r="ES250">
        <v>19.05</v>
      </c>
      <c r="ET250">
        <v>0</v>
      </c>
      <c r="EU250">
        <v>0</v>
      </c>
      <c r="EV250">
        <v>64.8</v>
      </c>
      <c r="EW250">
        <v>5.95</v>
      </c>
      <c r="EX250">
        <v>0</v>
      </c>
      <c r="EY250">
        <v>0</v>
      </c>
      <c r="FQ250">
        <v>0</v>
      </c>
      <c r="FR250">
        <f t="shared" si="228"/>
        <v>0</v>
      </c>
      <c r="FS250">
        <v>0</v>
      </c>
      <c r="FX250">
        <v>114</v>
      </c>
      <c r="FY250">
        <v>90</v>
      </c>
      <c r="GA250" t="s">
        <v>1</v>
      </c>
      <c r="GD250">
        <v>0</v>
      </c>
      <c r="GF250">
        <v>1485200522</v>
      </c>
      <c r="GG250">
        <v>2</v>
      </c>
      <c r="GH250">
        <v>1</v>
      </c>
      <c r="GI250">
        <v>2</v>
      </c>
      <c r="GJ250">
        <v>0</v>
      </c>
      <c r="GK250">
        <f>ROUND(R250*(S12)/100,2)</f>
        <v>0</v>
      </c>
      <c r="GL250">
        <f t="shared" si="229"/>
        <v>0</v>
      </c>
      <c r="GM250">
        <f t="shared" si="230"/>
        <v>690.93</v>
      </c>
      <c r="GN250">
        <f t="shared" si="231"/>
        <v>690.93</v>
      </c>
      <c r="GO250">
        <f t="shared" si="232"/>
        <v>0</v>
      </c>
      <c r="GP250">
        <f t="shared" si="233"/>
        <v>0</v>
      </c>
      <c r="GR250">
        <v>0</v>
      </c>
      <c r="GS250">
        <v>3</v>
      </c>
      <c r="GT250">
        <v>0</v>
      </c>
      <c r="GU250" t="s">
        <v>1</v>
      </c>
      <c r="GV250">
        <f t="shared" si="234"/>
        <v>0</v>
      </c>
      <c r="GW250">
        <v>1</v>
      </c>
      <c r="GX250">
        <f t="shared" si="235"/>
        <v>0</v>
      </c>
      <c r="HA250">
        <v>0</v>
      </c>
      <c r="HB250">
        <v>0</v>
      </c>
      <c r="HC250">
        <f t="shared" si="236"/>
        <v>0</v>
      </c>
      <c r="HE250" t="s">
        <v>1</v>
      </c>
      <c r="HF250" t="s">
        <v>1</v>
      </c>
      <c r="HM250" t="s">
        <v>1</v>
      </c>
      <c r="HN250" t="s">
        <v>1</v>
      </c>
      <c r="HO250" t="s">
        <v>1</v>
      </c>
      <c r="HP250" t="s">
        <v>1</v>
      </c>
      <c r="HQ250" t="s">
        <v>1</v>
      </c>
      <c r="IK250">
        <v>0</v>
      </c>
    </row>
    <row r="251" spans="1:255" x14ac:dyDescent="0.2">
      <c r="A251" s="2">
        <v>18</v>
      </c>
      <c r="B251" s="2">
        <v>1</v>
      </c>
      <c r="C251" s="2"/>
      <c r="D251" s="2"/>
      <c r="E251" s="2" t="s">
        <v>359</v>
      </c>
      <c r="F251" s="2" t="s">
        <v>360</v>
      </c>
      <c r="G251" s="2" t="s">
        <v>361</v>
      </c>
      <c r="H251" s="2" t="s">
        <v>362</v>
      </c>
      <c r="I251" s="2">
        <f>I249*J251</f>
        <v>4.3159999999999997E-2</v>
      </c>
      <c r="J251" s="2">
        <v>0.39962962962963</v>
      </c>
      <c r="K251" s="2">
        <v>0.39962999999999999</v>
      </c>
      <c r="L251" s="2"/>
      <c r="M251" s="2"/>
      <c r="N251" s="2"/>
      <c r="O251" s="2">
        <f t="shared" si="207"/>
        <v>46.89</v>
      </c>
      <c r="P251" s="2">
        <f t="shared" si="208"/>
        <v>46.89</v>
      </c>
      <c r="Q251" s="2">
        <f t="shared" si="237"/>
        <v>0</v>
      </c>
      <c r="R251" s="2">
        <f t="shared" si="209"/>
        <v>0</v>
      </c>
      <c r="S251" s="2">
        <f t="shared" si="210"/>
        <v>0</v>
      </c>
      <c r="T251" s="2">
        <f t="shared" si="211"/>
        <v>0</v>
      </c>
      <c r="U251" s="2">
        <f t="shared" si="212"/>
        <v>0</v>
      </c>
      <c r="V251" s="2">
        <f t="shared" si="213"/>
        <v>0</v>
      </c>
      <c r="W251" s="2">
        <f t="shared" si="214"/>
        <v>0</v>
      </c>
      <c r="X251" s="2">
        <f t="shared" si="215"/>
        <v>0</v>
      </c>
      <c r="Y251" s="2">
        <f t="shared" si="216"/>
        <v>0</v>
      </c>
      <c r="Z251" s="2"/>
      <c r="AA251" s="2">
        <v>326850112</v>
      </c>
      <c r="AB251" s="2">
        <f t="shared" si="217"/>
        <v>1059.8499999999999</v>
      </c>
      <c r="AC251" s="2">
        <f t="shared" si="218"/>
        <v>1059.8499999999999</v>
      </c>
      <c r="AD251" s="2">
        <f t="shared" si="238"/>
        <v>0</v>
      </c>
      <c r="AE251" s="2">
        <f t="shared" si="241"/>
        <v>0</v>
      </c>
      <c r="AF251" s="2">
        <f t="shared" si="242"/>
        <v>0</v>
      </c>
      <c r="AG251" s="2">
        <f t="shared" si="219"/>
        <v>0</v>
      </c>
      <c r="AH251" s="2">
        <f t="shared" si="243"/>
        <v>0</v>
      </c>
      <c r="AI251" s="2">
        <f t="shared" si="244"/>
        <v>0</v>
      </c>
      <c r="AJ251" s="2">
        <f t="shared" si="220"/>
        <v>0</v>
      </c>
      <c r="AK251" s="2">
        <v>1059.8499999999999</v>
      </c>
      <c r="AL251" s="2">
        <v>1059.8499999999999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114</v>
      </c>
      <c r="AU251" s="2">
        <v>90</v>
      </c>
      <c r="AV251" s="2">
        <v>1.0669999999999999</v>
      </c>
      <c r="AW251" s="2">
        <v>1.0249999999999999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1</v>
      </c>
      <c r="BE251" s="2" t="s">
        <v>1</v>
      </c>
      <c r="BF251" s="2" t="s">
        <v>1</v>
      </c>
      <c r="BG251" s="2" t="s">
        <v>1</v>
      </c>
      <c r="BH251" s="2">
        <v>3</v>
      </c>
      <c r="BI251" s="2">
        <v>1</v>
      </c>
      <c r="BJ251" s="2" t="s">
        <v>363</v>
      </c>
      <c r="BK251" s="2"/>
      <c r="BL251" s="2"/>
      <c r="BM251" s="2">
        <v>66</v>
      </c>
      <c r="BN251" s="2">
        <v>0</v>
      </c>
      <c r="BO251" s="2" t="s">
        <v>1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1</v>
      </c>
      <c r="BZ251" s="2">
        <v>114</v>
      </c>
      <c r="CA251" s="2">
        <v>90</v>
      </c>
      <c r="CB251" s="2" t="s">
        <v>1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1</v>
      </c>
      <c r="CO251" s="2">
        <v>0</v>
      </c>
      <c r="CP251" s="2">
        <f t="shared" si="221"/>
        <v>46.89</v>
      </c>
      <c r="CQ251" s="2">
        <f t="shared" si="222"/>
        <v>1086.3499999999999</v>
      </c>
      <c r="CR251" s="2">
        <f t="shared" si="239"/>
        <v>0</v>
      </c>
      <c r="CS251" s="2">
        <f t="shared" si="223"/>
        <v>0</v>
      </c>
      <c r="CT251" s="2">
        <f t="shared" si="224"/>
        <v>0</v>
      </c>
      <c r="CU251" s="2">
        <f t="shared" si="225"/>
        <v>0</v>
      </c>
      <c r="CV251" s="2">
        <f t="shared" si="240"/>
        <v>0</v>
      </c>
      <c r="CW251" s="2">
        <f t="shared" si="226"/>
        <v>0</v>
      </c>
      <c r="CX251" s="2">
        <f t="shared" si="227"/>
        <v>0</v>
      </c>
      <c r="CY251" s="2">
        <f>((S251*BZ251)/100)</f>
        <v>0</v>
      </c>
      <c r="CZ251" s="2">
        <f>((S251*CA251)/100)</f>
        <v>0</v>
      </c>
      <c r="DA251" s="2"/>
      <c r="DB251" s="2"/>
      <c r="DC251" s="2" t="s">
        <v>1</v>
      </c>
      <c r="DD251" s="2" t="s">
        <v>1</v>
      </c>
      <c r="DE251" s="2" t="s">
        <v>1</v>
      </c>
      <c r="DF251" s="2" t="s">
        <v>1</v>
      </c>
      <c r="DG251" s="2" t="s">
        <v>1</v>
      </c>
      <c r="DH251" s="2" t="s">
        <v>1</v>
      </c>
      <c r="DI251" s="2" t="s">
        <v>1</v>
      </c>
      <c r="DJ251" s="2" t="s">
        <v>1</v>
      </c>
      <c r="DK251" s="2" t="s">
        <v>1</v>
      </c>
      <c r="DL251" s="2" t="s">
        <v>1</v>
      </c>
      <c r="DM251" s="2" t="s">
        <v>1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1010</v>
      </c>
      <c r="DV251" s="2" t="s">
        <v>362</v>
      </c>
      <c r="DW251" s="2" t="s">
        <v>362</v>
      </c>
      <c r="DX251" s="2">
        <v>1000</v>
      </c>
      <c r="DY251" s="2"/>
      <c r="DZ251" s="2" t="s">
        <v>1</v>
      </c>
      <c r="EA251" s="2" t="s">
        <v>1</v>
      </c>
      <c r="EB251" s="2" t="s">
        <v>1</v>
      </c>
      <c r="EC251" s="2" t="s">
        <v>1</v>
      </c>
      <c r="ED251" s="2"/>
      <c r="EE251" s="2">
        <v>318546992</v>
      </c>
      <c r="EF251" s="2">
        <v>30</v>
      </c>
      <c r="EG251" s="2" t="s">
        <v>35</v>
      </c>
      <c r="EH251" s="2">
        <v>0</v>
      </c>
      <c r="EI251" s="2" t="s">
        <v>1</v>
      </c>
      <c r="EJ251" s="2">
        <v>1</v>
      </c>
      <c r="EK251" s="2">
        <v>66</v>
      </c>
      <c r="EL251" s="2" t="s">
        <v>357</v>
      </c>
      <c r="EM251" s="2" t="s">
        <v>358</v>
      </c>
      <c r="EN251" s="2"/>
      <c r="EO251" s="2" t="s">
        <v>1</v>
      </c>
      <c r="EP251" s="2"/>
      <c r="EQ251" s="2">
        <v>0</v>
      </c>
      <c r="ER251" s="2">
        <v>1059.8499999999999</v>
      </c>
      <c r="ES251" s="2">
        <v>1059.8499999999999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si="228"/>
        <v>0</v>
      </c>
      <c r="FS251" s="2">
        <v>0</v>
      </c>
      <c r="FT251" s="2"/>
      <c r="FU251" s="2"/>
      <c r="FV251" s="2"/>
      <c r="FW251" s="2"/>
      <c r="FX251" s="2">
        <v>114</v>
      </c>
      <c r="FY251" s="2">
        <v>90</v>
      </c>
      <c r="FZ251" s="2"/>
      <c r="GA251" s="2" t="s">
        <v>1</v>
      </c>
      <c r="GB251" s="2"/>
      <c r="GC251" s="2"/>
      <c r="GD251" s="2">
        <v>0</v>
      </c>
      <c r="GE251" s="2"/>
      <c r="GF251" s="2">
        <v>1845652401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0</v>
      </c>
      <c r="GL251" s="2">
        <f t="shared" si="229"/>
        <v>0</v>
      </c>
      <c r="GM251" s="2">
        <f t="shared" si="230"/>
        <v>46.89</v>
      </c>
      <c r="GN251" s="2">
        <f t="shared" si="231"/>
        <v>46.89</v>
      </c>
      <c r="GO251" s="2">
        <f t="shared" si="232"/>
        <v>0</v>
      </c>
      <c r="GP251" s="2">
        <f t="shared" si="233"/>
        <v>0</v>
      </c>
      <c r="GQ251" s="2"/>
      <c r="GR251" s="2">
        <v>0</v>
      </c>
      <c r="GS251" s="2">
        <v>3</v>
      </c>
      <c r="GT251" s="2">
        <v>0</v>
      </c>
      <c r="GU251" s="2" t="s">
        <v>1</v>
      </c>
      <c r="GV251" s="2">
        <f t="shared" si="234"/>
        <v>0</v>
      </c>
      <c r="GW251" s="2">
        <v>1</v>
      </c>
      <c r="GX251" s="2">
        <f t="shared" si="235"/>
        <v>0</v>
      </c>
      <c r="GY251" s="2"/>
      <c r="GZ251" s="2"/>
      <c r="HA251" s="2">
        <v>0</v>
      </c>
      <c r="HB251" s="2">
        <v>0</v>
      </c>
      <c r="HC251" s="2">
        <f t="shared" si="236"/>
        <v>0</v>
      </c>
      <c r="HD251" s="2"/>
      <c r="HE251" s="2" t="s">
        <v>1</v>
      </c>
      <c r="HF251" s="2" t="s">
        <v>1</v>
      </c>
      <c r="HG251" s="2"/>
      <c r="HH251" s="2"/>
      <c r="HI251" s="2"/>
      <c r="HJ251" s="2"/>
      <c r="HK251" s="2"/>
      <c r="HL251" s="2"/>
      <c r="HM251" s="2" t="s">
        <v>1</v>
      </c>
      <c r="HN251" s="2" t="s">
        <v>1</v>
      </c>
      <c r="HO251" s="2" t="s">
        <v>1</v>
      </c>
      <c r="HP251" s="2" t="s">
        <v>1</v>
      </c>
      <c r="HQ251" s="2" t="s">
        <v>1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18</v>
      </c>
      <c r="B252">
        <v>1</v>
      </c>
      <c r="E252" t="s">
        <v>359</v>
      </c>
      <c r="F252" t="s">
        <v>360</v>
      </c>
      <c r="G252" t="s">
        <v>361</v>
      </c>
      <c r="H252" t="s">
        <v>362</v>
      </c>
      <c r="I252">
        <f>I250*J252</f>
        <v>4.3159999999999997E-2</v>
      </c>
      <c r="J252">
        <v>0.39962962962963</v>
      </c>
      <c r="K252">
        <v>0.39962999999999999</v>
      </c>
      <c r="O252">
        <f t="shared" si="207"/>
        <v>824.8</v>
      </c>
      <c r="P252">
        <f t="shared" si="208"/>
        <v>824.8</v>
      </c>
      <c r="Q252">
        <f t="shared" si="237"/>
        <v>0</v>
      </c>
      <c r="R252">
        <f t="shared" si="209"/>
        <v>0</v>
      </c>
      <c r="S252">
        <f t="shared" si="210"/>
        <v>0</v>
      </c>
      <c r="T252">
        <f t="shared" si="211"/>
        <v>0</v>
      </c>
      <c r="U252">
        <f t="shared" si="212"/>
        <v>0</v>
      </c>
      <c r="V252">
        <f t="shared" si="213"/>
        <v>0</v>
      </c>
      <c r="W252">
        <f t="shared" si="214"/>
        <v>0</v>
      </c>
      <c r="X252">
        <f t="shared" si="215"/>
        <v>0</v>
      </c>
      <c r="Y252">
        <f t="shared" si="216"/>
        <v>0</v>
      </c>
      <c r="AA252">
        <v>326850110</v>
      </c>
      <c r="AB252">
        <f t="shared" si="217"/>
        <v>1059.8499999999999</v>
      </c>
      <c r="AC252">
        <f t="shared" si="218"/>
        <v>1059.8499999999999</v>
      </c>
      <c r="AD252">
        <f t="shared" si="238"/>
        <v>0</v>
      </c>
      <c r="AE252">
        <f t="shared" si="241"/>
        <v>0</v>
      </c>
      <c r="AF252">
        <f t="shared" si="242"/>
        <v>0</v>
      </c>
      <c r="AG252">
        <f t="shared" si="219"/>
        <v>0</v>
      </c>
      <c r="AH252">
        <f t="shared" si="243"/>
        <v>0</v>
      </c>
      <c r="AI252">
        <f t="shared" si="244"/>
        <v>0</v>
      </c>
      <c r="AJ252">
        <f t="shared" si="220"/>
        <v>0</v>
      </c>
      <c r="AK252">
        <v>1059.8499999999999</v>
      </c>
      <c r="AL252">
        <v>1059.8499999999999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1.0249999999999999</v>
      </c>
      <c r="AZ252">
        <v>1</v>
      </c>
      <c r="BA252">
        <v>1</v>
      </c>
      <c r="BB252">
        <v>1</v>
      </c>
      <c r="BC252">
        <v>17.59</v>
      </c>
      <c r="BD252" t="s">
        <v>1</v>
      </c>
      <c r="BE252" t="s">
        <v>1</v>
      </c>
      <c r="BF252" t="s">
        <v>1</v>
      </c>
      <c r="BG252" t="s">
        <v>1</v>
      </c>
      <c r="BH252">
        <v>3</v>
      </c>
      <c r="BI252">
        <v>1</v>
      </c>
      <c r="BJ252" t="s">
        <v>363</v>
      </c>
      <c r="BM252">
        <v>66</v>
      </c>
      <c r="BN252">
        <v>0</v>
      </c>
      <c r="BO252" t="s">
        <v>360</v>
      </c>
      <c r="BP252">
        <v>1</v>
      </c>
      <c r="BQ252">
        <v>30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1</v>
      </c>
      <c r="BZ252">
        <v>0</v>
      </c>
      <c r="CA252">
        <v>0</v>
      </c>
      <c r="CB252" t="s">
        <v>1</v>
      </c>
      <c r="CE252">
        <v>30</v>
      </c>
      <c r="CF252">
        <v>0</v>
      </c>
      <c r="CG252">
        <v>0</v>
      </c>
      <c r="CM252">
        <v>0</v>
      </c>
      <c r="CN252" t="s">
        <v>1</v>
      </c>
      <c r="CO252">
        <v>0</v>
      </c>
      <c r="CP252">
        <f t="shared" si="221"/>
        <v>824.8</v>
      </c>
      <c r="CQ252">
        <f t="shared" si="222"/>
        <v>19108.900000000001</v>
      </c>
      <c r="CR252">
        <f t="shared" si="239"/>
        <v>0</v>
      </c>
      <c r="CS252">
        <f t="shared" si="223"/>
        <v>0</v>
      </c>
      <c r="CT252">
        <f t="shared" si="224"/>
        <v>0</v>
      </c>
      <c r="CU252">
        <f t="shared" si="225"/>
        <v>0</v>
      </c>
      <c r="CV252">
        <f t="shared" si="240"/>
        <v>0</v>
      </c>
      <c r="CW252">
        <f t="shared" si="226"/>
        <v>0</v>
      </c>
      <c r="CX252">
        <f t="shared" si="227"/>
        <v>0</v>
      </c>
      <c r="CY252">
        <f>S252*(BZ252/100)</f>
        <v>0</v>
      </c>
      <c r="CZ252">
        <f>S252*(CA252/100)</f>
        <v>0</v>
      </c>
      <c r="DC252" t="s">
        <v>1</v>
      </c>
      <c r="DD252" t="s">
        <v>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L252" t="s">
        <v>1</v>
      </c>
      <c r="DM252" t="s">
        <v>1</v>
      </c>
      <c r="DN252">
        <v>114</v>
      </c>
      <c r="DO252">
        <v>90</v>
      </c>
      <c r="DP252">
        <v>1.0669999999999999</v>
      </c>
      <c r="DQ252">
        <v>1.0249999999999999</v>
      </c>
      <c r="DU252">
        <v>1010</v>
      </c>
      <c r="DV252" t="s">
        <v>362</v>
      </c>
      <c r="DW252" t="s">
        <v>362</v>
      </c>
      <c r="DX252">
        <v>1000</v>
      </c>
      <c r="DZ252" t="s">
        <v>1</v>
      </c>
      <c r="EA252" t="s">
        <v>1</v>
      </c>
      <c r="EB252" t="s">
        <v>1</v>
      </c>
      <c r="EC252" t="s">
        <v>1</v>
      </c>
      <c r="EE252">
        <v>318546992</v>
      </c>
      <c r="EF252">
        <v>30</v>
      </c>
      <c r="EG252" t="s">
        <v>35</v>
      </c>
      <c r="EH252">
        <v>0</v>
      </c>
      <c r="EI252" t="s">
        <v>1</v>
      </c>
      <c r="EJ252">
        <v>1</v>
      </c>
      <c r="EK252">
        <v>66</v>
      </c>
      <c r="EL252" t="s">
        <v>357</v>
      </c>
      <c r="EM252" t="s">
        <v>358</v>
      </c>
      <c r="EO252" t="s">
        <v>1</v>
      </c>
      <c r="EQ252">
        <v>0</v>
      </c>
      <c r="ER252">
        <v>1059.8499999999999</v>
      </c>
      <c r="ES252">
        <v>1059.8499999999999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f t="shared" si="228"/>
        <v>0</v>
      </c>
      <c r="FS252">
        <v>0</v>
      </c>
      <c r="FX252">
        <v>114</v>
      </c>
      <c r="FY252">
        <v>90</v>
      </c>
      <c r="GA252" t="s">
        <v>1</v>
      </c>
      <c r="GD252">
        <v>0</v>
      </c>
      <c r="GF252">
        <v>1845652401</v>
      </c>
      <c r="GG252">
        <v>2</v>
      </c>
      <c r="GH252">
        <v>1</v>
      </c>
      <c r="GI252">
        <v>2</v>
      </c>
      <c r="GJ252">
        <v>0</v>
      </c>
      <c r="GK252">
        <f>ROUND(R252*(S12)/100,2)</f>
        <v>0</v>
      </c>
      <c r="GL252">
        <f t="shared" si="229"/>
        <v>0</v>
      </c>
      <c r="GM252">
        <f t="shared" si="230"/>
        <v>824.8</v>
      </c>
      <c r="GN252">
        <f t="shared" si="231"/>
        <v>824.8</v>
      </c>
      <c r="GO252">
        <f t="shared" si="232"/>
        <v>0</v>
      </c>
      <c r="GP252">
        <f t="shared" si="233"/>
        <v>0</v>
      </c>
      <c r="GR252">
        <v>0</v>
      </c>
      <c r="GS252">
        <v>3</v>
      </c>
      <c r="GT252">
        <v>0</v>
      </c>
      <c r="GU252" t="s">
        <v>1</v>
      </c>
      <c r="GV252">
        <f t="shared" si="234"/>
        <v>0</v>
      </c>
      <c r="GW252">
        <v>1</v>
      </c>
      <c r="GX252">
        <f t="shared" si="235"/>
        <v>0</v>
      </c>
      <c r="HA252">
        <v>0</v>
      </c>
      <c r="HB252">
        <v>0</v>
      </c>
      <c r="HC252">
        <f t="shared" si="236"/>
        <v>0</v>
      </c>
      <c r="HE252" t="s">
        <v>1</v>
      </c>
      <c r="HF252" t="s">
        <v>1</v>
      </c>
      <c r="HM252" t="s">
        <v>1</v>
      </c>
      <c r="HN252" t="s">
        <v>1</v>
      </c>
      <c r="HO252" t="s">
        <v>1</v>
      </c>
      <c r="HP252" t="s">
        <v>1</v>
      </c>
      <c r="HQ252" t="s">
        <v>1</v>
      </c>
      <c r="IK252">
        <v>0</v>
      </c>
    </row>
    <row r="253" spans="1:255" x14ac:dyDescent="0.2">
      <c r="A253" s="2">
        <v>18</v>
      </c>
      <c r="B253" s="2">
        <v>1</v>
      </c>
      <c r="C253" s="2"/>
      <c r="D253" s="2"/>
      <c r="E253" s="2" t="s">
        <v>364</v>
      </c>
      <c r="F253" s="2" t="s">
        <v>213</v>
      </c>
      <c r="G253" s="2" t="s">
        <v>214</v>
      </c>
      <c r="H253" s="2" t="s">
        <v>189</v>
      </c>
      <c r="I253" s="2">
        <f>I249*J253</f>
        <v>9.7199999999999995E-2</v>
      </c>
      <c r="J253" s="2">
        <v>0.9</v>
      </c>
      <c r="K253" s="2">
        <v>0.9</v>
      </c>
      <c r="L253" s="2"/>
      <c r="M253" s="2"/>
      <c r="N253" s="2"/>
      <c r="O253" s="2">
        <f t="shared" si="207"/>
        <v>44.95</v>
      </c>
      <c r="P253" s="2">
        <f t="shared" si="208"/>
        <v>44.95</v>
      </c>
      <c r="Q253" s="2">
        <f t="shared" si="237"/>
        <v>0</v>
      </c>
      <c r="R253" s="2">
        <f t="shared" si="209"/>
        <v>0</v>
      </c>
      <c r="S253" s="2">
        <f t="shared" si="210"/>
        <v>0</v>
      </c>
      <c r="T253" s="2">
        <f t="shared" si="211"/>
        <v>0</v>
      </c>
      <c r="U253" s="2">
        <f t="shared" si="212"/>
        <v>0</v>
      </c>
      <c r="V253" s="2">
        <f t="shared" si="213"/>
        <v>0</v>
      </c>
      <c r="W253" s="2">
        <f t="shared" si="214"/>
        <v>0</v>
      </c>
      <c r="X253" s="2">
        <f t="shared" si="215"/>
        <v>0</v>
      </c>
      <c r="Y253" s="2">
        <f t="shared" si="216"/>
        <v>0</v>
      </c>
      <c r="Z253" s="2"/>
      <c r="AA253" s="2">
        <v>326850112</v>
      </c>
      <c r="AB253" s="2">
        <f t="shared" si="217"/>
        <v>451.14</v>
      </c>
      <c r="AC253" s="2">
        <f t="shared" si="218"/>
        <v>451.14</v>
      </c>
      <c r="AD253" s="2">
        <f t="shared" si="238"/>
        <v>0</v>
      </c>
      <c r="AE253" s="2">
        <f t="shared" si="241"/>
        <v>0</v>
      </c>
      <c r="AF253" s="2">
        <f t="shared" si="242"/>
        <v>0</v>
      </c>
      <c r="AG253" s="2">
        <f t="shared" si="219"/>
        <v>0</v>
      </c>
      <c r="AH253" s="2">
        <f t="shared" si="243"/>
        <v>0</v>
      </c>
      <c r="AI253" s="2">
        <f t="shared" si="244"/>
        <v>0</v>
      </c>
      <c r="AJ253" s="2">
        <f t="shared" si="220"/>
        <v>0</v>
      </c>
      <c r="AK253" s="2">
        <v>451.14</v>
      </c>
      <c r="AL253" s="2">
        <v>451.14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114</v>
      </c>
      <c r="AU253" s="2">
        <v>90</v>
      </c>
      <c r="AV253" s="2">
        <v>1.0669999999999999</v>
      </c>
      <c r="AW253" s="2">
        <v>1.0249999999999999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1</v>
      </c>
      <c r="BE253" s="2" t="s">
        <v>1</v>
      </c>
      <c r="BF253" s="2" t="s">
        <v>1</v>
      </c>
      <c r="BG253" s="2" t="s">
        <v>1</v>
      </c>
      <c r="BH253" s="2">
        <v>3</v>
      </c>
      <c r="BI253" s="2">
        <v>1</v>
      </c>
      <c r="BJ253" s="2" t="s">
        <v>215</v>
      </c>
      <c r="BK253" s="2"/>
      <c r="BL253" s="2"/>
      <c r="BM253" s="2">
        <v>66</v>
      </c>
      <c r="BN253" s="2">
        <v>0</v>
      </c>
      <c r="BO253" s="2" t="s">
        <v>1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1</v>
      </c>
      <c r="BZ253" s="2">
        <v>114</v>
      </c>
      <c r="CA253" s="2">
        <v>90</v>
      </c>
      <c r="CB253" s="2" t="s">
        <v>1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1</v>
      </c>
      <c r="CO253" s="2">
        <v>0</v>
      </c>
      <c r="CP253" s="2">
        <f t="shared" si="221"/>
        <v>44.95</v>
      </c>
      <c r="CQ253" s="2">
        <f t="shared" si="222"/>
        <v>462.42</v>
      </c>
      <c r="CR253" s="2">
        <f t="shared" si="239"/>
        <v>0</v>
      </c>
      <c r="CS253" s="2">
        <f t="shared" si="223"/>
        <v>0</v>
      </c>
      <c r="CT253" s="2">
        <f t="shared" si="224"/>
        <v>0</v>
      </c>
      <c r="CU253" s="2">
        <f t="shared" si="225"/>
        <v>0</v>
      </c>
      <c r="CV253" s="2">
        <f t="shared" si="240"/>
        <v>0</v>
      </c>
      <c r="CW253" s="2">
        <f t="shared" si="226"/>
        <v>0</v>
      </c>
      <c r="CX253" s="2">
        <f t="shared" si="227"/>
        <v>0</v>
      </c>
      <c r="CY253" s="2">
        <f>((S253*BZ253)/100)</f>
        <v>0</v>
      </c>
      <c r="CZ253" s="2">
        <f>((S253*CA253)/100)</f>
        <v>0</v>
      </c>
      <c r="DA253" s="2"/>
      <c r="DB253" s="2"/>
      <c r="DC253" s="2" t="s">
        <v>1</v>
      </c>
      <c r="DD253" s="2" t="s">
        <v>1</v>
      </c>
      <c r="DE253" s="2" t="s">
        <v>1</v>
      </c>
      <c r="DF253" s="2" t="s">
        <v>1</v>
      </c>
      <c r="DG253" s="2" t="s">
        <v>1</v>
      </c>
      <c r="DH253" s="2" t="s">
        <v>1</v>
      </c>
      <c r="DI253" s="2" t="s">
        <v>1</v>
      </c>
      <c r="DJ253" s="2" t="s">
        <v>1</v>
      </c>
      <c r="DK253" s="2" t="s">
        <v>1</v>
      </c>
      <c r="DL253" s="2" t="s">
        <v>1</v>
      </c>
      <c r="DM253" s="2" t="s">
        <v>1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1007</v>
      </c>
      <c r="DV253" s="2" t="s">
        <v>189</v>
      </c>
      <c r="DW253" s="2" t="s">
        <v>189</v>
      </c>
      <c r="DX253" s="2">
        <v>1</v>
      </c>
      <c r="DY253" s="2"/>
      <c r="DZ253" s="2" t="s">
        <v>1</v>
      </c>
      <c r="EA253" s="2" t="s">
        <v>1</v>
      </c>
      <c r="EB253" s="2" t="s">
        <v>1</v>
      </c>
      <c r="EC253" s="2" t="s">
        <v>1</v>
      </c>
      <c r="ED253" s="2"/>
      <c r="EE253" s="2">
        <v>318546992</v>
      </c>
      <c r="EF253" s="2">
        <v>30</v>
      </c>
      <c r="EG253" s="2" t="s">
        <v>35</v>
      </c>
      <c r="EH253" s="2">
        <v>0</v>
      </c>
      <c r="EI253" s="2" t="s">
        <v>1</v>
      </c>
      <c r="EJ253" s="2">
        <v>1</v>
      </c>
      <c r="EK253" s="2">
        <v>66</v>
      </c>
      <c r="EL253" s="2" t="s">
        <v>357</v>
      </c>
      <c r="EM253" s="2" t="s">
        <v>358</v>
      </c>
      <c r="EN253" s="2"/>
      <c r="EO253" s="2" t="s">
        <v>1</v>
      </c>
      <c r="EP253" s="2"/>
      <c r="EQ253" s="2">
        <v>0</v>
      </c>
      <c r="ER253" s="2">
        <v>451.14</v>
      </c>
      <c r="ES253" s="2">
        <v>451.14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28"/>
        <v>0</v>
      </c>
      <c r="FS253" s="2">
        <v>0</v>
      </c>
      <c r="FT253" s="2"/>
      <c r="FU253" s="2"/>
      <c r="FV253" s="2"/>
      <c r="FW253" s="2"/>
      <c r="FX253" s="2">
        <v>114</v>
      </c>
      <c r="FY253" s="2">
        <v>90</v>
      </c>
      <c r="FZ253" s="2"/>
      <c r="GA253" s="2" t="s">
        <v>1</v>
      </c>
      <c r="GB253" s="2"/>
      <c r="GC253" s="2"/>
      <c r="GD253" s="2">
        <v>0</v>
      </c>
      <c r="GE253" s="2"/>
      <c r="GF253" s="2">
        <v>468575621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0</v>
      </c>
      <c r="GL253" s="2">
        <f t="shared" si="229"/>
        <v>0</v>
      </c>
      <c r="GM253" s="2">
        <f t="shared" si="230"/>
        <v>44.95</v>
      </c>
      <c r="GN253" s="2">
        <f t="shared" si="231"/>
        <v>44.95</v>
      </c>
      <c r="GO253" s="2">
        <f t="shared" si="232"/>
        <v>0</v>
      </c>
      <c r="GP253" s="2">
        <f t="shared" si="233"/>
        <v>0</v>
      </c>
      <c r="GQ253" s="2"/>
      <c r="GR253" s="2">
        <v>0</v>
      </c>
      <c r="GS253" s="2">
        <v>3</v>
      </c>
      <c r="GT253" s="2">
        <v>0</v>
      </c>
      <c r="GU253" s="2" t="s">
        <v>1</v>
      </c>
      <c r="GV253" s="2">
        <f t="shared" si="234"/>
        <v>0</v>
      </c>
      <c r="GW253" s="2">
        <v>1</v>
      </c>
      <c r="GX253" s="2">
        <f t="shared" si="235"/>
        <v>0</v>
      </c>
      <c r="GY253" s="2"/>
      <c r="GZ253" s="2"/>
      <c r="HA253" s="2">
        <v>0</v>
      </c>
      <c r="HB253" s="2">
        <v>0</v>
      </c>
      <c r="HC253" s="2">
        <f t="shared" si="236"/>
        <v>0</v>
      </c>
      <c r="HD253" s="2"/>
      <c r="HE253" s="2" t="s">
        <v>1</v>
      </c>
      <c r="HF253" s="2" t="s">
        <v>1</v>
      </c>
      <c r="HG253" s="2"/>
      <c r="HH253" s="2"/>
      <c r="HI253" s="2"/>
      <c r="HJ253" s="2"/>
      <c r="HK253" s="2"/>
      <c r="HL253" s="2"/>
      <c r="HM253" s="2" t="s">
        <v>1</v>
      </c>
      <c r="HN253" s="2" t="s">
        <v>1</v>
      </c>
      <c r="HO253" s="2" t="s">
        <v>1</v>
      </c>
      <c r="HP253" s="2" t="s">
        <v>1</v>
      </c>
      <c r="HQ253" s="2" t="s">
        <v>1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E254" t="s">
        <v>364</v>
      </c>
      <c r="F254" t="s">
        <v>213</v>
      </c>
      <c r="G254" t="s">
        <v>214</v>
      </c>
      <c r="H254" t="s">
        <v>189</v>
      </c>
      <c r="I254">
        <f>I250*J254</f>
        <v>9.7199999999999995E-2</v>
      </c>
      <c r="J254">
        <v>0.9</v>
      </c>
      <c r="K254">
        <v>0.9</v>
      </c>
      <c r="O254">
        <f t="shared" si="207"/>
        <v>474.67</v>
      </c>
      <c r="P254">
        <f t="shared" si="208"/>
        <v>474.67</v>
      </c>
      <c r="Q254">
        <f t="shared" si="237"/>
        <v>0</v>
      </c>
      <c r="R254">
        <f t="shared" si="209"/>
        <v>0</v>
      </c>
      <c r="S254">
        <f t="shared" si="210"/>
        <v>0</v>
      </c>
      <c r="T254">
        <f t="shared" si="211"/>
        <v>0</v>
      </c>
      <c r="U254">
        <f t="shared" si="212"/>
        <v>0</v>
      </c>
      <c r="V254">
        <f t="shared" si="213"/>
        <v>0</v>
      </c>
      <c r="W254">
        <f t="shared" si="214"/>
        <v>0</v>
      </c>
      <c r="X254">
        <f t="shared" si="215"/>
        <v>0</v>
      </c>
      <c r="Y254">
        <f t="shared" si="216"/>
        <v>0</v>
      </c>
      <c r="AA254">
        <v>326850110</v>
      </c>
      <c r="AB254">
        <f t="shared" si="217"/>
        <v>451.14</v>
      </c>
      <c r="AC254">
        <f t="shared" si="218"/>
        <v>451.14</v>
      </c>
      <c r="AD254">
        <f t="shared" si="238"/>
        <v>0</v>
      </c>
      <c r="AE254">
        <f t="shared" si="241"/>
        <v>0</v>
      </c>
      <c r="AF254">
        <f t="shared" si="242"/>
        <v>0</v>
      </c>
      <c r="AG254">
        <f t="shared" si="219"/>
        <v>0</v>
      </c>
      <c r="AH254">
        <f t="shared" si="243"/>
        <v>0</v>
      </c>
      <c r="AI254">
        <f t="shared" si="244"/>
        <v>0</v>
      </c>
      <c r="AJ254">
        <f t="shared" si="220"/>
        <v>0</v>
      </c>
      <c r="AK254">
        <v>451.14</v>
      </c>
      <c r="AL254">
        <v>451.14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1.0249999999999999</v>
      </c>
      <c r="AZ254">
        <v>1</v>
      </c>
      <c r="BA254">
        <v>1</v>
      </c>
      <c r="BB254">
        <v>1</v>
      </c>
      <c r="BC254">
        <v>10.56</v>
      </c>
      <c r="BD254" t="s">
        <v>1</v>
      </c>
      <c r="BE254" t="s">
        <v>1</v>
      </c>
      <c r="BF254" t="s">
        <v>1</v>
      </c>
      <c r="BG254" t="s">
        <v>1</v>
      </c>
      <c r="BH254">
        <v>3</v>
      </c>
      <c r="BI254">
        <v>1</v>
      </c>
      <c r="BJ254" t="s">
        <v>215</v>
      </c>
      <c r="BM254">
        <v>66</v>
      </c>
      <c r="BN254">
        <v>0</v>
      </c>
      <c r="BO254" t="s">
        <v>213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1</v>
      </c>
      <c r="BZ254">
        <v>0</v>
      </c>
      <c r="CA254">
        <v>0</v>
      </c>
      <c r="CB254" t="s">
        <v>1</v>
      </c>
      <c r="CE254">
        <v>30</v>
      </c>
      <c r="CF254">
        <v>0</v>
      </c>
      <c r="CG254">
        <v>0</v>
      </c>
      <c r="CM254">
        <v>0</v>
      </c>
      <c r="CN254" t="s">
        <v>1</v>
      </c>
      <c r="CO254">
        <v>0</v>
      </c>
      <c r="CP254">
        <f t="shared" si="221"/>
        <v>474.67</v>
      </c>
      <c r="CQ254">
        <f t="shared" si="222"/>
        <v>4883.16</v>
      </c>
      <c r="CR254">
        <f t="shared" si="239"/>
        <v>0</v>
      </c>
      <c r="CS254">
        <f t="shared" si="223"/>
        <v>0</v>
      </c>
      <c r="CT254">
        <f t="shared" si="224"/>
        <v>0</v>
      </c>
      <c r="CU254">
        <f t="shared" si="225"/>
        <v>0</v>
      </c>
      <c r="CV254">
        <f t="shared" si="240"/>
        <v>0</v>
      </c>
      <c r="CW254">
        <f t="shared" si="226"/>
        <v>0</v>
      </c>
      <c r="CX254">
        <f t="shared" si="227"/>
        <v>0</v>
      </c>
      <c r="CY254">
        <f>S254*(BZ254/100)</f>
        <v>0</v>
      </c>
      <c r="CZ254">
        <f>S254*(CA254/100)</f>
        <v>0</v>
      </c>
      <c r="DC254" t="s">
        <v>1</v>
      </c>
      <c r="DD254" t="s">
        <v>1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L254" t="s">
        <v>1</v>
      </c>
      <c r="DM254" t="s">
        <v>1</v>
      </c>
      <c r="DN254">
        <v>114</v>
      </c>
      <c r="DO254">
        <v>90</v>
      </c>
      <c r="DP254">
        <v>1.0669999999999999</v>
      </c>
      <c r="DQ254">
        <v>1.0249999999999999</v>
      </c>
      <c r="DU254">
        <v>1007</v>
      </c>
      <c r="DV254" t="s">
        <v>189</v>
      </c>
      <c r="DW254" t="s">
        <v>189</v>
      </c>
      <c r="DX254">
        <v>1</v>
      </c>
      <c r="DZ254" t="s">
        <v>1</v>
      </c>
      <c r="EA254" t="s">
        <v>1</v>
      </c>
      <c r="EB254" t="s">
        <v>1</v>
      </c>
      <c r="EC254" t="s">
        <v>1</v>
      </c>
      <c r="EE254">
        <v>318546992</v>
      </c>
      <c r="EF254">
        <v>30</v>
      </c>
      <c r="EG254" t="s">
        <v>35</v>
      </c>
      <c r="EH254">
        <v>0</v>
      </c>
      <c r="EI254" t="s">
        <v>1</v>
      </c>
      <c r="EJ254">
        <v>1</v>
      </c>
      <c r="EK254">
        <v>66</v>
      </c>
      <c r="EL254" t="s">
        <v>357</v>
      </c>
      <c r="EM254" t="s">
        <v>358</v>
      </c>
      <c r="EO254" t="s">
        <v>1</v>
      </c>
      <c r="EQ254">
        <v>0</v>
      </c>
      <c r="ER254">
        <v>451.14</v>
      </c>
      <c r="ES254">
        <v>451.14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f t="shared" si="228"/>
        <v>0</v>
      </c>
      <c r="FS254">
        <v>0</v>
      </c>
      <c r="FX254">
        <v>114</v>
      </c>
      <c r="FY254">
        <v>90</v>
      </c>
      <c r="GA254" t="s">
        <v>1</v>
      </c>
      <c r="GD254">
        <v>0</v>
      </c>
      <c r="GF254">
        <v>468575621</v>
      </c>
      <c r="GG254">
        <v>2</v>
      </c>
      <c r="GH254">
        <v>1</v>
      </c>
      <c r="GI254">
        <v>2</v>
      </c>
      <c r="GJ254">
        <v>0</v>
      </c>
      <c r="GK254">
        <f>ROUND(R254*(S12)/100,2)</f>
        <v>0</v>
      </c>
      <c r="GL254">
        <f t="shared" si="229"/>
        <v>0</v>
      </c>
      <c r="GM254">
        <f t="shared" si="230"/>
        <v>474.67</v>
      </c>
      <c r="GN254">
        <f t="shared" si="231"/>
        <v>474.67</v>
      </c>
      <c r="GO254">
        <f t="shared" si="232"/>
        <v>0</v>
      </c>
      <c r="GP254">
        <f t="shared" si="233"/>
        <v>0</v>
      </c>
      <c r="GR254">
        <v>0</v>
      </c>
      <c r="GS254">
        <v>3</v>
      </c>
      <c r="GT254">
        <v>0</v>
      </c>
      <c r="GU254" t="s">
        <v>1</v>
      </c>
      <c r="GV254">
        <f t="shared" si="234"/>
        <v>0</v>
      </c>
      <c r="GW254">
        <v>1</v>
      </c>
      <c r="GX254">
        <f t="shared" si="235"/>
        <v>0</v>
      </c>
      <c r="HA254">
        <v>0</v>
      </c>
      <c r="HB254">
        <v>0</v>
      </c>
      <c r="HC254">
        <f t="shared" si="236"/>
        <v>0</v>
      </c>
      <c r="HE254" t="s">
        <v>1</v>
      </c>
      <c r="HF254" t="s">
        <v>1</v>
      </c>
      <c r="HM254" t="s">
        <v>1</v>
      </c>
      <c r="HN254" t="s">
        <v>1</v>
      </c>
      <c r="HO254" t="s">
        <v>1</v>
      </c>
      <c r="HP254" t="s">
        <v>1</v>
      </c>
      <c r="HQ254" t="s">
        <v>1</v>
      </c>
      <c r="IK254">
        <v>0</v>
      </c>
    </row>
    <row r="255" spans="1:255" x14ac:dyDescent="0.2">
      <c r="A255" s="2">
        <v>17</v>
      </c>
      <c r="B255" s="2">
        <v>1</v>
      </c>
      <c r="C255" s="2"/>
      <c r="D255" s="2"/>
      <c r="E255" s="2" t="s">
        <v>365</v>
      </c>
      <c r="F255" s="2" t="s">
        <v>366</v>
      </c>
      <c r="G255" s="2" t="s">
        <v>367</v>
      </c>
      <c r="H255" s="2" t="s">
        <v>368</v>
      </c>
      <c r="I255" s="2">
        <f>ROUND(0.432/100,9)</f>
        <v>4.3200000000000001E-3</v>
      </c>
      <c r="J255" s="2">
        <v>0</v>
      </c>
      <c r="K255" s="2">
        <f>ROUND(0.432/100,9)</f>
        <v>4.3200000000000001E-3</v>
      </c>
      <c r="L255" s="2"/>
      <c r="M255" s="2"/>
      <c r="N255" s="2"/>
      <c r="O255" s="2">
        <f t="shared" si="207"/>
        <v>3.58</v>
      </c>
      <c r="P255" s="2">
        <f t="shared" si="208"/>
        <v>0.38</v>
      </c>
      <c r="Q255" s="2">
        <f t="shared" si="237"/>
        <v>0.34</v>
      </c>
      <c r="R255" s="2">
        <f t="shared" si="209"/>
        <v>0.21</v>
      </c>
      <c r="S255" s="2">
        <f t="shared" si="210"/>
        <v>2.86</v>
      </c>
      <c r="T255" s="2">
        <f t="shared" si="211"/>
        <v>0</v>
      </c>
      <c r="U255" s="2">
        <f t="shared" si="212"/>
        <v>0.24619679999999999</v>
      </c>
      <c r="V255" s="2">
        <f t="shared" si="213"/>
        <v>0</v>
      </c>
      <c r="W255" s="2">
        <f t="shared" si="214"/>
        <v>0</v>
      </c>
      <c r="X255" s="2">
        <f t="shared" si="215"/>
        <v>3.43</v>
      </c>
      <c r="Y255" s="2">
        <f t="shared" si="216"/>
        <v>2.4</v>
      </c>
      <c r="Z255" s="2"/>
      <c r="AA255" s="2">
        <v>326850112</v>
      </c>
      <c r="AB255" s="2">
        <f t="shared" si="217"/>
        <v>811.22</v>
      </c>
      <c r="AC255" s="2">
        <f t="shared" si="218"/>
        <v>88.6</v>
      </c>
      <c r="AD255" s="2">
        <f t="shared" si="238"/>
        <v>77.099999999999994</v>
      </c>
      <c r="AE255" s="2">
        <f t="shared" si="241"/>
        <v>48.13</v>
      </c>
      <c r="AF255" s="2">
        <f t="shared" si="242"/>
        <v>645.52</v>
      </c>
      <c r="AG255" s="2">
        <f t="shared" si="219"/>
        <v>0</v>
      </c>
      <c r="AH255" s="2">
        <f t="shared" si="243"/>
        <v>55.6</v>
      </c>
      <c r="AI255" s="2">
        <f t="shared" si="244"/>
        <v>0</v>
      </c>
      <c r="AJ255" s="2">
        <f t="shared" si="220"/>
        <v>0</v>
      </c>
      <c r="AK255" s="2">
        <v>811.22</v>
      </c>
      <c r="AL255" s="2">
        <v>88.6</v>
      </c>
      <c r="AM255" s="2">
        <v>77.099999999999994</v>
      </c>
      <c r="AN255" s="2">
        <v>48.13</v>
      </c>
      <c r="AO255" s="2">
        <v>645.52</v>
      </c>
      <c r="AP255" s="2">
        <v>0</v>
      </c>
      <c r="AQ255" s="2">
        <v>55.6</v>
      </c>
      <c r="AR255" s="2">
        <v>0</v>
      </c>
      <c r="AS255" s="2">
        <v>0</v>
      </c>
      <c r="AT255" s="2">
        <v>120</v>
      </c>
      <c r="AU255" s="2">
        <v>84</v>
      </c>
      <c r="AV255" s="2">
        <v>1.0249999999999999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1</v>
      </c>
      <c r="BE255" s="2" t="s">
        <v>1</v>
      </c>
      <c r="BF255" s="2" t="s">
        <v>1</v>
      </c>
      <c r="BG255" s="2" t="s">
        <v>1</v>
      </c>
      <c r="BH255" s="2">
        <v>0</v>
      </c>
      <c r="BI255" s="2">
        <v>1</v>
      </c>
      <c r="BJ255" s="2" t="s">
        <v>369</v>
      </c>
      <c r="BK255" s="2"/>
      <c r="BL255" s="2"/>
      <c r="BM255" s="2">
        <v>115</v>
      </c>
      <c r="BN255" s="2">
        <v>0</v>
      </c>
      <c r="BO255" s="2" t="s">
        <v>1</v>
      </c>
      <c r="BP255" s="2">
        <v>0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1</v>
      </c>
      <c r="BZ255" s="2">
        <v>120</v>
      </c>
      <c r="CA255" s="2">
        <v>84</v>
      </c>
      <c r="CB255" s="2" t="s">
        <v>1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1</v>
      </c>
      <c r="CO255" s="2">
        <v>0</v>
      </c>
      <c r="CP255" s="2">
        <f t="shared" si="221"/>
        <v>3.58</v>
      </c>
      <c r="CQ255" s="2">
        <f t="shared" si="222"/>
        <v>88.6</v>
      </c>
      <c r="CR255" s="2">
        <f t="shared" si="239"/>
        <v>79.03</v>
      </c>
      <c r="CS255" s="2">
        <f t="shared" si="223"/>
        <v>49.33</v>
      </c>
      <c r="CT255" s="2">
        <f t="shared" si="224"/>
        <v>661.66</v>
      </c>
      <c r="CU255" s="2">
        <f t="shared" si="225"/>
        <v>0</v>
      </c>
      <c r="CV255" s="2">
        <f t="shared" si="240"/>
        <v>56.99</v>
      </c>
      <c r="CW255" s="2">
        <f t="shared" si="226"/>
        <v>0</v>
      </c>
      <c r="CX255" s="2">
        <f t="shared" si="227"/>
        <v>0</v>
      </c>
      <c r="CY255" s="2">
        <f>((S255*BZ255)/100)</f>
        <v>3.4319999999999999</v>
      </c>
      <c r="CZ255" s="2">
        <f>((S255*CA255)/100)</f>
        <v>2.4024000000000001</v>
      </c>
      <c r="DA255" s="2"/>
      <c r="DB255" s="2"/>
      <c r="DC255" s="2" t="s">
        <v>1</v>
      </c>
      <c r="DD255" s="2" t="s">
        <v>1</v>
      </c>
      <c r="DE255" s="2" t="s">
        <v>1</v>
      </c>
      <c r="DF255" s="2" t="s">
        <v>1</v>
      </c>
      <c r="DG255" s="2" t="s">
        <v>1</v>
      </c>
      <c r="DH255" s="2" t="s">
        <v>1</v>
      </c>
      <c r="DI255" s="2" t="s">
        <v>1</v>
      </c>
      <c r="DJ255" s="2" t="s">
        <v>1</v>
      </c>
      <c r="DK255" s="2" t="s">
        <v>1</v>
      </c>
      <c r="DL255" s="2" t="s">
        <v>1</v>
      </c>
      <c r="DM255" s="2" t="s">
        <v>1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368</v>
      </c>
      <c r="DW255" s="2" t="s">
        <v>368</v>
      </c>
      <c r="DX255" s="2">
        <v>1</v>
      </c>
      <c r="DY255" s="2"/>
      <c r="DZ255" s="2" t="s">
        <v>1</v>
      </c>
      <c r="EA255" s="2" t="s">
        <v>1</v>
      </c>
      <c r="EB255" s="2" t="s">
        <v>1</v>
      </c>
      <c r="EC255" s="2" t="s">
        <v>1</v>
      </c>
      <c r="ED255" s="2"/>
      <c r="EE255" s="2">
        <v>318547096</v>
      </c>
      <c r="EF255" s="2">
        <v>30</v>
      </c>
      <c r="EG255" s="2" t="s">
        <v>35</v>
      </c>
      <c r="EH255" s="2">
        <v>0</v>
      </c>
      <c r="EI255" s="2" t="s">
        <v>1</v>
      </c>
      <c r="EJ255" s="2">
        <v>1</v>
      </c>
      <c r="EK255" s="2">
        <v>115</v>
      </c>
      <c r="EL255" s="2" t="s">
        <v>370</v>
      </c>
      <c r="EM255" s="2" t="s">
        <v>371</v>
      </c>
      <c r="EN255" s="2"/>
      <c r="EO255" s="2" t="s">
        <v>1</v>
      </c>
      <c r="EP255" s="2"/>
      <c r="EQ255" s="2">
        <v>131072</v>
      </c>
      <c r="ER255" s="2">
        <v>811.22</v>
      </c>
      <c r="ES255" s="2">
        <v>88.6</v>
      </c>
      <c r="ET255" s="2">
        <v>77.099999999999994</v>
      </c>
      <c r="EU255" s="2">
        <v>48.13</v>
      </c>
      <c r="EV255" s="2">
        <v>645.52</v>
      </c>
      <c r="EW255" s="2">
        <v>55.6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si="228"/>
        <v>0</v>
      </c>
      <c r="FS255" s="2">
        <v>0</v>
      </c>
      <c r="FT255" s="2"/>
      <c r="FU255" s="2"/>
      <c r="FV255" s="2"/>
      <c r="FW255" s="2"/>
      <c r="FX255" s="2">
        <v>120</v>
      </c>
      <c r="FY255" s="2">
        <v>84</v>
      </c>
      <c r="FZ255" s="2"/>
      <c r="GA255" s="2" t="s">
        <v>1</v>
      </c>
      <c r="GB255" s="2"/>
      <c r="GC255" s="2"/>
      <c r="GD255" s="2">
        <v>0</v>
      </c>
      <c r="GE255" s="2"/>
      <c r="GF255" s="2">
        <v>-570164274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0.37</v>
      </c>
      <c r="GL255" s="2">
        <f t="shared" si="229"/>
        <v>0</v>
      </c>
      <c r="GM255" s="2">
        <f t="shared" si="230"/>
        <v>9.7799999999999994</v>
      </c>
      <c r="GN255" s="2">
        <f t="shared" si="231"/>
        <v>9.7799999999999994</v>
      </c>
      <c r="GO255" s="2">
        <f t="shared" si="232"/>
        <v>0</v>
      </c>
      <c r="GP255" s="2">
        <f t="shared" si="233"/>
        <v>0</v>
      </c>
      <c r="GQ255" s="2"/>
      <c r="GR255" s="2">
        <v>0</v>
      </c>
      <c r="GS255" s="2">
        <v>3</v>
      </c>
      <c r="GT255" s="2">
        <v>0</v>
      </c>
      <c r="GU255" s="2" t="s">
        <v>1</v>
      </c>
      <c r="GV255" s="2">
        <f t="shared" si="234"/>
        <v>0</v>
      </c>
      <c r="GW255" s="2">
        <v>1</v>
      </c>
      <c r="GX255" s="2">
        <f t="shared" si="235"/>
        <v>0</v>
      </c>
      <c r="GY255" s="2"/>
      <c r="GZ255" s="2"/>
      <c r="HA255" s="2">
        <v>0</v>
      </c>
      <c r="HB255" s="2">
        <v>0</v>
      </c>
      <c r="HC255" s="2">
        <f t="shared" si="236"/>
        <v>0</v>
      </c>
      <c r="HD255" s="2"/>
      <c r="HE255" s="2" t="s">
        <v>1</v>
      </c>
      <c r="HF255" s="2" t="s">
        <v>1</v>
      </c>
      <c r="HG255" s="2"/>
      <c r="HH255" s="2"/>
      <c r="HI255" s="2"/>
      <c r="HJ255" s="2"/>
      <c r="HK255" s="2"/>
      <c r="HL255" s="2"/>
      <c r="HM255" s="2" t="s">
        <v>1</v>
      </c>
      <c r="HN255" s="2" t="s">
        <v>1</v>
      </c>
      <c r="HO255" s="2" t="s">
        <v>1</v>
      </c>
      <c r="HP255" s="2" t="s">
        <v>1</v>
      </c>
      <c r="HQ255" s="2" t="s">
        <v>1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E256" t="s">
        <v>365</v>
      </c>
      <c r="F256" t="s">
        <v>366</v>
      </c>
      <c r="G256" t="s">
        <v>367</v>
      </c>
      <c r="H256" t="s">
        <v>368</v>
      </c>
      <c r="I256">
        <f>ROUND(0.432/100,9)</f>
        <v>4.3200000000000001E-3</v>
      </c>
      <c r="J256">
        <v>0</v>
      </c>
      <c r="K256">
        <f>ROUND(0.432/100,9)</f>
        <v>4.3200000000000001E-3</v>
      </c>
      <c r="O256">
        <f t="shared" si="207"/>
        <v>130.07</v>
      </c>
      <c r="P256">
        <f t="shared" si="208"/>
        <v>11.3</v>
      </c>
      <c r="Q256">
        <f t="shared" si="237"/>
        <v>8.89</v>
      </c>
      <c r="R256">
        <f t="shared" si="209"/>
        <v>8.07</v>
      </c>
      <c r="S256">
        <f t="shared" si="210"/>
        <v>109.88</v>
      </c>
      <c r="T256">
        <f t="shared" si="211"/>
        <v>0</v>
      </c>
      <c r="U256">
        <f t="shared" si="212"/>
        <v>0.24619679999999999</v>
      </c>
      <c r="V256">
        <f t="shared" si="213"/>
        <v>0</v>
      </c>
      <c r="W256">
        <f t="shared" si="214"/>
        <v>0</v>
      </c>
      <c r="X256">
        <f t="shared" si="215"/>
        <v>98.89</v>
      </c>
      <c r="Y256">
        <f t="shared" si="216"/>
        <v>46.15</v>
      </c>
      <c r="AA256">
        <v>326850110</v>
      </c>
      <c r="AB256">
        <f t="shared" si="217"/>
        <v>811.22</v>
      </c>
      <c r="AC256">
        <f t="shared" si="218"/>
        <v>88.6</v>
      </c>
      <c r="AD256">
        <f t="shared" si="238"/>
        <v>77.099999999999994</v>
      </c>
      <c r="AE256">
        <f t="shared" si="241"/>
        <v>48.13</v>
      </c>
      <c r="AF256">
        <f t="shared" si="242"/>
        <v>645.52</v>
      </c>
      <c r="AG256">
        <f t="shared" si="219"/>
        <v>0</v>
      </c>
      <c r="AH256">
        <f t="shared" si="243"/>
        <v>55.6</v>
      </c>
      <c r="AI256">
        <f t="shared" si="244"/>
        <v>0</v>
      </c>
      <c r="AJ256">
        <f t="shared" si="220"/>
        <v>0</v>
      </c>
      <c r="AK256">
        <v>811.22</v>
      </c>
      <c r="AL256">
        <v>88.6</v>
      </c>
      <c r="AM256">
        <v>77.099999999999994</v>
      </c>
      <c r="AN256">
        <v>48.13</v>
      </c>
      <c r="AO256">
        <v>645.52</v>
      </c>
      <c r="AP256">
        <v>0</v>
      </c>
      <c r="AQ256">
        <v>55.6</v>
      </c>
      <c r="AR256">
        <v>0</v>
      </c>
      <c r="AS256">
        <v>0</v>
      </c>
      <c r="AT256">
        <v>90</v>
      </c>
      <c r="AU256">
        <v>42</v>
      </c>
      <c r="AV256">
        <v>1.0249999999999999</v>
      </c>
      <c r="AW256">
        <v>1</v>
      </c>
      <c r="AZ256">
        <v>1</v>
      </c>
      <c r="BA256">
        <v>38.42</v>
      </c>
      <c r="BB256">
        <v>26.16</v>
      </c>
      <c r="BC256">
        <v>29.74</v>
      </c>
      <c r="BD256" t="s">
        <v>1</v>
      </c>
      <c r="BE256" t="s">
        <v>1</v>
      </c>
      <c r="BF256" t="s">
        <v>1</v>
      </c>
      <c r="BG256" t="s">
        <v>1</v>
      </c>
      <c r="BH256">
        <v>0</v>
      </c>
      <c r="BI256">
        <v>1</v>
      </c>
      <c r="BJ256" t="s">
        <v>369</v>
      </c>
      <c r="BM256">
        <v>115</v>
      </c>
      <c r="BN256">
        <v>0</v>
      </c>
      <c r="BO256" t="s">
        <v>366</v>
      </c>
      <c r="BP256">
        <v>1</v>
      </c>
      <c r="BQ256">
        <v>30</v>
      </c>
      <c r="BR256">
        <v>0</v>
      </c>
      <c r="BS256">
        <v>38.42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1</v>
      </c>
      <c r="BZ256">
        <v>90</v>
      </c>
      <c r="CA256">
        <v>42</v>
      </c>
      <c r="CB256" t="s">
        <v>1</v>
      </c>
      <c r="CE256">
        <v>30</v>
      </c>
      <c r="CF256">
        <v>0</v>
      </c>
      <c r="CG256">
        <v>0</v>
      </c>
      <c r="CM256">
        <v>0</v>
      </c>
      <c r="CN256" t="s">
        <v>1</v>
      </c>
      <c r="CO256">
        <v>0</v>
      </c>
      <c r="CP256">
        <f t="shared" si="221"/>
        <v>130.07</v>
      </c>
      <c r="CQ256">
        <f t="shared" si="222"/>
        <v>2634.96</v>
      </c>
      <c r="CR256">
        <f t="shared" si="239"/>
        <v>2067.42</v>
      </c>
      <c r="CS256">
        <f t="shared" si="223"/>
        <v>1895.26</v>
      </c>
      <c r="CT256">
        <f t="shared" si="224"/>
        <v>25420.98</v>
      </c>
      <c r="CU256">
        <f t="shared" si="225"/>
        <v>0</v>
      </c>
      <c r="CV256">
        <f t="shared" si="240"/>
        <v>56.99</v>
      </c>
      <c r="CW256">
        <f t="shared" si="226"/>
        <v>0</v>
      </c>
      <c r="CX256">
        <f t="shared" si="227"/>
        <v>0</v>
      </c>
      <c r="CY256">
        <f>S256*(BZ256/100)</f>
        <v>98.891999999999996</v>
      </c>
      <c r="CZ256">
        <f>S256*(CA256/100)</f>
        <v>46.1496</v>
      </c>
      <c r="DC256" t="s">
        <v>1</v>
      </c>
      <c r="DD256" t="s">
        <v>1</v>
      </c>
      <c r="DE256" t="s">
        <v>1</v>
      </c>
      <c r="DF256" t="s">
        <v>1</v>
      </c>
      <c r="DG256" t="s">
        <v>1</v>
      </c>
      <c r="DH256" t="s">
        <v>1</v>
      </c>
      <c r="DI256" t="s">
        <v>1</v>
      </c>
      <c r="DJ256" t="s">
        <v>1</v>
      </c>
      <c r="DK256" t="s">
        <v>1</v>
      </c>
      <c r="DL256" t="s">
        <v>1</v>
      </c>
      <c r="DM256" t="s">
        <v>1</v>
      </c>
      <c r="DN256">
        <v>120</v>
      </c>
      <c r="DO256">
        <v>84</v>
      </c>
      <c r="DP256">
        <v>1.0249999999999999</v>
      </c>
      <c r="DQ256">
        <v>1</v>
      </c>
      <c r="DU256">
        <v>1013</v>
      </c>
      <c r="DV256" t="s">
        <v>368</v>
      </c>
      <c r="DW256" t="s">
        <v>368</v>
      </c>
      <c r="DX256">
        <v>1</v>
      </c>
      <c r="DZ256" t="s">
        <v>1</v>
      </c>
      <c r="EA256" t="s">
        <v>1</v>
      </c>
      <c r="EB256" t="s">
        <v>1</v>
      </c>
      <c r="EC256" t="s">
        <v>1</v>
      </c>
      <c r="EE256">
        <v>318547096</v>
      </c>
      <c r="EF256">
        <v>30</v>
      </c>
      <c r="EG256" t="s">
        <v>35</v>
      </c>
      <c r="EH256">
        <v>0</v>
      </c>
      <c r="EI256" t="s">
        <v>1</v>
      </c>
      <c r="EJ256">
        <v>1</v>
      </c>
      <c r="EK256">
        <v>115</v>
      </c>
      <c r="EL256" t="s">
        <v>370</v>
      </c>
      <c r="EM256" t="s">
        <v>371</v>
      </c>
      <c r="EO256" t="s">
        <v>1</v>
      </c>
      <c r="EQ256">
        <v>131072</v>
      </c>
      <c r="ER256">
        <v>811.22</v>
      </c>
      <c r="ES256">
        <v>88.6</v>
      </c>
      <c r="ET256">
        <v>77.099999999999994</v>
      </c>
      <c r="EU256">
        <v>48.13</v>
      </c>
      <c r="EV256">
        <v>645.52</v>
      </c>
      <c r="EW256">
        <v>55.6</v>
      </c>
      <c r="EX256">
        <v>0</v>
      </c>
      <c r="EY256">
        <v>0</v>
      </c>
      <c r="FQ256">
        <v>0</v>
      </c>
      <c r="FR256">
        <f t="shared" si="228"/>
        <v>0</v>
      </c>
      <c r="FS256">
        <v>0</v>
      </c>
      <c r="FX256">
        <v>120</v>
      </c>
      <c r="FY256">
        <v>84</v>
      </c>
      <c r="GA256" t="s">
        <v>1</v>
      </c>
      <c r="GD256">
        <v>0</v>
      </c>
      <c r="GF256">
        <v>-570164274</v>
      </c>
      <c r="GG256">
        <v>2</v>
      </c>
      <c r="GH256">
        <v>1</v>
      </c>
      <c r="GI256">
        <v>2</v>
      </c>
      <c r="GJ256">
        <v>0</v>
      </c>
      <c r="GK256">
        <f>ROUND(R256*(S12)/100,2)</f>
        <v>12.91</v>
      </c>
      <c r="GL256">
        <f t="shared" si="229"/>
        <v>0</v>
      </c>
      <c r="GM256">
        <f t="shared" si="230"/>
        <v>288.02</v>
      </c>
      <c r="GN256">
        <f t="shared" si="231"/>
        <v>288.02</v>
      </c>
      <c r="GO256">
        <f t="shared" si="232"/>
        <v>0</v>
      </c>
      <c r="GP256">
        <f t="shared" si="233"/>
        <v>0</v>
      </c>
      <c r="GR256">
        <v>0</v>
      </c>
      <c r="GS256">
        <v>3</v>
      </c>
      <c r="GT256">
        <v>0</v>
      </c>
      <c r="GU256" t="s">
        <v>1</v>
      </c>
      <c r="GV256">
        <f t="shared" si="234"/>
        <v>0</v>
      </c>
      <c r="GW256">
        <v>1</v>
      </c>
      <c r="GX256">
        <f t="shared" si="235"/>
        <v>0</v>
      </c>
      <c r="HA256">
        <v>0</v>
      </c>
      <c r="HB256">
        <v>0</v>
      </c>
      <c r="HC256">
        <f t="shared" si="236"/>
        <v>0</v>
      </c>
      <c r="HE256" t="s">
        <v>1</v>
      </c>
      <c r="HF256" t="s">
        <v>1</v>
      </c>
      <c r="HM256" t="s">
        <v>1</v>
      </c>
      <c r="HN256" t="s">
        <v>1</v>
      </c>
      <c r="HO256" t="s">
        <v>1</v>
      </c>
      <c r="HP256" t="s">
        <v>1</v>
      </c>
      <c r="HQ256" t="s">
        <v>1</v>
      </c>
      <c r="IK256">
        <v>0</v>
      </c>
    </row>
    <row r="257" spans="1:255" x14ac:dyDescent="0.2">
      <c r="A257" s="2">
        <v>18</v>
      </c>
      <c r="B257" s="2">
        <v>1</v>
      </c>
      <c r="C257" s="2"/>
      <c r="D257" s="2"/>
      <c r="E257" s="2" t="s">
        <v>372</v>
      </c>
      <c r="F257" s="2" t="s">
        <v>373</v>
      </c>
      <c r="G257" s="2" t="s">
        <v>374</v>
      </c>
      <c r="H257" s="2" t="s">
        <v>189</v>
      </c>
      <c r="I257" s="2">
        <f>I255*J257</f>
        <v>4.0999999999999999E-4</v>
      </c>
      <c r="J257" s="2">
        <v>9.4907407407407399E-2</v>
      </c>
      <c r="K257" s="2">
        <v>9.4907000000000005E-2</v>
      </c>
      <c r="L257" s="2"/>
      <c r="M257" s="2"/>
      <c r="N257" s="2"/>
      <c r="O257" s="2">
        <f t="shared" si="207"/>
        <v>0</v>
      </c>
      <c r="P257" s="2">
        <f t="shared" si="208"/>
        <v>0</v>
      </c>
      <c r="Q257" s="2">
        <f t="shared" si="237"/>
        <v>0</v>
      </c>
      <c r="R257" s="2">
        <f t="shared" si="209"/>
        <v>0</v>
      </c>
      <c r="S257" s="2">
        <f t="shared" si="210"/>
        <v>0</v>
      </c>
      <c r="T257" s="2">
        <f t="shared" si="211"/>
        <v>0</v>
      </c>
      <c r="U257" s="2">
        <f t="shared" si="212"/>
        <v>0</v>
      </c>
      <c r="V257" s="2">
        <f t="shared" si="213"/>
        <v>0</v>
      </c>
      <c r="W257" s="2">
        <f t="shared" si="214"/>
        <v>0</v>
      </c>
      <c r="X257" s="2">
        <f t="shared" si="215"/>
        <v>0</v>
      </c>
      <c r="Y257" s="2">
        <f t="shared" si="216"/>
        <v>0</v>
      </c>
      <c r="Z257" s="2"/>
      <c r="AA257" s="2">
        <v>326850112</v>
      </c>
      <c r="AB257" s="2">
        <f t="shared" si="217"/>
        <v>7.07</v>
      </c>
      <c r="AC257" s="2">
        <f t="shared" si="218"/>
        <v>7.07</v>
      </c>
      <c r="AD257" s="2">
        <f t="shared" si="238"/>
        <v>0</v>
      </c>
      <c r="AE257" s="2">
        <f t="shared" si="241"/>
        <v>0</v>
      </c>
      <c r="AF257" s="2">
        <f t="shared" si="242"/>
        <v>0</v>
      </c>
      <c r="AG257" s="2">
        <f t="shared" si="219"/>
        <v>0</v>
      </c>
      <c r="AH257" s="2">
        <f t="shared" si="243"/>
        <v>0</v>
      </c>
      <c r="AI257" s="2">
        <f t="shared" si="244"/>
        <v>0</v>
      </c>
      <c r="AJ257" s="2">
        <f t="shared" si="220"/>
        <v>0</v>
      </c>
      <c r="AK257" s="2">
        <v>7.07</v>
      </c>
      <c r="AL257" s="2">
        <v>7.07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120</v>
      </c>
      <c r="AU257" s="2">
        <v>84</v>
      </c>
      <c r="AV257" s="2">
        <v>1.0249999999999999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1</v>
      </c>
      <c r="BE257" s="2" t="s">
        <v>1</v>
      </c>
      <c r="BF257" s="2" t="s">
        <v>1</v>
      </c>
      <c r="BG257" s="2" t="s">
        <v>1</v>
      </c>
      <c r="BH257" s="2">
        <v>3</v>
      </c>
      <c r="BI257" s="2">
        <v>1</v>
      </c>
      <c r="BJ257" s="2" t="s">
        <v>375</v>
      </c>
      <c r="BK257" s="2"/>
      <c r="BL257" s="2"/>
      <c r="BM257" s="2">
        <v>115</v>
      </c>
      <c r="BN257" s="2">
        <v>0</v>
      </c>
      <c r="BO257" s="2" t="s">
        <v>1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1</v>
      </c>
      <c r="BZ257" s="2">
        <v>120</v>
      </c>
      <c r="CA257" s="2">
        <v>84</v>
      </c>
      <c r="CB257" s="2" t="s">
        <v>1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1</v>
      </c>
      <c r="CO257" s="2">
        <v>0</v>
      </c>
      <c r="CP257" s="2">
        <f t="shared" si="221"/>
        <v>0</v>
      </c>
      <c r="CQ257" s="2">
        <f t="shared" si="222"/>
        <v>7.07</v>
      </c>
      <c r="CR257" s="2">
        <f t="shared" si="239"/>
        <v>0</v>
      </c>
      <c r="CS257" s="2">
        <f t="shared" si="223"/>
        <v>0</v>
      </c>
      <c r="CT257" s="2">
        <f t="shared" si="224"/>
        <v>0</v>
      </c>
      <c r="CU257" s="2">
        <f t="shared" si="225"/>
        <v>0</v>
      </c>
      <c r="CV257" s="2">
        <f t="shared" si="240"/>
        <v>0</v>
      </c>
      <c r="CW257" s="2">
        <f t="shared" si="226"/>
        <v>0</v>
      </c>
      <c r="CX257" s="2">
        <f t="shared" si="227"/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1</v>
      </c>
      <c r="DD257" s="2" t="s">
        <v>1</v>
      </c>
      <c r="DE257" s="2" t="s">
        <v>1</v>
      </c>
      <c r="DF257" s="2" t="s">
        <v>1</v>
      </c>
      <c r="DG257" s="2" t="s">
        <v>1</v>
      </c>
      <c r="DH257" s="2" t="s">
        <v>1</v>
      </c>
      <c r="DI257" s="2" t="s">
        <v>1</v>
      </c>
      <c r="DJ257" s="2" t="s">
        <v>1</v>
      </c>
      <c r="DK257" s="2" t="s">
        <v>1</v>
      </c>
      <c r="DL257" s="2" t="s">
        <v>1</v>
      </c>
      <c r="DM257" s="2" t="s">
        <v>1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1007</v>
      </c>
      <c r="DV257" s="2" t="s">
        <v>189</v>
      </c>
      <c r="DW257" s="2" t="s">
        <v>189</v>
      </c>
      <c r="DX257" s="2">
        <v>1</v>
      </c>
      <c r="DY257" s="2"/>
      <c r="DZ257" s="2" t="s">
        <v>1</v>
      </c>
      <c r="EA257" s="2" t="s">
        <v>1</v>
      </c>
      <c r="EB257" s="2" t="s">
        <v>1</v>
      </c>
      <c r="EC257" s="2" t="s">
        <v>1</v>
      </c>
      <c r="ED257" s="2"/>
      <c r="EE257" s="2">
        <v>318547096</v>
      </c>
      <c r="EF257" s="2">
        <v>30</v>
      </c>
      <c r="EG257" s="2" t="s">
        <v>35</v>
      </c>
      <c r="EH257" s="2">
        <v>0</v>
      </c>
      <c r="EI257" s="2" t="s">
        <v>1</v>
      </c>
      <c r="EJ257" s="2">
        <v>1</v>
      </c>
      <c r="EK257" s="2">
        <v>115</v>
      </c>
      <c r="EL257" s="2" t="s">
        <v>370</v>
      </c>
      <c r="EM257" s="2" t="s">
        <v>371</v>
      </c>
      <c r="EN257" s="2"/>
      <c r="EO257" s="2" t="s">
        <v>1</v>
      </c>
      <c r="EP257" s="2"/>
      <c r="EQ257" s="2">
        <v>0</v>
      </c>
      <c r="ER257" s="2">
        <v>7.07</v>
      </c>
      <c r="ES257" s="2">
        <v>7.07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28"/>
        <v>0</v>
      </c>
      <c r="FS257" s="2">
        <v>0</v>
      </c>
      <c r="FT257" s="2"/>
      <c r="FU257" s="2"/>
      <c r="FV257" s="2"/>
      <c r="FW257" s="2"/>
      <c r="FX257" s="2">
        <v>120</v>
      </c>
      <c r="FY257" s="2">
        <v>84</v>
      </c>
      <c r="FZ257" s="2"/>
      <c r="GA257" s="2" t="s">
        <v>1</v>
      </c>
      <c r="GB257" s="2"/>
      <c r="GC257" s="2"/>
      <c r="GD257" s="2">
        <v>0</v>
      </c>
      <c r="GE257" s="2"/>
      <c r="GF257" s="2">
        <v>1942501623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si="229"/>
        <v>0</v>
      </c>
      <c r="GM257" s="2">
        <f t="shared" si="230"/>
        <v>0</v>
      </c>
      <c r="GN257" s="2">
        <f t="shared" si="231"/>
        <v>0</v>
      </c>
      <c r="GO257" s="2">
        <f t="shared" si="232"/>
        <v>0</v>
      </c>
      <c r="GP257" s="2">
        <f t="shared" si="233"/>
        <v>0</v>
      </c>
      <c r="GQ257" s="2"/>
      <c r="GR257" s="2">
        <v>0</v>
      </c>
      <c r="GS257" s="2">
        <v>3</v>
      </c>
      <c r="GT257" s="2">
        <v>0</v>
      </c>
      <c r="GU257" s="2" t="s">
        <v>1</v>
      </c>
      <c r="GV257" s="2">
        <f t="shared" si="234"/>
        <v>0</v>
      </c>
      <c r="GW257" s="2">
        <v>1</v>
      </c>
      <c r="GX257" s="2">
        <f t="shared" si="235"/>
        <v>0</v>
      </c>
      <c r="GY257" s="2"/>
      <c r="GZ257" s="2"/>
      <c r="HA257" s="2">
        <v>0</v>
      </c>
      <c r="HB257" s="2">
        <v>0</v>
      </c>
      <c r="HC257" s="2">
        <f t="shared" si="236"/>
        <v>0</v>
      </c>
      <c r="HD257" s="2"/>
      <c r="HE257" s="2" t="s">
        <v>1</v>
      </c>
      <c r="HF257" s="2" t="s">
        <v>1</v>
      </c>
      <c r="HG257" s="2"/>
      <c r="HH257" s="2"/>
      <c r="HI257" s="2"/>
      <c r="HJ257" s="2"/>
      <c r="HK257" s="2"/>
      <c r="HL257" s="2"/>
      <c r="HM257" s="2" t="s">
        <v>1</v>
      </c>
      <c r="HN257" s="2" t="s">
        <v>1</v>
      </c>
      <c r="HO257" s="2" t="s">
        <v>1</v>
      </c>
      <c r="HP257" s="2" t="s">
        <v>1</v>
      </c>
      <c r="HQ257" s="2" t="s">
        <v>1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18</v>
      </c>
      <c r="B258">
        <v>1</v>
      </c>
      <c r="E258" t="s">
        <v>372</v>
      </c>
      <c r="F258" t="s">
        <v>373</v>
      </c>
      <c r="G258" t="s">
        <v>374</v>
      </c>
      <c r="H258" t="s">
        <v>189</v>
      </c>
      <c r="I258">
        <f>I256*J258</f>
        <v>4.0999999999999999E-4</v>
      </c>
      <c r="J258">
        <v>9.4907407407407399E-2</v>
      </c>
      <c r="K258">
        <v>9.4907000000000005E-2</v>
      </c>
      <c r="O258">
        <f t="shared" si="207"/>
        <v>0</v>
      </c>
      <c r="P258">
        <f t="shared" si="208"/>
        <v>0</v>
      </c>
      <c r="Q258">
        <f t="shared" si="237"/>
        <v>0</v>
      </c>
      <c r="R258">
        <f t="shared" si="209"/>
        <v>0</v>
      </c>
      <c r="S258">
        <f t="shared" si="210"/>
        <v>0</v>
      </c>
      <c r="T258">
        <f t="shared" si="211"/>
        <v>0</v>
      </c>
      <c r="U258">
        <f t="shared" si="212"/>
        <v>0</v>
      </c>
      <c r="V258">
        <f t="shared" si="213"/>
        <v>0</v>
      </c>
      <c r="W258">
        <f t="shared" si="214"/>
        <v>0</v>
      </c>
      <c r="X258">
        <f t="shared" si="215"/>
        <v>0</v>
      </c>
      <c r="Y258">
        <f t="shared" si="216"/>
        <v>0</v>
      </c>
      <c r="AA258">
        <v>326850110</v>
      </c>
      <c r="AB258">
        <f t="shared" si="217"/>
        <v>7.07</v>
      </c>
      <c r="AC258">
        <f t="shared" si="218"/>
        <v>7.07</v>
      </c>
      <c r="AD258">
        <f t="shared" si="238"/>
        <v>0</v>
      </c>
      <c r="AE258">
        <f t="shared" si="241"/>
        <v>0</v>
      </c>
      <c r="AF258">
        <f t="shared" si="242"/>
        <v>0</v>
      </c>
      <c r="AG258">
        <f t="shared" si="219"/>
        <v>0</v>
      </c>
      <c r="AH258">
        <f t="shared" si="243"/>
        <v>0</v>
      </c>
      <c r="AI258">
        <f t="shared" si="244"/>
        <v>0</v>
      </c>
      <c r="AJ258">
        <f t="shared" si="220"/>
        <v>0</v>
      </c>
      <c r="AK258">
        <v>7.07</v>
      </c>
      <c r="AL258">
        <v>7.07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7.05</v>
      </c>
      <c r="BD258" t="s">
        <v>1</v>
      </c>
      <c r="BE258" t="s">
        <v>1</v>
      </c>
      <c r="BF258" t="s">
        <v>1</v>
      </c>
      <c r="BG258" t="s">
        <v>1</v>
      </c>
      <c r="BH258">
        <v>3</v>
      </c>
      <c r="BI258">
        <v>1</v>
      </c>
      <c r="BJ258" t="s">
        <v>375</v>
      </c>
      <c r="BM258">
        <v>115</v>
      </c>
      <c r="BN258">
        <v>0</v>
      </c>
      <c r="BO258" t="s">
        <v>373</v>
      </c>
      <c r="BP258">
        <v>1</v>
      </c>
      <c r="BQ258">
        <v>30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1</v>
      </c>
      <c r="BZ258">
        <v>0</v>
      </c>
      <c r="CA258">
        <v>0</v>
      </c>
      <c r="CB258" t="s">
        <v>1</v>
      </c>
      <c r="CE258">
        <v>30</v>
      </c>
      <c r="CF258">
        <v>0</v>
      </c>
      <c r="CG258">
        <v>0</v>
      </c>
      <c r="CM258">
        <v>0</v>
      </c>
      <c r="CN258" t="s">
        <v>1</v>
      </c>
      <c r="CO258">
        <v>0</v>
      </c>
      <c r="CP258">
        <f t="shared" si="221"/>
        <v>0</v>
      </c>
      <c r="CQ258">
        <f t="shared" si="222"/>
        <v>49.84</v>
      </c>
      <c r="CR258">
        <f t="shared" si="239"/>
        <v>0</v>
      </c>
      <c r="CS258">
        <f t="shared" si="223"/>
        <v>0</v>
      </c>
      <c r="CT258">
        <f t="shared" si="224"/>
        <v>0</v>
      </c>
      <c r="CU258">
        <f t="shared" si="225"/>
        <v>0</v>
      </c>
      <c r="CV258">
        <f t="shared" si="240"/>
        <v>0</v>
      </c>
      <c r="CW258">
        <f t="shared" si="226"/>
        <v>0</v>
      </c>
      <c r="CX258">
        <f t="shared" si="227"/>
        <v>0</v>
      </c>
      <c r="CY258">
        <f>S258*(BZ258/100)</f>
        <v>0</v>
      </c>
      <c r="CZ258">
        <f>S258*(CA258/100)</f>
        <v>0</v>
      </c>
      <c r="DC258" t="s">
        <v>1</v>
      </c>
      <c r="DD258" t="s">
        <v>1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L258" t="s">
        <v>1</v>
      </c>
      <c r="DM258" t="s">
        <v>1</v>
      </c>
      <c r="DN258">
        <v>120</v>
      </c>
      <c r="DO258">
        <v>84</v>
      </c>
      <c r="DP258">
        <v>1.0249999999999999</v>
      </c>
      <c r="DQ258">
        <v>1</v>
      </c>
      <c r="DU258">
        <v>1007</v>
      </c>
      <c r="DV258" t="s">
        <v>189</v>
      </c>
      <c r="DW258" t="s">
        <v>189</v>
      </c>
      <c r="DX258">
        <v>1</v>
      </c>
      <c r="DZ258" t="s">
        <v>1</v>
      </c>
      <c r="EA258" t="s">
        <v>1</v>
      </c>
      <c r="EB258" t="s">
        <v>1</v>
      </c>
      <c r="EC258" t="s">
        <v>1</v>
      </c>
      <c r="EE258">
        <v>318547096</v>
      </c>
      <c r="EF258">
        <v>30</v>
      </c>
      <c r="EG258" t="s">
        <v>35</v>
      </c>
      <c r="EH258">
        <v>0</v>
      </c>
      <c r="EI258" t="s">
        <v>1</v>
      </c>
      <c r="EJ258">
        <v>1</v>
      </c>
      <c r="EK258">
        <v>115</v>
      </c>
      <c r="EL258" t="s">
        <v>370</v>
      </c>
      <c r="EM258" t="s">
        <v>371</v>
      </c>
      <c r="EO258" t="s">
        <v>1</v>
      </c>
      <c r="EQ258">
        <v>0</v>
      </c>
      <c r="ER258">
        <v>7.07</v>
      </c>
      <c r="ES258">
        <v>7.07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f t="shared" si="228"/>
        <v>0</v>
      </c>
      <c r="FS258">
        <v>0</v>
      </c>
      <c r="FX258">
        <v>120</v>
      </c>
      <c r="FY258">
        <v>84</v>
      </c>
      <c r="GA258" t="s">
        <v>1</v>
      </c>
      <c r="GD258">
        <v>0</v>
      </c>
      <c r="GF258">
        <v>1942501623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29"/>
        <v>0</v>
      </c>
      <c r="GM258">
        <f t="shared" si="230"/>
        <v>0</v>
      </c>
      <c r="GN258">
        <f t="shared" si="231"/>
        <v>0</v>
      </c>
      <c r="GO258">
        <f t="shared" si="232"/>
        <v>0</v>
      </c>
      <c r="GP258">
        <f t="shared" si="233"/>
        <v>0</v>
      </c>
      <c r="GR258">
        <v>0</v>
      </c>
      <c r="GS258">
        <v>3</v>
      </c>
      <c r="GT258">
        <v>0</v>
      </c>
      <c r="GU258" t="s">
        <v>1</v>
      </c>
      <c r="GV258">
        <f t="shared" si="234"/>
        <v>0</v>
      </c>
      <c r="GW258">
        <v>1</v>
      </c>
      <c r="GX258">
        <f t="shared" si="235"/>
        <v>0</v>
      </c>
      <c r="HA258">
        <v>0</v>
      </c>
      <c r="HB258">
        <v>0</v>
      </c>
      <c r="HC258">
        <f t="shared" si="236"/>
        <v>0</v>
      </c>
      <c r="HE258" t="s">
        <v>1</v>
      </c>
      <c r="HF258" t="s">
        <v>1</v>
      </c>
      <c r="HM258" t="s">
        <v>1</v>
      </c>
      <c r="HN258" t="s">
        <v>1</v>
      </c>
      <c r="HO258" t="s">
        <v>1</v>
      </c>
      <c r="HP258" t="s">
        <v>1</v>
      </c>
      <c r="HQ258" t="s">
        <v>1</v>
      </c>
      <c r="IK258">
        <v>0</v>
      </c>
    </row>
    <row r="259" spans="1:255" x14ac:dyDescent="0.2">
      <c r="A259" s="2">
        <v>18</v>
      </c>
      <c r="B259" s="2">
        <v>1</v>
      </c>
      <c r="C259" s="2"/>
      <c r="D259" s="2"/>
      <c r="E259" s="2" t="s">
        <v>376</v>
      </c>
      <c r="F259" s="2" t="s">
        <v>377</v>
      </c>
      <c r="G259" s="2" t="s">
        <v>378</v>
      </c>
      <c r="H259" s="2" t="s">
        <v>233</v>
      </c>
      <c r="I259" s="2">
        <f>I255*J259</f>
        <v>2.32E-3</v>
      </c>
      <c r="J259" s="2">
        <v>0.53703703703703698</v>
      </c>
      <c r="K259" s="2">
        <v>0.53703699999999999</v>
      </c>
      <c r="L259" s="2"/>
      <c r="M259" s="2"/>
      <c r="N259" s="2"/>
      <c r="O259" s="2">
        <f t="shared" ref="O259:O268" si="245">ROUND(CP259,2)</f>
        <v>1.85</v>
      </c>
      <c r="P259" s="2">
        <f t="shared" ref="P259:P268" si="246">ROUND((ROUND((AC259*AW259*I259),2)*BC259),2)</f>
        <v>1.85</v>
      </c>
      <c r="Q259" s="2">
        <f t="shared" si="237"/>
        <v>0</v>
      </c>
      <c r="R259" s="2">
        <f t="shared" ref="R259:R268" si="247">ROUND((ROUND((AE259*AV259*I259),2)*BS259),2)</f>
        <v>0</v>
      </c>
      <c r="S259" s="2">
        <f t="shared" ref="S259:S268" si="248">ROUND((ROUND((AF259*AV259*I259),2)*BA259),2)</f>
        <v>0</v>
      </c>
      <c r="T259" s="2">
        <f t="shared" ref="T259:T268" si="249">ROUND(CU259*I259,2)</f>
        <v>0</v>
      </c>
      <c r="U259" s="2">
        <f t="shared" ref="U259:U268" si="250">CV259*I259</f>
        <v>0</v>
      </c>
      <c r="V259" s="2">
        <f t="shared" ref="V259:V268" si="251">CW259*I259</f>
        <v>0</v>
      </c>
      <c r="W259" s="2">
        <f t="shared" ref="W259:W268" si="252">ROUND(CX259*I259,2)</f>
        <v>0</v>
      </c>
      <c r="X259" s="2">
        <f t="shared" ref="X259:X268" si="253">ROUND(CY259,2)</f>
        <v>0</v>
      </c>
      <c r="Y259" s="2">
        <f t="shared" ref="Y259:Y268" si="254">ROUND(CZ259,2)</f>
        <v>0</v>
      </c>
      <c r="Z259" s="2"/>
      <c r="AA259" s="2">
        <v>326850112</v>
      </c>
      <c r="AB259" s="2">
        <f t="shared" ref="AB259:AB268" si="255">ROUND((AC259+AD259+AF259),6)</f>
        <v>796.76</v>
      </c>
      <c r="AC259" s="2">
        <f t="shared" ref="AC259:AC268" si="256">ROUND((ES259),6)</f>
        <v>796.76</v>
      </c>
      <c r="AD259" s="2">
        <f t="shared" si="238"/>
        <v>0</v>
      </c>
      <c r="AE259" s="2">
        <f t="shared" si="241"/>
        <v>0</v>
      </c>
      <c r="AF259" s="2">
        <f t="shared" si="242"/>
        <v>0</v>
      </c>
      <c r="AG259" s="2">
        <f t="shared" ref="AG259:AG268" si="257">ROUND((AP259),6)</f>
        <v>0</v>
      </c>
      <c r="AH259" s="2">
        <f t="shared" si="243"/>
        <v>0</v>
      </c>
      <c r="AI259" s="2">
        <f t="shared" si="244"/>
        <v>0</v>
      </c>
      <c r="AJ259" s="2">
        <f t="shared" ref="AJ259:AJ268" si="258">(AS259)</f>
        <v>0</v>
      </c>
      <c r="AK259" s="2">
        <v>796.76</v>
      </c>
      <c r="AL259" s="2">
        <v>796.76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120</v>
      </c>
      <c r="AU259" s="2">
        <v>84</v>
      </c>
      <c r="AV259" s="2">
        <v>1.0249999999999999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1</v>
      </c>
      <c r="BE259" s="2" t="s">
        <v>1</v>
      </c>
      <c r="BF259" s="2" t="s">
        <v>1</v>
      </c>
      <c r="BG259" s="2" t="s">
        <v>1</v>
      </c>
      <c r="BH259" s="2">
        <v>3</v>
      </c>
      <c r="BI259" s="2">
        <v>1</v>
      </c>
      <c r="BJ259" s="2" t="s">
        <v>379</v>
      </c>
      <c r="BK259" s="2"/>
      <c r="BL259" s="2"/>
      <c r="BM259" s="2">
        <v>115</v>
      </c>
      <c r="BN259" s="2">
        <v>0</v>
      </c>
      <c r="BO259" s="2" t="s">
        <v>1</v>
      </c>
      <c r="BP259" s="2">
        <v>0</v>
      </c>
      <c r="BQ259" s="2">
        <v>30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1</v>
      </c>
      <c r="BZ259" s="2">
        <v>120</v>
      </c>
      <c r="CA259" s="2">
        <v>84</v>
      </c>
      <c r="CB259" s="2" t="s">
        <v>1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1</v>
      </c>
      <c r="CO259" s="2">
        <v>0</v>
      </c>
      <c r="CP259" s="2">
        <f t="shared" ref="CP259:CP268" si="259">(P259+Q259+S259)</f>
        <v>1.85</v>
      </c>
      <c r="CQ259" s="2">
        <f t="shared" ref="CQ259:CQ268" si="260">ROUND((ROUND((AC259*AW259*1),2)*BC259),2)</f>
        <v>796.76</v>
      </c>
      <c r="CR259" s="2">
        <f t="shared" si="239"/>
        <v>0</v>
      </c>
      <c r="CS259" s="2">
        <f t="shared" ref="CS259:CS268" si="261">ROUND((ROUND((AE259*AV259*1),2)*BS259),2)</f>
        <v>0</v>
      </c>
      <c r="CT259" s="2">
        <f t="shared" ref="CT259:CT268" si="262">ROUND((ROUND((AF259*AV259*1),2)*BA259),2)</f>
        <v>0</v>
      </c>
      <c r="CU259" s="2">
        <f t="shared" ref="CU259:CU268" si="263">AG259</f>
        <v>0</v>
      </c>
      <c r="CV259" s="2">
        <f t="shared" si="240"/>
        <v>0</v>
      </c>
      <c r="CW259" s="2">
        <f t="shared" ref="CW259:CW268" si="264">AI259</f>
        <v>0</v>
      </c>
      <c r="CX259" s="2">
        <f t="shared" ref="CX259:CX268" si="265">AJ259</f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1</v>
      </c>
      <c r="DD259" s="2" t="s">
        <v>1</v>
      </c>
      <c r="DE259" s="2" t="s">
        <v>1</v>
      </c>
      <c r="DF259" s="2" t="s">
        <v>1</v>
      </c>
      <c r="DG259" s="2" t="s">
        <v>1</v>
      </c>
      <c r="DH259" s="2" t="s">
        <v>1</v>
      </c>
      <c r="DI259" s="2" t="s">
        <v>1</v>
      </c>
      <c r="DJ259" s="2" t="s">
        <v>1</v>
      </c>
      <c r="DK259" s="2" t="s">
        <v>1</v>
      </c>
      <c r="DL259" s="2" t="s">
        <v>1</v>
      </c>
      <c r="DM259" s="2" t="s">
        <v>1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1009</v>
      </c>
      <c r="DV259" s="2" t="s">
        <v>233</v>
      </c>
      <c r="DW259" s="2" t="s">
        <v>233</v>
      </c>
      <c r="DX259" s="2">
        <v>1000</v>
      </c>
      <c r="DY259" s="2"/>
      <c r="DZ259" s="2" t="s">
        <v>1</v>
      </c>
      <c r="EA259" s="2" t="s">
        <v>1</v>
      </c>
      <c r="EB259" s="2" t="s">
        <v>1</v>
      </c>
      <c r="EC259" s="2" t="s">
        <v>1</v>
      </c>
      <c r="ED259" s="2"/>
      <c r="EE259" s="2">
        <v>318547096</v>
      </c>
      <c r="EF259" s="2">
        <v>30</v>
      </c>
      <c r="EG259" s="2" t="s">
        <v>35</v>
      </c>
      <c r="EH259" s="2">
        <v>0</v>
      </c>
      <c r="EI259" s="2" t="s">
        <v>1</v>
      </c>
      <c r="EJ259" s="2">
        <v>1</v>
      </c>
      <c r="EK259" s="2">
        <v>115</v>
      </c>
      <c r="EL259" s="2" t="s">
        <v>370</v>
      </c>
      <c r="EM259" s="2" t="s">
        <v>371</v>
      </c>
      <c r="EN259" s="2"/>
      <c r="EO259" s="2" t="s">
        <v>1</v>
      </c>
      <c r="EP259" s="2"/>
      <c r="EQ259" s="2">
        <v>0</v>
      </c>
      <c r="ER259" s="2">
        <v>796.76</v>
      </c>
      <c r="ES259" s="2">
        <v>796.76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ref="FR259:FR268" si="266">ROUND(IF(BI259=3,GM259,0),2)</f>
        <v>0</v>
      </c>
      <c r="FS259" s="2">
        <v>0</v>
      </c>
      <c r="FT259" s="2"/>
      <c r="FU259" s="2"/>
      <c r="FV259" s="2"/>
      <c r="FW259" s="2"/>
      <c r="FX259" s="2">
        <v>120</v>
      </c>
      <c r="FY259" s="2">
        <v>84</v>
      </c>
      <c r="FZ259" s="2"/>
      <c r="GA259" s="2" t="s">
        <v>1</v>
      </c>
      <c r="GB259" s="2"/>
      <c r="GC259" s="2"/>
      <c r="GD259" s="2">
        <v>0</v>
      </c>
      <c r="GE259" s="2"/>
      <c r="GF259" s="2">
        <v>-1996426673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ref="GL259:GL268" si="267">ROUND(IF(AND(BH259=3,BI259=3,FS259&lt;&gt;0),P259,0),2)</f>
        <v>0</v>
      </c>
      <c r="GM259" s="2">
        <f t="shared" ref="GM259:GM268" si="268">ROUND(O259+X259+Y259+GK259,2)+GX259</f>
        <v>1.85</v>
      </c>
      <c r="GN259" s="2">
        <f t="shared" ref="GN259:GN268" si="269">IF(OR(BI259=0,BI259=1),GM259-GX259,0)</f>
        <v>1.85</v>
      </c>
      <c r="GO259" s="2">
        <f t="shared" ref="GO259:GO268" si="270">IF(BI259=2,GM259-GX259,0)</f>
        <v>0</v>
      </c>
      <c r="GP259" s="2">
        <f t="shared" ref="GP259:GP268" si="271">IF(BI259=4,GM259-GX259,0)</f>
        <v>0</v>
      </c>
      <c r="GQ259" s="2"/>
      <c r="GR259" s="2">
        <v>0</v>
      </c>
      <c r="GS259" s="2">
        <v>3</v>
      </c>
      <c r="GT259" s="2">
        <v>0</v>
      </c>
      <c r="GU259" s="2" t="s">
        <v>1</v>
      </c>
      <c r="GV259" s="2">
        <f t="shared" ref="GV259:GV268" si="272">ROUND((GT259),6)</f>
        <v>0</v>
      </c>
      <c r="GW259" s="2">
        <v>1</v>
      </c>
      <c r="GX259" s="2">
        <f t="shared" ref="GX259:GX268" si="273">ROUND(HC259*I259,2)</f>
        <v>0</v>
      </c>
      <c r="GY259" s="2"/>
      <c r="GZ259" s="2"/>
      <c r="HA259" s="2">
        <v>0</v>
      </c>
      <c r="HB259" s="2">
        <v>0</v>
      </c>
      <c r="HC259" s="2">
        <f t="shared" ref="HC259:HC268" si="274">GV259*GW259</f>
        <v>0</v>
      </c>
      <c r="HD259" s="2"/>
      <c r="HE259" s="2" t="s">
        <v>1</v>
      </c>
      <c r="HF259" s="2" t="s">
        <v>1</v>
      </c>
      <c r="HG259" s="2"/>
      <c r="HH259" s="2"/>
      <c r="HI259" s="2"/>
      <c r="HJ259" s="2"/>
      <c r="HK259" s="2"/>
      <c r="HL259" s="2"/>
      <c r="HM259" s="2" t="s">
        <v>1</v>
      </c>
      <c r="HN259" s="2" t="s">
        <v>1</v>
      </c>
      <c r="HO259" s="2" t="s">
        <v>1</v>
      </c>
      <c r="HP259" s="2" t="s">
        <v>1</v>
      </c>
      <c r="HQ259" s="2" t="s">
        <v>1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18</v>
      </c>
      <c r="B260">
        <v>1</v>
      </c>
      <c r="E260" t="s">
        <v>376</v>
      </c>
      <c r="F260" t="s">
        <v>377</v>
      </c>
      <c r="G260" t="s">
        <v>378</v>
      </c>
      <c r="H260" t="s">
        <v>233</v>
      </c>
      <c r="I260">
        <f>I256*J260</f>
        <v>2.32E-3</v>
      </c>
      <c r="J260">
        <v>0.53703703703703698</v>
      </c>
      <c r="K260">
        <v>0.53703699999999999</v>
      </c>
      <c r="O260">
        <f t="shared" si="245"/>
        <v>18.829999999999998</v>
      </c>
      <c r="P260">
        <f t="shared" si="246"/>
        <v>18.829999999999998</v>
      </c>
      <c r="Q260">
        <f t="shared" si="237"/>
        <v>0</v>
      </c>
      <c r="R260">
        <f t="shared" si="247"/>
        <v>0</v>
      </c>
      <c r="S260">
        <f t="shared" si="248"/>
        <v>0</v>
      </c>
      <c r="T260">
        <f t="shared" si="249"/>
        <v>0</v>
      </c>
      <c r="U260">
        <f t="shared" si="250"/>
        <v>0</v>
      </c>
      <c r="V260">
        <f t="shared" si="251"/>
        <v>0</v>
      </c>
      <c r="W260">
        <f t="shared" si="252"/>
        <v>0</v>
      </c>
      <c r="X260">
        <f t="shared" si="253"/>
        <v>0</v>
      </c>
      <c r="Y260">
        <f t="shared" si="254"/>
        <v>0</v>
      </c>
      <c r="AA260">
        <v>326850110</v>
      </c>
      <c r="AB260">
        <f t="shared" si="255"/>
        <v>796.76</v>
      </c>
      <c r="AC260">
        <f t="shared" si="256"/>
        <v>796.76</v>
      </c>
      <c r="AD260">
        <f t="shared" si="238"/>
        <v>0</v>
      </c>
      <c r="AE260">
        <f t="shared" si="241"/>
        <v>0</v>
      </c>
      <c r="AF260">
        <f t="shared" si="242"/>
        <v>0</v>
      </c>
      <c r="AG260">
        <f t="shared" si="257"/>
        <v>0</v>
      </c>
      <c r="AH260">
        <f t="shared" si="243"/>
        <v>0</v>
      </c>
      <c r="AI260">
        <f t="shared" si="244"/>
        <v>0</v>
      </c>
      <c r="AJ260">
        <f t="shared" si="258"/>
        <v>0</v>
      </c>
      <c r="AK260">
        <v>796.76</v>
      </c>
      <c r="AL260">
        <v>796.76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10.18</v>
      </c>
      <c r="BD260" t="s">
        <v>1</v>
      </c>
      <c r="BE260" t="s">
        <v>1</v>
      </c>
      <c r="BF260" t="s">
        <v>1</v>
      </c>
      <c r="BG260" t="s">
        <v>1</v>
      </c>
      <c r="BH260">
        <v>3</v>
      </c>
      <c r="BI260">
        <v>1</v>
      </c>
      <c r="BJ260" t="s">
        <v>379</v>
      </c>
      <c r="BM260">
        <v>115</v>
      </c>
      <c r="BN260">
        <v>0</v>
      </c>
      <c r="BO260" t="s">
        <v>377</v>
      </c>
      <c r="BP260">
        <v>1</v>
      </c>
      <c r="BQ260">
        <v>30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1</v>
      </c>
      <c r="BZ260">
        <v>0</v>
      </c>
      <c r="CA260">
        <v>0</v>
      </c>
      <c r="CB260" t="s">
        <v>1</v>
      </c>
      <c r="CE260">
        <v>30</v>
      </c>
      <c r="CF260">
        <v>0</v>
      </c>
      <c r="CG260">
        <v>0</v>
      </c>
      <c r="CM260">
        <v>0</v>
      </c>
      <c r="CN260" t="s">
        <v>1</v>
      </c>
      <c r="CO260">
        <v>0</v>
      </c>
      <c r="CP260">
        <f t="shared" si="259"/>
        <v>18.829999999999998</v>
      </c>
      <c r="CQ260">
        <f t="shared" si="260"/>
        <v>8111.02</v>
      </c>
      <c r="CR260">
        <f t="shared" si="239"/>
        <v>0</v>
      </c>
      <c r="CS260">
        <f t="shared" si="261"/>
        <v>0</v>
      </c>
      <c r="CT260">
        <f t="shared" si="262"/>
        <v>0</v>
      </c>
      <c r="CU260">
        <f t="shared" si="263"/>
        <v>0</v>
      </c>
      <c r="CV260">
        <f t="shared" si="240"/>
        <v>0</v>
      </c>
      <c r="CW260">
        <f t="shared" si="264"/>
        <v>0</v>
      </c>
      <c r="CX260">
        <f t="shared" si="265"/>
        <v>0</v>
      </c>
      <c r="CY260">
        <f>S260*(BZ260/100)</f>
        <v>0</v>
      </c>
      <c r="CZ260">
        <f>S260*(CA260/100)</f>
        <v>0</v>
      </c>
      <c r="DC260" t="s">
        <v>1</v>
      </c>
      <c r="DD260" t="s">
        <v>1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L260" t="s">
        <v>1</v>
      </c>
      <c r="DM260" t="s">
        <v>1</v>
      </c>
      <c r="DN260">
        <v>120</v>
      </c>
      <c r="DO260">
        <v>84</v>
      </c>
      <c r="DP260">
        <v>1.0249999999999999</v>
      </c>
      <c r="DQ260">
        <v>1</v>
      </c>
      <c r="DU260">
        <v>1009</v>
      </c>
      <c r="DV260" t="s">
        <v>233</v>
      </c>
      <c r="DW260" t="s">
        <v>233</v>
      </c>
      <c r="DX260">
        <v>1000</v>
      </c>
      <c r="DZ260" t="s">
        <v>1</v>
      </c>
      <c r="EA260" t="s">
        <v>1</v>
      </c>
      <c r="EB260" t="s">
        <v>1</v>
      </c>
      <c r="EC260" t="s">
        <v>1</v>
      </c>
      <c r="EE260">
        <v>318547096</v>
      </c>
      <c r="EF260">
        <v>30</v>
      </c>
      <c r="EG260" t="s">
        <v>35</v>
      </c>
      <c r="EH260">
        <v>0</v>
      </c>
      <c r="EI260" t="s">
        <v>1</v>
      </c>
      <c r="EJ260">
        <v>1</v>
      </c>
      <c r="EK260">
        <v>115</v>
      </c>
      <c r="EL260" t="s">
        <v>370</v>
      </c>
      <c r="EM260" t="s">
        <v>371</v>
      </c>
      <c r="EO260" t="s">
        <v>1</v>
      </c>
      <c r="EQ260">
        <v>0</v>
      </c>
      <c r="ER260">
        <v>796.76</v>
      </c>
      <c r="ES260">
        <v>796.76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266"/>
        <v>0</v>
      </c>
      <c r="FS260">
        <v>0</v>
      </c>
      <c r="FX260">
        <v>120</v>
      </c>
      <c r="FY260">
        <v>84</v>
      </c>
      <c r="GA260" t="s">
        <v>1</v>
      </c>
      <c r="GD260">
        <v>0</v>
      </c>
      <c r="GF260">
        <v>-1996426673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67"/>
        <v>0</v>
      </c>
      <c r="GM260">
        <f t="shared" si="268"/>
        <v>18.829999999999998</v>
      </c>
      <c r="GN260">
        <f t="shared" si="269"/>
        <v>18.829999999999998</v>
      </c>
      <c r="GO260">
        <f t="shared" si="270"/>
        <v>0</v>
      </c>
      <c r="GP260">
        <f t="shared" si="271"/>
        <v>0</v>
      </c>
      <c r="GR260">
        <v>0</v>
      </c>
      <c r="GS260">
        <v>3</v>
      </c>
      <c r="GT260">
        <v>0</v>
      </c>
      <c r="GU260" t="s">
        <v>1</v>
      </c>
      <c r="GV260">
        <f t="shared" si="272"/>
        <v>0</v>
      </c>
      <c r="GW260">
        <v>1</v>
      </c>
      <c r="GX260">
        <f t="shared" si="273"/>
        <v>0</v>
      </c>
      <c r="HA260">
        <v>0</v>
      </c>
      <c r="HB260">
        <v>0</v>
      </c>
      <c r="HC260">
        <f t="shared" si="274"/>
        <v>0</v>
      </c>
      <c r="HE260" t="s">
        <v>1</v>
      </c>
      <c r="HF260" t="s">
        <v>1</v>
      </c>
      <c r="HM260" t="s">
        <v>1</v>
      </c>
      <c r="HN260" t="s">
        <v>1</v>
      </c>
      <c r="HO260" t="s">
        <v>1</v>
      </c>
      <c r="HP260" t="s">
        <v>1</v>
      </c>
      <c r="HQ260" t="s">
        <v>1</v>
      </c>
      <c r="IK260">
        <v>0</v>
      </c>
    </row>
    <row r="261" spans="1:255" x14ac:dyDescent="0.2">
      <c r="A261" s="2">
        <v>18</v>
      </c>
      <c r="B261" s="2">
        <v>1</v>
      </c>
      <c r="C261" s="2"/>
      <c r="D261" s="2"/>
      <c r="E261" s="2" t="s">
        <v>380</v>
      </c>
      <c r="F261" s="2" t="s">
        <v>381</v>
      </c>
      <c r="G261" s="2" t="s">
        <v>382</v>
      </c>
      <c r="H261" s="2" t="s">
        <v>189</v>
      </c>
      <c r="I261" s="2">
        <f>I255*J261</f>
        <v>9.7000000000000005E-4</v>
      </c>
      <c r="J261" s="2">
        <v>0.22453703703703701</v>
      </c>
      <c r="K261" s="2">
        <v>0.22453699999999999</v>
      </c>
      <c r="L261" s="2"/>
      <c r="M261" s="2"/>
      <c r="N261" s="2"/>
      <c r="O261" s="2">
        <f t="shared" si="245"/>
        <v>0.52</v>
      </c>
      <c r="P261" s="2">
        <f t="shared" si="246"/>
        <v>0.52</v>
      </c>
      <c r="Q261" s="2">
        <f t="shared" si="237"/>
        <v>0</v>
      </c>
      <c r="R261" s="2">
        <f t="shared" si="247"/>
        <v>0</v>
      </c>
      <c r="S261" s="2">
        <f t="shared" si="248"/>
        <v>0</v>
      </c>
      <c r="T261" s="2">
        <f t="shared" si="249"/>
        <v>0</v>
      </c>
      <c r="U261" s="2">
        <f t="shared" si="250"/>
        <v>0</v>
      </c>
      <c r="V261" s="2">
        <f t="shared" si="251"/>
        <v>0</v>
      </c>
      <c r="W261" s="2">
        <f t="shared" si="252"/>
        <v>0</v>
      </c>
      <c r="X261" s="2">
        <f t="shared" si="253"/>
        <v>0</v>
      </c>
      <c r="Y261" s="2">
        <f t="shared" si="254"/>
        <v>0</v>
      </c>
      <c r="Z261" s="2"/>
      <c r="AA261" s="2">
        <v>326850112</v>
      </c>
      <c r="AB261" s="2">
        <f t="shared" si="255"/>
        <v>540.41999999999996</v>
      </c>
      <c r="AC261" s="2">
        <f t="shared" si="256"/>
        <v>540.41999999999996</v>
      </c>
      <c r="AD261" s="2">
        <f t="shared" si="238"/>
        <v>0</v>
      </c>
      <c r="AE261" s="2">
        <f t="shared" si="241"/>
        <v>0</v>
      </c>
      <c r="AF261" s="2">
        <f t="shared" si="242"/>
        <v>0</v>
      </c>
      <c r="AG261" s="2">
        <f t="shared" si="257"/>
        <v>0</v>
      </c>
      <c r="AH261" s="2">
        <f t="shared" si="243"/>
        <v>0</v>
      </c>
      <c r="AI261" s="2">
        <f t="shared" si="244"/>
        <v>0</v>
      </c>
      <c r="AJ261" s="2">
        <f t="shared" si="258"/>
        <v>0</v>
      </c>
      <c r="AK261" s="2">
        <v>540.41999999999996</v>
      </c>
      <c r="AL261" s="2">
        <v>540.41999999999996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120</v>
      </c>
      <c r="AU261" s="2">
        <v>84</v>
      </c>
      <c r="AV261" s="2">
        <v>1.0249999999999999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1</v>
      </c>
      <c r="BE261" s="2" t="s">
        <v>1</v>
      </c>
      <c r="BF261" s="2" t="s">
        <v>1</v>
      </c>
      <c r="BG261" s="2" t="s">
        <v>1</v>
      </c>
      <c r="BH261" s="2">
        <v>3</v>
      </c>
      <c r="BI261" s="2">
        <v>1</v>
      </c>
      <c r="BJ261" s="2" t="s">
        <v>383</v>
      </c>
      <c r="BK261" s="2"/>
      <c r="BL261" s="2"/>
      <c r="BM261" s="2">
        <v>115</v>
      </c>
      <c r="BN261" s="2">
        <v>0</v>
      </c>
      <c r="BO261" s="2" t="s">
        <v>1</v>
      </c>
      <c r="BP261" s="2">
        <v>0</v>
      </c>
      <c r="BQ261" s="2">
        <v>30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1</v>
      </c>
      <c r="BZ261" s="2">
        <v>120</v>
      </c>
      <c r="CA261" s="2">
        <v>84</v>
      </c>
      <c r="CB261" s="2" t="s">
        <v>1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1</v>
      </c>
      <c r="CO261" s="2">
        <v>0</v>
      </c>
      <c r="CP261" s="2">
        <f t="shared" si="259"/>
        <v>0.52</v>
      </c>
      <c r="CQ261" s="2">
        <f t="shared" si="260"/>
        <v>540.41999999999996</v>
      </c>
      <c r="CR261" s="2">
        <f t="shared" si="239"/>
        <v>0</v>
      </c>
      <c r="CS261" s="2">
        <f t="shared" si="261"/>
        <v>0</v>
      </c>
      <c r="CT261" s="2">
        <f t="shared" si="262"/>
        <v>0</v>
      </c>
      <c r="CU261" s="2">
        <f t="shared" si="263"/>
        <v>0</v>
      </c>
      <c r="CV261" s="2">
        <f t="shared" si="240"/>
        <v>0</v>
      </c>
      <c r="CW261" s="2">
        <f t="shared" si="264"/>
        <v>0</v>
      </c>
      <c r="CX261" s="2">
        <f t="shared" si="265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1</v>
      </c>
      <c r="DD261" s="2" t="s">
        <v>1</v>
      </c>
      <c r="DE261" s="2" t="s">
        <v>1</v>
      </c>
      <c r="DF261" s="2" t="s">
        <v>1</v>
      </c>
      <c r="DG261" s="2" t="s">
        <v>1</v>
      </c>
      <c r="DH261" s="2" t="s">
        <v>1</v>
      </c>
      <c r="DI261" s="2" t="s">
        <v>1</v>
      </c>
      <c r="DJ261" s="2" t="s">
        <v>1</v>
      </c>
      <c r="DK261" s="2" t="s">
        <v>1</v>
      </c>
      <c r="DL261" s="2" t="s">
        <v>1</v>
      </c>
      <c r="DM261" s="2" t="s">
        <v>1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1007</v>
      </c>
      <c r="DV261" s="2" t="s">
        <v>189</v>
      </c>
      <c r="DW261" s="2" t="s">
        <v>189</v>
      </c>
      <c r="DX261" s="2">
        <v>1</v>
      </c>
      <c r="DY261" s="2"/>
      <c r="DZ261" s="2" t="s">
        <v>1</v>
      </c>
      <c r="EA261" s="2" t="s">
        <v>1</v>
      </c>
      <c r="EB261" s="2" t="s">
        <v>1</v>
      </c>
      <c r="EC261" s="2" t="s">
        <v>1</v>
      </c>
      <c r="ED261" s="2"/>
      <c r="EE261" s="2">
        <v>318547096</v>
      </c>
      <c r="EF261" s="2">
        <v>30</v>
      </c>
      <c r="EG261" s="2" t="s">
        <v>35</v>
      </c>
      <c r="EH261" s="2">
        <v>0</v>
      </c>
      <c r="EI261" s="2" t="s">
        <v>1</v>
      </c>
      <c r="EJ261" s="2">
        <v>1</v>
      </c>
      <c r="EK261" s="2">
        <v>115</v>
      </c>
      <c r="EL261" s="2" t="s">
        <v>370</v>
      </c>
      <c r="EM261" s="2" t="s">
        <v>371</v>
      </c>
      <c r="EN261" s="2"/>
      <c r="EO261" s="2" t="s">
        <v>1</v>
      </c>
      <c r="EP261" s="2"/>
      <c r="EQ261" s="2">
        <v>0</v>
      </c>
      <c r="ER261" s="2">
        <v>540.41999999999996</v>
      </c>
      <c r="ES261" s="2">
        <v>540.41999999999996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66"/>
        <v>0</v>
      </c>
      <c r="FS261" s="2">
        <v>0</v>
      </c>
      <c r="FT261" s="2"/>
      <c r="FU261" s="2"/>
      <c r="FV261" s="2"/>
      <c r="FW261" s="2"/>
      <c r="FX261" s="2">
        <v>120</v>
      </c>
      <c r="FY261" s="2">
        <v>84</v>
      </c>
      <c r="FZ261" s="2"/>
      <c r="GA261" s="2" t="s">
        <v>1</v>
      </c>
      <c r="GB261" s="2"/>
      <c r="GC261" s="2"/>
      <c r="GD261" s="2">
        <v>0</v>
      </c>
      <c r="GE261" s="2"/>
      <c r="GF261" s="2">
        <v>-1890341190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67"/>
        <v>0</v>
      </c>
      <c r="GM261" s="2">
        <f t="shared" si="268"/>
        <v>0.52</v>
      </c>
      <c r="GN261" s="2">
        <f t="shared" si="269"/>
        <v>0.52</v>
      </c>
      <c r="GO261" s="2">
        <f t="shared" si="270"/>
        <v>0</v>
      </c>
      <c r="GP261" s="2">
        <f t="shared" si="271"/>
        <v>0</v>
      </c>
      <c r="GQ261" s="2"/>
      <c r="GR261" s="2">
        <v>0</v>
      </c>
      <c r="GS261" s="2">
        <v>3</v>
      </c>
      <c r="GT261" s="2">
        <v>0</v>
      </c>
      <c r="GU261" s="2" t="s">
        <v>1</v>
      </c>
      <c r="GV261" s="2">
        <f t="shared" si="272"/>
        <v>0</v>
      </c>
      <c r="GW261" s="2">
        <v>1</v>
      </c>
      <c r="GX261" s="2">
        <f t="shared" si="273"/>
        <v>0</v>
      </c>
      <c r="GY261" s="2"/>
      <c r="GZ261" s="2"/>
      <c r="HA261" s="2">
        <v>0</v>
      </c>
      <c r="HB261" s="2">
        <v>0</v>
      </c>
      <c r="HC261" s="2">
        <f t="shared" si="274"/>
        <v>0</v>
      </c>
      <c r="HD261" s="2"/>
      <c r="HE261" s="2" t="s">
        <v>1</v>
      </c>
      <c r="HF261" s="2" t="s">
        <v>1</v>
      </c>
      <c r="HG261" s="2"/>
      <c r="HH261" s="2"/>
      <c r="HI261" s="2"/>
      <c r="HJ261" s="2"/>
      <c r="HK261" s="2"/>
      <c r="HL261" s="2"/>
      <c r="HM261" s="2" t="s">
        <v>1</v>
      </c>
      <c r="HN261" s="2" t="s">
        <v>1</v>
      </c>
      <c r="HO261" s="2" t="s">
        <v>1</v>
      </c>
      <c r="HP261" s="2" t="s">
        <v>1</v>
      </c>
      <c r="HQ261" s="2" t="s">
        <v>1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E262" t="s">
        <v>380</v>
      </c>
      <c r="F262" t="s">
        <v>381</v>
      </c>
      <c r="G262" t="s">
        <v>382</v>
      </c>
      <c r="H262" t="s">
        <v>189</v>
      </c>
      <c r="I262">
        <f>I256*J262</f>
        <v>9.7000000000000005E-4</v>
      </c>
      <c r="J262">
        <v>0.22453703703703701</v>
      </c>
      <c r="K262">
        <v>0.22453699999999999</v>
      </c>
      <c r="O262">
        <f t="shared" si="245"/>
        <v>5.97</v>
      </c>
      <c r="P262">
        <f t="shared" si="246"/>
        <v>5.97</v>
      </c>
      <c r="Q262">
        <f t="shared" si="237"/>
        <v>0</v>
      </c>
      <c r="R262">
        <f t="shared" si="247"/>
        <v>0</v>
      </c>
      <c r="S262">
        <f t="shared" si="248"/>
        <v>0</v>
      </c>
      <c r="T262">
        <f t="shared" si="249"/>
        <v>0</v>
      </c>
      <c r="U262">
        <f t="shared" si="250"/>
        <v>0</v>
      </c>
      <c r="V262">
        <f t="shared" si="251"/>
        <v>0</v>
      </c>
      <c r="W262">
        <f t="shared" si="252"/>
        <v>0</v>
      </c>
      <c r="X262">
        <f t="shared" si="253"/>
        <v>0</v>
      </c>
      <c r="Y262">
        <f t="shared" si="254"/>
        <v>0</v>
      </c>
      <c r="AA262">
        <v>326850110</v>
      </c>
      <c r="AB262">
        <f t="shared" si="255"/>
        <v>540.41999999999996</v>
      </c>
      <c r="AC262">
        <f t="shared" si="256"/>
        <v>540.41999999999996</v>
      </c>
      <c r="AD262">
        <f t="shared" si="238"/>
        <v>0</v>
      </c>
      <c r="AE262">
        <f t="shared" si="241"/>
        <v>0</v>
      </c>
      <c r="AF262">
        <f t="shared" si="242"/>
        <v>0</v>
      </c>
      <c r="AG262">
        <f t="shared" si="257"/>
        <v>0</v>
      </c>
      <c r="AH262">
        <f t="shared" si="243"/>
        <v>0</v>
      </c>
      <c r="AI262">
        <f t="shared" si="244"/>
        <v>0</v>
      </c>
      <c r="AJ262">
        <f t="shared" si="258"/>
        <v>0</v>
      </c>
      <c r="AK262">
        <v>540.41999999999996</v>
      </c>
      <c r="AL262">
        <v>540.41999999999996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11.48</v>
      </c>
      <c r="BD262" t="s">
        <v>1</v>
      </c>
      <c r="BE262" t="s">
        <v>1</v>
      </c>
      <c r="BF262" t="s">
        <v>1</v>
      </c>
      <c r="BG262" t="s">
        <v>1</v>
      </c>
      <c r="BH262">
        <v>3</v>
      </c>
      <c r="BI262">
        <v>1</v>
      </c>
      <c r="BJ262" t="s">
        <v>383</v>
      </c>
      <c r="BM262">
        <v>115</v>
      </c>
      <c r="BN262">
        <v>0</v>
      </c>
      <c r="BO262" t="s">
        <v>381</v>
      </c>
      <c r="BP262">
        <v>1</v>
      </c>
      <c r="BQ262">
        <v>30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1</v>
      </c>
      <c r="BZ262">
        <v>0</v>
      </c>
      <c r="CA262">
        <v>0</v>
      </c>
      <c r="CB262" t="s">
        <v>1</v>
      </c>
      <c r="CE262">
        <v>30</v>
      </c>
      <c r="CF262">
        <v>0</v>
      </c>
      <c r="CG262">
        <v>0</v>
      </c>
      <c r="CM262">
        <v>0</v>
      </c>
      <c r="CN262" t="s">
        <v>1</v>
      </c>
      <c r="CO262">
        <v>0</v>
      </c>
      <c r="CP262">
        <f t="shared" si="259"/>
        <v>5.97</v>
      </c>
      <c r="CQ262">
        <f t="shared" si="260"/>
        <v>6204.02</v>
      </c>
      <c r="CR262">
        <f t="shared" si="239"/>
        <v>0</v>
      </c>
      <c r="CS262">
        <f t="shared" si="261"/>
        <v>0</v>
      </c>
      <c r="CT262">
        <f t="shared" si="262"/>
        <v>0</v>
      </c>
      <c r="CU262">
        <f t="shared" si="263"/>
        <v>0</v>
      </c>
      <c r="CV262">
        <f t="shared" si="240"/>
        <v>0</v>
      </c>
      <c r="CW262">
        <f t="shared" si="264"/>
        <v>0</v>
      </c>
      <c r="CX262">
        <f t="shared" si="265"/>
        <v>0</v>
      </c>
      <c r="CY262">
        <f>S262*(BZ262/100)</f>
        <v>0</v>
      </c>
      <c r="CZ262">
        <f>S262*(CA262/100)</f>
        <v>0</v>
      </c>
      <c r="DC262" t="s">
        <v>1</v>
      </c>
      <c r="DD262" t="s">
        <v>1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L262" t="s">
        <v>1</v>
      </c>
      <c r="DM262" t="s">
        <v>1</v>
      </c>
      <c r="DN262">
        <v>120</v>
      </c>
      <c r="DO262">
        <v>84</v>
      </c>
      <c r="DP262">
        <v>1.0249999999999999</v>
      </c>
      <c r="DQ262">
        <v>1</v>
      </c>
      <c r="DU262">
        <v>1007</v>
      </c>
      <c r="DV262" t="s">
        <v>189</v>
      </c>
      <c r="DW262" t="s">
        <v>189</v>
      </c>
      <c r="DX262">
        <v>1</v>
      </c>
      <c r="DZ262" t="s">
        <v>1</v>
      </c>
      <c r="EA262" t="s">
        <v>1</v>
      </c>
      <c r="EB262" t="s">
        <v>1</v>
      </c>
      <c r="EC262" t="s">
        <v>1</v>
      </c>
      <c r="EE262">
        <v>318547096</v>
      </c>
      <c r="EF262">
        <v>30</v>
      </c>
      <c r="EG262" t="s">
        <v>35</v>
      </c>
      <c r="EH262">
        <v>0</v>
      </c>
      <c r="EI262" t="s">
        <v>1</v>
      </c>
      <c r="EJ262">
        <v>1</v>
      </c>
      <c r="EK262">
        <v>115</v>
      </c>
      <c r="EL262" t="s">
        <v>370</v>
      </c>
      <c r="EM262" t="s">
        <v>371</v>
      </c>
      <c r="EO262" t="s">
        <v>1</v>
      </c>
      <c r="EQ262">
        <v>0</v>
      </c>
      <c r="ER262">
        <v>540.41999999999996</v>
      </c>
      <c r="ES262">
        <v>540.41999999999996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66"/>
        <v>0</v>
      </c>
      <c r="FS262">
        <v>0</v>
      </c>
      <c r="FX262">
        <v>120</v>
      </c>
      <c r="FY262">
        <v>84</v>
      </c>
      <c r="GA262" t="s">
        <v>1</v>
      </c>
      <c r="GD262">
        <v>0</v>
      </c>
      <c r="GF262">
        <v>-1890341190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67"/>
        <v>0</v>
      </c>
      <c r="GM262">
        <f t="shared" si="268"/>
        <v>5.97</v>
      </c>
      <c r="GN262">
        <f t="shared" si="269"/>
        <v>5.97</v>
      </c>
      <c r="GO262">
        <f t="shared" si="270"/>
        <v>0</v>
      </c>
      <c r="GP262">
        <f t="shared" si="271"/>
        <v>0</v>
      </c>
      <c r="GR262">
        <v>0</v>
      </c>
      <c r="GS262">
        <v>3</v>
      </c>
      <c r="GT262">
        <v>0</v>
      </c>
      <c r="GU262" t="s">
        <v>1</v>
      </c>
      <c r="GV262">
        <f t="shared" si="272"/>
        <v>0</v>
      </c>
      <c r="GW262">
        <v>1</v>
      </c>
      <c r="GX262">
        <f t="shared" si="273"/>
        <v>0</v>
      </c>
      <c r="HA262">
        <v>0</v>
      </c>
      <c r="HB262">
        <v>0</v>
      </c>
      <c r="HC262">
        <f t="shared" si="274"/>
        <v>0</v>
      </c>
      <c r="HE262" t="s">
        <v>1</v>
      </c>
      <c r="HF262" t="s">
        <v>1</v>
      </c>
      <c r="HM262" t="s">
        <v>1</v>
      </c>
      <c r="HN262" t="s">
        <v>1</v>
      </c>
      <c r="HO262" t="s">
        <v>1</v>
      </c>
      <c r="HP262" t="s">
        <v>1</v>
      </c>
      <c r="HQ262" t="s">
        <v>1</v>
      </c>
      <c r="IK262">
        <v>0</v>
      </c>
    </row>
    <row r="263" spans="1:255" x14ac:dyDescent="0.2">
      <c r="A263" s="2">
        <v>18</v>
      </c>
      <c r="B263" s="2">
        <v>1</v>
      </c>
      <c r="C263" s="2"/>
      <c r="D263" s="2"/>
      <c r="E263" s="2" t="s">
        <v>384</v>
      </c>
      <c r="F263" s="2" t="s">
        <v>385</v>
      </c>
      <c r="G263" s="2" t="s">
        <v>386</v>
      </c>
      <c r="H263" s="2" t="s">
        <v>189</v>
      </c>
      <c r="I263" s="2">
        <f>I255*J263</f>
        <v>4.8399999999999997E-3</v>
      </c>
      <c r="J263" s="2">
        <v>1.12037037037037</v>
      </c>
      <c r="K263" s="2">
        <v>1.1203700000000001</v>
      </c>
      <c r="L263" s="2"/>
      <c r="M263" s="2"/>
      <c r="N263" s="2"/>
      <c r="O263" s="2">
        <f t="shared" si="245"/>
        <v>2.13</v>
      </c>
      <c r="P263" s="2">
        <f t="shared" si="246"/>
        <v>2.13</v>
      </c>
      <c r="Q263" s="2">
        <f t="shared" si="237"/>
        <v>0</v>
      </c>
      <c r="R263" s="2">
        <f t="shared" si="247"/>
        <v>0</v>
      </c>
      <c r="S263" s="2">
        <f t="shared" si="248"/>
        <v>0</v>
      </c>
      <c r="T263" s="2">
        <f t="shared" si="249"/>
        <v>0</v>
      </c>
      <c r="U263" s="2">
        <f t="shared" si="250"/>
        <v>0</v>
      </c>
      <c r="V263" s="2">
        <f t="shared" si="251"/>
        <v>0</v>
      </c>
      <c r="W263" s="2">
        <f t="shared" si="252"/>
        <v>0</v>
      </c>
      <c r="X263" s="2">
        <f t="shared" si="253"/>
        <v>0</v>
      </c>
      <c r="Y263" s="2">
        <f t="shared" si="254"/>
        <v>0</v>
      </c>
      <c r="Z263" s="2"/>
      <c r="AA263" s="2">
        <v>326850112</v>
      </c>
      <c r="AB263" s="2">
        <f t="shared" si="255"/>
        <v>441.1</v>
      </c>
      <c r="AC263" s="2">
        <f t="shared" si="256"/>
        <v>441.1</v>
      </c>
      <c r="AD263" s="2">
        <f t="shared" si="238"/>
        <v>0</v>
      </c>
      <c r="AE263" s="2">
        <f t="shared" si="241"/>
        <v>0</v>
      </c>
      <c r="AF263" s="2">
        <f t="shared" si="242"/>
        <v>0</v>
      </c>
      <c r="AG263" s="2">
        <f t="shared" si="257"/>
        <v>0</v>
      </c>
      <c r="AH263" s="2">
        <f t="shared" si="243"/>
        <v>0</v>
      </c>
      <c r="AI263" s="2">
        <f t="shared" si="244"/>
        <v>0</v>
      </c>
      <c r="AJ263" s="2">
        <f t="shared" si="258"/>
        <v>0</v>
      </c>
      <c r="AK263" s="2">
        <v>441.1</v>
      </c>
      <c r="AL263" s="2">
        <v>441.1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120</v>
      </c>
      <c r="AU263" s="2">
        <v>84</v>
      </c>
      <c r="AV263" s="2">
        <v>1.0249999999999999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1</v>
      </c>
      <c r="BE263" s="2" t="s">
        <v>1</v>
      </c>
      <c r="BF263" s="2" t="s">
        <v>1</v>
      </c>
      <c r="BG263" s="2" t="s">
        <v>1</v>
      </c>
      <c r="BH263" s="2">
        <v>3</v>
      </c>
      <c r="BI263" s="2">
        <v>1</v>
      </c>
      <c r="BJ263" s="2" t="s">
        <v>387</v>
      </c>
      <c r="BK263" s="2"/>
      <c r="BL263" s="2"/>
      <c r="BM263" s="2">
        <v>115</v>
      </c>
      <c r="BN263" s="2">
        <v>0</v>
      </c>
      <c r="BO263" s="2" t="s">
        <v>1</v>
      </c>
      <c r="BP263" s="2">
        <v>0</v>
      </c>
      <c r="BQ263" s="2">
        <v>30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1</v>
      </c>
      <c r="BZ263" s="2">
        <v>120</v>
      </c>
      <c r="CA263" s="2">
        <v>84</v>
      </c>
      <c r="CB263" s="2" t="s">
        <v>1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1</v>
      </c>
      <c r="CO263" s="2">
        <v>0</v>
      </c>
      <c r="CP263" s="2">
        <f t="shared" si="259"/>
        <v>2.13</v>
      </c>
      <c r="CQ263" s="2">
        <f t="shared" si="260"/>
        <v>441.1</v>
      </c>
      <c r="CR263" s="2">
        <f t="shared" si="239"/>
        <v>0</v>
      </c>
      <c r="CS263" s="2">
        <f t="shared" si="261"/>
        <v>0</v>
      </c>
      <c r="CT263" s="2">
        <f t="shared" si="262"/>
        <v>0</v>
      </c>
      <c r="CU263" s="2">
        <f t="shared" si="263"/>
        <v>0</v>
      </c>
      <c r="CV263" s="2">
        <f t="shared" si="240"/>
        <v>0</v>
      </c>
      <c r="CW263" s="2">
        <f t="shared" si="264"/>
        <v>0</v>
      </c>
      <c r="CX263" s="2">
        <f t="shared" si="265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1</v>
      </c>
      <c r="DD263" s="2" t="s">
        <v>1</v>
      </c>
      <c r="DE263" s="2" t="s">
        <v>1</v>
      </c>
      <c r="DF263" s="2" t="s">
        <v>1</v>
      </c>
      <c r="DG263" s="2" t="s">
        <v>1</v>
      </c>
      <c r="DH263" s="2" t="s">
        <v>1</v>
      </c>
      <c r="DI263" s="2" t="s">
        <v>1</v>
      </c>
      <c r="DJ263" s="2" t="s">
        <v>1</v>
      </c>
      <c r="DK263" s="2" t="s">
        <v>1</v>
      </c>
      <c r="DL263" s="2" t="s">
        <v>1</v>
      </c>
      <c r="DM263" s="2" t="s">
        <v>1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1007</v>
      </c>
      <c r="DV263" s="2" t="s">
        <v>189</v>
      </c>
      <c r="DW263" s="2" t="s">
        <v>189</v>
      </c>
      <c r="DX263" s="2">
        <v>1</v>
      </c>
      <c r="DY263" s="2"/>
      <c r="DZ263" s="2" t="s">
        <v>1</v>
      </c>
      <c r="EA263" s="2" t="s">
        <v>1</v>
      </c>
      <c r="EB263" s="2" t="s">
        <v>1</v>
      </c>
      <c r="EC263" s="2" t="s">
        <v>1</v>
      </c>
      <c r="ED263" s="2"/>
      <c r="EE263" s="2">
        <v>318547096</v>
      </c>
      <c r="EF263" s="2">
        <v>30</v>
      </c>
      <c r="EG263" s="2" t="s">
        <v>35</v>
      </c>
      <c r="EH263" s="2">
        <v>0</v>
      </c>
      <c r="EI263" s="2" t="s">
        <v>1</v>
      </c>
      <c r="EJ263" s="2">
        <v>1</v>
      </c>
      <c r="EK263" s="2">
        <v>115</v>
      </c>
      <c r="EL263" s="2" t="s">
        <v>370</v>
      </c>
      <c r="EM263" s="2" t="s">
        <v>371</v>
      </c>
      <c r="EN263" s="2"/>
      <c r="EO263" s="2" t="s">
        <v>1</v>
      </c>
      <c r="EP263" s="2"/>
      <c r="EQ263" s="2">
        <v>0</v>
      </c>
      <c r="ER263" s="2">
        <v>441.1</v>
      </c>
      <c r="ES263" s="2">
        <v>441.1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f t="shared" si="266"/>
        <v>0</v>
      </c>
      <c r="FS263" s="2">
        <v>0</v>
      </c>
      <c r="FT263" s="2"/>
      <c r="FU263" s="2"/>
      <c r="FV263" s="2"/>
      <c r="FW263" s="2"/>
      <c r="FX263" s="2">
        <v>120</v>
      </c>
      <c r="FY263" s="2">
        <v>84</v>
      </c>
      <c r="FZ263" s="2"/>
      <c r="GA263" s="2" t="s">
        <v>1</v>
      </c>
      <c r="GB263" s="2"/>
      <c r="GC263" s="2"/>
      <c r="GD263" s="2">
        <v>0</v>
      </c>
      <c r="GE263" s="2"/>
      <c r="GF263" s="2">
        <v>-399505191</v>
      </c>
      <c r="GG263" s="2">
        <v>2</v>
      </c>
      <c r="GH263" s="2">
        <v>1</v>
      </c>
      <c r="GI263" s="2">
        <v>-2</v>
      </c>
      <c r="GJ263" s="2">
        <v>0</v>
      </c>
      <c r="GK263" s="2">
        <f>ROUND(R263*(R12)/100,2)</f>
        <v>0</v>
      </c>
      <c r="GL263" s="2">
        <f t="shared" si="267"/>
        <v>0</v>
      </c>
      <c r="GM263" s="2">
        <f t="shared" si="268"/>
        <v>2.13</v>
      </c>
      <c r="GN263" s="2">
        <f t="shared" si="269"/>
        <v>2.13</v>
      </c>
      <c r="GO263" s="2">
        <f t="shared" si="270"/>
        <v>0</v>
      </c>
      <c r="GP263" s="2">
        <f t="shared" si="271"/>
        <v>0</v>
      </c>
      <c r="GQ263" s="2"/>
      <c r="GR263" s="2">
        <v>0</v>
      </c>
      <c r="GS263" s="2">
        <v>3</v>
      </c>
      <c r="GT263" s="2">
        <v>0</v>
      </c>
      <c r="GU263" s="2" t="s">
        <v>1</v>
      </c>
      <c r="GV263" s="2">
        <f t="shared" si="272"/>
        <v>0</v>
      </c>
      <c r="GW263" s="2">
        <v>1</v>
      </c>
      <c r="GX263" s="2">
        <f t="shared" si="273"/>
        <v>0</v>
      </c>
      <c r="GY263" s="2"/>
      <c r="GZ263" s="2"/>
      <c r="HA263" s="2">
        <v>0</v>
      </c>
      <c r="HB263" s="2">
        <v>0</v>
      </c>
      <c r="HC263" s="2">
        <f t="shared" si="274"/>
        <v>0</v>
      </c>
      <c r="HD263" s="2"/>
      <c r="HE263" s="2" t="s">
        <v>1</v>
      </c>
      <c r="HF263" s="2" t="s">
        <v>1</v>
      </c>
      <c r="HG263" s="2"/>
      <c r="HH263" s="2"/>
      <c r="HI263" s="2"/>
      <c r="HJ263" s="2"/>
      <c r="HK263" s="2"/>
      <c r="HL263" s="2"/>
      <c r="HM263" s="2" t="s">
        <v>1</v>
      </c>
      <c r="HN263" s="2" t="s">
        <v>1</v>
      </c>
      <c r="HO263" s="2" t="s">
        <v>1</v>
      </c>
      <c r="HP263" s="2" t="s">
        <v>1</v>
      </c>
      <c r="HQ263" s="2" t="s">
        <v>1</v>
      </c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18</v>
      </c>
      <c r="B264">
        <v>1</v>
      </c>
      <c r="E264" t="s">
        <v>384</v>
      </c>
      <c r="F264" t="s">
        <v>385</v>
      </c>
      <c r="G264" t="s">
        <v>386</v>
      </c>
      <c r="H264" t="s">
        <v>189</v>
      </c>
      <c r="I264">
        <f>I256*J264</f>
        <v>4.8399999999999997E-3</v>
      </c>
      <c r="J264">
        <v>1.12037037037037</v>
      </c>
      <c r="K264">
        <v>1.1203700000000001</v>
      </c>
      <c r="O264">
        <f t="shared" si="245"/>
        <v>23.6</v>
      </c>
      <c r="P264">
        <f t="shared" si="246"/>
        <v>23.6</v>
      </c>
      <c r="Q264">
        <f t="shared" si="237"/>
        <v>0</v>
      </c>
      <c r="R264">
        <f t="shared" si="247"/>
        <v>0</v>
      </c>
      <c r="S264">
        <f t="shared" si="248"/>
        <v>0</v>
      </c>
      <c r="T264">
        <f t="shared" si="249"/>
        <v>0</v>
      </c>
      <c r="U264">
        <f t="shared" si="250"/>
        <v>0</v>
      </c>
      <c r="V264">
        <f t="shared" si="251"/>
        <v>0</v>
      </c>
      <c r="W264">
        <f t="shared" si="252"/>
        <v>0</v>
      </c>
      <c r="X264">
        <f t="shared" si="253"/>
        <v>0</v>
      </c>
      <c r="Y264">
        <f t="shared" si="254"/>
        <v>0</v>
      </c>
      <c r="AA264">
        <v>326850110</v>
      </c>
      <c r="AB264">
        <f t="shared" si="255"/>
        <v>441.1</v>
      </c>
      <c r="AC264">
        <f t="shared" si="256"/>
        <v>441.1</v>
      </c>
      <c r="AD264">
        <f t="shared" si="238"/>
        <v>0</v>
      </c>
      <c r="AE264">
        <f t="shared" si="241"/>
        <v>0</v>
      </c>
      <c r="AF264">
        <f t="shared" si="242"/>
        <v>0</v>
      </c>
      <c r="AG264">
        <f t="shared" si="257"/>
        <v>0</v>
      </c>
      <c r="AH264">
        <f t="shared" si="243"/>
        <v>0</v>
      </c>
      <c r="AI264">
        <f t="shared" si="244"/>
        <v>0</v>
      </c>
      <c r="AJ264">
        <f t="shared" si="258"/>
        <v>0</v>
      </c>
      <c r="AK264">
        <v>441.1</v>
      </c>
      <c r="AL264">
        <v>441.1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11.08</v>
      </c>
      <c r="BD264" t="s">
        <v>1</v>
      </c>
      <c r="BE264" t="s">
        <v>1</v>
      </c>
      <c r="BF264" t="s">
        <v>1</v>
      </c>
      <c r="BG264" t="s">
        <v>1</v>
      </c>
      <c r="BH264">
        <v>3</v>
      </c>
      <c r="BI264">
        <v>1</v>
      </c>
      <c r="BJ264" t="s">
        <v>387</v>
      </c>
      <c r="BM264">
        <v>115</v>
      </c>
      <c r="BN264">
        <v>0</v>
      </c>
      <c r="BO264" t="s">
        <v>385</v>
      </c>
      <c r="BP264">
        <v>1</v>
      </c>
      <c r="BQ264">
        <v>30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1</v>
      </c>
      <c r="BZ264">
        <v>0</v>
      </c>
      <c r="CA264">
        <v>0</v>
      </c>
      <c r="CB264" t="s">
        <v>1</v>
      </c>
      <c r="CE264">
        <v>30</v>
      </c>
      <c r="CF264">
        <v>0</v>
      </c>
      <c r="CG264">
        <v>0</v>
      </c>
      <c r="CM264">
        <v>0</v>
      </c>
      <c r="CN264" t="s">
        <v>1</v>
      </c>
      <c r="CO264">
        <v>0</v>
      </c>
      <c r="CP264">
        <f t="shared" si="259"/>
        <v>23.6</v>
      </c>
      <c r="CQ264">
        <f t="shared" si="260"/>
        <v>4887.3900000000003</v>
      </c>
      <c r="CR264">
        <f t="shared" si="239"/>
        <v>0</v>
      </c>
      <c r="CS264">
        <f t="shared" si="261"/>
        <v>0</v>
      </c>
      <c r="CT264">
        <f t="shared" si="262"/>
        <v>0</v>
      </c>
      <c r="CU264">
        <f t="shared" si="263"/>
        <v>0</v>
      </c>
      <c r="CV264">
        <f t="shared" si="240"/>
        <v>0</v>
      </c>
      <c r="CW264">
        <f t="shared" si="264"/>
        <v>0</v>
      </c>
      <c r="CX264">
        <f t="shared" si="265"/>
        <v>0</v>
      </c>
      <c r="CY264">
        <f>S264*(BZ264/100)</f>
        <v>0</v>
      </c>
      <c r="CZ264">
        <f>S264*(CA264/100)</f>
        <v>0</v>
      </c>
      <c r="DC264" t="s">
        <v>1</v>
      </c>
      <c r="DD264" t="s">
        <v>1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L264" t="s">
        <v>1</v>
      </c>
      <c r="DM264" t="s">
        <v>1</v>
      </c>
      <c r="DN264">
        <v>120</v>
      </c>
      <c r="DO264">
        <v>84</v>
      </c>
      <c r="DP264">
        <v>1.0249999999999999</v>
      </c>
      <c r="DQ264">
        <v>1</v>
      </c>
      <c r="DU264">
        <v>1007</v>
      </c>
      <c r="DV264" t="s">
        <v>189</v>
      </c>
      <c r="DW264" t="s">
        <v>189</v>
      </c>
      <c r="DX264">
        <v>1</v>
      </c>
      <c r="DZ264" t="s">
        <v>1</v>
      </c>
      <c r="EA264" t="s">
        <v>1</v>
      </c>
      <c r="EB264" t="s">
        <v>1</v>
      </c>
      <c r="EC264" t="s">
        <v>1</v>
      </c>
      <c r="EE264">
        <v>318547096</v>
      </c>
      <c r="EF264">
        <v>30</v>
      </c>
      <c r="EG264" t="s">
        <v>35</v>
      </c>
      <c r="EH264">
        <v>0</v>
      </c>
      <c r="EI264" t="s">
        <v>1</v>
      </c>
      <c r="EJ264">
        <v>1</v>
      </c>
      <c r="EK264">
        <v>115</v>
      </c>
      <c r="EL264" t="s">
        <v>370</v>
      </c>
      <c r="EM264" t="s">
        <v>371</v>
      </c>
      <c r="EO264" t="s">
        <v>1</v>
      </c>
      <c r="EQ264">
        <v>0</v>
      </c>
      <c r="ER264">
        <v>441.1</v>
      </c>
      <c r="ES264">
        <v>441.1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266"/>
        <v>0</v>
      </c>
      <c r="FS264">
        <v>0</v>
      </c>
      <c r="FX264">
        <v>120</v>
      </c>
      <c r="FY264">
        <v>84</v>
      </c>
      <c r="GA264" t="s">
        <v>1</v>
      </c>
      <c r="GD264">
        <v>0</v>
      </c>
      <c r="GF264">
        <v>-399505191</v>
      </c>
      <c r="GG264">
        <v>2</v>
      </c>
      <c r="GH264">
        <v>1</v>
      </c>
      <c r="GI264">
        <v>2</v>
      </c>
      <c r="GJ264">
        <v>0</v>
      </c>
      <c r="GK264">
        <f>ROUND(R264*(S12)/100,2)</f>
        <v>0</v>
      </c>
      <c r="GL264">
        <f t="shared" si="267"/>
        <v>0</v>
      </c>
      <c r="GM264">
        <f t="shared" si="268"/>
        <v>23.6</v>
      </c>
      <c r="GN264">
        <f t="shared" si="269"/>
        <v>23.6</v>
      </c>
      <c r="GO264">
        <f t="shared" si="270"/>
        <v>0</v>
      </c>
      <c r="GP264">
        <f t="shared" si="271"/>
        <v>0</v>
      </c>
      <c r="GR264">
        <v>0</v>
      </c>
      <c r="GS264">
        <v>3</v>
      </c>
      <c r="GT264">
        <v>0</v>
      </c>
      <c r="GU264" t="s">
        <v>1</v>
      </c>
      <c r="GV264">
        <f t="shared" si="272"/>
        <v>0</v>
      </c>
      <c r="GW264">
        <v>1</v>
      </c>
      <c r="GX264">
        <f t="shared" si="273"/>
        <v>0</v>
      </c>
      <c r="HA264">
        <v>0</v>
      </c>
      <c r="HB264">
        <v>0</v>
      </c>
      <c r="HC264">
        <f t="shared" si="274"/>
        <v>0</v>
      </c>
      <c r="HE264" t="s">
        <v>1</v>
      </c>
      <c r="HF264" t="s">
        <v>1</v>
      </c>
      <c r="HM264" t="s">
        <v>1</v>
      </c>
      <c r="HN264" t="s">
        <v>1</v>
      </c>
      <c r="HO264" t="s">
        <v>1</v>
      </c>
      <c r="HP264" t="s">
        <v>1</v>
      </c>
      <c r="HQ264" t="s">
        <v>1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388</v>
      </c>
      <c r="F265" s="2" t="s">
        <v>389</v>
      </c>
      <c r="G265" s="2" t="s">
        <v>390</v>
      </c>
      <c r="H265" s="2" t="s">
        <v>266</v>
      </c>
      <c r="I265" s="2">
        <f>ROUND(ROUND(0.4316/100,5),9)</f>
        <v>4.3200000000000001E-3</v>
      </c>
      <c r="J265" s="2">
        <v>0</v>
      </c>
      <c r="K265" s="2">
        <f>ROUND(ROUND(0.4316/100,5),9)</f>
        <v>4.3200000000000001E-3</v>
      </c>
      <c r="L265" s="2"/>
      <c r="M265" s="2"/>
      <c r="N265" s="2"/>
      <c r="O265" s="2">
        <f t="shared" si="245"/>
        <v>3.48</v>
      </c>
      <c r="P265" s="2">
        <f t="shared" si="246"/>
        <v>1.1000000000000001</v>
      </c>
      <c r="Q265" s="2">
        <f t="shared" si="237"/>
        <v>0.18</v>
      </c>
      <c r="R265" s="2">
        <f t="shared" si="247"/>
        <v>0.01</v>
      </c>
      <c r="S265" s="2">
        <f t="shared" si="248"/>
        <v>2.2000000000000002</v>
      </c>
      <c r="T265" s="2">
        <f t="shared" si="249"/>
        <v>0</v>
      </c>
      <c r="U265" s="2">
        <f t="shared" si="250"/>
        <v>0.17639856000000001</v>
      </c>
      <c r="V265" s="2">
        <f t="shared" si="251"/>
        <v>0</v>
      </c>
      <c r="W265" s="2">
        <f t="shared" si="252"/>
        <v>0</v>
      </c>
      <c r="X265" s="2">
        <f t="shared" si="253"/>
        <v>2.31</v>
      </c>
      <c r="Y265" s="2">
        <f t="shared" si="254"/>
        <v>1.69</v>
      </c>
      <c r="Z265" s="2"/>
      <c r="AA265" s="2">
        <v>326850112</v>
      </c>
      <c r="AB265" s="2">
        <f t="shared" si="255"/>
        <v>765.44</v>
      </c>
      <c r="AC265" s="2">
        <f t="shared" si="256"/>
        <v>237.69</v>
      </c>
      <c r="AD265" s="2">
        <f t="shared" ref="AD265:AD268" si="275">ROUND((((ET265)-(EU265))+AE265),6)</f>
        <v>40.64</v>
      </c>
      <c r="AE265" s="2">
        <f t="shared" si="241"/>
        <v>2.52</v>
      </c>
      <c r="AF265" s="2">
        <f t="shared" si="242"/>
        <v>487.11</v>
      </c>
      <c r="AG265" s="2">
        <f t="shared" si="257"/>
        <v>0</v>
      </c>
      <c r="AH265" s="2">
        <f t="shared" si="243"/>
        <v>39</v>
      </c>
      <c r="AI265" s="2">
        <f t="shared" si="244"/>
        <v>0</v>
      </c>
      <c r="AJ265" s="2">
        <f t="shared" si="258"/>
        <v>0</v>
      </c>
      <c r="AK265" s="2">
        <v>765.44</v>
      </c>
      <c r="AL265" s="2">
        <v>237.69</v>
      </c>
      <c r="AM265" s="2">
        <v>40.64</v>
      </c>
      <c r="AN265" s="2">
        <v>2.52</v>
      </c>
      <c r="AO265" s="2">
        <v>487.11</v>
      </c>
      <c r="AP265" s="2">
        <v>0</v>
      </c>
      <c r="AQ265" s="2">
        <v>39</v>
      </c>
      <c r="AR265" s="2">
        <v>0</v>
      </c>
      <c r="AS265" s="2">
        <v>0</v>
      </c>
      <c r="AT265" s="2">
        <v>105</v>
      </c>
      <c r="AU265" s="2">
        <v>77</v>
      </c>
      <c r="AV265" s="2">
        <v>1.0469999999999999</v>
      </c>
      <c r="AW265" s="2">
        <v>1.0680000000000001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1</v>
      </c>
      <c r="BE265" s="2" t="s">
        <v>1</v>
      </c>
      <c r="BF265" s="2" t="s">
        <v>1</v>
      </c>
      <c r="BG265" s="2" t="s">
        <v>1</v>
      </c>
      <c r="BH265" s="2">
        <v>0</v>
      </c>
      <c r="BI265" s="2">
        <v>1</v>
      </c>
      <c r="BJ265" s="2" t="s">
        <v>391</v>
      </c>
      <c r="BK265" s="2"/>
      <c r="BL265" s="2"/>
      <c r="BM265" s="2">
        <v>65</v>
      </c>
      <c r="BN265" s="2">
        <v>0</v>
      </c>
      <c r="BO265" s="2" t="s">
        <v>1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1</v>
      </c>
      <c r="BZ265" s="2">
        <v>105</v>
      </c>
      <c r="CA265" s="2">
        <v>77</v>
      </c>
      <c r="CB265" s="2" t="s">
        <v>1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1</v>
      </c>
      <c r="CO265" s="2">
        <v>0</v>
      </c>
      <c r="CP265" s="2">
        <f t="shared" si="259"/>
        <v>3.48</v>
      </c>
      <c r="CQ265" s="2">
        <f t="shared" si="260"/>
        <v>253.85</v>
      </c>
      <c r="CR265" s="2">
        <f t="shared" si="239"/>
        <v>42.55</v>
      </c>
      <c r="CS265" s="2">
        <f t="shared" si="261"/>
        <v>2.64</v>
      </c>
      <c r="CT265" s="2">
        <f t="shared" si="262"/>
        <v>510</v>
      </c>
      <c r="CU265" s="2">
        <f t="shared" si="263"/>
        <v>0</v>
      </c>
      <c r="CV265" s="2">
        <f t="shared" si="240"/>
        <v>40.832999999999998</v>
      </c>
      <c r="CW265" s="2">
        <f t="shared" si="264"/>
        <v>0</v>
      </c>
      <c r="CX265" s="2">
        <f t="shared" si="265"/>
        <v>0</v>
      </c>
      <c r="CY265" s="2">
        <f>((S265*BZ265)/100)</f>
        <v>2.31</v>
      </c>
      <c r="CZ265" s="2">
        <f>((S265*CA265)/100)</f>
        <v>1.694</v>
      </c>
      <c r="DA265" s="2"/>
      <c r="DB265" s="2"/>
      <c r="DC265" s="2" t="s">
        <v>1</v>
      </c>
      <c r="DD265" s="2" t="s">
        <v>1</v>
      </c>
      <c r="DE265" s="2" t="s">
        <v>1</v>
      </c>
      <c r="DF265" s="2" t="s">
        <v>1</v>
      </c>
      <c r="DG265" s="2" t="s">
        <v>1</v>
      </c>
      <c r="DH265" s="2" t="s">
        <v>1</v>
      </c>
      <c r="DI265" s="2" t="s">
        <v>1</v>
      </c>
      <c r="DJ265" s="2" t="s">
        <v>1</v>
      </c>
      <c r="DK265" s="2" t="s">
        <v>1</v>
      </c>
      <c r="DL265" s="2" t="s">
        <v>1</v>
      </c>
      <c r="DM265" s="2" t="s">
        <v>1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1005</v>
      </c>
      <c r="DV265" s="2" t="s">
        <v>266</v>
      </c>
      <c r="DW265" s="2" t="s">
        <v>266</v>
      </c>
      <c r="DX265" s="2">
        <v>100</v>
      </c>
      <c r="DY265" s="2"/>
      <c r="DZ265" s="2" t="s">
        <v>1</v>
      </c>
      <c r="EA265" s="2" t="s">
        <v>1</v>
      </c>
      <c r="EB265" s="2" t="s">
        <v>1</v>
      </c>
      <c r="EC265" s="2" t="s">
        <v>1</v>
      </c>
      <c r="ED265" s="2"/>
      <c r="EE265" s="2">
        <v>318546991</v>
      </c>
      <c r="EF265" s="2">
        <v>30</v>
      </c>
      <c r="EG265" s="2" t="s">
        <v>35</v>
      </c>
      <c r="EH265" s="2">
        <v>0</v>
      </c>
      <c r="EI265" s="2" t="s">
        <v>1</v>
      </c>
      <c r="EJ265" s="2">
        <v>1</v>
      </c>
      <c r="EK265" s="2">
        <v>65</v>
      </c>
      <c r="EL265" s="2" t="s">
        <v>268</v>
      </c>
      <c r="EM265" s="2" t="s">
        <v>269</v>
      </c>
      <c r="EN265" s="2"/>
      <c r="EO265" s="2" t="s">
        <v>1</v>
      </c>
      <c r="EP265" s="2"/>
      <c r="EQ265" s="2">
        <v>131072</v>
      </c>
      <c r="ER265" s="2">
        <v>765.44</v>
      </c>
      <c r="ES265" s="2">
        <v>237.69</v>
      </c>
      <c r="ET265" s="2">
        <v>40.64</v>
      </c>
      <c r="EU265" s="2">
        <v>2.52</v>
      </c>
      <c r="EV265" s="2">
        <v>487.11</v>
      </c>
      <c r="EW265" s="2">
        <v>39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si="266"/>
        <v>0</v>
      </c>
      <c r="FS265" s="2">
        <v>0</v>
      </c>
      <c r="FT265" s="2"/>
      <c r="FU265" s="2"/>
      <c r="FV265" s="2"/>
      <c r="FW265" s="2"/>
      <c r="FX265" s="2">
        <v>105</v>
      </c>
      <c r="FY265" s="2">
        <v>77</v>
      </c>
      <c r="FZ265" s="2"/>
      <c r="GA265" s="2" t="s">
        <v>1</v>
      </c>
      <c r="GB265" s="2"/>
      <c r="GC265" s="2"/>
      <c r="GD265" s="2">
        <v>0</v>
      </c>
      <c r="GE265" s="2"/>
      <c r="GF265" s="2">
        <v>1010887452</v>
      </c>
      <c r="GG265" s="2">
        <v>2</v>
      </c>
      <c r="GH265" s="2">
        <v>1</v>
      </c>
      <c r="GI265" s="2">
        <v>-2</v>
      </c>
      <c r="GJ265" s="2">
        <v>0</v>
      </c>
      <c r="GK265" s="2">
        <f>ROUND(R265*(R12)/100,2)</f>
        <v>0.02</v>
      </c>
      <c r="GL265" s="2">
        <f t="shared" si="267"/>
        <v>0</v>
      </c>
      <c r="GM265" s="2">
        <f t="shared" si="268"/>
        <v>7.5</v>
      </c>
      <c r="GN265" s="2">
        <f t="shared" si="269"/>
        <v>7.5</v>
      </c>
      <c r="GO265" s="2">
        <f t="shared" si="270"/>
        <v>0</v>
      </c>
      <c r="GP265" s="2">
        <f t="shared" si="271"/>
        <v>0</v>
      </c>
      <c r="GQ265" s="2"/>
      <c r="GR265" s="2">
        <v>0</v>
      </c>
      <c r="GS265" s="2">
        <v>3</v>
      </c>
      <c r="GT265" s="2">
        <v>0</v>
      </c>
      <c r="GU265" s="2" t="s">
        <v>1</v>
      </c>
      <c r="GV265" s="2">
        <f t="shared" si="272"/>
        <v>0</v>
      </c>
      <c r="GW265" s="2">
        <v>1</v>
      </c>
      <c r="GX265" s="2">
        <f t="shared" si="273"/>
        <v>0</v>
      </c>
      <c r="GY265" s="2"/>
      <c r="GZ265" s="2"/>
      <c r="HA265" s="2">
        <v>0</v>
      </c>
      <c r="HB265" s="2">
        <v>0</v>
      </c>
      <c r="HC265" s="2">
        <f t="shared" si="274"/>
        <v>0</v>
      </c>
      <c r="HD265" s="2"/>
      <c r="HE265" s="2" t="s">
        <v>1</v>
      </c>
      <c r="HF265" s="2" t="s">
        <v>1</v>
      </c>
      <c r="HG265" s="2"/>
      <c r="HH265" s="2"/>
      <c r="HI265" s="2"/>
      <c r="HJ265" s="2"/>
      <c r="HK265" s="2"/>
      <c r="HL265" s="2"/>
      <c r="HM265" s="2" t="s">
        <v>1</v>
      </c>
      <c r="HN265" s="2" t="s">
        <v>1</v>
      </c>
      <c r="HO265" s="2" t="s">
        <v>1</v>
      </c>
      <c r="HP265" s="2" t="s">
        <v>1</v>
      </c>
      <c r="HQ265" s="2" t="s">
        <v>1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388</v>
      </c>
      <c r="F266" t="s">
        <v>389</v>
      </c>
      <c r="G266" t="s">
        <v>390</v>
      </c>
      <c r="H266" t="s">
        <v>266</v>
      </c>
      <c r="I266">
        <f>ROUND(ROUND(0.4316/100,5),9)</f>
        <v>4.3200000000000001E-3</v>
      </c>
      <c r="J266">
        <v>0</v>
      </c>
      <c r="K266">
        <f>ROUND(ROUND(0.4316/100,5),9)</f>
        <v>4.3200000000000001E-3</v>
      </c>
      <c r="O266">
        <f t="shared" si="245"/>
        <v>95</v>
      </c>
      <c r="P266">
        <f t="shared" si="246"/>
        <v>8.2899999999999991</v>
      </c>
      <c r="Q266">
        <f t="shared" si="237"/>
        <v>2.19</v>
      </c>
      <c r="R266">
        <f t="shared" si="247"/>
        <v>0.38</v>
      </c>
      <c r="S266">
        <f t="shared" si="248"/>
        <v>84.52</v>
      </c>
      <c r="T266">
        <f t="shared" si="249"/>
        <v>0</v>
      </c>
      <c r="U266">
        <f t="shared" si="250"/>
        <v>0.17639856000000001</v>
      </c>
      <c r="V266">
        <f t="shared" si="251"/>
        <v>0</v>
      </c>
      <c r="W266">
        <f t="shared" si="252"/>
        <v>0</v>
      </c>
      <c r="X266">
        <f t="shared" si="253"/>
        <v>73.53</v>
      </c>
      <c r="Y266">
        <f t="shared" si="254"/>
        <v>34.65</v>
      </c>
      <c r="AA266">
        <v>326850110</v>
      </c>
      <c r="AB266">
        <f t="shared" si="255"/>
        <v>765.44</v>
      </c>
      <c r="AC266">
        <f t="shared" si="256"/>
        <v>237.69</v>
      </c>
      <c r="AD266">
        <f t="shared" si="275"/>
        <v>40.64</v>
      </c>
      <c r="AE266">
        <f t="shared" si="241"/>
        <v>2.52</v>
      </c>
      <c r="AF266">
        <f t="shared" si="242"/>
        <v>487.11</v>
      </c>
      <c r="AG266">
        <f t="shared" si="257"/>
        <v>0</v>
      </c>
      <c r="AH266">
        <f t="shared" si="243"/>
        <v>39</v>
      </c>
      <c r="AI266">
        <f t="shared" si="244"/>
        <v>0</v>
      </c>
      <c r="AJ266">
        <f t="shared" si="258"/>
        <v>0</v>
      </c>
      <c r="AK266">
        <v>765.44</v>
      </c>
      <c r="AL266">
        <v>237.69</v>
      </c>
      <c r="AM266">
        <v>40.64</v>
      </c>
      <c r="AN266">
        <v>2.52</v>
      </c>
      <c r="AO266">
        <v>487.11</v>
      </c>
      <c r="AP266">
        <v>0</v>
      </c>
      <c r="AQ266">
        <v>39</v>
      </c>
      <c r="AR266">
        <v>0</v>
      </c>
      <c r="AS266">
        <v>0</v>
      </c>
      <c r="AT266">
        <v>87</v>
      </c>
      <c r="AU266">
        <v>41</v>
      </c>
      <c r="AV266">
        <v>1.0469999999999999</v>
      </c>
      <c r="AW266">
        <v>1.0680000000000001</v>
      </c>
      <c r="AZ266">
        <v>1</v>
      </c>
      <c r="BA266">
        <v>38.42</v>
      </c>
      <c r="BB266">
        <v>12.17</v>
      </c>
      <c r="BC266">
        <v>7.54</v>
      </c>
      <c r="BD266" t="s">
        <v>1</v>
      </c>
      <c r="BE266" t="s">
        <v>1</v>
      </c>
      <c r="BF266" t="s">
        <v>1</v>
      </c>
      <c r="BG266" t="s">
        <v>1</v>
      </c>
      <c r="BH266">
        <v>0</v>
      </c>
      <c r="BI266">
        <v>1</v>
      </c>
      <c r="BJ266" t="s">
        <v>391</v>
      </c>
      <c r="BM266">
        <v>65</v>
      </c>
      <c r="BN266">
        <v>0</v>
      </c>
      <c r="BO266" t="s">
        <v>389</v>
      </c>
      <c r="BP266">
        <v>1</v>
      </c>
      <c r="BQ266">
        <v>30</v>
      </c>
      <c r="BR266">
        <v>0</v>
      </c>
      <c r="BS266">
        <v>38.42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1</v>
      </c>
      <c r="BZ266">
        <v>87</v>
      </c>
      <c r="CA266">
        <v>41</v>
      </c>
      <c r="CB266" t="s">
        <v>1</v>
      </c>
      <c r="CE266">
        <v>30</v>
      </c>
      <c r="CF266">
        <v>0</v>
      </c>
      <c r="CG266">
        <v>0</v>
      </c>
      <c r="CM266">
        <v>0</v>
      </c>
      <c r="CN266" t="s">
        <v>1</v>
      </c>
      <c r="CO266">
        <v>0</v>
      </c>
      <c r="CP266">
        <f t="shared" si="259"/>
        <v>95</v>
      </c>
      <c r="CQ266">
        <f t="shared" si="260"/>
        <v>1914.03</v>
      </c>
      <c r="CR266">
        <f t="shared" si="239"/>
        <v>517.83000000000004</v>
      </c>
      <c r="CS266">
        <f t="shared" si="261"/>
        <v>101.43</v>
      </c>
      <c r="CT266">
        <f t="shared" si="262"/>
        <v>19594.2</v>
      </c>
      <c r="CU266">
        <f t="shared" si="263"/>
        <v>0</v>
      </c>
      <c r="CV266">
        <f t="shared" si="240"/>
        <v>40.832999999999998</v>
      </c>
      <c r="CW266">
        <f t="shared" si="264"/>
        <v>0</v>
      </c>
      <c r="CX266">
        <f t="shared" si="265"/>
        <v>0</v>
      </c>
      <c r="CY266">
        <f>S266*(BZ266/100)</f>
        <v>73.532399999999996</v>
      </c>
      <c r="CZ266">
        <f>S266*(CA266/100)</f>
        <v>34.653199999999998</v>
      </c>
      <c r="DC266" t="s">
        <v>1</v>
      </c>
      <c r="DD266" t="s">
        <v>1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L266" t="s">
        <v>1</v>
      </c>
      <c r="DM266" t="s">
        <v>1</v>
      </c>
      <c r="DN266">
        <v>105</v>
      </c>
      <c r="DO266">
        <v>77</v>
      </c>
      <c r="DP266">
        <v>1.0469999999999999</v>
      </c>
      <c r="DQ266">
        <v>1.0680000000000001</v>
      </c>
      <c r="DU266">
        <v>1005</v>
      </c>
      <c r="DV266" t="s">
        <v>266</v>
      </c>
      <c r="DW266" t="s">
        <v>266</v>
      </c>
      <c r="DX266">
        <v>100</v>
      </c>
      <c r="DZ266" t="s">
        <v>1</v>
      </c>
      <c r="EA266" t="s">
        <v>1</v>
      </c>
      <c r="EB266" t="s">
        <v>1</v>
      </c>
      <c r="EC266" t="s">
        <v>1</v>
      </c>
      <c r="EE266">
        <v>318546991</v>
      </c>
      <c r="EF266">
        <v>30</v>
      </c>
      <c r="EG266" t="s">
        <v>35</v>
      </c>
      <c r="EH266">
        <v>0</v>
      </c>
      <c r="EI266" t="s">
        <v>1</v>
      </c>
      <c r="EJ266">
        <v>1</v>
      </c>
      <c r="EK266">
        <v>65</v>
      </c>
      <c r="EL266" t="s">
        <v>268</v>
      </c>
      <c r="EM266" t="s">
        <v>269</v>
      </c>
      <c r="EO266" t="s">
        <v>1</v>
      </c>
      <c r="EQ266">
        <v>131072</v>
      </c>
      <c r="ER266">
        <v>765.44</v>
      </c>
      <c r="ES266">
        <v>237.69</v>
      </c>
      <c r="ET266">
        <v>40.64</v>
      </c>
      <c r="EU266">
        <v>2.52</v>
      </c>
      <c r="EV266">
        <v>487.11</v>
      </c>
      <c r="EW266">
        <v>39</v>
      </c>
      <c r="EX266">
        <v>0</v>
      </c>
      <c r="EY266">
        <v>0</v>
      </c>
      <c r="FQ266">
        <v>0</v>
      </c>
      <c r="FR266">
        <f t="shared" si="266"/>
        <v>0</v>
      </c>
      <c r="FS266">
        <v>0</v>
      </c>
      <c r="FX266">
        <v>105</v>
      </c>
      <c r="FY266">
        <v>77</v>
      </c>
      <c r="GA266" t="s">
        <v>1</v>
      </c>
      <c r="GD266">
        <v>0</v>
      </c>
      <c r="GF266">
        <v>1010887452</v>
      </c>
      <c r="GG266">
        <v>2</v>
      </c>
      <c r="GH266">
        <v>1</v>
      </c>
      <c r="GI266">
        <v>2</v>
      </c>
      <c r="GJ266">
        <v>0</v>
      </c>
      <c r="GK266">
        <f>ROUND(R266*(S12)/100,2)</f>
        <v>0.61</v>
      </c>
      <c r="GL266">
        <f t="shared" si="267"/>
        <v>0</v>
      </c>
      <c r="GM266">
        <f t="shared" si="268"/>
        <v>203.79</v>
      </c>
      <c r="GN266">
        <f t="shared" si="269"/>
        <v>203.79</v>
      </c>
      <c r="GO266">
        <f t="shared" si="270"/>
        <v>0</v>
      </c>
      <c r="GP266">
        <f t="shared" si="271"/>
        <v>0</v>
      </c>
      <c r="GR266">
        <v>0</v>
      </c>
      <c r="GS266">
        <v>3</v>
      </c>
      <c r="GT266">
        <v>0</v>
      </c>
      <c r="GU266" t="s">
        <v>1</v>
      </c>
      <c r="GV266">
        <f t="shared" si="272"/>
        <v>0</v>
      </c>
      <c r="GW266">
        <v>1</v>
      </c>
      <c r="GX266">
        <f t="shared" si="273"/>
        <v>0</v>
      </c>
      <c r="HA266">
        <v>0</v>
      </c>
      <c r="HB266">
        <v>0</v>
      </c>
      <c r="HC266">
        <f t="shared" si="274"/>
        <v>0</v>
      </c>
      <c r="HE266" t="s">
        <v>1</v>
      </c>
      <c r="HF266" t="s">
        <v>1</v>
      </c>
      <c r="HM266" t="s">
        <v>1</v>
      </c>
      <c r="HN266" t="s">
        <v>1</v>
      </c>
      <c r="HO266" t="s">
        <v>1</v>
      </c>
      <c r="HP266" t="s">
        <v>1</v>
      </c>
      <c r="HQ266" t="s">
        <v>1</v>
      </c>
      <c r="IK266">
        <v>0</v>
      </c>
    </row>
    <row r="267" spans="1:255" x14ac:dyDescent="0.2">
      <c r="A267" s="2">
        <v>18</v>
      </c>
      <c r="B267" s="2">
        <v>1</v>
      </c>
      <c r="C267" s="2"/>
      <c r="D267" s="2"/>
      <c r="E267" s="2" t="s">
        <v>392</v>
      </c>
      <c r="F267" s="2" t="s">
        <v>275</v>
      </c>
      <c r="G267" s="2" t="s">
        <v>860</v>
      </c>
      <c r="H267" s="2" t="s">
        <v>233</v>
      </c>
      <c r="I267" s="2">
        <f>I265*J267</f>
        <v>1.0399999999999999E-3</v>
      </c>
      <c r="J267" s="2">
        <v>0.240740740740741</v>
      </c>
      <c r="K267" s="2">
        <v>0.24074100000000001</v>
      </c>
      <c r="L267" s="2"/>
      <c r="M267" s="2"/>
      <c r="N267" s="2"/>
      <c r="O267" s="2">
        <f t="shared" si="245"/>
        <v>12.91</v>
      </c>
      <c r="P267" s="2">
        <f t="shared" si="246"/>
        <v>12.91</v>
      </c>
      <c r="Q267" s="2">
        <f t="shared" si="237"/>
        <v>0</v>
      </c>
      <c r="R267" s="2">
        <f t="shared" si="247"/>
        <v>0</v>
      </c>
      <c r="S267" s="2">
        <f t="shared" si="248"/>
        <v>0</v>
      </c>
      <c r="T267" s="2">
        <f t="shared" si="249"/>
        <v>0</v>
      </c>
      <c r="U267" s="2">
        <f t="shared" si="250"/>
        <v>0</v>
      </c>
      <c r="V267" s="2">
        <f t="shared" si="251"/>
        <v>0</v>
      </c>
      <c r="W267" s="2">
        <f t="shared" si="252"/>
        <v>0</v>
      </c>
      <c r="X267" s="2">
        <f t="shared" si="253"/>
        <v>0</v>
      </c>
      <c r="Y267" s="2">
        <f t="shared" si="254"/>
        <v>0</v>
      </c>
      <c r="Z267" s="2"/>
      <c r="AA267" s="2">
        <v>326850112</v>
      </c>
      <c r="AB267" s="2">
        <f t="shared" si="255"/>
        <v>11626.84</v>
      </c>
      <c r="AC267" s="2">
        <f t="shared" si="256"/>
        <v>11626.84</v>
      </c>
      <c r="AD267" s="2">
        <f t="shared" si="275"/>
        <v>0</v>
      </c>
      <c r="AE267" s="2">
        <f t="shared" si="241"/>
        <v>0</v>
      </c>
      <c r="AF267" s="2">
        <f t="shared" si="242"/>
        <v>0</v>
      </c>
      <c r="AG267" s="2">
        <f t="shared" si="257"/>
        <v>0</v>
      </c>
      <c r="AH267" s="2">
        <f t="shared" si="243"/>
        <v>0</v>
      </c>
      <c r="AI267" s="2">
        <f t="shared" si="244"/>
        <v>0</v>
      </c>
      <c r="AJ267" s="2">
        <f t="shared" si="258"/>
        <v>0</v>
      </c>
      <c r="AK267" s="2">
        <v>11626.84</v>
      </c>
      <c r="AL267" s="2">
        <v>11626.84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105</v>
      </c>
      <c r="AU267" s="2">
        <v>77</v>
      </c>
      <c r="AV267" s="2">
        <v>1.0469999999999999</v>
      </c>
      <c r="AW267" s="2">
        <v>1.0680000000000001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1</v>
      </c>
      <c r="BE267" s="2" t="s">
        <v>1</v>
      </c>
      <c r="BF267" s="2" t="s">
        <v>1</v>
      </c>
      <c r="BG267" s="2" t="s">
        <v>1</v>
      </c>
      <c r="BH267" s="2">
        <v>3</v>
      </c>
      <c r="BI267" s="2">
        <v>1</v>
      </c>
      <c r="BJ267" s="2" t="s">
        <v>276</v>
      </c>
      <c r="BK267" s="2"/>
      <c r="BL267" s="2"/>
      <c r="BM267" s="2">
        <v>65</v>
      </c>
      <c r="BN267" s="2">
        <v>0</v>
      </c>
      <c r="BO267" s="2" t="s">
        <v>1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1</v>
      </c>
      <c r="BZ267" s="2">
        <v>105</v>
      </c>
      <c r="CA267" s="2">
        <v>77</v>
      </c>
      <c r="CB267" s="2" t="s">
        <v>1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1</v>
      </c>
      <c r="CO267" s="2">
        <v>0</v>
      </c>
      <c r="CP267" s="2">
        <f t="shared" si="259"/>
        <v>12.91</v>
      </c>
      <c r="CQ267" s="2">
        <f t="shared" si="260"/>
        <v>12417.47</v>
      </c>
      <c r="CR267" s="2">
        <f t="shared" si="239"/>
        <v>0</v>
      </c>
      <c r="CS267" s="2">
        <f t="shared" si="261"/>
        <v>0</v>
      </c>
      <c r="CT267" s="2">
        <f t="shared" si="262"/>
        <v>0</v>
      </c>
      <c r="CU267" s="2">
        <f t="shared" si="263"/>
        <v>0</v>
      </c>
      <c r="CV267" s="2">
        <f t="shared" si="240"/>
        <v>0</v>
      </c>
      <c r="CW267" s="2">
        <f t="shared" si="264"/>
        <v>0</v>
      </c>
      <c r="CX267" s="2">
        <f t="shared" si="265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1</v>
      </c>
      <c r="DD267" s="2" t="s">
        <v>1</v>
      </c>
      <c r="DE267" s="2" t="s">
        <v>1</v>
      </c>
      <c r="DF267" s="2" t="s">
        <v>1</v>
      </c>
      <c r="DG267" s="2" t="s">
        <v>1</v>
      </c>
      <c r="DH267" s="2" t="s">
        <v>1</v>
      </c>
      <c r="DI267" s="2" t="s">
        <v>1</v>
      </c>
      <c r="DJ267" s="2" t="s">
        <v>1</v>
      </c>
      <c r="DK267" s="2" t="s">
        <v>1</v>
      </c>
      <c r="DL267" s="2" t="s">
        <v>1</v>
      </c>
      <c r="DM267" s="2" t="s">
        <v>1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1009</v>
      </c>
      <c r="DV267" s="2" t="s">
        <v>233</v>
      </c>
      <c r="DW267" s="2" t="s">
        <v>233</v>
      </c>
      <c r="DX267" s="2">
        <v>1000</v>
      </c>
      <c r="DY267" s="2"/>
      <c r="DZ267" s="2" t="s">
        <v>1</v>
      </c>
      <c r="EA267" s="2" t="s">
        <v>1</v>
      </c>
      <c r="EB267" s="2" t="s">
        <v>1</v>
      </c>
      <c r="EC267" s="2" t="s">
        <v>1</v>
      </c>
      <c r="ED267" s="2"/>
      <c r="EE267" s="2">
        <v>318546991</v>
      </c>
      <c r="EF267" s="2">
        <v>30</v>
      </c>
      <c r="EG267" s="2" t="s">
        <v>35</v>
      </c>
      <c r="EH267" s="2">
        <v>0</v>
      </c>
      <c r="EI267" s="2" t="s">
        <v>1</v>
      </c>
      <c r="EJ267" s="2">
        <v>1</v>
      </c>
      <c r="EK267" s="2">
        <v>65</v>
      </c>
      <c r="EL267" s="2" t="s">
        <v>268</v>
      </c>
      <c r="EM267" s="2" t="s">
        <v>269</v>
      </c>
      <c r="EN267" s="2"/>
      <c r="EO267" s="2" t="s">
        <v>1</v>
      </c>
      <c r="EP267" s="2"/>
      <c r="EQ267" s="2">
        <v>0</v>
      </c>
      <c r="ER267" s="2">
        <v>11626.84</v>
      </c>
      <c r="ES267" s="2">
        <v>11626.84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66"/>
        <v>0</v>
      </c>
      <c r="FS267" s="2">
        <v>0</v>
      </c>
      <c r="FT267" s="2"/>
      <c r="FU267" s="2"/>
      <c r="FV267" s="2"/>
      <c r="FW267" s="2"/>
      <c r="FX267" s="2">
        <v>105</v>
      </c>
      <c r="FY267" s="2">
        <v>77</v>
      </c>
      <c r="FZ267" s="2"/>
      <c r="GA267" s="2" t="s">
        <v>1</v>
      </c>
      <c r="GB267" s="2"/>
      <c r="GC267" s="2"/>
      <c r="GD267" s="2">
        <v>0</v>
      </c>
      <c r="GE267" s="2"/>
      <c r="GF267" s="2">
        <v>-114928879</v>
      </c>
      <c r="GG267" s="2">
        <v>2</v>
      </c>
      <c r="GH267" s="2">
        <v>1</v>
      </c>
      <c r="GI267" s="2">
        <v>-2</v>
      </c>
      <c r="GJ267" s="2">
        <v>0</v>
      </c>
      <c r="GK267" s="2">
        <f>ROUND(R267*(R12)/100,2)</f>
        <v>0</v>
      </c>
      <c r="GL267" s="2">
        <f t="shared" si="267"/>
        <v>0</v>
      </c>
      <c r="GM267" s="2">
        <f t="shared" si="268"/>
        <v>12.91</v>
      </c>
      <c r="GN267" s="2">
        <f t="shared" si="269"/>
        <v>12.91</v>
      </c>
      <c r="GO267" s="2">
        <f t="shared" si="270"/>
        <v>0</v>
      </c>
      <c r="GP267" s="2">
        <f t="shared" si="271"/>
        <v>0</v>
      </c>
      <c r="GQ267" s="2"/>
      <c r="GR267" s="2">
        <v>0</v>
      </c>
      <c r="GS267" s="2">
        <v>3</v>
      </c>
      <c r="GT267" s="2">
        <v>0</v>
      </c>
      <c r="GU267" s="2" t="s">
        <v>1</v>
      </c>
      <c r="GV267" s="2">
        <f t="shared" si="272"/>
        <v>0</v>
      </c>
      <c r="GW267" s="2">
        <v>1</v>
      </c>
      <c r="GX267" s="2">
        <f t="shared" si="273"/>
        <v>0</v>
      </c>
      <c r="GY267" s="2"/>
      <c r="GZ267" s="2"/>
      <c r="HA267" s="2">
        <v>0</v>
      </c>
      <c r="HB267" s="2">
        <v>0</v>
      </c>
      <c r="HC267" s="2">
        <f t="shared" si="274"/>
        <v>0</v>
      </c>
      <c r="HD267" s="2"/>
      <c r="HE267" s="2" t="s">
        <v>1</v>
      </c>
      <c r="HF267" s="2" t="s">
        <v>1</v>
      </c>
      <c r="HG267" s="2"/>
      <c r="HH267" s="2"/>
      <c r="HI267" s="2"/>
      <c r="HJ267" s="2"/>
      <c r="HK267" s="2"/>
      <c r="HL267" s="2"/>
      <c r="HM267" s="2" t="s">
        <v>1</v>
      </c>
      <c r="HN267" s="2" t="s">
        <v>1</v>
      </c>
      <c r="HO267" s="2" t="s">
        <v>1</v>
      </c>
      <c r="HP267" s="2" t="s">
        <v>1</v>
      </c>
      <c r="HQ267" s="2" t="s">
        <v>1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E268" t="s">
        <v>392</v>
      </c>
      <c r="F268" t="s">
        <v>275</v>
      </c>
      <c r="G268" t="s">
        <v>860</v>
      </c>
      <c r="H268" t="s">
        <v>233</v>
      </c>
      <c r="I268">
        <f>I266*J268</f>
        <v>1.0399999999999999E-3</v>
      </c>
      <c r="J268">
        <v>0.240740740740741</v>
      </c>
      <c r="K268">
        <v>0.24074100000000001</v>
      </c>
      <c r="O268">
        <f t="shared" si="245"/>
        <v>44.28</v>
      </c>
      <c r="P268">
        <f t="shared" si="246"/>
        <v>44.28</v>
      </c>
      <c r="Q268">
        <f t="shared" si="237"/>
        <v>0</v>
      </c>
      <c r="R268">
        <f t="shared" si="247"/>
        <v>0</v>
      </c>
      <c r="S268">
        <f t="shared" si="248"/>
        <v>0</v>
      </c>
      <c r="T268">
        <f t="shared" si="249"/>
        <v>0</v>
      </c>
      <c r="U268">
        <f t="shared" si="250"/>
        <v>0</v>
      </c>
      <c r="V268">
        <f t="shared" si="251"/>
        <v>0</v>
      </c>
      <c r="W268">
        <f t="shared" si="252"/>
        <v>0</v>
      </c>
      <c r="X268">
        <f t="shared" si="253"/>
        <v>0</v>
      </c>
      <c r="Y268">
        <f t="shared" si="254"/>
        <v>0</v>
      </c>
      <c r="AA268">
        <v>326850110</v>
      </c>
      <c r="AB268">
        <f t="shared" si="255"/>
        <v>11626.84</v>
      </c>
      <c r="AC268">
        <f t="shared" si="256"/>
        <v>11626.84</v>
      </c>
      <c r="AD268">
        <f t="shared" si="275"/>
        <v>0</v>
      </c>
      <c r="AE268">
        <f t="shared" si="241"/>
        <v>0</v>
      </c>
      <c r="AF268">
        <f t="shared" si="242"/>
        <v>0</v>
      </c>
      <c r="AG268">
        <f t="shared" si="257"/>
        <v>0</v>
      </c>
      <c r="AH268">
        <f t="shared" si="243"/>
        <v>0</v>
      </c>
      <c r="AI268">
        <f t="shared" si="244"/>
        <v>0</v>
      </c>
      <c r="AJ268">
        <f t="shared" si="258"/>
        <v>0</v>
      </c>
      <c r="AK268">
        <v>11626.84</v>
      </c>
      <c r="AL268">
        <v>11626.84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1.0680000000000001</v>
      </c>
      <c r="AZ268">
        <v>1</v>
      </c>
      <c r="BA268">
        <v>1</v>
      </c>
      <c r="BB268">
        <v>1</v>
      </c>
      <c r="BC268">
        <v>3.43</v>
      </c>
      <c r="BD268" t="s">
        <v>1</v>
      </c>
      <c r="BE268" t="s">
        <v>1</v>
      </c>
      <c r="BF268" t="s">
        <v>1</v>
      </c>
      <c r="BG268" t="s">
        <v>1</v>
      </c>
      <c r="BH268">
        <v>3</v>
      </c>
      <c r="BI268">
        <v>1</v>
      </c>
      <c r="BJ268" t="s">
        <v>276</v>
      </c>
      <c r="BM268">
        <v>65</v>
      </c>
      <c r="BN268">
        <v>0</v>
      </c>
      <c r="BO268" t="s">
        <v>275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1</v>
      </c>
      <c r="BZ268">
        <v>0</v>
      </c>
      <c r="CA268">
        <v>0</v>
      </c>
      <c r="CB268" t="s">
        <v>1</v>
      </c>
      <c r="CE268">
        <v>30</v>
      </c>
      <c r="CF268">
        <v>0</v>
      </c>
      <c r="CG268">
        <v>0</v>
      </c>
      <c r="CM268">
        <v>0</v>
      </c>
      <c r="CN268" t="s">
        <v>1</v>
      </c>
      <c r="CO268">
        <v>0</v>
      </c>
      <c r="CP268">
        <f t="shared" si="259"/>
        <v>44.28</v>
      </c>
      <c r="CQ268">
        <f t="shared" si="260"/>
        <v>42591.92</v>
      </c>
      <c r="CR268">
        <f t="shared" si="239"/>
        <v>0</v>
      </c>
      <c r="CS268">
        <f t="shared" si="261"/>
        <v>0</v>
      </c>
      <c r="CT268">
        <f t="shared" si="262"/>
        <v>0</v>
      </c>
      <c r="CU268">
        <f t="shared" si="263"/>
        <v>0</v>
      </c>
      <c r="CV268">
        <f t="shared" si="240"/>
        <v>0</v>
      </c>
      <c r="CW268">
        <f t="shared" si="264"/>
        <v>0</v>
      </c>
      <c r="CX268">
        <f t="shared" si="265"/>
        <v>0</v>
      </c>
      <c r="CY268">
        <f>S268*(BZ268/100)</f>
        <v>0</v>
      </c>
      <c r="CZ268">
        <f>S268*(CA268/100)</f>
        <v>0</v>
      </c>
      <c r="DC268" t="s">
        <v>1</v>
      </c>
      <c r="DD268" t="s">
        <v>1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L268" t="s">
        <v>1</v>
      </c>
      <c r="DM268" t="s">
        <v>1</v>
      </c>
      <c r="DN268">
        <v>105</v>
      </c>
      <c r="DO268">
        <v>77</v>
      </c>
      <c r="DP268">
        <v>1.0469999999999999</v>
      </c>
      <c r="DQ268">
        <v>1.0680000000000001</v>
      </c>
      <c r="DU268">
        <v>1009</v>
      </c>
      <c r="DV268" t="s">
        <v>233</v>
      </c>
      <c r="DW268" t="s">
        <v>233</v>
      </c>
      <c r="DX268">
        <v>1000</v>
      </c>
      <c r="DZ268" t="s">
        <v>1</v>
      </c>
      <c r="EA268" t="s">
        <v>1</v>
      </c>
      <c r="EB268" t="s">
        <v>1</v>
      </c>
      <c r="EC268" t="s">
        <v>1</v>
      </c>
      <c r="EE268">
        <v>318546991</v>
      </c>
      <c r="EF268">
        <v>30</v>
      </c>
      <c r="EG268" t="s">
        <v>35</v>
      </c>
      <c r="EH268">
        <v>0</v>
      </c>
      <c r="EI268" t="s">
        <v>1</v>
      </c>
      <c r="EJ268">
        <v>1</v>
      </c>
      <c r="EK268">
        <v>65</v>
      </c>
      <c r="EL268" t="s">
        <v>268</v>
      </c>
      <c r="EM268" t="s">
        <v>269</v>
      </c>
      <c r="EO268" t="s">
        <v>1</v>
      </c>
      <c r="EQ268">
        <v>0</v>
      </c>
      <c r="ER268">
        <v>11626.84</v>
      </c>
      <c r="ES268">
        <v>11626.84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66"/>
        <v>0</v>
      </c>
      <c r="FS268">
        <v>0</v>
      </c>
      <c r="FX268">
        <v>105</v>
      </c>
      <c r="FY268">
        <v>77</v>
      </c>
      <c r="GA268" t="s">
        <v>1</v>
      </c>
      <c r="GD268">
        <v>0</v>
      </c>
      <c r="GF268">
        <v>-114928879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67"/>
        <v>0</v>
      </c>
      <c r="GM268">
        <f t="shared" si="268"/>
        <v>44.28</v>
      </c>
      <c r="GN268">
        <f t="shared" si="269"/>
        <v>44.28</v>
      </c>
      <c r="GO268">
        <f t="shared" si="270"/>
        <v>0</v>
      </c>
      <c r="GP268">
        <f t="shared" si="271"/>
        <v>0</v>
      </c>
      <c r="GR268">
        <v>0</v>
      </c>
      <c r="GS268">
        <v>3</v>
      </c>
      <c r="GT268">
        <v>0</v>
      </c>
      <c r="GU268" t="s">
        <v>1</v>
      </c>
      <c r="GV268">
        <f t="shared" si="272"/>
        <v>0</v>
      </c>
      <c r="GW268">
        <v>1</v>
      </c>
      <c r="GX268">
        <f t="shared" si="273"/>
        <v>0</v>
      </c>
      <c r="HA268">
        <v>0</v>
      </c>
      <c r="HB268">
        <v>0</v>
      </c>
      <c r="HC268">
        <f t="shared" si="274"/>
        <v>0</v>
      </c>
      <c r="HE268" t="s">
        <v>1</v>
      </c>
      <c r="HF268" t="s">
        <v>1</v>
      </c>
      <c r="HM268" t="s">
        <v>1</v>
      </c>
      <c r="HN268" t="s">
        <v>1</v>
      </c>
      <c r="HO268" t="s">
        <v>1</v>
      </c>
      <c r="HP268" t="s">
        <v>1</v>
      </c>
      <c r="HQ268" t="s">
        <v>1</v>
      </c>
      <c r="IK268">
        <v>0</v>
      </c>
    </row>
    <row r="270" spans="1:255" x14ac:dyDescent="0.2">
      <c r="A270" s="3">
        <v>51</v>
      </c>
      <c r="B270" s="3">
        <f>B159</f>
        <v>1</v>
      </c>
      <c r="C270" s="3">
        <f>A159</f>
        <v>4</v>
      </c>
      <c r="D270" s="3">
        <f>ROW(A159)</f>
        <v>159</v>
      </c>
      <c r="E270" s="3"/>
      <c r="F270" s="3" t="str">
        <f>IF(F159&lt;&gt;"",F159,"")</f>
        <v>Новый раздел</v>
      </c>
      <c r="G270" s="3" t="str">
        <f>IF(G159&lt;&gt;"",G159,"")</f>
        <v>Строительные работы</v>
      </c>
      <c r="H270" s="3">
        <v>0</v>
      </c>
      <c r="I270" s="3"/>
      <c r="J270" s="3"/>
      <c r="K270" s="3"/>
      <c r="L270" s="3"/>
      <c r="M270" s="3"/>
      <c r="N270" s="3"/>
      <c r="O270" s="3">
        <f t="shared" ref="O270:T270" si="276">ROUND(AB270,2)</f>
        <v>39064.67</v>
      </c>
      <c r="P270" s="3">
        <f t="shared" si="276"/>
        <v>32842.870000000003</v>
      </c>
      <c r="Q270" s="3">
        <f t="shared" si="276"/>
        <v>4260.53</v>
      </c>
      <c r="R270" s="3">
        <f t="shared" si="276"/>
        <v>543.97</v>
      </c>
      <c r="S270" s="3">
        <f t="shared" si="276"/>
        <v>1961.27</v>
      </c>
      <c r="T270" s="3">
        <f t="shared" si="276"/>
        <v>0</v>
      </c>
      <c r="U270" s="3">
        <f>AH270</f>
        <v>169.445831801</v>
      </c>
      <c r="V270" s="3">
        <f>AI270</f>
        <v>0</v>
      </c>
      <c r="W270" s="3">
        <f>ROUND(AJ270,2)</f>
        <v>0</v>
      </c>
      <c r="X270" s="3">
        <f>ROUND(AK270,2)</f>
        <v>2153.9699999999998</v>
      </c>
      <c r="Y270" s="3">
        <f>ROUND(AL270,2)</f>
        <v>1593.4</v>
      </c>
      <c r="Z270" s="3"/>
      <c r="AA270" s="3"/>
      <c r="AB270" s="3">
        <f>ROUND(SUMIF(AA163:AA268,"=326850112",O163:O268),2)</f>
        <v>39064.67</v>
      </c>
      <c r="AC270" s="3">
        <f>ROUND(SUMIF(AA163:AA268,"=326850112",P163:P268),2)</f>
        <v>32842.870000000003</v>
      </c>
      <c r="AD270" s="3">
        <f>ROUND(SUMIF(AA163:AA268,"=326850112",Q163:Q268),2)</f>
        <v>4260.53</v>
      </c>
      <c r="AE270" s="3">
        <f>ROUND(SUMIF(AA163:AA268,"=326850112",R163:R268),2)</f>
        <v>543.97</v>
      </c>
      <c r="AF270" s="3">
        <f>ROUND(SUMIF(AA163:AA268,"=326850112",S163:S268),2)</f>
        <v>1961.27</v>
      </c>
      <c r="AG270" s="3">
        <f>ROUND(SUMIF(AA163:AA268,"=326850112",T163:T268),2)</f>
        <v>0</v>
      </c>
      <c r="AH270" s="3">
        <f>SUMIF(AA163:AA268,"=326850112",U163:U268)</f>
        <v>169.445831801</v>
      </c>
      <c r="AI270" s="3">
        <f>SUMIF(AA163:AA268,"=326850112",V163:V268)</f>
        <v>0</v>
      </c>
      <c r="AJ270" s="3">
        <f>ROUND(SUMIF(AA163:AA268,"=326850112",W163:W268),2)</f>
        <v>0</v>
      </c>
      <c r="AK270" s="3">
        <f>ROUND(SUMIF(AA163:AA268,"=326850112",X163:X268),2)</f>
        <v>2153.9699999999998</v>
      </c>
      <c r="AL270" s="3">
        <f>ROUND(SUMIF(AA163:AA268,"=326850112",Y163:Y268),2)</f>
        <v>1593.4</v>
      </c>
      <c r="AM270" s="3"/>
      <c r="AN270" s="3"/>
      <c r="AO270" s="3">
        <f t="shared" ref="AO270:BD270" si="277">ROUND(BX270,2)</f>
        <v>0</v>
      </c>
      <c r="AP270" s="3">
        <f t="shared" si="277"/>
        <v>0</v>
      </c>
      <c r="AQ270" s="3">
        <f t="shared" si="277"/>
        <v>0</v>
      </c>
      <c r="AR270" s="3">
        <f t="shared" si="277"/>
        <v>43764.01</v>
      </c>
      <c r="AS270" s="3">
        <f t="shared" si="277"/>
        <v>43764.01</v>
      </c>
      <c r="AT270" s="3">
        <f t="shared" si="277"/>
        <v>0</v>
      </c>
      <c r="AU270" s="3">
        <f t="shared" si="277"/>
        <v>0</v>
      </c>
      <c r="AV270" s="3">
        <f t="shared" si="277"/>
        <v>32842.870000000003</v>
      </c>
      <c r="AW270" s="3">
        <f t="shared" si="277"/>
        <v>32842.870000000003</v>
      </c>
      <c r="AX270" s="3">
        <f t="shared" si="277"/>
        <v>0</v>
      </c>
      <c r="AY270" s="3">
        <f t="shared" si="277"/>
        <v>32842.870000000003</v>
      </c>
      <c r="AZ270" s="3">
        <f t="shared" si="277"/>
        <v>0</v>
      </c>
      <c r="BA270" s="3">
        <f t="shared" si="277"/>
        <v>0</v>
      </c>
      <c r="BB270" s="3">
        <f t="shared" si="277"/>
        <v>0</v>
      </c>
      <c r="BC270" s="3">
        <f t="shared" si="277"/>
        <v>0</v>
      </c>
      <c r="BD270" s="3">
        <f t="shared" si="277"/>
        <v>0</v>
      </c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>
        <f>ROUND(SUMIF(AA163:AA268,"=326850112",FQ163:FQ268),2)</f>
        <v>0</v>
      </c>
      <c r="BY270" s="3">
        <f>ROUND(SUMIF(AA163:AA268,"=326850112",FR163:FR268),2)</f>
        <v>0</v>
      </c>
      <c r="BZ270" s="3">
        <f>ROUND(SUMIF(AA163:AA268,"=326850112",GL163:GL268),2)</f>
        <v>0</v>
      </c>
      <c r="CA270" s="3">
        <f>ROUND(SUMIF(AA163:AA268,"=326850112",GM163:GM268),2)</f>
        <v>43764.01</v>
      </c>
      <c r="CB270" s="3">
        <f>ROUND(SUMIF(AA163:AA268,"=326850112",GN163:GN268),2)</f>
        <v>43764.01</v>
      </c>
      <c r="CC270" s="3">
        <f>ROUND(SUMIF(AA163:AA268,"=326850112",GO163:GO268),2)</f>
        <v>0</v>
      </c>
      <c r="CD270" s="3">
        <f>ROUND(SUMIF(AA163:AA268,"=326850112",GP163:GP268),2)</f>
        <v>0</v>
      </c>
      <c r="CE270" s="3">
        <f>AC270-BX270</f>
        <v>32842.870000000003</v>
      </c>
      <c r="CF270" s="3">
        <f>AC270-BY270</f>
        <v>32842.870000000003</v>
      </c>
      <c r="CG270" s="3">
        <f>BX270-BZ270</f>
        <v>0</v>
      </c>
      <c r="CH270" s="3">
        <f>AC270-BX270-BY270+BZ270</f>
        <v>32842.870000000003</v>
      </c>
      <c r="CI270" s="3">
        <f>BY270-BZ270</f>
        <v>0</v>
      </c>
      <c r="CJ270" s="3">
        <f>ROUND(SUMIF(AA163:AA268,"=326850112",GX163:GX268),2)</f>
        <v>0</v>
      </c>
      <c r="CK270" s="3">
        <f>ROUND(SUMIF(AA163:AA268,"=326850112",GY163:GY268),2)</f>
        <v>0</v>
      </c>
      <c r="CL270" s="3">
        <f>ROUND(SUMIF(AA163:AA268,"=326850112",GZ163:GZ268),2)</f>
        <v>0</v>
      </c>
      <c r="CM270" s="3">
        <f>ROUND(SUMIF(AA163:AA268,"=326850112",HD163:HD268),2)</f>
        <v>0</v>
      </c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4">
        <f t="shared" ref="DG270:DL270" si="278">ROUND(DT270,2)</f>
        <v>406694.93</v>
      </c>
      <c r="DH270" s="4">
        <f t="shared" si="278"/>
        <v>274212.51</v>
      </c>
      <c r="DI270" s="4">
        <f t="shared" si="278"/>
        <v>57130.42</v>
      </c>
      <c r="DJ270" s="4">
        <f t="shared" si="278"/>
        <v>20899.330000000002</v>
      </c>
      <c r="DK270" s="4">
        <f t="shared" si="278"/>
        <v>75352</v>
      </c>
      <c r="DL270" s="4">
        <f t="shared" si="278"/>
        <v>0</v>
      </c>
      <c r="DM270" s="4">
        <f>DZ270</f>
        <v>169.445831801</v>
      </c>
      <c r="DN270" s="4">
        <f>EA270</f>
        <v>0</v>
      </c>
      <c r="DO270" s="4">
        <f>ROUND(EB270,2)</f>
        <v>0</v>
      </c>
      <c r="DP270" s="4">
        <f>ROUND(EC270,2)</f>
        <v>69027.94</v>
      </c>
      <c r="DQ270" s="4">
        <f>ROUND(ED270,2)</f>
        <v>35320.769999999997</v>
      </c>
      <c r="DR270" s="4"/>
      <c r="DS270" s="4"/>
      <c r="DT270" s="4">
        <f>ROUND(SUMIF(AA163:AA268,"=326850110",O163:O268),2)</f>
        <v>406694.93</v>
      </c>
      <c r="DU270" s="4">
        <f>ROUND(SUMIF(AA163:AA268,"=326850110",P163:P268),2)</f>
        <v>274212.51</v>
      </c>
      <c r="DV270" s="4">
        <f>ROUND(SUMIF(AA163:AA268,"=326850110",Q163:Q268),2)</f>
        <v>57130.42</v>
      </c>
      <c r="DW270" s="4">
        <f>ROUND(SUMIF(AA163:AA268,"=326850110",R163:R268),2)</f>
        <v>20899.330000000002</v>
      </c>
      <c r="DX270" s="4">
        <f>ROUND(SUMIF(AA163:AA268,"=326850110",S163:S268),2)</f>
        <v>75352</v>
      </c>
      <c r="DY270" s="4">
        <f>ROUND(SUMIF(AA163:AA268,"=326850110",T163:T268),2)</f>
        <v>0</v>
      </c>
      <c r="DZ270" s="4">
        <f>SUMIF(AA163:AA268,"=326850110",U163:U268)</f>
        <v>169.445831801</v>
      </c>
      <c r="EA270" s="4">
        <f>SUMIF(AA163:AA268,"=326850110",V163:V268)</f>
        <v>0</v>
      </c>
      <c r="EB270" s="4">
        <f>ROUND(SUMIF(AA163:AA268,"=326850110",W163:W268),2)</f>
        <v>0</v>
      </c>
      <c r="EC270" s="4">
        <f>ROUND(SUMIF(AA163:AA268,"=326850110",X163:X268),2)</f>
        <v>69027.94</v>
      </c>
      <c r="ED270" s="4">
        <f>ROUND(SUMIF(AA163:AA268,"=326850110",Y163:Y268),2)</f>
        <v>35320.769999999997</v>
      </c>
      <c r="EE270" s="4"/>
      <c r="EF270" s="4"/>
      <c r="EG270" s="4">
        <f t="shared" ref="EG270:EV270" si="279">ROUND(FP270,2)</f>
        <v>0</v>
      </c>
      <c r="EH270" s="4">
        <f t="shared" si="279"/>
        <v>0</v>
      </c>
      <c r="EI270" s="4">
        <f t="shared" si="279"/>
        <v>0</v>
      </c>
      <c r="EJ270" s="4">
        <f t="shared" si="279"/>
        <v>544482.56999999995</v>
      </c>
      <c r="EK270" s="4">
        <f t="shared" si="279"/>
        <v>544482.56999999995</v>
      </c>
      <c r="EL270" s="4">
        <f t="shared" si="279"/>
        <v>0</v>
      </c>
      <c r="EM270" s="4">
        <f t="shared" si="279"/>
        <v>0</v>
      </c>
      <c r="EN270" s="4">
        <f t="shared" si="279"/>
        <v>274212.51</v>
      </c>
      <c r="EO270" s="4">
        <f t="shared" si="279"/>
        <v>274212.51</v>
      </c>
      <c r="EP270" s="4">
        <f t="shared" si="279"/>
        <v>0</v>
      </c>
      <c r="EQ270" s="4">
        <f t="shared" si="279"/>
        <v>274212.51</v>
      </c>
      <c r="ER270" s="4">
        <f t="shared" si="279"/>
        <v>0</v>
      </c>
      <c r="ES270" s="4">
        <f t="shared" si="279"/>
        <v>0</v>
      </c>
      <c r="ET270" s="4">
        <f t="shared" si="279"/>
        <v>0</v>
      </c>
      <c r="EU270" s="4">
        <f t="shared" si="279"/>
        <v>0</v>
      </c>
      <c r="EV270" s="4">
        <f t="shared" si="279"/>
        <v>0</v>
      </c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>
        <f>ROUND(SUMIF(AA163:AA268,"=326850110",FQ163:FQ268),2)</f>
        <v>0</v>
      </c>
      <c r="FQ270" s="4">
        <f>ROUND(SUMIF(AA163:AA268,"=326850110",FR163:FR268),2)</f>
        <v>0</v>
      </c>
      <c r="FR270" s="4">
        <f>ROUND(SUMIF(AA163:AA268,"=326850110",GL163:GL268),2)</f>
        <v>0</v>
      </c>
      <c r="FS270" s="4">
        <f>ROUND(SUMIF(AA163:AA268,"=326850110",GM163:GM268),2)</f>
        <v>544482.56999999995</v>
      </c>
      <c r="FT270" s="4">
        <f>ROUND(SUMIF(AA163:AA268,"=326850110",GN163:GN268),2)</f>
        <v>544482.56999999995</v>
      </c>
      <c r="FU270" s="4">
        <f>ROUND(SUMIF(AA163:AA268,"=326850110",GO163:GO268),2)</f>
        <v>0</v>
      </c>
      <c r="FV270" s="4">
        <f>ROUND(SUMIF(AA163:AA268,"=326850110",GP163:GP268),2)</f>
        <v>0</v>
      </c>
      <c r="FW270" s="4">
        <f>DU270-FP270</f>
        <v>274212.51</v>
      </c>
      <c r="FX270" s="4">
        <f>DU270-FQ270</f>
        <v>274212.51</v>
      </c>
      <c r="FY270" s="4">
        <f>FP270-FR270</f>
        <v>0</v>
      </c>
      <c r="FZ270" s="4">
        <f>DU270-FP270-FQ270+FR270</f>
        <v>274212.51</v>
      </c>
      <c r="GA270" s="4">
        <f>FQ270-FR270</f>
        <v>0</v>
      </c>
      <c r="GB270" s="4">
        <f>ROUND(SUMIF(AA163:AA268,"=326850110",GX163:GX268),2)</f>
        <v>0</v>
      </c>
      <c r="GC270" s="4">
        <f>ROUND(SUMIF(AA163:AA268,"=326850110",GY163:GY268),2)</f>
        <v>0</v>
      </c>
      <c r="GD270" s="4">
        <f>ROUND(SUMIF(AA163:AA268,"=326850110",GZ163:GZ268),2)</f>
        <v>0</v>
      </c>
      <c r="GE270" s="4">
        <f>ROUND(SUMIF(AA163:AA268,"=326850110",HD163:HD268),2)</f>
        <v>0</v>
      </c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201</v>
      </c>
      <c r="F272" s="5">
        <f>ROUND(Source!O270,O272)</f>
        <v>39064.67</v>
      </c>
      <c r="G272" s="5" t="s">
        <v>50</v>
      </c>
      <c r="H272" s="5" t="s">
        <v>51</v>
      </c>
      <c r="I272" s="5"/>
      <c r="J272" s="5"/>
      <c r="K272" s="5">
        <v>201</v>
      </c>
      <c r="L272" s="5">
        <v>1</v>
      </c>
      <c r="M272" s="5">
        <v>3</v>
      </c>
      <c r="N272" s="5" t="s">
        <v>1</v>
      </c>
      <c r="O272" s="5">
        <v>2</v>
      </c>
      <c r="P272" s="5">
        <f>ROUND(Source!DG270,O272)</f>
        <v>406694.93</v>
      </c>
      <c r="Q272" s="5"/>
      <c r="R272" s="5"/>
      <c r="S272" s="5"/>
      <c r="T272" s="5"/>
      <c r="U272" s="5"/>
      <c r="V272" s="5"/>
      <c r="W272" s="5">
        <v>39064.67</v>
      </c>
      <c r="X272" s="5">
        <v>1</v>
      </c>
      <c r="Y272" s="5">
        <v>39064.67</v>
      </c>
      <c r="Z272" s="5">
        <v>406694.93</v>
      </c>
      <c r="AA272" s="5">
        <v>1</v>
      </c>
      <c r="AB272" s="5">
        <v>406694.93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202</v>
      </c>
      <c r="F273" s="5">
        <f>ROUND(Source!P270,O273)</f>
        <v>32842.870000000003</v>
      </c>
      <c r="G273" s="5" t="s">
        <v>52</v>
      </c>
      <c r="H273" s="5" t="s">
        <v>53</v>
      </c>
      <c r="I273" s="5"/>
      <c r="J273" s="5"/>
      <c r="K273" s="5">
        <v>202</v>
      </c>
      <c r="L273" s="5">
        <v>2</v>
      </c>
      <c r="M273" s="5">
        <v>3</v>
      </c>
      <c r="N273" s="5" t="s">
        <v>1</v>
      </c>
      <c r="O273" s="5">
        <v>2</v>
      </c>
      <c r="P273" s="5">
        <f>ROUND(Source!DH270,O273)</f>
        <v>274212.51</v>
      </c>
      <c r="Q273" s="5"/>
      <c r="R273" s="5"/>
      <c r="S273" s="5"/>
      <c r="T273" s="5"/>
      <c r="U273" s="5"/>
      <c r="V273" s="5"/>
      <c r="W273" s="5">
        <v>32842.870000000003</v>
      </c>
      <c r="X273" s="5">
        <v>1</v>
      </c>
      <c r="Y273" s="5">
        <v>32842.870000000003</v>
      </c>
      <c r="Z273" s="5">
        <v>274212.51</v>
      </c>
      <c r="AA273" s="5">
        <v>1</v>
      </c>
      <c r="AB273" s="5">
        <v>274212.51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222</v>
      </c>
      <c r="F274" s="5">
        <f>ROUND(Source!AO270,O274)</f>
        <v>0</v>
      </c>
      <c r="G274" s="5" t="s">
        <v>54</v>
      </c>
      <c r="H274" s="5" t="s">
        <v>55</v>
      </c>
      <c r="I274" s="5"/>
      <c r="J274" s="5"/>
      <c r="K274" s="5">
        <v>222</v>
      </c>
      <c r="L274" s="5">
        <v>3</v>
      </c>
      <c r="M274" s="5">
        <v>3</v>
      </c>
      <c r="N274" s="5" t="s">
        <v>1</v>
      </c>
      <c r="O274" s="5">
        <v>2</v>
      </c>
      <c r="P274" s="5">
        <f>ROUND(Source!EG270,O274)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225</v>
      </c>
      <c r="F275" s="5">
        <f>ROUND(Source!AV270,O275)</f>
        <v>32842.870000000003</v>
      </c>
      <c r="G275" s="5" t="s">
        <v>56</v>
      </c>
      <c r="H275" s="5" t="s">
        <v>57</v>
      </c>
      <c r="I275" s="5"/>
      <c r="J275" s="5"/>
      <c r="K275" s="5">
        <v>225</v>
      </c>
      <c r="L275" s="5">
        <v>4</v>
      </c>
      <c r="M275" s="5">
        <v>3</v>
      </c>
      <c r="N275" s="5" t="s">
        <v>1</v>
      </c>
      <c r="O275" s="5">
        <v>2</v>
      </c>
      <c r="P275" s="5">
        <f>ROUND(Source!EN270,O275)</f>
        <v>274212.51</v>
      </c>
      <c r="Q275" s="5"/>
      <c r="R275" s="5"/>
      <c r="S275" s="5"/>
      <c r="T275" s="5"/>
      <c r="U275" s="5"/>
      <c r="V275" s="5"/>
      <c r="W275" s="5">
        <v>32842.870000000003</v>
      </c>
      <c r="X275" s="5">
        <v>1</v>
      </c>
      <c r="Y275" s="5">
        <v>32842.870000000003</v>
      </c>
      <c r="Z275" s="5">
        <v>274212.51</v>
      </c>
      <c r="AA275" s="5">
        <v>1</v>
      </c>
      <c r="AB275" s="5">
        <v>274212.51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226</v>
      </c>
      <c r="F276" s="5">
        <f>ROUND(Source!AW270,O276)</f>
        <v>32842.870000000003</v>
      </c>
      <c r="G276" s="5" t="s">
        <v>58</v>
      </c>
      <c r="H276" s="5" t="s">
        <v>59</v>
      </c>
      <c r="I276" s="5"/>
      <c r="J276" s="5"/>
      <c r="K276" s="5">
        <v>226</v>
      </c>
      <c r="L276" s="5">
        <v>5</v>
      </c>
      <c r="M276" s="5">
        <v>3</v>
      </c>
      <c r="N276" s="5" t="s">
        <v>1</v>
      </c>
      <c r="O276" s="5">
        <v>2</v>
      </c>
      <c r="P276" s="5">
        <f>ROUND(Source!EO270,O276)</f>
        <v>274212.51</v>
      </c>
      <c r="Q276" s="5"/>
      <c r="R276" s="5"/>
      <c r="S276" s="5"/>
      <c r="T276" s="5"/>
      <c r="U276" s="5"/>
      <c r="V276" s="5"/>
      <c r="W276" s="5">
        <v>32842.870000000003</v>
      </c>
      <c r="X276" s="5">
        <v>1</v>
      </c>
      <c r="Y276" s="5">
        <v>32842.870000000003</v>
      </c>
      <c r="Z276" s="5">
        <v>274212.51</v>
      </c>
      <c r="AA276" s="5">
        <v>1</v>
      </c>
      <c r="AB276" s="5">
        <v>274212.51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227</v>
      </c>
      <c r="F277" s="5">
        <f>ROUND(Source!AX270,O277)</f>
        <v>0</v>
      </c>
      <c r="G277" s="5" t="s">
        <v>60</v>
      </c>
      <c r="H277" s="5" t="s">
        <v>61</v>
      </c>
      <c r="I277" s="5"/>
      <c r="J277" s="5"/>
      <c r="K277" s="5">
        <v>227</v>
      </c>
      <c r="L277" s="5">
        <v>6</v>
      </c>
      <c r="M277" s="5">
        <v>3</v>
      </c>
      <c r="N277" s="5" t="s">
        <v>1</v>
      </c>
      <c r="O277" s="5">
        <v>2</v>
      </c>
      <c r="P277" s="5">
        <f>ROUND(Source!EP270,O277)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228</v>
      </c>
      <c r="F278" s="5">
        <f>ROUND(Source!AY270,O278)</f>
        <v>32842.870000000003</v>
      </c>
      <c r="G278" s="5" t="s">
        <v>62</v>
      </c>
      <c r="H278" s="5" t="s">
        <v>63</v>
      </c>
      <c r="I278" s="5"/>
      <c r="J278" s="5"/>
      <c r="K278" s="5">
        <v>228</v>
      </c>
      <c r="L278" s="5">
        <v>7</v>
      </c>
      <c r="M278" s="5">
        <v>3</v>
      </c>
      <c r="N278" s="5" t="s">
        <v>1</v>
      </c>
      <c r="O278" s="5">
        <v>2</v>
      </c>
      <c r="P278" s="5">
        <f>ROUND(Source!EQ270,O278)</f>
        <v>274212.51</v>
      </c>
      <c r="Q278" s="5"/>
      <c r="R278" s="5"/>
      <c r="S278" s="5"/>
      <c r="T278" s="5"/>
      <c r="U278" s="5"/>
      <c r="V278" s="5"/>
      <c r="W278" s="5">
        <v>32842.870000000003</v>
      </c>
      <c r="X278" s="5">
        <v>1</v>
      </c>
      <c r="Y278" s="5">
        <v>32842.870000000003</v>
      </c>
      <c r="Z278" s="5">
        <v>274212.51</v>
      </c>
      <c r="AA278" s="5">
        <v>1</v>
      </c>
      <c r="AB278" s="5">
        <v>274212.51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216</v>
      </c>
      <c r="F279" s="5">
        <f>ROUND(Source!AP270,O279)</f>
        <v>0</v>
      </c>
      <c r="G279" s="5" t="s">
        <v>64</v>
      </c>
      <c r="H279" s="5" t="s">
        <v>65</v>
      </c>
      <c r="I279" s="5"/>
      <c r="J279" s="5"/>
      <c r="K279" s="5">
        <v>216</v>
      </c>
      <c r="L279" s="5">
        <v>8</v>
      </c>
      <c r="M279" s="5">
        <v>3</v>
      </c>
      <c r="N279" s="5" t="s">
        <v>1</v>
      </c>
      <c r="O279" s="5">
        <v>2</v>
      </c>
      <c r="P279" s="5">
        <f>ROUND(Source!EH270,O279)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223</v>
      </c>
      <c r="F280" s="5">
        <f>ROUND(Source!AQ270,O280)</f>
        <v>0</v>
      </c>
      <c r="G280" s="5" t="s">
        <v>66</v>
      </c>
      <c r="H280" s="5" t="s">
        <v>67</v>
      </c>
      <c r="I280" s="5"/>
      <c r="J280" s="5"/>
      <c r="K280" s="5">
        <v>223</v>
      </c>
      <c r="L280" s="5">
        <v>9</v>
      </c>
      <c r="M280" s="5">
        <v>3</v>
      </c>
      <c r="N280" s="5" t="s">
        <v>1</v>
      </c>
      <c r="O280" s="5">
        <v>2</v>
      </c>
      <c r="P280" s="5">
        <f>ROUND(Source!EI270,O280)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229</v>
      </c>
      <c r="F281" s="5">
        <f>ROUND(Source!AZ270,O281)</f>
        <v>0</v>
      </c>
      <c r="G281" s="5" t="s">
        <v>68</v>
      </c>
      <c r="H281" s="5" t="s">
        <v>69</v>
      </c>
      <c r="I281" s="5"/>
      <c r="J281" s="5"/>
      <c r="K281" s="5">
        <v>229</v>
      </c>
      <c r="L281" s="5">
        <v>10</v>
      </c>
      <c r="M281" s="5">
        <v>3</v>
      </c>
      <c r="N281" s="5" t="s">
        <v>1</v>
      </c>
      <c r="O281" s="5">
        <v>2</v>
      </c>
      <c r="P281" s="5">
        <f>ROUND(Source!ER270,O281)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203</v>
      </c>
      <c r="F282" s="5">
        <f>ROUND(Source!Q270,O282)</f>
        <v>4260.53</v>
      </c>
      <c r="G282" s="5" t="s">
        <v>70</v>
      </c>
      <c r="H282" s="5" t="s">
        <v>71</v>
      </c>
      <c r="I282" s="5"/>
      <c r="J282" s="5"/>
      <c r="K282" s="5">
        <v>203</v>
      </c>
      <c r="L282" s="5">
        <v>11</v>
      </c>
      <c r="M282" s="5">
        <v>3</v>
      </c>
      <c r="N282" s="5" t="s">
        <v>1</v>
      </c>
      <c r="O282" s="5">
        <v>2</v>
      </c>
      <c r="P282" s="5">
        <f>ROUND(Source!DI270,O282)</f>
        <v>57130.42</v>
      </c>
      <c r="Q282" s="5"/>
      <c r="R282" s="5"/>
      <c r="S282" s="5"/>
      <c r="T282" s="5"/>
      <c r="U282" s="5"/>
      <c r="V282" s="5"/>
      <c r="W282" s="5">
        <v>4260.53</v>
      </c>
      <c r="X282" s="5">
        <v>1</v>
      </c>
      <c r="Y282" s="5">
        <v>4260.53</v>
      </c>
      <c r="Z282" s="5">
        <v>57130.42</v>
      </c>
      <c r="AA282" s="5">
        <v>1</v>
      </c>
      <c r="AB282" s="5">
        <v>57130.42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231</v>
      </c>
      <c r="F283" s="5">
        <f>ROUND(Source!BB270,O283)</f>
        <v>0</v>
      </c>
      <c r="G283" s="5" t="s">
        <v>72</v>
      </c>
      <c r="H283" s="5" t="s">
        <v>73</v>
      </c>
      <c r="I283" s="5"/>
      <c r="J283" s="5"/>
      <c r="K283" s="5">
        <v>231</v>
      </c>
      <c r="L283" s="5">
        <v>12</v>
      </c>
      <c r="M283" s="5">
        <v>3</v>
      </c>
      <c r="N283" s="5" t="s">
        <v>1</v>
      </c>
      <c r="O283" s="5">
        <v>2</v>
      </c>
      <c r="P283" s="5">
        <f>ROUND(Source!ET270,O283)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204</v>
      </c>
      <c r="F284" s="5">
        <f>ROUND(Source!R270,O284)</f>
        <v>543.97</v>
      </c>
      <c r="G284" s="5" t="s">
        <v>74</v>
      </c>
      <c r="H284" s="5" t="s">
        <v>75</v>
      </c>
      <c r="I284" s="5"/>
      <c r="J284" s="5"/>
      <c r="K284" s="5">
        <v>204</v>
      </c>
      <c r="L284" s="5">
        <v>13</v>
      </c>
      <c r="M284" s="5">
        <v>3</v>
      </c>
      <c r="N284" s="5" t="s">
        <v>1</v>
      </c>
      <c r="O284" s="5">
        <v>2</v>
      </c>
      <c r="P284" s="5">
        <f>ROUND(Source!DJ270,O284)</f>
        <v>20899.330000000002</v>
      </c>
      <c r="Q284" s="5"/>
      <c r="R284" s="5"/>
      <c r="S284" s="5"/>
      <c r="T284" s="5"/>
      <c r="U284" s="5"/>
      <c r="V284" s="5"/>
      <c r="W284" s="5">
        <v>543.97</v>
      </c>
      <c r="X284" s="5">
        <v>1</v>
      </c>
      <c r="Y284" s="5">
        <v>543.97</v>
      </c>
      <c r="Z284" s="5">
        <v>20899.330000000002</v>
      </c>
      <c r="AA284" s="5">
        <v>1</v>
      </c>
      <c r="AB284" s="5">
        <v>20899.330000000002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205</v>
      </c>
      <c r="F285" s="5">
        <f>ROUND(Source!S270,O285)</f>
        <v>1961.27</v>
      </c>
      <c r="G285" s="5" t="s">
        <v>76</v>
      </c>
      <c r="H285" s="5" t="s">
        <v>77</v>
      </c>
      <c r="I285" s="5"/>
      <c r="J285" s="5"/>
      <c r="K285" s="5">
        <v>205</v>
      </c>
      <c r="L285" s="5">
        <v>14</v>
      </c>
      <c r="M285" s="5">
        <v>3</v>
      </c>
      <c r="N285" s="5" t="s">
        <v>1</v>
      </c>
      <c r="O285" s="5">
        <v>2</v>
      </c>
      <c r="P285" s="5">
        <f>ROUND(Source!DK270,O285)</f>
        <v>75352</v>
      </c>
      <c r="Q285" s="5"/>
      <c r="R285" s="5"/>
      <c r="S285" s="5"/>
      <c r="T285" s="5"/>
      <c r="U285" s="5"/>
      <c r="V285" s="5"/>
      <c r="W285" s="5">
        <v>1961.27</v>
      </c>
      <c r="X285" s="5">
        <v>1</v>
      </c>
      <c r="Y285" s="5">
        <v>1961.27</v>
      </c>
      <c r="Z285" s="5">
        <v>75352</v>
      </c>
      <c r="AA285" s="5">
        <v>1</v>
      </c>
      <c r="AB285" s="5">
        <v>75352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232</v>
      </c>
      <c r="F286" s="5">
        <f>ROUND(Source!BC270,O286)</f>
        <v>0</v>
      </c>
      <c r="G286" s="5" t="s">
        <v>78</v>
      </c>
      <c r="H286" s="5" t="s">
        <v>79</v>
      </c>
      <c r="I286" s="5"/>
      <c r="J286" s="5"/>
      <c r="K286" s="5">
        <v>232</v>
      </c>
      <c r="L286" s="5">
        <v>15</v>
      </c>
      <c r="M286" s="5">
        <v>3</v>
      </c>
      <c r="N286" s="5" t="s">
        <v>1</v>
      </c>
      <c r="O286" s="5">
        <v>2</v>
      </c>
      <c r="P286" s="5">
        <f>ROUND(Source!EU270,O286)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214</v>
      </c>
      <c r="F287" s="5">
        <f>ROUND(Source!AS270,O287)</f>
        <v>43764.01</v>
      </c>
      <c r="G287" s="5" t="s">
        <v>80</v>
      </c>
      <c r="H287" s="5" t="s">
        <v>81</v>
      </c>
      <c r="I287" s="5"/>
      <c r="J287" s="5"/>
      <c r="K287" s="5">
        <v>214</v>
      </c>
      <c r="L287" s="5">
        <v>16</v>
      </c>
      <c r="M287" s="5">
        <v>3</v>
      </c>
      <c r="N287" s="5" t="s">
        <v>1</v>
      </c>
      <c r="O287" s="5">
        <v>2</v>
      </c>
      <c r="P287" s="5">
        <f>ROUND(Source!EK270,O287)</f>
        <v>544482.56999999995</v>
      </c>
      <c r="Q287" s="5"/>
      <c r="R287" s="5"/>
      <c r="S287" s="5"/>
      <c r="T287" s="5"/>
      <c r="U287" s="5"/>
      <c r="V287" s="5"/>
      <c r="W287" s="5">
        <v>43764.01</v>
      </c>
      <c r="X287" s="5">
        <v>1</v>
      </c>
      <c r="Y287" s="5">
        <v>43764.01</v>
      </c>
      <c r="Z287" s="5">
        <v>544482.56999999995</v>
      </c>
      <c r="AA287" s="5">
        <v>1</v>
      </c>
      <c r="AB287" s="5">
        <v>544482.56999999995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215</v>
      </c>
      <c r="F288" s="5">
        <f>ROUND(Source!AT270,O288)</f>
        <v>0</v>
      </c>
      <c r="G288" s="5" t="s">
        <v>82</v>
      </c>
      <c r="H288" s="5" t="s">
        <v>83</v>
      </c>
      <c r="I288" s="5"/>
      <c r="J288" s="5"/>
      <c r="K288" s="5">
        <v>215</v>
      </c>
      <c r="L288" s="5">
        <v>17</v>
      </c>
      <c r="M288" s="5">
        <v>3</v>
      </c>
      <c r="N288" s="5" t="s">
        <v>1</v>
      </c>
      <c r="O288" s="5">
        <v>2</v>
      </c>
      <c r="P288" s="5">
        <f>ROUND(Source!EL270,O288)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217</v>
      </c>
      <c r="F289" s="5">
        <f>ROUND(Source!AU270,O289)</f>
        <v>0</v>
      </c>
      <c r="G289" s="5" t="s">
        <v>84</v>
      </c>
      <c r="H289" s="5" t="s">
        <v>85</v>
      </c>
      <c r="I289" s="5"/>
      <c r="J289" s="5"/>
      <c r="K289" s="5">
        <v>217</v>
      </c>
      <c r="L289" s="5">
        <v>18</v>
      </c>
      <c r="M289" s="5">
        <v>3</v>
      </c>
      <c r="N289" s="5" t="s">
        <v>1</v>
      </c>
      <c r="O289" s="5">
        <v>2</v>
      </c>
      <c r="P289" s="5">
        <f>ROUND(Source!EM270,O289)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230</v>
      </c>
      <c r="F290" s="5">
        <f>ROUND(Source!BA270,O290)</f>
        <v>0</v>
      </c>
      <c r="G290" s="5" t="s">
        <v>86</v>
      </c>
      <c r="H290" s="5" t="s">
        <v>87</v>
      </c>
      <c r="I290" s="5"/>
      <c r="J290" s="5"/>
      <c r="K290" s="5">
        <v>230</v>
      </c>
      <c r="L290" s="5">
        <v>19</v>
      </c>
      <c r="M290" s="5">
        <v>3</v>
      </c>
      <c r="N290" s="5" t="s">
        <v>1</v>
      </c>
      <c r="O290" s="5">
        <v>2</v>
      </c>
      <c r="P290" s="5">
        <f>ROUND(Source!ES270,O290)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206</v>
      </c>
      <c r="F291" s="5">
        <f>ROUND(Source!T270,O291)</f>
        <v>0</v>
      </c>
      <c r="G291" s="5" t="s">
        <v>88</v>
      </c>
      <c r="H291" s="5" t="s">
        <v>89</v>
      </c>
      <c r="I291" s="5"/>
      <c r="J291" s="5"/>
      <c r="K291" s="5">
        <v>206</v>
      </c>
      <c r="L291" s="5">
        <v>20</v>
      </c>
      <c r="M291" s="5">
        <v>3</v>
      </c>
      <c r="N291" s="5" t="s">
        <v>1</v>
      </c>
      <c r="O291" s="5">
        <v>2</v>
      </c>
      <c r="P291" s="5">
        <f>ROUND(Source!DL270,O291)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207</v>
      </c>
      <c r="F292" s="5">
        <f>Source!U270</f>
        <v>169.445831801</v>
      </c>
      <c r="G292" s="5" t="s">
        <v>90</v>
      </c>
      <c r="H292" s="5" t="s">
        <v>91</v>
      </c>
      <c r="I292" s="5"/>
      <c r="J292" s="5"/>
      <c r="K292" s="5">
        <v>207</v>
      </c>
      <c r="L292" s="5">
        <v>21</v>
      </c>
      <c r="M292" s="5">
        <v>3</v>
      </c>
      <c r="N292" s="5" t="s">
        <v>1</v>
      </c>
      <c r="O292" s="5">
        <v>-1</v>
      </c>
      <c r="P292" s="5">
        <f>Source!DM270</f>
        <v>169.445831801</v>
      </c>
      <c r="Q292" s="5"/>
      <c r="R292" s="5"/>
      <c r="S292" s="5"/>
      <c r="T292" s="5"/>
      <c r="U292" s="5"/>
      <c r="V292" s="5"/>
      <c r="W292" s="5">
        <v>169.445831801</v>
      </c>
      <c r="X292" s="5">
        <v>1</v>
      </c>
      <c r="Y292" s="5">
        <v>169.445831801</v>
      </c>
      <c r="Z292" s="5">
        <v>169.445831801</v>
      </c>
      <c r="AA292" s="5">
        <v>1</v>
      </c>
      <c r="AB292" s="5">
        <v>169.445831801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208</v>
      </c>
      <c r="F293" s="5">
        <f>Source!V270</f>
        <v>0</v>
      </c>
      <c r="G293" s="5" t="s">
        <v>92</v>
      </c>
      <c r="H293" s="5" t="s">
        <v>93</v>
      </c>
      <c r="I293" s="5"/>
      <c r="J293" s="5"/>
      <c r="K293" s="5">
        <v>208</v>
      </c>
      <c r="L293" s="5">
        <v>22</v>
      </c>
      <c r="M293" s="5">
        <v>3</v>
      </c>
      <c r="N293" s="5" t="s">
        <v>1</v>
      </c>
      <c r="O293" s="5">
        <v>-1</v>
      </c>
      <c r="P293" s="5">
        <f>Source!DN270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209</v>
      </c>
      <c r="F294" s="5">
        <f>ROUND(Source!W270,O294)</f>
        <v>0</v>
      </c>
      <c r="G294" s="5" t="s">
        <v>94</v>
      </c>
      <c r="H294" s="5" t="s">
        <v>95</v>
      </c>
      <c r="I294" s="5"/>
      <c r="J294" s="5"/>
      <c r="K294" s="5">
        <v>209</v>
      </c>
      <c r="L294" s="5">
        <v>23</v>
      </c>
      <c r="M294" s="5">
        <v>3</v>
      </c>
      <c r="N294" s="5" t="s">
        <v>1</v>
      </c>
      <c r="O294" s="5">
        <v>2</v>
      </c>
      <c r="P294" s="5">
        <f>ROUND(Source!DO270,O294)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233</v>
      </c>
      <c r="F295" s="5">
        <f>ROUND(Source!BD270,O295)</f>
        <v>0</v>
      </c>
      <c r="G295" s="5" t="s">
        <v>96</v>
      </c>
      <c r="H295" s="5" t="s">
        <v>97</v>
      </c>
      <c r="I295" s="5"/>
      <c r="J295" s="5"/>
      <c r="K295" s="5">
        <v>233</v>
      </c>
      <c r="L295" s="5">
        <v>24</v>
      </c>
      <c r="M295" s="5">
        <v>3</v>
      </c>
      <c r="N295" s="5" t="s">
        <v>1</v>
      </c>
      <c r="O295" s="5">
        <v>2</v>
      </c>
      <c r="P295" s="5">
        <f>ROUND(Source!EV270,O295)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55" x14ac:dyDescent="0.2">
      <c r="A296" s="5">
        <v>50</v>
      </c>
      <c r="B296" s="5">
        <v>0</v>
      </c>
      <c r="C296" s="5">
        <v>0</v>
      </c>
      <c r="D296" s="5">
        <v>1</v>
      </c>
      <c r="E296" s="5">
        <v>210</v>
      </c>
      <c r="F296" s="5">
        <f>ROUND(Source!X270,O296)</f>
        <v>2153.9699999999998</v>
      </c>
      <c r="G296" s="5" t="s">
        <v>98</v>
      </c>
      <c r="H296" s="5" t="s">
        <v>99</v>
      </c>
      <c r="I296" s="5"/>
      <c r="J296" s="5"/>
      <c r="K296" s="5">
        <v>210</v>
      </c>
      <c r="L296" s="5">
        <v>25</v>
      </c>
      <c r="M296" s="5">
        <v>3</v>
      </c>
      <c r="N296" s="5" t="s">
        <v>1</v>
      </c>
      <c r="O296" s="5">
        <v>2</v>
      </c>
      <c r="P296" s="5">
        <f>ROUND(Source!DP270,O296)</f>
        <v>69027.94</v>
      </c>
      <c r="Q296" s="5"/>
      <c r="R296" s="5"/>
      <c r="S296" s="5"/>
      <c r="T296" s="5"/>
      <c r="U296" s="5"/>
      <c r="V296" s="5"/>
      <c r="W296" s="5">
        <v>2153.9699999999998</v>
      </c>
      <c r="X296" s="5">
        <v>1</v>
      </c>
      <c r="Y296" s="5">
        <v>2153.9699999999998</v>
      </c>
      <c r="Z296" s="5">
        <v>69027.94</v>
      </c>
      <c r="AA296" s="5">
        <v>1</v>
      </c>
      <c r="AB296" s="5">
        <v>69027.94</v>
      </c>
    </row>
    <row r="297" spans="1:255" x14ac:dyDescent="0.2">
      <c r="A297" s="5">
        <v>50</v>
      </c>
      <c r="B297" s="5">
        <v>0</v>
      </c>
      <c r="C297" s="5">
        <v>0</v>
      </c>
      <c r="D297" s="5">
        <v>1</v>
      </c>
      <c r="E297" s="5">
        <v>211</v>
      </c>
      <c r="F297" s="5">
        <f>ROUND(Source!Y270,O297)</f>
        <v>1593.4</v>
      </c>
      <c r="G297" s="5" t="s">
        <v>100</v>
      </c>
      <c r="H297" s="5" t="s">
        <v>101</v>
      </c>
      <c r="I297" s="5"/>
      <c r="J297" s="5"/>
      <c r="K297" s="5">
        <v>211</v>
      </c>
      <c r="L297" s="5">
        <v>26</v>
      </c>
      <c r="M297" s="5">
        <v>3</v>
      </c>
      <c r="N297" s="5" t="s">
        <v>1</v>
      </c>
      <c r="O297" s="5">
        <v>2</v>
      </c>
      <c r="P297" s="5">
        <f>ROUND(Source!DQ270,O297)</f>
        <v>35320.769999999997</v>
      </c>
      <c r="Q297" s="5"/>
      <c r="R297" s="5"/>
      <c r="S297" s="5"/>
      <c r="T297" s="5"/>
      <c r="U297" s="5"/>
      <c r="V297" s="5"/>
      <c r="W297" s="5">
        <v>1593.4</v>
      </c>
      <c r="X297" s="5">
        <v>1</v>
      </c>
      <c r="Y297" s="5">
        <v>1593.4</v>
      </c>
      <c r="Z297" s="5">
        <v>35320.769999999997</v>
      </c>
      <c r="AA297" s="5">
        <v>1</v>
      </c>
      <c r="AB297" s="5">
        <v>35320.769999999997</v>
      </c>
    </row>
    <row r="298" spans="1:255" x14ac:dyDescent="0.2">
      <c r="A298" s="5">
        <v>50</v>
      </c>
      <c r="B298" s="5">
        <v>0</v>
      </c>
      <c r="C298" s="5">
        <v>0</v>
      </c>
      <c r="D298" s="5">
        <v>1</v>
      </c>
      <c r="E298" s="5">
        <v>224</v>
      </c>
      <c r="F298" s="5">
        <f>ROUND(Source!AR270,O298)</f>
        <v>43764.01</v>
      </c>
      <c r="G298" s="5" t="s">
        <v>102</v>
      </c>
      <c r="H298" s="5" t="s">
        <v>103</v>
      </c>
      <c r="I298" s="5"/>
      <c r="J298" s="5"/>
      <c r="K298" s="5">
        <v>224</v>
      </c>
      <c r="L298" s="5">
        <v>27</v>
      </c>
      <c r="M298" s="5">
        <v>3</v>
      </c>
      <c r="N298" s="5" t="s">
        <v>1</v>
      </c>
      <c r="O298" s="5">
        <v>2</v>
      </c>
      <c r="P298" s="5">
        <f>ROUND(Source!EJ270,O298)</f>
        <v>544482.56999999995</v>
      </c>
      <c r="Q298" s="5"/>
      <c r="R298" s="5"/>
      <c r="S298" s="5"/>
      <c r="T298" s="5"/>
      <c r="U298" s="5"/>
      <c r="V298" s="5"/>
      <c r="W298" s="5">
        <v>43764.01</v>
      </c>
      <c r="X298" s="5">
        <v>1</v>
      </c>
      <c r="Y298" s="5">
        <v>43764.01</v>
      </c>
      <c r="Z298" s="5">
        <v>544482.56999999995</v>
      </c>
      <c r="AA298" s="5">
        <v>1</v>
      </c>
      <c r="AB298" s="5">
        <v>544482.56999999995</v>
      </c>
    </row>
    <row r="300" spans="1:255" x14ac:dyDescent="0.2">
      <c r="A300" s="1">
        <v>4</v>
      </c>
      <c r="B300" s="1">
        <v>1</v>
      </c>
      <c r="C300" s="1"/>
      <c r="D300" s="1">
        <f>ROW(A323)</f>
        <v>323</v>
      </c>
      <c r="E300" s="1"/>
      <c r="F300" s="1" t="s">
        <v>17</v>
      </c>
      <c r="G300" s="1" t="s">
        <v>393</v>
      </c>
      <c r="H300" s="1" t="s">
        <v>1</v>
      </c>
      <c r="I300" s="1">
        <v>0</v>
      </c>
      <c r="J300" s="1"/>
      <c r="K300" s="1">
        <v>0</v>
      </c>
      <c r="L300" s="1"/>
      <c r="M300" s="1" t="s">
        <v>1</v>
      </c>
      <c r="N300" s="1"/>
      <c r="O300" s="1"/>
      <c r="P300" s="1"/>
      <c r="Q300" s="1"/>
      <c r="R300" s="1"/>
      <c r="S300" s="1">
        <v>0</v>
      </c>
      <c r="T300" s="1">
        <v>0</v>
      </c>
      <c r="U300" s="1" t="s">
        <v>1</v>
      </c>
      <c r="V300" s="1">
        <v>0</v>
      </c>
      <c r="W300" s="1"/>
      <c r="X300" s="1"/>
      <c r="Y300" s="1"/>
      <c r="Z300" s="1"/>
      <c r="AA300" s="1"/>
      <c r="AB300" s="1" t="s">
        <v>1</v>
      </c>
      <c r="AC300" s="1" t="s">
        <v>1</v>
      </c>
      <c r="AD300" s="1" t="s">
        <v>1</v>
      </c>
      <c r="AE300" s="1" t="s">
        <v>1</v>
      </c>
      <c r="AF300" s="1" t="s">
        <v>1</v>
      </c>
      <c r="AG300" s="1" t="s">
        <v>1</v>
      </c>
      <c r="AH300" s="1"/>
      <c r="AI300" s="1"/>
      <c r="AJ300" s="1"/>
      <c r="AK300" s="1"/>
      <c r="AL300" s="1"/>
      <c r="AM300" s="1"/>
      <c r="AN300" s="1"/>
      <c r="AO300" s="1"/>
      <c r="AP300" s="1" t="s">
        <v>1</v>
      </c>
      <c r="AQ300" s="1" t="s">
        <v>1</v>
      </c>
      <c r="AR300" s="1" t="s">
        <v>1</v>
      </c>
      <c r="AS300" s="1"/>
      <c r="AT300" s="1"/>
      <c r="AU300" s="1"/>
      <c r="AV300" s="1"/>
      <c r="AW300" s="1"/>
      <c r="AX300" s="1"/>
      <c r="AY300" s="1"/>
      <c r="AZ300" s="1" t="s">
        <v>1</v>
      </c>
      <c r="BA300" s="1"/>
      <c r="BB300" s="1" t="s">
        <v>1</v>
      </c>
      <c r="BC300" s="1" t="s">
        <v>1</v>
      </c>
      <c r="BD300" s="1" t="s">
        <v>1</v>
      </c>
      <c r="BE300" s="1" t="s">
        <v>1</v>
      </c>
      <c r="BF300" s="1" t="s">
        <v>1</v>
      </c>
      <c r="BG300" s="1" t="s">
        <v>1</v>
      </c>
      <c r="BH300" s="1" t="s">
        <v>1</v>
      </c>
      <c r="BI300" s="1" t="s">
        <v>1</v>
      </c>
      <c r="BJ300" s="1" t="s">
        <v>1</v>
      </c>
      <c r="BK300" s="1" t="s">
        <v>1</v>
      </c>
      <c r="BL300" s="1" t="s">
        <v>1</v>
      </c>
      <c r="BM300" s="1" t="s">
        <v>1</v>
      </c>
      <c r="BN300" s="1" t="s">
        <v>1</v>
      </c>
      <c r="BO300" s="1" t="s">
        <v>1</v>
      </c>
      <c r="BP300" s="1" t="s">
        <v>1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55" x14ac:dyDescent="0.2">
      <c r="A302" s="3">
        <v>52</v>
      </c>
      <c r="B302" s="3">
        <f t="shared" ref="B302:G302" si="280">B323</f>
        <v>1</v>
      </c>
      <c r="C302" s="3">
        <f t="shared" si="280"/>
        <v>4</v>
      </c>
      <c r="D302" s="3">
        <f t="shared" si="280"/>
        <v>300</v>
      </c>
      <c r="E302" s="3">
        <f t="shared" si="280"/>
        <v>0</v>
      </c>
      <c r="F302" s="3" t="str">
        <f t="shared" si="280"/>
        <v>Новый раздел</v>
      </c>
      <c r="G302" s="3" t="str">
        <f t="shared" si="280"/>
        <v>Монтажные работы</v>
      </c>
      <c r="H302" s="3"/>
      <c r="I302" s="3"/>
      <c r="J302" s="3"/>
      <c r="K302" s="3"/>
      <c r="L302" s="3"/>
      <c r="M302" s="3"/>
      <c r="N302" s="3"/>
      <c r="O302" s="3">
        <f t="shared" ref="O302:AT302" si="281">O323</f>
        <v>21339.03</v>
      </c>
      <c r="P302" s="3">
        <f t="shared" si="281"/>
        <v>19617.43</v>
      </c>
      <c r="Q302" s="3">
        <f t="shared" si="281"/>
        <v>190.28</v>
      </c>
      <c r="R302" s="3">
        <f t="shared" si="281"/>
        <v>31.04</v>
      </c>
      <c r="S302" s="3">
        <f t="shared" si="281"/>
        <v>1531.32</v>
      </c>
      <c r="T302" s="3">
        <f t="shared" si="281"/>
        <v>0</v>
      </c>
      <c r="U302" s="3">
        <f t="shared" si="281"/>
        <v>120.37742906</v>
      </c>
      <c r="V302" s="3">
        <f t="shared" si="281"/>
        <v>0</v>
      </c>
      <c r="W302" s="3">
        <f t="shared" si="281"/>
        <v>0</v>
      </c>
      <c r="X302" s="3">
        <f t="shared" si="281"/>
        <v>1715.08</v>
      </c>
      <c r="Y302" s="3">
        <f t="shared" si="281"/>
        <v>1071.92</v>
      </c>
      <c r="Z302" s="3">
        <f t="shared" si="281"/>
        <v>0</v>
      </c>
      <c r="AA302" s="3">
        <f t="shared" si="281"/>
        <v>0</v>
      </c>
      <c r="AB302" s="3">
        <f t="shared" si="281"/>
        <v>21339.03</v>
      </c>
      <c r="AC302" s="3">
        <f t="shared" si="281"/>
        <v>19617.43</v>
      </c>
      <c r="AD302" s="3">
        <f t="shared" si="281"/>
        <v>190.28</v>
      </c>
      <c r="AE302" s="3">
        <f t="shared" si="281"/>
        <v>31.04</v>
      </c>
      <c r="AF302" s="3">
        <f t="shared" si="281"/>
        <v>1531.32</v>
      </c>
      <c r="AG302" s="3">
        <f t="shared" si="281"/>
        <v>0</v>
      </c>
      <c r="AH302" s="3">
        <f t="shared" si="281"/>
        <v>120.37742906</v>
      </c>
      <c r="AI302" s="3">
        <f t="shared" si="281"/>
        <v>0</v>
      </c>
      <c r="AJ302" s="3">
        <f t="shared" si="281"/>
        <v>0</v>
      </c>
      <c r="AK302" s="3">
        <f t="shared" si="281"/>
        <v>1715.08</v>
      </c>
      <c r="AL302" s="3">
        <f t="shared" si="281"/>
        <v>1071.92</v>
      </c>
      <c r="AM302" s="3">
        <f t="shared" si="281"/>
        <v>0</v>
      </c>
      <c r="AN302" s="3">
        <f t="shared" si="281"/>
        <v>0</v>
      </c>
      <c r="AO302" s="3">
        <f t="shared" si="281"/>
        <v>0</v>
      </c>
      <c r="AP302" s="3">
        <f t="shared" si="281"/>
        <v>0</v>
      </c>
      <c r="AQ302" s="3">
        <f t="shared" si="281"/>
        <v>0</v>
      </c>
      <c r="AR302" s="3">
        <f t="shared" si="281"/>
        <v>24180.35</v>
      </c>
      <c r="AS302" s="3">
        <f t="shared" si="281"/>
        <v>15612.56</v>
      </c>
      <c r="AT302" s="3">
        <f t="shared" si="281"/>
        <v>8567.7900000000009</v>
      </c>
      <c r="AU302" s="3">
        <f t="shared" ref="AU302:BZ302" si="282">AU323</f>
        <v>0</v>
      </c>
      <c r="AV302" s="3">
        <f t="shared" si="282"/>
        <v>19617.43</v>
      </c>
      <c r="AW302" s="3">
        <f t="shared" si="282"/>
        <v>19617.43</v>
      </c>
      <c r="AX302" s="3">
        <f t="shared" si="282"/>
        <v>0</v>
      </c>
      <c r="AY302" s="3">
        <f t="shared" si="282"/>
        <v>19617.43</v>
      </c>
      <c r="AZ302" s="3">
        <f t="shared" si="282"/>
        <v>0</v>
      </c>
      <c r="BA302" s="3">
        <f t="shared" si="282"/>
        <v>0</v>
      </c>
      <c r="BB302" s="3">
        <f t="shared" si="282"/>
        <v>0</v>
      </c>
      <c r="BC302" s="3">
        <f t="shared" si="282"/>
        <v>0</v>
      </c>
      <c r="BD302" s="3">
        <f t="shared" si="282"/>
        <v>0</v>
      </c>
      <c r="BE302" s="3">
        <f t="shared" si="282"/>
        <v>0</v>
      </c>
      <c r="BF302" s="3">
        <f t="shared" si="282"/>
        <v>0</v>
      </c>
      <c r="BG302" s="3">
        <f t="shared" si="282"/>
        <v>0</v>
      </c>
      <c r="BH302" s="3">
        <f t="shared" si="282"/>
        <v>0</v>
      </c>
      <c r="BI302" s="3">
        <f t="shared" si="282"/>
        <v>0</v>
      </c>
      <c r="BJ302" s="3">
        <f t="shared" si="282"/>
        <v>0</v>
      </c>
      <c r="BK302" s="3">
        <f t="shared" si="282"/>
        <v>0</v>
      </c>
      <c r="BL302" s="3">
        <f t="shared" si="282"/>
        <v>0</v>
      </c>
      <c r="BM302" s="3">
        <f t="shared" si="282"/>
        <v>0</v>
      </c>
      <c r="BN302" s="3">
        <f t="shared" si="282"/>
        <v>0</v>
      </c>
      <c r="BO302" s="3">
        <f t="shared" si="282"/>
        <v>0</v>
      </c>
      <c r="BP302" s="3">
        <f t="shared" si="282"/>
        <v>0</v>
      </c>
      <c r="BQ302" s="3">
        <f t="shared" si="282"/>
        <v>0</v>
      </c>
      <c r="BR302" s="3">
        <f t="shared" si="282"/>
        <v>0</v>
      </c>
      <c r="BS302" s="3">
        <f t="shared" si="282"/>
        <v>0</v>
      </c>
      <c r="BT302" s="3">
        <f t="shared" si="282"/>
        <v>0</v>
      </c>
      <c r="BU302" s="3">
        <f t="shared" si="282"/>
        <v>0</v>
      </c>
      <c r="BV302" s="3">
        <f t="shared" si="282"/>
        <v>0</v>
      </c>
      <c r="BW302" s="3">
        <f t="shared" si="282"/>
        <v>0</v>
      </c>
      <c r="BX302" s="3">
        <f t="shared" si="282"/>
        <v>0</v>
      </c>
      <c r="BY302" s="3">
        <f t="shared" si="282"/>
        <v>0</v>
      </c>
      <c r="BZ302" s="3">
        <f t="shared" si="282"/>
        <v>0</v>
      </c>
      <c r="CA302" s="3">
        <f t="shared" ref="CA302:DF302" si="283">CA323</f>
        <v>24180.35</v>
      </c>
      <c r="CB302" s="3">
        <f t="shared" si="283"/>
        <v>15612.56</v>
      </c>
      <c r="CC302" s="3">
        <f t="shared" si="283"/>
        <v>8567.7900000000009</v>
      </c>
      <c r="CD302" s="3">
        <f t="shared" si="283"/>
        <v>0</v>
      </c>
      <c r="CE302" s="3">
        <f t="shared" si="283"/>
        <v>19617.43</v>
      </c>
      <c r="CF302" s="3">
        <f t="shared" si="283"/>
        <v>19617.43</v>
      </c>
      <c r="CG302" s="3">
        <f t="shared" si="283"/>
        <v>0</v>
      </c>
      <c r="CH302" s="3">
        <f t="shared" si="283"/>
        <v>19617.43</v>
      </c>
      <c r="CI302" s="3">
        <f t="shared" si="283"/>
        <v>0</v>
      </c>
      <c r="CJ302" s="3">
        <f t="shared" si="283"/>
        <v>0</v>
      </c>
      <c r="CK302" s="3">
        <f t="shared" si="283"/>
        <v>0</v>
      </c>
      <c r="CL302" s="3">
        <f t="shared" si="283"/>
        <v>0</v>
      </c>
      <c r="CM302" s="3">
        <f t="shared" si="283"/>
        <v>0</v>
      </c>
      <c r="CN302" s="3">
        <f t="shared" si="283"/>
        <v>0</v>
      </c>
      <c r="CO302" s="3">
        <f t="shared" si="283"/>
        <v>0</v>
      </c>
      <c r="CP302" s="3">
        <f t="shared" si="283"/>
        <v>0</v>
      </c>
      <c r="CQ302" s="3">
        <f t="shared" si="283"/>
        <v>0</v>
      </c>
      <c r="CR302" s="3">
        <f t="shared" si="283"/>
        <v>0</v>
      </c>
      <c r="CS302" s="3">
        <f t="shared" si="283"/>
        <v>0</v>
      </c>
      <c r="CT302" s="3">
        <f t="shared" si="283"/>
        <v>0</v>
      </c>
      <c r="CU302" s="3">
        <f t="shared" si="283"/>
        <v>0</v>
      </c>
      <c r="CV302" s="3">
        <f t="shared" si="283"/>
        <v>0</v>
      </c>
      <c r="CW302" s="3">
        <f t="shared" si="283"/>
        <v>0</v>
      </c>
      <c r="CX302" s="3">
        <f t="shared" si="283"/>
        <v>0</v>
      </c>
      <c r="CY302" s="3">
        <f t="shared" si="283"/>
        <v>0</v>
      </c>
      <c r="CZ302" s="3">
        <f t="shared" si="283"/>
        <v>0</v>
      </c>
      <c r="DA302" s="3">
        <f t="shared" si="283"/>
        <v>0</v>
      </c>
      <c r="DB302" s="3">
        <f t="shared" si="283"/>
        <v>0</v>
      </c>
      <c r="DC302" s="3">
        <f t="shared" si="283"/>
        <v>0</v>
      </c>
      <c r="DD302" s="3">
        <f t="shared" si="283"/>
        <v>0</v>
      </c>
      <c r="DE302" s="3">
        <f t="shared" si="283"/>
        <v>0</v>
      </c>
      <c r="DF302" s="3">
        <f t="shared" si="283"/>
        <v>0</v>
      </c>
      <c r="DG302" s="4">
        <f t="shared" ref="DG302:EL302" si="284">DG323</f>
        <v>260273.87</v>
      </c>
      <c r="DH302" s="4">
        <f t="shared" si="284"/>
        <v>198775.85</v>
      </c>
      <c r="DI302" s="4">
        <f t="shared" si="284"/>
        <v>2664.7</v>
      </c>
      <c r="DJ302" s="4">
        <f t="shared" si="284"/>
        <v>1192.55</v>
      </c>
      <c r="DK302" s="4">
        <f t="shared" si="284"/>
        <v>58833.32</v>
      </c>
      <c r="DL302" s="4">
        <f t="shared" si="284"/>
        <v>0</v>
      </c>
      <c r="DM302" s="4">
        <f t="shared" si="284"/>
        <v>120.37742906</v>
      </c>
      <c r="DN302" s="4">
        <f t="shared" si="284"/>
        <v>0</v>
      </c>
      <c r="DO302" s="4">
        <f t="shared" si="284"/>
        <v>0</v>
      </c>
      <c r="DP302" s="4">
        <f t="shared" si="284"/>
        <v>54126.65</v>
      </c>
      <c r="DQ302" s="4">
        <f t="shared" si="284"/>
        <v>25298.33</v>
      </c>
      <c r="DR302" s="4">
        <f t="shared" si="284"/>
        <v>0</v>
      </c>
      <c r="DS302" s="4">
        <f t="shared" si="284"/>
        <v>0</v>
      </c>
      <c r="DT302" s="4">
        <f t="shared" si="284"/>
        <v>260273.87</v>
      </c>
      <c r="DU302" s="4">
        <f t="shared" si="284"/>
        <v>198775.85</v>
      </c>
      <c r="DV302" s="4">
        <f t="shared" si="284"/>
        <v>2664.7</v>
      </c>
      <c r="DW302" s="4">
        <f t="shared" si="284"/>
        <v>1192.55</v>
      </c>
      <c r="DX302" s="4">
        <f t="shared" si="284"/>
        <v>58833.32</v>
      </c>
      <c r="DY302" s="4">
        <f t="shared" si="284"/>
        <v>0</v>
      </c>
      <c r="DZ302" s="4">
        <f t="shared" si="284"/>
        <v>120.37742906</v>
      </c>
      <c r="EA302" s="4">
        <f t="shared" si="284"/>
        <v>0</v>
      </c>
      <c r="EB302" s="4">
        <f t="shared" si="284"/>
        <v>0</v>
      </c>
      <c r="EC302" s="4">
        <f t="shared" si="284"/>
        <v>54126.65</v>
      </c>
      <c r="ED302" s="4">
        <f t="shared" si="284"/>
        <v>25298.33</v>
      </c>
      <c r="EE302" s="4">
        <f t="shared" si="284"/>
        <v>0</v>
      </c>
      <c r="EF302" s="4">
        <f t="shared" si="284"/>
        <v>0</v>
      </c>
      <c r="EG302" s="4">
        <f t="shared" si="284"/>
        <v>0</v>
      </c>
      <c r="EH302" s="4">
        <f t="shared" si="284"/>
        <v>0</v>
      </c>
      <c r="EI302" s="4">
        <f t="shared" si="284"/>
        <v>0</v>
      </c>
      <c r="EJ302" s="4">
        <f t="shared" si="284"/>
        <v>341606.93</v>
      </c>
      <c r="EK302" s="4">
        <f t="shared" si="284"/>
        <v>152066.32999999999</v>
      </c>
      <c r="EL302" s="4">
        <f t="shared" si="284"/>
        <v>189540.6</v>
      </c>
      <c r="EM302" s="4">
        <f t="shared" ref="EM302:FR302" si="285">EM323</f>
        <v>0</v>
      </c>
      <c r="EN302" s="4">
        <f t="shared" si="285"/>
        <v>198775.85</v>
      </c>
      <c r="EO302" s="4">
        <f t="shared" si="285"/>
        <v>198775.85</v>
      </c>
      <c r="EP302" s="4">
        <f t="shared" si="285"/>
        <v>0</v>
      </c>
      <c r="EQ302" s="4">
        <f t="shared" si="285"/>
        <v>198775.85</v>
      </c>
      <c r="ER302" s="4">
        <f t="shared" si="285"/>
        <v>0</v>
      </c>
      <c r="ES302" s="4">
        <f t="shared" si="285"/>
        <v>0</v>
      </c>
      <c r="ET302" s="4">
        <f t="shared" si="285"/>
        <v>0</v>
      </c>
      <c r="EU302" s="4">
        <f t="shared" si="285"/>
        <v>0</v>
      </c>
      <c r="EV302" s="4">
        <f t="shared" si="285"/>
        <v>0</v>
      </c>
      <c r="EW302" s="4">
        <f t="shared" si="285"/>
        <v>0</v>
      </c>
      <c r="EX302" s="4">
        <f t="shared" si="285"/>
        <v>0</v>
      </c>
      <c r="EY302" s="4">
        <f t="shared" si="285"/>
        <v>0</v>
      </c>
      <c r="EZ302" s="4">
        <f t="shared" si="285"/>
        <v>0</v>
      </c>
      <c r="FA302" s="4">
        <f t="shared" si="285"/>
        <v>0</v>
      </c>
      <c r="FB302" s="4">
        <f t="shared" si="285"/>
        <v>0</v>
      </c>
      <c r="FC302" s="4">
        <f t="shared" si="285"/>
        <v>0</v>
      </c>
      <c r="FD302" s="4">
        <f t="shared" si="285"/>
        <v>0</v>
      </c>
      <c r="FE302" s="4">
        <f t="shared" si="285"/>
        <v>0</v>
      </c>
      <c r="FF302" s="4">
        <f t="shared" si="285"/>
        <v>0</v>
      </c>
      <c r="FG302" s="4">
        <f t="shared" si="285"/>
        <v>0</v>
      </c>
      <c r="FH302" s="4">
        <f t="shared" si="285"/>
        <v>0</v>
      </c>
      <c r="FI302" s="4">
        <f t="shared" si="285"/>
        <v>0</v>
      </c>
      <c r="FJ302" s="4">
        <f t="shared" si="285"/>
        <v>0</v>
      </c>
      <c r="FK302" s="4">
        <f t="shared" si="285"/>
        <v>0</v>
      </c>
      <c r="FL302" s="4">
        <f t="shared" si="285"/>
        <v>0</v>
      </c>
      <c r="FM302" s="4">
        <f t="shared" si="285"/>
        <v>0</v>
      </c>
      <c r="FN302" s="4">
        <f t="shared" si="285"/>
        <v>0</v>
      </c>
      <c r="FO302" s="4">
        <f t="shared" si="285"/>
        <v>0</v>
      </c>
      <c r="FP302" s="4">
        <f t="shared" si="285"/>
        <v>0</v>
      </c>
      <c r="FQ302" s="4">
        <f t="shared" si="285"/>
        <v>0</v>
      </c>
      <c r="FR302" s="4">
        <f t="shared" si="285"/>
        <v>0</v>
      </c>
      <c r="FS302" s="4">
        <f t="shared" ref="FS302:GX302" si="286">FS323</f>
        <v>341606.93</v>
      </c>
      <c r="FT302" s="4">
        <f t="shared" si="286"/>
        <v>152066.32999999999</v>
      </c>
      <c r="FU302" s="4">
        <f t="shared" si="286"/>
        <v>189540.6</v>
      </c>
      <c r="FV302" s="4">
        <f t="shared" si="286"/>
        <v>0</v>
      </c>
      <c r="FW302" s="4">
        <f t="shared" si="286"/>
        <v>198775.85</v>
      </c>
      <c r="FX302" s="4">
        <f t="shared" si="286"/>
        <v>198775.85</v>
      </c>
      <c r="FY302" s="4">
        <f t="shared" si="286"/>
        <v>0</v>
      </c>
      <c r="FZ302" s="4">
        <f t="shared" si="286"/>
        <v>198775.85</v>
      </c>
      <c r="GA302" s="4">
        <f t="shared" si="286"/>
        <v>0</v>
      </c>
      <c r="GB302" s="4">
        <f t="shared" si="286"/>
        <v>0</v>
      </c>
      <c r="GC302" s="4">
        <f t="shared" si="286"/>
        <v>0</v>
      </c>
      <c r="GD302" s="4">
        <f t="shared" si="286"/>
        <v>0</v>
      </c>
      <c r="GE302" s="4">
        <f t="shared" si="286"/>
        <v>0</v>
      </c>
      <c r="GF302" s="4">
        <f t="shared" si="286"/>
        <v>0</v>
      </c>
      <c r="GG302" s="4">
        <f t="shared" si="286"/>
        <v>0</v>
      </c>
      <c r="GH302" s="4">
        <f t="shared" si="286"/>
        <v>0</v>
      </c>
      <c r="GI302" s="4">
        <f t="shared" si="286"/>
        <v>0</v>
      </c>
      <c r="GJ302" s="4">
        <f t="shared" si="286"/>
        <v>0</v>
      </c>
      <c r="GK302" s="4">
        <f t="shared" si="286"/>
        <v>0</v>
      </c>
      <c r="GL302" s="4">
        <f t="shared" si="286"/>
        <v>0</v>
      </c>
      <c r="GM302" s="4">
        <f t="shared" si="286"/>
        <v>0</v>
      </c>
      <c r="GN302" s="4">
        <f t="shared" si="286"/>
        <v>0</v>
      </c>
      <c r="GO302" s="4">
        <f t="shared" si="286"/>
        <v>0</v>
      </c>
      <c r="GP302" s="4">
        <f t="shared" si="286"/>
        <v>0</v>
      </c>
      <c r="GQ302" s="4">
        <f t="shared" si="286"/>
        <v>0</v>
      </c>
      <c r="GR302" s="4">
        <f t="shared" si="286"/>
        <v>0</v>
      </c>
      <c r="GS302" s="4">
        <f t="shared" si="286"/>
        <v>0</v>
      </c>
      <c r="GT302" s="4">
        <f t="shared" si="286"/>
        <v>0</v>
      </c>
      <c r="GU302" s="4">
        <f t="shared" si="286"/>
        <v>0</v>
      </c>
      <c r="GV302" s="4">
        <f t="shared" si="286"/>
        <v>0</v>
      </c>
      <c r="GW302" s="4">
        <f t="shared" si="286"/>
        <v>0</v>
      </c>
      <c r="GX302" s="4">
        <f t="shared" si="286"/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394</v>
      </c>
      <c r="F304" s="2" t="s">
        <v>106</v>
      </c>
      <c r="G304" s="2" t="s">
        <v>395</v>
      </c>
      <c r="H304" s="2" t="s">
        <v>108</v>
      </c>
      <c r="I304" s="2">
        <v>2</v>
      </c>
      <c r="J304" s="2">
        <v>0</v>
      </c>
      <c r="K304" s="2">
        <v>2</v>
      </c>
      <c r="L304" s="2"/>
      <c r="M304" s="2"/>
      <c r="N304" s="2"/>
      <c r="O304" s="2">
        <f t="shared" ref="O304:O321" si="287">ROUND(CP304,2)</f>
        <v>1582.11</v>
      </c>
      <c r="P304" s="2">
        <f t="shared" ref="P304:P321" si="288">ROUND((ROUND((AC304*AW304*I304),2)*BC304),2)</f>
        <v>890.98</v>
      </c>
      <c r="Q304" s="2">
        <f t="shared" ref="Q304:Q321" si="289">(ROUND((ROUND(((ET304)*AV304*I304),2)*BB304),2)+ROUND((ROUND(((AE304-(EU304))*AV304*I304),2)*BS304),2))</f>
        <v>170.54</v>
      </c>
      <c r="R304" s="2">
        <f t="shared" ref="R304:R321" si="290">ROUND((ROUND((AE304*AV304*I304),2)*BS304),2)</f>
        <v>25.9</v>
      </c>
      <c r="S304" s="2">
        <f t="shared" ref="S304:S321" si="291">ROUND((ROUND((AF304*AV304*I304),2)*BA304),2)</f>
        <v>520.59</v>
      </c>
      <c r="T304" s="2">
        <f t="shared" ref="T304:T321" si="292">ROUND(CU304*I304,2)</f>
        <v>0</v>
      </c>
      <c r="U304" s="2">
        <f t="shared" ref="U304:U321" si="293">CV304*I304</f>
        <v>41.251800000000003</v>
      </c>
      <c r="V304" s="2">
        <f t="shared" ref="V304:V321" si="294">CW304*I304</f>
        <v>0</v>
      </c>
      <c r="W304" s="2">
        <f t="shared" ref="W304:W321" si="295">ROUND(CX304*I304,2)</f>
        <v>0</v>
      </c>
      <c r="X304" s="2">
        <f t="shared" ref="X304:X321" si="296">ROUND(CY304,2)</f>
        <v>583.05999999999995</v>
      </c>
      <c r="Y304" s="2">
        <f t="shared" ref="Y304:Y321" si="297">ROUND(CZ304,2)</f>
        <v>364.41</v>
      </c>
      <c r="Z304" s="2"/>
      <c r="AA304" s="2">
        <v>326850112</v>
      </c>
      <c r="AB304" s="2">
        <f t="shared" ref="AB304:AB321" si="298">ROUND((AC304+AD304+AF304),6)</f>
        <v>775.54</v>
      </c>
      <c r="AC304" s="2">
        <f t="shared" ref="AC304:AC321" si="299">ROUND((ES304),6)</f>
        <v>445.49</v>
      </c>
      <c r="AD304" s="2">
        <f t="shared" ref="AD304:AD321" si="300">ROUND((((ET304)-(EU304))+AE304),6)</f>
        <v>81.44</v>
      </c>
      <c r="AE304" s="2">
        <f t="shared" ref="AE304:AE321" si="301">ROUND((EU304),6)</f>
        <v>12.37</v>
      </c>
      <c r="AF304" s="2">
        <f t="shared" ref="AF304:AF321" si="302">ROUND((EV304),6)</f>
        <v>248.61</v>
      </c>
      <c r="AG304" s="2">
        <f t="shared" ref="AG304:AG321" si="303">ROUND((AP304),6)</f>
        <v>0</v>
      </c>
      <c r="AH304" s="2">
        <f t="shared" ref="AH304:AH321" si="304">(EW304)</f>
        <v>19.7</v>
      </c>
      <c r="AI304" s="2">
        <f t="shared" ref="AI304:AI321" si="305">(EX304)</f>
        <v>0</v>
      </c>
      <c r="AJ304" s="2">
        <f t="shared" ref="AJ304:AJ321" si="306">(AS304)</f>
        <v>0</v>
      </c>
      <c r="AK304" s="2">
        <v>775.54</v>
      </c>
      <c r="AL304" s="2">
        <v>445.49</v>
      </c>
      <c r="AM304" s="2">
        <v>81.44</v>
      </c>
      <c r="AN304" s="2">
        <v>12.37</v>
      </c>
      <c r="AO304" s="2">
        <v>248.61</v>
      </c>
      <c r="AP304" s="2">
        <v>0</v>
      </c>
      <c r="AQ304" s="2">
        <v>19.7</v>
      </c>
      <c r="AR304" s="2">
        <v>0</v>
      </c>
      <c r="AS304" s="2">
        <v>0</v>
      </c>
      <c r="AT304" s="2">
        <v>112</v>
      </c>
      <c r="AU304" s="2">
        <v>70</v>
      </c>
      <c r="AV304" s="2">
        <v>1.0469999999999999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1</v>
      </c>
      <c r="BE304" s="2" t="s">
        <v>1</v>
      </c>
      <c r="BF304" s="2" t="s">
        <v>1</v>
      </c>
      <c r="BG304" s="2" t="s">
        <v>1</v>
      </c>
      <c r="BH304" s="2">
        <v>0</v>
      </c>
      <c r="BI304" s="2">
        <v>2</v>
      </c>
      <c r="BJ304" s="2" t="s">
        <v>109</v>
      </c>
      <c r="BK304" s="2"/>
      <c r="BL304" s="2"/>
      <c r="BM304" s="2">
        <v>317</v>
      </c>
      <c r="BN304" s="2">
        <v>0</v>
      </c>
      <c r="BO304" s="2" t="s">
        <v>1</v>
      </c>
      <c r="BP304" s="2">
        <v>0</v>
      </c>
      <c r="BQ304" s="2">
        <v>40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1</v>
      </c>
      <c r="BZ304" s="2">
        <v>112</v>
      </c>
      <c r="CA304" s="2">
        <v>70</v>
      </c>
      <c r="CB304" s="2" t="s">
        <v>1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1</v>
      </c>
      <c r="CO304" s="2">
        <v>0</v>
      </c>
      <c r="CP304" s="2">
        <f t="shared" ref="CP304:CP321" si="307">(P304+Q304+S304)</f>
        <v>1582.11</v>
      </c>
      <c r="CQ304" s="2">
        <f t="shared" ref="CQ304:CQ321" si="308">ROUND((ROUND((AC304*AW304*1),2)*BC304),2)</f>
        <v>445.49</v>
      </c>
      <c r="CR304" s="2">
        <f t="shared" ref="CR304:CR321" si="309">(ROUND((ROUND(((ET304)*AV304*1),2)*BB304),2)+ROUND((ROUND(((AE304-(EU304))*AV304*1),2)*BS304),2))</f>
        <v>85.27</v>
      </c>
      <c r="CS304" s="2">
        <f t="shared" ref="CS304:CS321" si="310">ROUND((ROUND((AE304*AV304*1),2)*BS304),2)</f>
        <v>12.95</v>
      </c>
      <c r="CT304" s="2">
        <f t="shared" ref="CT304:CT321" si="311">ROUND((ROUND((AF304*AV304*1),2)*BA304),2)</f>
        <v>260.29000000000002</v>
      </c>
      <c r="CU304" s="2">
        <f t="shared" ref="CU304:CU321" si="312">AG304</f>
        <v>0</v>
      </c>
      <c r="CV304" s="2">
        <f t="shared" ref="CV304:CV321" si="313">(AH304*AV304)</f>
        <v>20.625900000000001</v>
      </c>
      <c r="CW304" s="2">
        <f t="shared" ref="CW304:CW321" si="314">AI304</f>
        <v>0</v>
      </c>
      <c r="CX304" s="2">
        <f t="shared" ref="CX304:CX321" si="315">AJ304</f>
        <v>0</v>
      </c>
      <c r="CY304" s="2">
        <f>((S304*BZ304)/100)</f>
        <v>583.06079999999997</v>
      </c>
      <c r="CZ304" s="2">
        <f>((S304*CA304)/100)</f>
        <v>364.41300000000001</v>
      </c>
      <c r="DA304" s="2"/>
      <c r="DB304" s="2"/>
      <c r="DC304" s="2" t="s">
        <v>1</v>
      </c>
      <c r="DD304" s="2" t="s">
        <v>1</v>
      </c>
      <c r="DE304" s="2" t="s">
        <v>1</v>
      </c>
      <c r="DF304" s="2" t="s">
        <v>1</v>
      </c>
      <c r="DG304" s="2" t="s">
        <v>1</v>
      </c>
      <c r="DH304" s="2" t="s">
        <v>1</v>
      </c>
      <c r="DI304" s="2" t="s">
        <v>1</v>
      </c>
      <c r="DJ304" s="2" t="s">
        <v>1</v>
      </c>
      <c r="DK304" s="2" t="s">
        <v>1</v>
      </c>
      <c r="DL304" s="2" t="s">
        <v>1</v>
      </c>
      <c r="DM304" s="2" t="s">
        <v>1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108</v>
      </c>
      <c r="DW304" s="2" t="s">
        <v>108</v>
      </c>
      <c r="DX304" s="2">
        <v>1</v>
      </c>
      <c r="DY304" s="2"/>
      <c r="DZ304" s="2" t="s">
        <v>1</v>
      </c>
      <c r="EA304" s="2" t="s">
        <v>1</v>
      </c>
      <c r="EB304" s="2" t="s">
        <v>1</v>
      </c>
      <c r="EC304" s="2" t="s">
        <v>1</v>
      </c>
      <c r="ED304" s="2"/>
      <c r="EE304" s="2">
        <v>318547298</v>
      </c>
      <c r="EF304" s="2">
        <v>40</v>
      </c>
      <c r="EG304" s="2" t="s">
        <v>112</v>
      </c>
      <c r="EH304" s="2">
        <v>0</v>
      </c>
      <c r="EI304" s="2" t="s">
        <v>1</v>
      </c>
      <c r="EJ304" s="2">
        <v>2</v>
      </c>
      <c r="EK304" s="2">
        <v>317</v>
      </c>
      <c r="EL304" s="2" t="s">
        <v>113</v>
      </c>
      <c r="EM304" s="2" t="s">
        <v>114</v>
      </c>
      <c r="EN304" s="2"/>
      <c r="EO304" s="2" t="s">
        <v>1</v>
      </c>
      <c r="EP304" s="2"/>
      <c r="EQ304" s="2">
        <v>131072</v>
      </c>
      <c r="ER304" s="2">
        <v>775.54</v>
      </c>
      <c r="ES304" s="2">
        <v>445.49</v>
      </c>
      <c r="ET304" s="2">
        <v>81.44</v>
      </c>
      <c r="EU304" s="2">
        <v>12.37</v>
      </c>
      <c r="EV304" s="2">
        <v>248.61</v>
      </c>
      <c r="EW304" s="2">
        <v>19.7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ref="FR304:FR321" si="316">ROUND(IF(BI304=3,GM304,0),2)</f>
        <v>0</v>
      </c>
      <c r="FS304" s="2">
        <v>0</v>
      </c>
      <c r="FT304" s="2"/>
      <c r="FU304" s="2"/>
      <c r="FV304" s="2"/>
      <c r="FW304" s="2"/>
      <c r="FX304" s="2">
        <v>112</v>
      </c>
      <c r="FY304" s="2">
        <v>70</v>
      </c>
      <c r="FZ304" s="2"/>
      <c r="GA304" s="2" t="s">
        <v>1</v>
      </c>
      <c r="GB304" s="2"/>
      <c r="GC304" s="2"/>
      <c r="GD304" s="2">
        <v>0</v>
      </c>
      <c r="GE304" s="2"/>
      <c r="GF304" s="2">
        <v>500842447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45.33</v>
      </c>
      <c r="GL304" s="2">
        <f t="shared" ref="GL304:GL321" si="317">ROUND(IF(AND(BH304=3,BI304=3,FS304&lt;&gt;0),P304,0),2)</f>
        <v>0</v>
      </c>
      <c r="GM304" s="2">
        <f t="shared" ref="GM304:GM321" si="318">ROUND(O304+X304+Y304+GK304,2)+GX304</f>
        <v>2574.91</v>
      </c>
      <c r="GN304" s="2">
        <f t="shared" ref="GN304:GN321" si="319">IF(OR(BI304=0,BI304=1),GM304-GX304,0)</f>
        <v>0</v>
      </c>
      <c r="GO304" s="2">
        <f t="shared" ref="GO304:GO321" si="320">IF(BI304=2,GM304-GX304,0)</f>
        <v>2574.91</v>
      </c>
      <c r="GP304" s="2">
        <f t="shared" ref="GP304:GP321" si="321">IF(BI304=4,GM304-GX304,0)</f>
        <v>0</v>
      </c>
      <c r="GQ304" s="2"/>
      <c r="GR304" s="2">
        <v>0</v>
      </c>
      <c r="GS304" s="2">
        <v>3</v>
      </c>
      <c r="GT304" s="2">
        <v>0</v>
      </c>
      <c r="GU304" s="2" t="s">
        <v>1</v>
      </c>
      <c r="GV304" s="2">
        <f t="shared" ref="GV304:GV321" si="322">ROUND((GT304),6)</f>
        <v>0</v>
      </c>
      <c r="GW304" s="2">
        <v>1</v>
      </c>
      <c r="GX304" s="2">
        <f t="shared" ref="GX304:GX321" si="323">ROUND(HC304*I304,2)</f>
        <v>0</v>
      </c>
      <c r="GY304" s="2"/>
      <c r="GZ304" s="2"/>
      <c r="HA304" s="2">
        <v>0</v>
      </c>
      <c r="HB304" s="2">
        <v>0</v>
      </c>
      <c r="HC304" s="2">
        <f t="shared" ref="HC304:HC321" si="324">GV304*GW304</f>
        <v>0</v>
      </c>
      <c r="HD304" s="2"/>
      <c r="HE304" s="2" t="s">
        <v>1</v>
      </c>
      <c r="HF304" s="2" t="s">
        <v>1</v>
      </c>
      <c r="HG304" s="2"/>
      <c r="HH304" s="2"/>
      <c r="HI304" s="2"/>
      <c r="HJ304" s="2"/>
      <c r="HK304" s="2"/>
      <c r="HL304" s="2"/>
      <c r="HM304" s="2" t="s">
        <v>1</v>
      </c>
      <c r="HN304" s="2" t="s">
        <v>1</v>
      </c>
      <c r="HO304" s="2" t="s">
        <v>1</v>
      </c>
      <c r="HP304" s="2" t="s">
        <v>1</v>
      </c>
      <c r="HQ304" s="2" t="s">
        <v>1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394</v>
      </c>
      <c r="F305" t="s">
        <v>106</v>
      </c>
      <c r="G305" t="s">
        <v>395</v>
      </c>
      <c r="H305" t="s">
        <v>108</v>
      </c>
      <c r="I305">
        <v>2</v>
      </c>
      <c r="J305">
        <v>0</v>
      </c>
      <c r="K305">
        <v>2</v>
      </c>
      <c r="O305">
        <f t="shared" si="287"/>
        <v>29048.639999999999</v>
      </c>
      <c r="P305">
        <f t="shared" si="288"/>
        <v>6717.99</v>
      </c>
      <c r="Q305">
        <f t="shared" si="289"/>
        <v>2329.58</v>
      </c>
      <c r="R305">
        <f t="shared" si="290"/>
        <v>995.08</v>
      </c>
      <c r="S305">
        <f t="shared" si="291"/>
        <v>20001.07</v>
      </c>
      <c r="T305">
        <f t="shared" si="292"/>
        <v>0</v>
      </c>
      <c r="U305">
        <f t="shared" si="293"/>
        <v>41.251800000000003</v>
      </c>
      <c r="V305">
        <f t="shared" si="294"/>
        <v>0</v>
      </c>
      <c r="W305">
        <f t="shared" si="295"/>
        <v>0</v>
      </c>
      <c r="X305">
        <f t="shared" si="296"/>
        <v>18400.98</v>
      </c>
      <c r="Y305">
        <f t="shared" si="297"/>
        <v>8600.4599999999991</v>
      </c>
      <c r="AA305">
        <v>326850110</v>
      </c>
      <c r="AB305">
        <f t="shared" si="298"/>
        <v>775.54</v>
      </c>
      <c r="AC305">
        <f t="shared" si="299"/>
        <v>445.49</v>
      </c>
      <c r="AD305">
        <f t="shared" si="300"/>
        <v>81.44</v>
      </c>
      <c r="AE305">
        <f t="shared" si="301"/>
        <v>12.37</v>
      </c>
      <c r="AF305">
        <f t="shared" si="302"/>
        <v>248.61</v>
      </c>
      <c r="AG305">
        <f t="shared" si="303"/>
        <v>0</v>
      </c>
      <c r="AH305">
        <f t="shared" si="304"/>
        <v>19.7</v>
      </c>
      <c r="AI305">
        <f t="shared" si="305"/>
        <v>0</v>
      </c>
      <c r="AJ305">
        <f t="shared" si="306"/>
        <v>0</v>
      </c>
      <c r="AK305">
        <v>775.54</v>
      </c>
      <c r="AL305">
        <v>445.49</v>
      </c>
      <c r="AM305">
        <v>81.44</v>
      </c>
      <c r="AN305">
        <v>12.37</v>
      </c>
      <c r="AO305">
        <v>248.61</v>
      </c>
      <c r="AP305">
        <v>0</v>
      </c>
      <c r="AQ305">
        <v>19.7</v>
      </c>
      <c r="AR305">
        <v>0</v>
      </c>
      <c r="AS305">
        <v>0</v>
      </c>
      <c r="AT305">
        <v>92</v>
      </c>
      <c r="AU305">
        <v>43</v>
      </c>
      <c r="AV305">
        <v>1.0469999999999999</v>
      </c>
      <c r="AW305">
        <v>1</v>
      </c>
      <c r="AZ305">
        <v>1</v>
      </c>
      <c r="BA305">
        <v>38.42</v>
      </c>
      <c r="BB305">
        <v>13.66</v>
      </c>
      <c r="BC305">
        <v>7.54</v>
      </c>
      <c r="BD305" t="s">
        <v>1</v>
      </c>
      <c r="BE305" t="s">
        <v>1</v>
      </c>
      <c r="BF305" t="s">
        <v>1</v>
      </c>
      <c r="BG305" t="s">
        <v>1</v>
      </c>
      <c r="BH305">
        <v>0</v>
      </c>
      <c r="BI305">
        <v>2</v>
      </c>
      <c r="BJ305" t="s">
        <v>109</v>
      </c>
      <c r="BM305">
        <v>317</v>
      </c>
      <c r="BN305">
        <v>0</v>
      </c>
      <c r="BO305" t="s">
        <v>106</v>
      </c>
      <c r="BP305">
        <v>1</v>
      </c>
      <c r="BQ305">
        <v>40</v>
      </c>
      <c r="BR305">
        <v>0</v>
      </c>
      <c r="BS305">
        <v>38.42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1</v>
      </c>
      <c r="BZ305">
        <v>92</v>
      </c>
      <c r="CA305">
        <v>43</v>
      </c>
      <c r="CB305" t="s">
        <v>1</v>
      </c>
      <c r="CE305">
        <v>30</v>
      </c>
      <c r="CF305">
        <v>0</v>
      </c>
      <c r="CG305">
        <v>0</v>
      </c>
      <c r="CM305">
        <v>0</v>
      </c>
      <c r="CN305" t="s">
        <v>1</v>
      </c>
      <c r="CO305">
        <v>0</v>
      </c>
      <c r="CP305">
        <f t="shared" si="307"/>
        <v>29048.639999999999</v>
      </c>
      <c r="CQ305">
        <f t="shared" si="308"/>
        <v>3358.99</v>
      </c>
      <c r="CR305">
        <f t="shared" si="309"/>
        <v>1164.79</v>
      </c>
      <c r="CS305">
        <f t="shared" si="310"/>
        <v>497.54</v>
      </c>
      <c r="CT305">
        <f t="shared" si="311"/>
        <v>10000.34</v>
      </c>
      <c r="CU305">
        <f t="shared" si="312"/>
        <v>0</v>
      </c>
      <c r="CV305">
        <f t="shared" si="313"/>
        <v>20.625900000000001</v>
      </c>
      <c r="CW305">
        <f t="shared" si="314"/>
        <v>0</v>
      </c>
      <c r="CX305">
        <f t="shared" si="315"/>
        <v>0</v>
      </c>
      <c r="CY305">
        <f>S305*(BZ305/100)</f>
        <v>18400.984400000001</v>
      </c>
      <c r="CZ305">
        <f>S305*(CA305/100)</f>
        <v>8600.4601000000002</v>
      </c>
      <c r="DC305" t="s">
        <v>1</v>
      </c>
      <c r="DD305" t="s">
        <v>1</v>
      </c>
      <c r="DE305" t="s">
        <v>1</v>
      </c>
      <c r="DF305" t="s">
        <v>1</v>
      </c>
      <c r="DG305" t="s">
        <v>1</v>
      </c>
      <c r="DH305" t="s">
        <v>1</v>
      </c>
      <c r="DI305" t="s">
        <v>1</v>
      </c>
      <c r="DJ305" t="s">
        <v>1</v>
      </c>
      <c r="DK305" t="s">
        <v>1</v>
      </c>
      <c r="DL305" t="s">
        <v>1</v>
      </c>
      <c r="DM305" t="s">
        <v>1</v>
      </c>
      <c r="DN305">
        <v>112</v>
      </c>
      <c r="DO305">
        <v>70</v>
      </c>
      <c r="DP305">
        <v>1.0469999999999999</v>
      </c>
      <c r="DQ305">
        <v>1</v>
      </c>
      <c r="DU305">
        <v>1013</v>
      </c>
      <c r="DV305" t="s">
        <v>108</v>
      </c>
      <c r="DW305" t="s">
        <v>108</v>
      </c>
      <c r="DX305">
        <v>1</v>
      </c>
      <c r="DZ305" t="s">
        <v>1</v>
      </c>
      <c r="EA305" t="s">
        <v>1</v>
      </c>
      <c r="EB305" t="s">
        <v>1</v>
      </c>
      <c r="EC305" t="s">
        <v>1</v>
      </c>
      <c r="EE305">
        <v>318547298</v>
      </c>
      <c r="EF305">
        <v>40</v>
      </c>
      <c r="EG305" t="s">
        <v>112</v>
      </c>
      <c r="EH305">
        <v>0</v>
      </c>
      <c r="EI305" t="s">
        <v>1</v>
      </c>
      <c r="EJ305">
        <v>2</v>
      </c>
      <c r="EK305">
        <v>317</v>
      </c>
      <c r="EL305" t="s">
        <v>113</v>
      </c>
      <c r="EM305" t="s">
        <v>114</v>
      </c>
      <c r="EO305" t="s">
        <v>1</v>
      </c>
      <c r="EQ305">
        <v>131072</v>
      </c>
      <c r="ER305">
        <v>775.54</v>
      </c>
      <c r="ES305">
        <v>445.49</v>
      </c>
      <c r="ET305">
        <v>81.44</v>
      </c>
      <c r="EU305">
        <v>12.37</v>
      </c>
      <c r="EV305">
        <v>248.61</v>
      </c>
      <c r="EW305">
        <v>19.7</v>
      </c>
      <c r="EX305">
        <v>0</v>
      </c>
      <c r="EY305">
        <v>0</v>
      </c>
      <c r="FQ305">
        <v>0</v>
      </c>
      <c r="FR305">
        <f t="shared" si="316"/>
        <v>0</v>
      </c>
      <c r="FS305">
        <v>0</v>
      </c>
      <c r="FX305">
        <v>112</v>
      </c>
      <c r="FY305">
        <v>70</v>
      </c>
      <c r="GA305" t="s">
        <v>1</v>
      </c>
      <c r="GD305">
        <v>0</v>
      </c>
      <c r="GF305">
        <v>500842447</v>
      </c>
      <c r="GG305">
        <v>2</v>
      </c>
      <c r="GH305">
        <v>1</v>
      </c>
      <c r="GI305">
        <v>2</v>
      </c>
      <c r="GJ305">
        <v>0</v>
      </c>
      <c r="GK305">
        <f>ROUND(R305*(S12)/100,2)</f>
        <v>1592.13</v>
      </c>
      <c r="GL305">
        <f t="shared" si="317"/>
        <v>0</v>
      </c>
      <c r="GM305">
        <f t="shared" si="318"/>
        <v>57642.21</v>
      </c>
      <c r="GN305">
        <f t="shared" si="319"/>
        <v>0</v>
      </c>
      <c r="GO305">
        <f t="shared" si="320"/>
        <v>57642.21</v>
      </c>
      <c r="GP305">
        <f t="shared" si="321"/>
        <v>0</v>
      </c>
      <c r="GR305">
        <v>0</v>
      </c>
      <c r="GS305">
        <v>3</v>
      </c>
      <c r="GT305">
        <v>0</v>
      </c>
      <c r="GU305" t="s">
        <v>1</v>
      </c>
      <c r="GV305">
        <f t="shared" si="322"/>
        <v>0</v>
      </c>
      <c r="GW305">
        <v>1</v>
      </c>
      <c r="GX305">
        <f t="shared" si="323"/>
        <v>0</v>
      </c>
      <c r="HA305">
        <v>0</v>
      </c>
      <c r="HB305">
        <v>0</v>
      </c>
      <c r="HC305">
        <f t="shared" si="324"/>
        <v>0</v>
      </c>
      <c r="HE305" t="s">
        <v>1</v>
      </c>
      <c r="HF305" t="s">
        <v>1</v>
      </c>
      <c r="HM305" t="s">
        <v>1</v>
      </c>
      <c r="HN305" t="s">
        <v>1</v>
      </c>
      <c r="HO305" t="s">
        <v>1</v>
      </c>
      <c r="HP305" t="s">
        <v>1</v>
      </c>
      <c r="HQ305" t="s">
        <v>1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396</v>
      </c>
      <c r="F306" s="2" t="s">
        <v>397</v>
      </c>
      <c r="G306" s="2" t="s">
        <v>398</v>
      </c>
      <c r="H306" s="2" t="s">
        <v>399</v>
      </c>
      <c r="I306" s="2">
        <f>ROUND(7.2*2,9)</f>
        <v>14.4</v>
      </c>
      <c r="J306" s="2">
        <v>0</v>
      </c>
      <c r="K306" s="2">
        <f>ROUND(7.2*2,9)</f>
        <v>14.4</v>
      </c>
      <c r="L306" s="2"/>
      <c r="M306" s="2"/>
      <c r="N306" s="2"/>
      <c r="O306" s="2">
        <f t="shared" si="287"/>
        <v>129.9</v>
      </c>
      <c r="P306" s="2">
        <f t="shared" si="288"/>
        <v>100.8</v>
      </c>
      <c r="Q306" s="2">
        <f t="shared" si="289"/>
        <v>5.58</v>
      </c>
      <c r="R306" s="2">
        <f t="shared" si="290"/>
        <v>0.6</v>
      </c>
      <c r="S306" s="2">
        <f t="shared" si="291"/>
        <v>23.52</v>
      </c>
      <c r="T306" s="2">
        <f t="shared" si="292"/>
        <v>0</v>
      </c>
      <c r="U306" s="2">
        <f t="shared" si="293"/>
        <v>1.9599839999999999</v>
      </c>
      <c r="V306" s="2">
        <f t="shared" si="294"/>
        <v>0</v>
      </c>
      <c r="W306" s="2">
        <f t="shared" si="295"/>
        <v>0</v>
      </c>
      <c r="X306" s="2">
        <f t="shared" si="296"/>
        <v>26.34</v>
      </c>
      <c r="Y306" s="2">
        <f t="shared" si="297"/>
        <v>16.46</v>
      </c>
      <c r="Z306" s="2"/>
      <c r="AA306" s="2">
        <v>326850112</v>
      </c>
      <c r="AB306" s="2">
        <f t="shared" si="298"/>
        <v>8.93</v>
      </c>
      <c r="AC306" s="2">
        <f t="shared" si="299"/>
        <v>7</v>
      </c>
      <c r="AD306" s="2">
        <f t="shared" si="300"/>
        <v>0.37</v>
      </c>
      <c r="AE306" s="2">
        <f t="shared" si="301"/>
        <v>0.04</v>
      </c>
      <c r="AF306" s="2">
        <f t="shared" si="302"/>
        <v>1.56</v>
      </c>
      <c r="AG306" s="2">
        <f t="shared" si="303"/>
        <v>0</v>
      </c>
      <c r="AH306" s="2">
        <f t="shared" si="304"/>
        <v>0.13</v>
      </c>
      <c r="AI306" s="2">
        <f t="shared" si="305"/>
        <v>0</v>
      </c>
      <c r="AJ306" s="2">
        <f t="shared" si="306"/>
        <v>0</v>
      </c>
      <c r="AK306" s="2">
        <v>8.93</v>
      </c>
      <c r="AL306" s="2">
        <v>7</v>
      </c>
      <c r="AM306" s="2">
        <v>0.37</v>
      </c>
      <c r="AN306" s="2">
        <v>0.04</v>
      </c>
      <c r="AO306" s="2">
        <v>1.56</v>
      </c>
      <c r="AP306" s="2">
        <v>0</v>
      </c>
      <c r="AQ306" s="2">
        <v>0.13</v>
      </c>
      <c r="AR306" s="2">
        <v>0</v>
      </c>
      <c r="AS306" s="2">
        <v>0</v>
      </c>
      <c r="AT306" s="2">
        <v>112</v>
      </c>
      <c r="AU306" s="2">
        <v>70</v>
      </c>
      <c r="AV306" s="2">
        <v>1.0469999999999999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1</v>
      </c>
      <c r="BE306" s="2" t="s">
        <v>1</v>
      </c>
      <c r="BF306" s="2" t="s">
        <v>1</v>
      </c>
      <c r="BG306" s="2" t="s">
        <v>1</v>
      </c>
      <c r="BH306" s="2">
        <v>0</v>
      </c>
      <c r="BI306" s="2">
        <v>2</v>
      </c>
      <c r="BJ306" s="2" t="s">
        <v>400</v>
      </c>
      <c r="BK306" s="2"/>
      <c r="BL306" s="2"/>
      <c r="BM306" s="2">
        <v>333</v>
      </c>
      <c r="BN306" s="2">
        <v>0</v>
      </c>
      <c r="BO306" s="2" t="s">
        <v>1</v>
      </c>
      <c r="BP306" s="2">
        <v>0</v>
      </c>
      <c r="BQ306" s="2">
        <v>40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1</v>
      </c>
      <c r="BZ306" s="2">
        <v>112</v>
      </c>
      <c r="CA306" s="2">
        <v>70</v>
      </c>
      <c r="CB306" s="2" t="s">
        <v>1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1</v>
      </c>
      <c r="CO306" s="2">
        <v>0</v>
      </c>
      <c r="CP306" s="2">
        <f t="shared" si="307"/>
        <v>129.9</v>
      </c>
      <c r="CQ306" s="2">
        <f t="shared" si="308"/>
        <v>7</v>
      </c>
      <c r="CR306" s="2">
        <f t="shared" si="309"/>
        <v>0.39</v>
      </c>
      <c r="CS306" s="2">
        <f t="shared" si="310"/>
        <v>0.04</v>
      </c>
      <c r="CT306" s="2">
        <f t="shared" si="311"/>
        <v>1.63</v>
      </c>
      <c r="CU306" s="2">
        <f t="shared" si="312"/>
        <v>0</v>
      </c>
      <c r="CV306" s="2">
        <f t="shared" si="313"/>
        <v>0.13611000000000001</v>
      </c>
      <c r="CW306" s="2">
        <f t="shared" si="314"/>
        <v>0</v>
      </c>
      <c r="CX306" s="2">
        <f t="shared" si="315"/>
        <v>0</v>
      </c>
      <c r="CY306" s="2">
        <f>((S306*BZ306)/100)</f>
        <v>26.342400000000001</v>
      </c>
      <c r="CZ306" s="2">
        <f>((S306*CA306)/100)</f>
        <v>16.463999999999999</v>
      </c>
      <c r="DA306" s="2"/>
      <c r="DB306" s="2"/>
      <c r="DC306" s="2" t="s">
        <v>1</v>
      </c>
      <c r="DD306" s="2" t="s">
        <v>1</v>
      </c>
      <c r="DE306" s="2" t="s">
        <v>1</v>
      </c>
      <c r="DF306" s="2" t="s">
        <v>1</v>
      </c>
      <c r="DG306" s="2" t="s">
        <v>1</v>
      </c>
      <c r="DH306" s="2" t="s">
        <v>1</v>
      </c>
      <c r="DI306" s="2" t="s">
        <v>1</v>
      </c>
      <c r="DJ306" s="2" t="s">
        <v>1</v>
      </c>
      <c r="DK306" s="2" t="s">
        <v>1</v>
      </c>
      <c r="DL306" s="2" t="s">
        <v>1</v>
      </c>
      <c r="DM306" s="2" t="s">
        <v>1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399</v>
      </c>
      <c r="DW306" s="2" t="s">
        <v>399</v>
      </c>
      <c r="DX306" s="2">
        <v>1</v>
      </c>
      <c r="DY306" s="2"/>
      <c r="DZ306" s="2" t="s">
        <v>1</v>
      </c>
      <c r="EA306" s="2" t="s">
        <v>1</v>
      </c>
      <c r="EB306" s="2" t="s">
        <v>1</v>
      </c>
      <c r="EC306" s="2" t="s">
        <v>1</v>
      </c>
      <c r="ED306" s="2"/>
      <c r="EE306" s="2">
        <v>318547314</v>
      </c>
      <c r="EF306" s="2">
        <v>40</v>
      </c>
      <c r="EG306" s="2" t="s">
        <v>112</v>
      </c>
      <c r="EH306" s="2">
        <v>0</v>
      </c>
      <c r="EI306" s="2" t="s">
        <v>1</v>
      </c>
      <c r="EJ306" s="2">
        <v>2</v>
      </c>
      <c r="EK306" s="2">
        <v>333</v>
      </c>
      <c r="EL306" s="2" t="s">
        <v>145</v>
      </c>
      <c r="EM306" s="2" t="s">
        <v>146</v>
      </c>
      <c r="EN306" s="2"/>
      <c r="EO306" s="2" t="s">
        <v>1</v>
      </c>
      <c r="EP306" s="2"/>
      <c r="EQ306" s="2">
        <v>131072</v>
      </c>
      <c r="ER306" s="2">
        <v>8.93</v>
      </c>
      <c r="ES306" s="2">
        <v>7</v>
      </c>
      <c r="ET306" s="2">
        <v>0.37</v>
      </c>
      <c r="EU306" s="2">
        <v>0.04</v>
      </c>
      <c r="EV306" s="2">
        <v>1.56</v>
      </c>
      <c r="EW306" s="2">
        <v>0.13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f t="shared" si="316"/>
        <v>0</v>
      </c>
      <c r="FS306" s="2">
        <v>0</v>
      </c>
      <c r="FT306" s="2"/>
      <c r="FU306" s="2"/>
      <c r="FV306" s="2"/>
      <c r="FW306" s="2"/>
      <c r="FX306" s="2">
        <v>112</v>
      </c>
      <c r="FY306" s="2">
        <v>70</v>
      </c>
      <c r="FZ306" s="2"/>
      <c r="GA306" s="2" t="s">
        <v>1</v>
      </c>
      <c r="GB306" s="2"/>
      <c r="GC306" s="2"/>
      <c r="GD306" s="2">
        <v>0</v>
      </c>
      <c r="GE306" s="2"/>
      <c r="GF306" s="2">
        <v>451913389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1.05</v>
      </c>
      <c r="GL306" s="2">
        <f t="shared" si="317"/>
        <v>0</v>
      </c>
      <c r="GM306" s="2">
        <f t="shared" si="318"/>
        <v>173.75</v>
      </c>
      <c r="GN306" s="2">
        <f t="shared" si="319"/>
        <v>0</v>
      </c>
      <c r="GO306" s="2">
        <f t="shared" si="320"/>
        <v>173.75</v>
      </c>
      <c r="GP306" s="2">
        <f t="shared" si="321"/>
        <v>0</v>
      </c>
      <c r="GQ306" s="2"/>
      <c r="GR306" s="2">
        <v>0</v>
      </c>
      <c r="GS306" s="2">
        <v>3</v>
      </c>
      <c r="GT306" s="2">
        <v>0</v>
      </c>
      <c r="GU306" s="2" t="s">
        <v>1</v>
      </c>
      <c r="GV306" s="2">
        <f t="shared" si="322"/>
        <v>0</v>
      </c>
      <c r="GW306" s="2">
        <v>1</v>
      </c>
      <c r="GX306" s="2">
        <f t="shared" si="323"/>
        <v>0</v>
      </c>
      <c r="GY306" s="2"/>
      <c r="GZ306" s="2"/>
      <c r="HA306" s="2">
        <v>0</v>
      </c>
      <c r="HB306" s="2">
        <v>0</v>
      </c>
      <c r="HC306" s="2">
        <f t="shared" si="324"/>
        <v>0</v>
      </c>
      <c r="HD306" s="2"/>
      <c r="HE306" s="2" t="s">
        <v>1</v>
      </c>
      <c r="HF306" s="2" t="s">
        <v>1</v>
      </c>
      <c r="HG306" s="2"/>
      <c r="HH306" s="2"/>
      <c r="HI306" s="2"/>
      <c r="HJ306" s="2"/>
      <c r="HK306" s="2"/>
      <c r="HL306" s="2"/>
      <c r="HM306" s="2" t="s">
        <v>1</v>
      </c>
      <c r="HN306" s="2" t="s">
        <v>1</v>
      </c>
      <c r="HO306" s="2" t="s">
        <v>1</v>
      </c>
      <c r="HP306" s="2" t="s">
        <v>1</v>
      </c>
      <c r="HQ306" s="2" t="s">
        <v>1</v>
      </c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396</v>
      </c>
      <c r="F307" t="s">
        <v>397</v>
      </c>
      <c r="G307" t="s">
        <v>398</v>
      </c>
      <c r="H307" t="s">
        <v>399</v>
      </c>
      <c r="I307">
        <f>ROUND(7.2*2,9)</f>
        <v>14.4</v>
      </c>
      <c r="J307">
        <v>0</v>
      </c>
      <c r="K307">
        <f>ROUND(7.2*2,9)</f>
        <v>14.4</v>
      </c>
      <c r="O307">
        <f t="shared" si="287"/>
        <v>1956.91</v>
      </c>
      <c r="P307">
        <f t="shared" si="288"/>
        <v>981.79</v>
      </c>
      <c r="Q307">
        <f t="shared" si="289"/>
        <v>71.48</v>
      </c>
      <c r="R307">
        <f t="shared" si="290"/>
        <v>23.05</v>
      </c>
      <c r="S307">
        <f t="shared" si="291"/>
        <v>903.64</v>
      </c>
      <c r="T307">
        <f t="shared" si="292"/>
        <v>0</v>
      </c>
      <c r="U307">
        <f t="shared" si="293"/>
        <v>1.9599839999999999</v>
      </c>
      <c r="V307">
        <f t="shared" si="294"/>
        <v>0</v>
      </c>
      <c r="W307">
        <f t="shared" si="295"/>
        <v>0</v>
      </c>
      <c r="X307">
        <f t="shared" si="296"/>
        <v>831.35</v>
      </c>
      <c r="Y307">
        <f t="shared" si="297"/>
        <v>388.57</v>
      </c>
      <c r="AA307">
        <v>326850110</v>
      </c>
      <c r="AB307">
        <f t="shared" si="298"/>
        <v>8.93</v>
      </c>
      <c r="AC307">
        <f t="shared" si="299"/>
        <v>7</v>
      </c>
      <c r="AD307">
        <f t="shared" si="300"/>
        <v>0.37</v>
      </c>
      <c r="AE307">
        <f t="shared" si="301"/>
        <v>0.04</v>
      </c>
      <c r="AF307">
        <f t="shared" si="302"/>
        <v>1.56</v>
      </c>
      <c r="AG307">
        <f t="shared" si="303"/>
        <v>0</v>
      </c>
      <c r="AH307">
        <f t="shared" si="304"/>
        <v>0.13</v>
      </c>
      <c r="AI307">
        <f t="shared" si="305"/>
        <v>0</v>
      </c>
      <c r="AJ307">
        <f t="shared" si="306"/>
        <v>0</v>
      </c>
      <c r="AK307">
        <v>8.93</v>
      </c>
      <c r="AL307">
        <v>7</v>
      </c>
      <c r="AM307">
        <v>0.37</v>
      </c>
      <c r="AN307">
        <v>0.04</v>
      </c>
      <c r="AO307">
        <v>1.56</v>
      </c>
      <c r="AP307">
        <v>0</v>
      </c>
      <c r="AQ307">
        <v>0.13</v>
      </c>
      <c r="AR307">
        <v>0</v>
      </c>
      <c r="AS307">
        <v>0</v>
      </c>
      <c r="AT307">
        <v>92</v>
      </c>
      <c r="AU307">
        <v>43</v>
      </c>
      <c r="AV307">
        <v>1.0469999999999999</v>
      </c>
      <c r="AW307">
        <v>1</v>
      </c>
      <c r="AZ307">
        <v>1</v>
      </c>
      <c r="BA307">
        <v>38.42</v>
      </c>
      <c r="BB307">
        <v>12.81</v>
      </c>
      <c r="BC307">
        <v>9.74</v>
      </c>
      <c r="BD307" t="s">
        <v>1</v>
      </c>
      <c r="BE307" t="s">
        <v>1</v>
      </c>
      <c r="BF307" t="s">
        <v>1</v>
      </c>
      <c r="BG307" t="s">
        <v>1</v>
      </c>
      <c r="BH307">
        <v>0</v>
      </c>
      <c r="BI307">
        <v>2</v>
      </c>
      <c r="BJ307" t="s">
        <v>400</v>
      </c>
      <c r="BM307">
        <v>333</v>
      </c>
      <c r="BN307">
        <v>0</v>
      </c>
      <c r="BO307" t="s">
        <v>397</v>
      </c>
      <c r="BP307">
        <v>1</v>
      </c>
      <c r="BQ307">
        <v>40</v>
      </c>
      <c r="BR307">
        <v>0</v>
      </c>
      <c r="BS307">
        <v>38.42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1</v>
      </c>
      <c r="BZ307">
        <v>92</v>
      </c>
      <c r="CA307">
        <v>43</v>
      </c>
      <c r="CB307" t="s">
        <v>1</v>
      </c>
      <c r="CE307">
        <v>30</v>
      </c>
      <c r="CF307">
        <v>0</v>
      </c>
      <c r="CG307">
        <v>0</v>
      </c>
      <c r="CM307">
        <v>0</v>
      </c>
      <c r="CN307" t="s">
        <v>1</v>
      </c>
      <c r="CO307">
        <v>0</v>
      </c>
      <c r="CP307">
        <f t="shared" si="307"/>
        <v>1956.91</v>
      </c>
      <c r="CQ307">
        <f t="shared" si="308"/>
        <v>68.180000000000007</v>
      </c>
      <c r="CR307">
        <f t="shared" si="309"/>
        <v>5</v>
      </c>
      <c r="CS307">
        <f t="shared" si="310"/>
        <v>1.54</v>
      </c>
      <c r="CT307">
        <f t="shared" si="311"/>
        <v>62.62</v>
      </c>
      <c r="CU307">
        <f t="shared" si="312"/>
        <v>0</v>
      </c>
      <c r="CV307">
        <f t="shared" si="313"/>
        <v>0.13611000000000001</v>
      </c>
      <c r="CW307">
        <f t="shared" si="314"/>
        <v>0</v>
      </c>
      <c r="CX307">
        <f t="shared" si="315"/>
        <v>0</v>
      </c>
      <c r="CY307">
        <f>S307*(BZ307/100)</f>
        <v>831.34879999999998</v>
      </c>
      <c r="CZ307">
        <f>S307*(CA307/100)</f>
        <v>388.5652</v>
      </c>
      <c r="DC307" t="s">
        <v>1</v>
      </c>
      <c r="DD307" t="s">
        <v>1</v>
      </c>
      <c r="DE307" t="s">
        <v>1</v>
      </c>
      <c r="DF307" t="s">
        <v>1</v>
      </c>
      <c r="DG307" t="s">
        <v>1</v>
      </c>
      <c r="DH307" t="s">
        <v>1</v>
      </c>
      <c r="DI307" t="s">
        <v>1</v>
      </c>
      <c r="DJ307" t="s">
        <v>1</v>
      </c>
      <c r="DK307" t="s">
        <v>1</v>
      </c>
      <c r="DL307" t="s">
        <v>1</v>
      </c>
      <c r="DM307" t="s">
        <v>1</v>
      </c>
      <c r="DN307">
        <v>112</v>
      </c>
      <c r="DO307">
        <v>70</v>
      </c>
      <c r="DP307">
        <v>1.0469999999999999</v>
      </c>
      <c r="DQ307">
        <v>1</v>
      </c>
      <c r="DU307">
        <v>1013</v>
      </c>
      <c r="DV307" t="s">
        <v>399</v>
      </c>
      <c r="DW307" t="s">
        <v>399</v>
      </c>
      <c r="DX307">
        <v>1</v>
      </c>
      <c r="DZ307" t="s">
        <v>1</v>
      </c>
      <c r="EA307" t="s">
        <v>1</v>
      </c>
      <c r="EB307" t="s">
        <v>1</v>
      </c>
      <c r="EC307" t="s">
        <v>1</v>
      </c>
      <c r="EE307">
        <v>318547314</v>
      </c>
      <c r="EF307">
        <v>40</v>
      </c>
      <c r="EG307" t="s">
        <v>112</v>
      </c>
      <c r="EH307">
        <v>0</v>
      </c>
      <c r="EI307" t="s">
        <v>1</v>
      </c>
      <c r="EJ307">
        <v>2</v>
      </c>
      <c r="EK307">
        <v>333</v>
      </c>
      <c r="EL307" t="s">
        <v>145</v>
      </c>
      <c r="EM307" t="s">
        <v>146</v>
      </c>
      <c r="EO307" t="s">
        <v>1</v>
      </c>
      <c r="EQ307">
        <v>131072</v>
      </c>
      <c r="ER307">
        <v>8.93</v>
      </c>
      <c r="ES307">
        <v>7</v>
      </c>
      <c r="ET307">
        <v>0.37</v>
      </c>
      <c r="EU307">
        <v>0.04</v>
      </c>
      <c r="EV307">
        <v>1.56</v>
      </c>
      <c r="EW307">
        <v>0.13</v>
      </c>
      <c r="EX307">
        <v>0</v>
      </c>
      <c r="EY307">
        <v>0</v>
      </c>
      <c r="FQ307">
        <v>0</v>
      </c>
      <c r="FR307">
        <f t="shared" si="316"/>
        <v>0</v>
      </c>
      <c r="FS307">
        <v>0</v>
      </c>
      <c r="FX307">
        <v>112</v>
      </c>
      <c r="FY307">
        <v>70</v>
      </c>
      <c r="GA307" t="s">
        <v>1</v>
      </c>
      <c r="GD307">
        <v>0</v>
      </c>
      <c r="GF307">
        <v>451913389</v>
      </c>
      <c r="GG307">
        <v>2</v>
      </c>
      <c r="GH307">
        <v>1</v>
      </c>
      <c r="GI307">
        <v>2</v>
      </c>
      <c r="GJ307">
        <v>0</v>
      </c>
      <c r="GK307">
        <f>ROUND(R307*(S12)/100,2)</f>
        <v>36.880000000000003</v>
      </c>
      <c r="GL307">
        <f t="shared" si="317"/>
        <v>0</v>
      </c>
      <c r="GM307">
        <f t="shared" si="318"/>
        <v>3213.71</v>
      </c>
      <c r="GN307">
        <f t="shared" si="319"/>
        <v>0</v>
      </c>
      <c r="GO307">
        <f t="shared" si="320"/>
        <v>3213.71</v>
      </c>
      <c r="GP307">
        <f t="shared" si="321"/>
        <v>0</v>
      </c>
      <c r="GR307">
        <v>0</v>
      </c>
      <c r="GS307">
        <v>3</v>
      </c>
      <c r="GT307">
        <v>0</v>
      </c>
      <c r="GU307" t="s">
        <v>1</v>
      </c>
      <c r="GV307">
        <f t="shared" si="322"/>
        <v>0</v>
      </c>
      <c r="GW307">
        <v>1</v>
      </c>
      <c r="GX307">
        <f t="shared" si="323"/>
        <v>0</v>
      </c>
      <c r="HA307">
        <v>0</v>
      </c>
      <c r="HB307">
        <v>0</v>
      </c>
      <c r="HC307">
        <f t="shared" si="324"/>
        <v>0</v>
      </c>
      <c r="HE307" t="s">
        <v>1</v>
      </c>
      <c r="HF307" t="s">
        <v>1</v>
      </c>
      <c r="HM307" t="s">
        <v>1</v>
      </c>
      <c r="HN307" t="s">
        <v>1</v>
      </c>
      <c r="HO307" t="s">
        <v>1</v>
      </c>
      <c r="HP307" t="s">
        <v>1</v>
      </c>
      <c r="HQ307" t="s">
        <v>1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401</v>
      </c>
      <c r="F308" s="2" t="s">
        <v>402</v>
      </c>
      <c r="G308" s="2" t="s">
        <v>403</v>
      </c>
      <c r="H308" s="2" t="s">
        <v>123</v>
      </c>
      <c r="I308" s="2">
        <f>ROUND(2.26/100,9)</f>
        <v>2.2599999999999999E-2</v>
      </c>
      <c r="J308" s="2">
        <v>0</v>
      </c>
      <c r="K308" s="2">
        <f>ROUND(2.26/100,9)</f>
        <v>2.2599999999999999E-2</v>
      </c>
      <c r="L308" s="2"/>
      <c r="M308" s="2"/>
      <c r="N308" s="2"/>
      <c r="O308" s="2">
        <f t="shared" si="287"/>
        <v>41.6</v>
      </c>
      <c r="P308" s="2">
        <f t="shared" si="288"/>
        <v>6.8</v>
      </c>
      <c r="Q308" s="2">
        <f t="shared" si="289"/>
        <v>10.82</v>
      </c>
      <c r="R308" s="2">
        <f t="shared" si="290"/>
        <v>4.03</v>
      </c>
      <c r="S308" s="2">
        <f t="shared" si="291"/>
        <v>23.98</v>
      </c>
      <c r="T308" s="2">
        <f t="shared" si="292"/>
        <v>0</v>
      </c>
      <c r="U308" s="2">
        <f t="shared" si="293"/>
        <v>1.90007466</v>
      </c>
      <c r="V308" s="2">
        <f t="shared" si="294"/>
        <v>0</v>
      </c>
      <c r="W308" s="2">
        <f t="shared" si="295"/>
        <v>0</v>
      </c>
      <c r="X308" s="2">
        <f t="shared" si="296"/>
        <v>26.86</v>
      </c>
      <c r="Y308" s="2">
        <f t="shared" si="297"/>
        <v>16.79</v>
      </c>
      <c r="Z308" s="2"/>
      <c r="AA308" s="2">
        <v>326850112</v>
      </c>
      <c r="AB308" s="2">
        <f t="shared" si="298"/>
        <v>1771.56</v>
      </c>
      <c r="AC308" s="2">
        <f t="shared" si="299"/>
        <v>301.10000000000002</v>
      </c>
      <c r="AD308" s="2">
        <f t="shared" si="300"/>
        <v>457.07</v>
      </c>
      <c r="AE308" s="2">
        <f t="shared" si="301"/>
        <v>170.21</v>
      </c>
      <c r="AF308" s="2">
        <f t="shared" si="302"/>
        <v>1013.39</v>
      </c>
      <c r="AG308" s="2">
        <f t="shared" si="303"/>
        <v>0</v>
      </c>
      <c r="AH308" s="2">
        <f t="shared" si="304"/>
        <v>80.3</v>
      </c>
      <c r="AI308" s="2">
        <f t="shared" si="305"/>
        <v>0</v>
      </c>
      <c r="AJ308" s="2">
        <f t="shared" si="306"/>
        <v>0</v>
      </c>
      <c r="AK308" s="2">
        <v>1771.56</v>
      </c>
      <c r="AL308" s="2">
        <v>301.10000000000002</v>
      </c>
      <c r="AM308" s="2">
        <v>457.07</v>
      </c>
      <c r="AN308" s="2">
        <v>170.21</v>
      </c>
      <c r="AO308" s="2">
        <v>1013.39</v>
      </c>
      <c r="AP308" s="2">
        <v>0</v>
      </c>
      <c r="AQ308" s="2">
        <v>80.3</v>
      </c>
      <c r="AR308" s="2">
        <v>0</v>
      </c>
      <c r="AS308" s="2">
        <v>0</v>
      </c>
      <c r="AT308" s="2">
        <v>112</v>
      </c>
      <c r="AU308" s="2">
        <v>70</v>
      </c>
      <c r="AV308" s="2">
        <v>1.0469999999999999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1</v>
      </c>
      <c r="BE308" s="2" t="s">
        <v>1</v>
      </c>
      <c r="BF308" s="2" t="s">
        <v>1</v>
      </c>
      <c r="BG308" s="2" t="s">
        <v>1</v>
      </c>
      <c r="BH308" s="2">
        <v>0</v>
      </c>
      <c r="BI308" s="2">
        <v>2</v>
      </c>
      <c r="BJ308" s="2" t="s">
        <v>404</v>
      </c>
      <c r="BK308" s="2"/>
      <c r="BL308" s="2"/>
      <c r="BM308" s="2">
        <v>317</v>
      </c>
      <c r="BN308" s="2">
        <v>0</v>
      </c>
      <c r="BO308" s="2" t="s">
        <v>1</v>
      </c>
      <c r="BP308" s="2">
        <v>0</v>
      </c>
      <c r="BQ308" s="2">
        <v>40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1</v>
      </c>
      <c r="BZ308" s="2">
        <v>112</v>
      </c>
      <c r="CA308" s="2">
        <v>70</v>
      </c>
      <c r="CB308" s="2" t="s">
        <v>1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1</v>
      </c>
      <c r="CO308" s="2">
        <v>0</v>
      </c>
      <c r="CP308" s="2">
        <f t="shared" si="307"/>
        <v>41.6</v>
      </c>
      <c r="CQ308" s="2">
        <f t="shared" si="308"/>
        <v>301.10000000000002</v>
      </c>
      <c r="CR308" s="2">
        <f t="shared" si="309"/>
        <v>478.55</v>
      </c>
      <c r="CS308" s="2">
        <f t="shared" si="310"/>
        <v>178.21</v>
      </c>
      <c r="CT308" s="2">
        <f t="shared" si="311"/>
        <v>1061.02</v>
      </c>
      <c r="CU308" s="2">
        <f t="shared" si="312"/>
        <v>0</v>
      </c>
      <c r="CV308" s="2">
        <f t="shared" si="313"/>
        <v>84.074100000000001</v>
      </c>
      <c r="CW308" s="2">
        <f t="shared" si="314"/>
        <v>0</v>
      </c>
      <c r="CX308" s="2">
        <f t="shared" si="315"/>
        <v>0</v>
      </c>
      <c r="CY308" s="2">
        <f>((S308*BZ308)/100)</f>
        <v>26.857600000000001</v>
      </c>
      <c r="CZ308" s="2">
        <f>((S308*CA308)/100)</f>
        <v>16.786000000000001</v>
      </c>
      <c r="DA308" s="2"/>
      <c r="DB308" s="2"/>
      <c r="DC308" s="2" t="s">
        <v>1</v>
      </c>
      <c r="DD308" s="2" t="s">
        <v>1</v>
      </c>
      <c r="DE308" s="2" t="s">
        <v>1</v>
      </c>
      <c r="DF308" s="2" t="s">
        <v>1</v>
      </c>
      <c r="DG308" s="2" t="s">
        <v>1</v>
      </c>
      <c r="DH308" s="2" t="s">
        <v>1</v>
      </c>
      <c r="DI308" s="2" t="s">
        <v>1</v>
      </c>
      <c r="DJ308" s="2" t="s">
        <v>1</v>
      </c>
      <c r="DK308" s="2" t="s">
        <v>1</v>
      </c>
      <c r="DL308" s="2" t="s">
        <v>1</v>
      </c>
      <c r="DM308" s="2" t="s">
        <v>1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1003</v>
      </c>
      <c r="DV308" s="2" t="s">
        <v>123</v>
      </c>
      <c r="DW308" s="2" t="s">
        <v>123</v>
      </c>
      <c r="DX308" s="2">
        <v>100</v>
      </c>
      <c r="DY308" s="2"/>
      <c r="DZ308" s="2" t="s">
        <v>1</v>
      </c>
      <c r="EA308" s="2" t="s">
        <v>1</v>
      </c>
      <c r="EB308" s="2" t="s">
        <v>1</v>
      </c>
      <c r="EC308" s="2" t="s">
        <v>1</v>
      </c>
      <c r="ED308" s="2"/>
      <c r="EE308" s="2">
        <v>318547298</v>
      </c>
      <c r="EF308" s="2">
        <v>40</v>
      </c>
      <c r="EG308" s="2" t="s">
        <v>112</v>
      </c>
      <c r="EH308" s="2">
        <v>0</v>
      </c>
      <c r="EI308" s="2" t="s">
        <v>1</v>
      </c>
      <c r="EJ308" s="2">
        <v>2</v>
      </c>
      <c r="EK308" s="2">
        <v>317</v>
      </c>
      <c r="EL308" s="2" t="s">
        <v>113</v>
      </c>
      <c r="EM308" s="2" t="s">
        <v>114</v>
      </c>
      <c r="EN308" s="2"/>
      <c r="EO308" s="2" t="s">
        <v>1</v>
      </c>
      <c r="EP308" s="2"/>
      <c r="EQ308" s="2">
        <v>131072</v>
      </c>
      <c r="ER308" s="2">
        <v>1771.56</v>
      </c>
      <c r="ES308" s="2">
        <v>301.10000000000002</v>
      </c>
      <c r="ET308" s="2">
        <v>457.07</v>
      </c>
      <c r="EU308" s="2">
        <v>170.21</v>
      </c>
      <c r="EV308" s="2">
        <v>1013.39</v>
      </c>
      <c r="EW308" s="2">
        <v>80.3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f t="shared" si="316"/>
        <v>0</v>
      </c>
      <c r="FS308" s="2">
        <v>0</v>
      </c>
      <c r="FT308" s="2"/>
      <c r="FU308" s="2"/>
      <c r="FV308" s="2"/>
      <c r="FW308" s="2"/>
      <c r="FX308" s="2">
        <v>112</v>
      </c>
      <c r="FY308" s="2">
        <v>70</v>
      </c>
      <c r="FZ308" s="2"/>
      <c r="GA308" s="2" t="s">
        <v>1</v>
      </c>
      <c r="GB308" s="2"/>
      <c r="GC308" s="2"/>
      <c r="GD308" s="2">
        <v>0</v>
      </c>
      <c r="GE308" s="2"/>
      <c r="GF308" s="2">
        <v>30580456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7.05</v>
      </c>
      <c r="GL308" s="2">
        <f t="shared" si="317"/>
        <v>0</v>
      </c>
      <c r="GM308" s="2">
        <f t="shared" si="318"/>
        <v>92.3</v>
      </c>
      <c r="GN308" s="2">
        <f t="shared" si="319"/>
        <v>0</v>
      </c>
      <c r="GO308" s="2">
        <f t="shared" si="320"/>
        <v>92.3</v>
      </c>
      <c r="GP308" s="2">
        <f t="shared" si="321"/>
        <v>0</v>
      </c>
      <c r="GQ308" s="2"/>
      <c r="GR308" s="2">
        <v>0</v>
      </c>
      <c r="GS308" s="2">
        <v>3</v>
      </c>
      <c r="GT308" s="2">
        <v>0</v>
      </c>
      <c r="GU308" s="2" t="s">
        <v>1</v>
      </c>
      <c r="GV308" s="2">
        <f t="shared" si="322"/>
        <v>0</v>
      </c>
      <c r="GW308" s="2">
        <v>1</v>
      </c>
      <c r="GX308" s="2">
        <f t="shared" si="323"/>
        <v>0</v>
      </c>
      <c r="GY308" s="2"/>
      <c r="GZ308" s="2"/>
      <c r="HA308" s="2">
        <v>0</v>
      </c>
      <c r="HB308" s="2">
        <v>0</v>
      </c>
      <c r="HC308" s="2">
        <f t="shared" si="324"/>
        <v>0</v>
      </c>
      <c r="HD308" s="2"/>
      <c r="HE308" s="2" t="s">
        <v>1</v>
      </c>
      <c r="HF308" s="2" t="s">
        <v>1</v>
      </c>
      <c r="HG308" s="2"/>
      <c r="HH308" s="2"/>
      <c r="HI308" s="2"/>
      <c r="HJ308" s="2"/>
      <c r="HK308" s="2"/>
      <c r="HL308" s="2"/>
      <c r="HM308" s="2" t="s">
        <v>1</v>
      </c>
      <c r="HN308" s="2" t="s">
        <v>1</v>
      </c>
      <c r="HO308" s="2" t="s">
        <v>1</v>
      </c>
      <c r="HP308" s="2" t="s">
        <v>1</v>
      </c>
      <c r="HQ308" s="2" t="s">
        <v>1</v>
      </c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401</v>
      </c>
      <c r="F309" t="s">
        <v>402</v>
      </c>
      <c r="G309" t="s">
        <v>403</v>
      </c>
      <c r="H309" t="s">
        <v>123</v>
      </c>
      <c r="I309">
        <f>ROUND(2.26/100,9)</f>
        <v>2.2599999999999999E-2</v>
      </c>
      <c r="J309">
        <v>0</v>
      </c>
      <c r="K309">
        <f>ROUND(2.26/100,9)</f>
        <v>2.2599999999999999E-2</v>
      </c>
      <c r="O309">
        <f t="shared" si="287"/>
        <v>1201.6199999999999</v>
      </c>
      <c r="P309">
        <f t="shared" si="288"/>
        <v>62.29</v>
      </c>
      <c r="Q309">
        <f t="shared" si="289"/>
        <v>218.02</v>
      </c>
      <c r="R309">
        <f t="shared" si="290"/>
        <v>154.83000000000001</v>
      </c>
      <c r="S309">
        <f t="shared" si="291"/>
        <v>921.31</v>
      </c>
      <c r="T309">
        <f t="shared" si="292"/>
        <v>0</v>
      </c>
      <c r="U309">
        <f t="shared" si="293"/>
        <v>1.90007466</v>
      </c>
      <c r="V309">
        <f t="shared" si="294"/>
        <v>0</v>
      </c>
      <c r="W309">
        <f t="shared" si="295"/>
        <v>0</v>
      </c>
      <c r="X309">
        <f t="shared" si="296"/>
        <v>847.61</v>
      </c>
      <c r="Y309">
        <f t="shared" si="297"/>
        <v>396.16</v>
      </c>
      <c r="AA309">
        <v>326850110</v>
      </c>
      <c r="AB309">
        <f t="shared" si="298"/>
        <v>1771.56</v>
      </c>
      <c r="AC309">
        <f t="shared" si="299"/>
        <v>301.10000000000002</v>
      </c>
      <c r="AD309">
        <f t="shared" si="300"/>
        <v>457.07</v>
      </c>
      <c r="AE309">
        <f t="shared" si="301"/>
        <v>170.21</v>
      </c>
      <c r="AF309">
        <f t="shared" si="302"/>
        <v>1013.39</v>
      </c>
      <c r="AG309">
        <f t="shared" si="303"/>
        <v>0</v>
      </c>
      <c r="AH309">
        <f t="shared" si="304"/>
        <v>80.3</v>
      </c>
      <c r="AI309">
        <f t="shared" si="305"/>
        <v>0</v>
      </c>
      <c r="AJ309">
        <f t="shared" si="306"/>
        <v>0</v>
      </c>
      <c r="AK309">
        <v>1771.56</v>
      </c>
      <c r="AL309">
        <v>301.10000000000002</v>
      </c>
      <c r="AM309">
        <v>457.07</v>
      </c>
      <c r="AN309">
        <v>170.21</v>
      </c>
      <c r="AO309">
        <v>1013.39</v>
      </c>
      <c r="AP309">
        <v>0</v>
      </c>
      <c r="AQ309">
        <v>80.3</v>
      </c>
      <c r="AR309">
        <v>0</v>
      </c>
      <c r="AS309">
        <v>0</v>
      </c>
      <c r="AT309">
        <v>92</v>
      </c>
      <c r="AU309">
        <v>43</v>
      </c>
      <c r="AV309">
        <v>1.0469999999999999</v>
      </c>
      <c r="AW309">
        <v>1</v>
      </c>
      <c r="AZ309">
        <v>1</v>
      </c>
      <c r="BA309">
        <v>38.42</v>
      </c>
      <c r="BB309">
        <v>20.149999999999999</v>
      </c>
      <c r="BC309">
        <v>9.16</v>
      </c>
      <c r="BD309" t="s">
        <v>1</v>
      </c>
      <c r="BE309" t="s">
        <v>1</v>
      </c>
      <c r="BF309" t="s">
        <v>1</v>
      </c>
      <c r="BG309" t="s">
        <v>1</v>
      </c>
      <c r="BH309">
        <v>0</v>
      </c>
      <c r="BI309">
        <v>2</v>
      </c>
      <c r="BJ309" t="s">
        <v>404</v>
      </c>
      <c r="BM309">
        <v>317</v>
      </c>
      <c r="BN309">
        <v>0</v>
      </c>
      <c r="BO309" t="s">
        <v>402</v>
      </c>
      <c r="BP309">
        <v>1</v>
      </c>
      <c r="BQ309">
        <v>40</v>
      </c>
      <c r="BR309">
        <v>0</v>
      </c>
      <c r="BS309">
        <v>38.42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1</v>
      </c>
      <c r="BZ309">
        <v>92</v>
      </c>
      <c r="CA309">
        <v>43</v>
      </c>
      <c r="CB309" t="s">
        <v>1</v>
      </c>
      <c r="CE309">
        <v>30</v>
      </c>
      <c r="CF309">
        <v>0</v>
      </c>
      <c r="CG309">
        <v>0</v>
      </c>
      <c r="CM309">
        <v>0</v>
      </c>
      <c r="CN309" t="s">
        <v>1</v>
      </c>
      <c r="CO309">
        <v>0</v>
      </c>
      <c r="CP309">
        <f t="shared" si="307"/>
        <v>1201.6199999999999</v>
      </c>
      <c r="CQ309">
        <f t="shared" si="308"/>
        <v>2758.08</v>
      </c>
      <c r="CR309">
        <f t="shared" si="309"/>
        <v>9642.7800000000007</v>
      </c>
      <c r="CS309">
        <f t="shared" si="310"/>
        <v>6846.83</v>
      </c>
      <c r="CT309">
        <f t="shared" si="311"/>
        <v>40764.39</v>
      </c>
      <c r="CU309">
        <f t="shared" si="312"/>
        <v>0</v>
      </c>
      <c r="CV309">
        <f t="shared" si="313"/>
        <v>84.074100000000001</v>
      </c>
      <c r="CW309">
        <f t="shared" si="314"/>
        <v>0</v>
      </c>
      <c r="CX309">
        <f t="shared" si="315"/>
        <v>0</v>
      </c>
      <c r="CY309">
        <f>S309*(BZ309/100)</f>
        <v>847.60519999999997</v>
      </c>
      <c r="CZ309">
        <f>S309*(CA309/100)</f>
        <v>396.16329999999999</v>
      </c>
      <c r="DC309" t="s">
        <v>1</v>
      </c>
      <c r="DD309" t="s">
        <v>1</v>
      </c>
      <c r="DE309" t="s">
        <v>1</v>
      </c>
      <c r="DF309" t="s">
        <v>1</v>
      </c>
      <c r="DG309" t="s">
        <v>1</v>
      </c>
      <c r="DH309" t="s">
        <v>1</v>
      </c>
      <c r="DI309" t="s">
        <v>1</v>
      </c>
      <c r="DJ309" t="s">
        <v>1</v>
      </c>
      <c r="DK309" t="s">
        <v>1</v>
      </c>
      <c r="DL309" t="s">
        <v>1</v>
      </c>
      <c r="DM309" t="s">
        <v>1</v>
      </c>
      <c r="DN309">
        <v>112</v>
      </c>
      <c r="DO309">
        <v>70</v>
      </c>
      <c r="DP309">
        <v>1.0469999999999999</v>
      </c>
      <c r="DQ309">
        <v>1</v>
      </c>
      <c r="DU309">
        <v>1003</v>
      </c>
      <c r="DV309" t="s">
        <v>123</v>
      </c>
      <c r="DW309" t="s">
        <v>123</v>
      </c>
      <c r="DX309">
        <v>100</v>
      </c>
      <c r="DZ309" t="s">
        <v>1</v>
      </c>
      <c r="EA309" t="s">
        <v>1</v>
      </c>
      <c r="EB309" t="s">
        <v>1</v>
      </c>
      <c r="EC309" t="s">
        <v>1</v>
      </c>
      <c r="EE309">
        <v>318547298</v>
      </c>
      <c r="EF309">
        <v>40</v>
      </c>
      <c r="EG309" t="s">
        <v>112</v>
      </c>
      <c r="EH309">
        <v>0</v>
      </c>
      <c r="EI309" t="s">
        <v>1</v>
      </c>
      <c r="EJ309">
        <v>2</v>
      </c>
      <c r="EK309">
        <v>317</v>
      </c>
      <c r="EL309" t="s">
        <v>113</v>
      </c>
      <c r="EM309" t="s">
        <v>114</v>
      </c>
      <c r="EO309" t="s">
        <v>1</v>
      </c>
      <c r="EQ309">
        <v>131072</v>
      </c>
      <c r="ER309">
        <v>1771.56</v>
      </c>
      <c r="ES309">
        <v>301.10000000000002</v>
      </c>
      <c r="ET309">
        <v>457.07</v>
      </c>
      <c r="EU309">
        <v>170.21</v>
      </c>
      <c r="EV309">
        <v>1013.39</v>
      </c>
      <c r="EW309">
        <v>80.3</v>
      </c>
      <c r="EX309">
        <v>0</v>
      </c>
      <c r="EY309">
        <v>0</v>
      </c>
      <c r="FQ309">
        <v>0</v>
      </c>
      <c r="FR309">
        <f t="shared" si="316"/>
        <v>0</v>
      </c>
      <c r="FS309">
        <v>0</v>
      </c>
      <c r="FX309">
        <v>112</v>
      </c>
      <c r="FY309">
        <v>70</v>
      </c>
      <c r="GA309" t="s">
        <v>1</v>
      </c>
      <c r="GD309">
        <v>0</v>
      </c>
      <c r="GF309">
        <v>30580456</v>
      </c>
      <c r="GG309">
        <v>2</v>
      </c>
      <c r="GH309">
        <v>1</v>
      </c>
      <c r="GI309">
        <v>2</v>
      </c>
      <c r="GJ309">
        <v>0</v>
      </c>
      <c r="GK309">
        <f>ROUND(R309*(S12)/100,2)</f>
        <v>247.73</v>
      </c>
      <c r="GL309">
        <f t="shared" si="317"/>
        <v>0</v>
      </c>
      <c r="GM309">
        <f t="shared" si="318"/>
        <v>2693.12</v>
      </c>
      <c r="GN309">
        <f t="shared" si="319"/>
        <v>0</v>
      </c>
      <c r="GO309">
        <f t="shared" si="320"/>
        <v>2693.12</v>
      </c>
      <c r="GP309">
        <f t="shared" si="321"/>
        <v>0</v>
      </c>
      <c r="GR309">
        <v>0</v>
      </c>
      <c r="GS309">
        <v>3</v>
      </c>
      <c r="GT309">
        <v>0</v>
      </c>
      <c r="GU309" t="s">
        <v>1</v>
      </c>
      <c r="GV309">
        <f t="shared" si="322"/>
        <v>0</v>
      </c>
      <c r="GW309">
        <v>1</v>
      </c>
      <c r="GX309">
        <f t="shared" si="323"/>
        <v>0</v>
      </c>
      <c r="HA309">
        <v>0</v>
      </c>
      <c r="HB309">
        <v>0</v>
      </c>
      <c r="HC309">
        <f t="shared" si="324"/>
        <v>0</v>
      </c>
      <c r="HE309" t="s">
        <v>1</v>
      </c>
      <c r="HF309" t="s">
        <v>1</v>
      </c>
      <c r="HM309" t="s">
        <v>1</v>
      </c>
      <c r="HN309" t="s">
        <v>1</v>
      </c>
      <c r="HO309" t="s">
        <v>1</v>
      </c>
      <c r="HP309" t="s">
        <v>1</v>
      </c>
      <c r="HQ309" t="s">
        <v>1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405</v>
      </c>
      <c r="F310" s="2" t="s">
        <v>406</v>
      </c>
      <c r="G310" s="2" t="s">
        <v>407</v>
      </c>
      <c r="H310" s="2" t="s">
        <v>242</v>
      </c>
      <c r="I310" s="2">
        <f>ROUND((3*4+2)*2/100,9)</f>
        <v>0.28000000000000003</v>
      </c>
      <c r="J310" s="2">
        <v>0</v>
      </c>
      <c r="K310" s="2">
        <f>ROUND((3*4+2)*2/100,9)</f>
        <v>0.28000000000000003</v>
      </c>
      <c r="L310" s="2"/>
      <c r="M310" s="2"/>
      <c r="N310" s="2"/>
      <c r="O310" s="2">
        <f t="shared" si="287"/>
        <v>141.34</v>
      </c>
      <c r="P310" s="2">
        <f t="shared" si="288"/>
        <v>0</v>
      </c>
      <c r="Q310" s="2">
        <f t="shared" si="289"/>
        <v>0</v>
      </c>
      <c r="R310" s="2">
        <f t="shared" si="290"/>
        <v>0</v>
      </c>
      <c r="S310" s="2">
        <f t="shared" si="291"/>
        <v>141.34</v>
      </c>
      <c r="T310" s="2">
        <f t="shared" si="292"/>
        <v>0</v>
      </c>
      <c r="U310" s="2">
        <f t="shared" si="293"/>
        <v>11.472384</v>
      </c>
      <c r="V310" s="2">
        <f t="shared" si="294"/>
        <v>0</v>
      </c>
      <c r="W310" s="2">
        <f t="shared" si="295"/>
        <v>0</v>
      </c>
      <c r="X310" s="2">
        <f t="shared" si="296"/>
        <v>158.30000000000001</v>
      </c>
      <c r="Y310" s="2">
        <f t="shared" si="297"/>
        <v>98.94</v>
      </c>
      <c r="Z310" s="2"/>
      <c r="AA310" s="2">
        <v>326850112</v>
      </c>
      <c r="AB310" s="2">
        <f t="shared" si="298"/>
        <v>473.09</v>
      </c>
      <c r="AC310" s="2">
        <f t="shared" si="299"/>
        <v>0</v>
      </c>
      <c r="AD310" s="2">
        <f t="shared" si="300"/>
        <v>0</v>
      </c>
      <c r="AE310" s="2">
        <f t="shared" si="301"/>
        <v>0</v>
      </c>
      <c r="AF310" s="2">
        <f t="shared" si="302"/>
        <v>473.09</v>
      </c>
      <c r="AG310" s="2">
        <f t="shared" si="303"/>
        <v>0</v>
      </c>
      <c r="AH310" s="2">
        <f t="shared" si="304"/>
        <v>38.4</v>
      </c>
      <c r="AI310" s="2">
        <f t="shared" si="305"/>
        <v>0</v>
      </c>
      <c r="AJ310" s="2">
        <f t="shared" si="306"/>
        <v>0</v>
      </c>
      <c r="AK310" s="2">
        <v>473.09</v>
      </c>
      <c r="AL310" s="2">
        <v>0</v>
      </c>
      <c r="AM310" s="2">
        <v>0</v>
      </c>
      <c r="AN310" s="2">
        <v>0</v>
      </c>
      <c r="AO310" s="2">
        <v>473.09</v>
      </c>
      <c r="AP310" s="2">
        <v>0</v>
      </c>
      <c r="AQ310" s="2">
        <v>38.4</v>
      </c>
      <c r="AR310" s="2">
        <v>0</v>
      </c>
      <c r="AS310" s="2">
        <v>0</v>
      </c>
      <c r="AT310" s="2">
        <v>112</v>
      </c>
      <c r="AU310" s="2">
        <v>70</v>
      </c>
      <c r="AV310" s="2">
        <v>1.0669999999999999</v>
      </c>
      <c r="AW310" s="2">
        <v>1.081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1</v>
      </c>
      <c r="BE310" s="2" t="s">
        <v>1</v>
      </c>
      <c r="BF310" s="2" t="s">
        <v>1</v>
      </c>
      <c r="BG310" s="2" t="s">
        <v>1</v>
      </c>
      <c r="BH310" s="2">
        <v>0</v>
      </c>
      <c r="BI310" s="2">
        <v>2</v>
      </c>
      <c r="BJ310" s="2" t="s">
        <v>408</v>
      </c>
      <c r="BK310" s="2"/>
      <c r="BL310" s="2"/>
      <c r="BM310" s="2">
        <v>318</v>
      </c>
      <c r="BN310" s="2">
        <v>0</v>
      </c>
      <c r="BO310" s="2" t="s">
        <v>1</v>
      </c>
      <c r="BP310" s="2">
        <v>0</v>
      </c>
      <c r="BQ310" s="2">
        <v>40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1</v>
      </c>
      <c r="BZ310" s="2">
        <v>112</v>
      </c>
      <c r="CA310" s="2">
        <v>70</v>
      </c>
      <c r="CB310" s="2" t="s">
        <v>1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1</v>
      </c>
      <c r="CO310" s="2">
        <v>0</v>
      </c>
      <c r="CP310" s="2">
        <f t="shared" si="307"/>
        <v>141.34</v>
      </c>
      <c r="CQ310" s="2">
        <f t="shared" si="308"/>
        <v>0</v>
      </c>
      <c r="CR310" s="2">
        <f t="shared" si="309"/>
        <v>0</v>
      </c>
      <c r="CS310" s="2">
        <f t="shared" si="310"/>
        <v>0</v>
      </c>
      <c r="CT310" s="2">
        <f t="shared" si="311"/>
        <v>504.79</v>
      </c>
      <c r="CU310" s="2">
        <f t="shared" si="312"/>
        <v>0</v>
      </c>
      <c r="CV310" s="2">
        <f t="shared" si="313"/>
        <v>40.972799999999999</v>
      </c>
      <c r="CW310" s="2">
        <f t="shared" si="314"/>
        <v>0</v>
      </c>
      <c r="CX310" s="2">
        <f t="shared" si="315"/>
        <v>0</v>
      </c>
      <c r="CY310" s="2">
        <f>((S310*BZ310)/100)</f>
        <v>158.30080000000001</v>
      </c>
      <c r="CZ310" s="2">
        <f>((S310*CA310)/100)</f>
        <v>98.938000000000002</v>
      </c>
      <c r="DA310" s="2"/>
      <c r="DB310" s="2"/>
      <c r="DC310" s="2" t="s">
        <v>1</v>
      </c>
      <c r="DD310" s="2" t="s">
        <v>1</v>
      </c>
      <c r="DE310" s="2" t="s">
        <v>1</v>
      </c>
      <c r="DF310" s="2" t="s">
        <v>1</v>
      </c>
      <c r="DG310" s="2" t="s">
        <v>1</v>
      </c>
      <c r="DH310" s="2" t="s">
        <v>1</v>
      </c>
      <c r="DI310" s="2" t="s">
        <v>1</v>
      </c>
      <c r="DJ310" s="2" t="s">
        <v>1</v>
      </c>
      <c r="DK310" s="2" t="s">
        <v>1</v>
      </c>
      <c r="DL310" s="2" t="s">
        <v>1</v>
      </c>
      <c r="DM310" s="2" t="s">
        <v>1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1010</v>
      </c>
      <c r="DV310" s="2" t="s">
        <v>242</v>
      </c>
      <c r="DW310" s="2" t="s">
        <v>242</v>
      </c>
      <c r="DX310" s="2">
        <v>100</v>
      </c>
      <c r="DY310" s="2"/>
      <c r="DZ310" s="2" t="s">
        <v>1</v>
      </c>
      <c r="EA310" s="2" t="s">
        <v>1</v>
      </c>
      <c r="EB310" s="2" t="s">
        <v>1</v>
      </c>
      <c r="EC310" s="2" t="s">
        <v>1</v>
      </c>
      <c r="ED310" s="2"/>
      <c r="EE310" s="2">
        <v>318547299</v>
      </c>
      <c r="EF310" s="2">
        <v>40</v>
      </c>
      <c r="EG310" s="2" t="s">
        <v>112</v>
      </c>
      <c r="EH310" s="2">
        <v>0</v>
      </c>
      <c r="EI310" s="2" t="s">
        <v>1</v>
      </c>
      <c r="EJ310" s="2">
        <v>2</v>
      </c>
      <c r="EK310" s="2">
        <v>318</v>
      </c>
      <c r="EL310" s="2" t="s">
        <v>409</v>
      </c>
      <c r="EM310" s="2" t="s">
        <v>410</v>
      </c>
      <c r="EN310" s="2"/>
      <c r="EO310" s="2" t="s">
        <v>1</v>
      </c>
      <c r="EP310" s="2"/>
      <c r="EQ310" s="2">
        <v>131072</v>
      </c>
      <c r="ER310" s="2">
        <v>473.09</v>
      </c>
      <c r="ES310" s="2">
        <v>0</v>
      </c>
      <c r="ET310" s="2">
        <v>0</v>
      </c>
      <c r="EU310" s="2">
        <v>0</v>
      </c>
      <c r="EV310" s="2">
        <v>473.09</v>
      </c>
      <c r="EW310" s="2">
        <v>38.4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f t="shared" si="316"/>
        <v>0</v>
      </c>
      <c r="FS310" s="2">
        <v>2</v>
      </c>
      <c r="FT310" s="2"/>
      <c r="FU310" s="2"/>
      <c r="FV310" s="2"/>
      <c r="FW310" s="2"/>
      <c r="FX310" s="2">
        <v>112</v>
      </c>
      <c r="FY310" s="2">
        <v>70</v>
      </c>
      <c r="FZ310" s="2"/>
      <c r="GA310" s="2" t="s">
        <v>1</v>
      </c>
      <c r="GB310" s="2"/>
      <c r="GC310" s="2"/>
      <c r="GD310" s="2">
        <v>0</v>
      </c>
      <c r="GE310" s="2"/>
      <c r="GF310" s="2">
        <v>-1026875725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0</v>
      </c>
      <c r="GL310" s="2">
        <f t="shared" si="317"/>
        <v>0</v>
      </c>
      <c r="GM310" s="2">
        <f t="shared" si="318"/>
        <v>398.58</v>
      </c>
      <c r="GN310" s="2">
        <f t="shared" si="319"/>
        <v>0</v>
      </c>
      <c r="GO310" s="2">
        <f t="shared" si="320"/>
        <v>398.58</v>
      </c>
      <c r="GP310" s="2">
        <f t="shared" si="321"/>
        <v>0</v>
      </c>
      <c r="GQ310" s="2"/>
      <c r="GR310" s="2">
        <v>0</v>
      </c>
      <c r="GS310" s="2">
        <v>3</v>
      </c>
      <c r="GT310" s="2">
        <v>0</v>
      </c>
      <c r="GU310" s="2" t="s">
        <v>1</v>
      </c>
      <c r="GV310" s="2">
        <f t="shared" si="322"/>
        <v>0</v>
      </c>
      <c r="GW310" s="2">
        <v>1</v>
      </c>
      <c r="GX310" s="2">
        <f t="shared" si="323"/>
        <v>0</v>
      </c>
      <c r="GY310" s="2"/>
      <c r="GZ310" s="2"/>
      <c r="HA310" s="2">
        <v>0</v>
      </c>
      <c r="HB310" s="2">
        <v>0</v>
      </c>
      <c r="HC310" s="2">
        <f t="shared" si="324"/>
        <v>0</v>
      </c>
      <c r="HD310" s="2"/>
      <c r="HE310" s="2" t="s">
        <v>1</v>
      </c>
      <c r="HF310" s="2" t="s">
        <v>1</v>
      </c>
      <c r="HG310" s="2"/>
      <c r="HH310" s="2"/>
      <c r="HI310" s="2"/>
      <c r="HJ310" s="2"/>
      <c r="HK310" s="2"/>
      <c r="HL310" s="2"/>
      <c r="HM310" s="2" t="s">
        <v>1</v>
      </c>
      <c r="HN310" s="2" t="s">
        <v>1</v>
      </c>
      <c r="HO310" s="2" t="s">
        <v>1</v>
      </c>
      <c r="HP310" s="2" t="s">
        <v>1</v>
      </c>
      <c r="HQ310" s="2" t="s">
        <v>1</v>
      </c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405</v>
      </c>
      <c r="F311" t="s">
        <v>406</v>
      </c>
      <c r="G311" t="s">
        <v>407</v>
      </c>
      <c r="H311" t="s">
        <v>242</v>
      </c>
      <c r="I311">
        <f>ROUND((3*4+2)*2/100,9)</f>
        <v>0.28000000000000003</v>
      </c>
      <c r="J311">
        <v>0</v>
      </c>
      <c r="K311">
        <f>ROUND((3*4+2)*2/100,9)</f>
        <v>0.28000000000000003</v>
      </c>
      <c r="O311">
        <f t="shared" si="287"/>
        <v>5430.28</v>
      </c>
      <c r="P311">
        <f t="shared" si="288"/>
        <v>0</v>
      </c>
      <c r="Q311">
        <f t="shared" si="289"/>
        <v>0</v>
      </c>
      <c r="R311">
        <f t="shared" si="290"/>
        <v>0</v>
      </c>
      <c r="S311">
        <f t="shared" si="291"/>
        <v>5430.28</v>
      </c>
      <c r="T311">
        <f t="shared" si="292"/>
        <v>0</v>
      </c>
      <c r="U311">
        <f t="shared" si="293"/>
        <v>11.472384</v>
      </c>
      <c r="V311">
        <f t="shared" si="294"/>
        <v>0</v>
      </c>
      <c r="W311">
        <f t="shared" si="295"/>
        <v>0</v>
      </c>
      <c r="X311">
        <f t="shared" si="296"/>
        <v>4995.8599999999997</v>
      </c>
      <c r="Y311">
        <f t="shared" si="297"/>
        <v>2335.02</v>
      </c>
      <c r="AA311">
        <v>326850110</v>
      </c>
      <c r="AB311">
        <f t="shared" si="298"/>
        <v>473.09</v>
      </c>
      <c r="AC311">
        <f t="shared" si="299"/>
        <v>0</v>
      </c>
      <c r="AD311">
        <f t="shared" si="300"/>
        <v>0</v>
      </c>
      <c r="AE311">
        <f t="shared" si="301"/>
        <v>0</v>
      </c>
      <c r="AF311">
        <f t="shared" si="302"/>
        <v>473.09</v>
      </c>
      <c r="AG311">
        <f t="shared" si="303"/>
        <v>0</v>
      </c>
      <c r="AH311">
        <f t="shared" si="304"/>
        <v>38.4</v>
      </c>
      <c r="AI311">
        <f t="shared" si="305"/>
        <v>0</v>
      </c>
      <c r="AJ311">
        <f t="shared" si="306"/>
        <v>0</v>
      </c>
      <c r="AK311">
        <v>473.09</v>
      </c>
      <c r="AL311">
        <v>0</v>
      </c>
      <c r="AM311">
        <v>0</v>
      </c>
      <c r="AN311">
        <v>0</v>
      </c>
      <c r="AO311">
        <v>473.09</v>
      </c>
      <c r="AP311">
        <v>0</v>
      </c>
      <c r="AQ311">
        <v>38.4</v>
      </c>
      <c r="AR311">
        <v>0</v>
      </c>
      <c r="AS311">
        <v>0</v>
      </c>
      <c r="AT311">
        <v>92</v>
      </c>
      <c r="AU311">
        <v>43</v>
      </c>
      <c r="AV311">
        <v>1.0669999999999999</v>
      </c>
      <c r="AW311">
        <v>1.081</v>
      </c>
      <c r="AZ311">
        <v>1</v>
      </c>
      <c r="BA311">
        <v>38.42</v>
      </c>
      <c r="BB311">
        <v>1</v>
      </c>
      <c r="BC311">
        <v>1</v>
      </c>
      <c r="BD311" t="s">
        <v>1</v>
      </c>
      <c r="BE311" t="s">
        <v>1</v>
      </c>
      <c r="BF311" t="s">
        <v>1</v>
      </c>
      <c r="BG311" t="s">
        <v>1</v>
      </c>
      <c r="BH311">
        <v>0</v>
      </c>
      <c r="BI311">
        <v>2</v>
      </c>
      <c r="BJ311" t="s">
        <v>408</v>
      </c>
      <c r="BM311">
        <v>318</v>
      </c>
      <c r="BN311">
        <v>0</v>
      </c>
      <c r="BO311" t="s">
        <v>406</v>
      </c>
      <c r="BP311">
        <v>1</v>
      </c>
      <c r="BQ311">
        <v>40</v>
      </c>
      <c r="BR311">
        <v>0</v>
      </c>
      <c r="BS311">
        <v>38.42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1</v>
      </c>
      <c r="BZ311">
        <v>92</v>
      </c>
      <c r="CA311">
        <v>43</v>
      </c>
      <c r="CB311" t="s">
        <v>1</v>
      </c>
      <c r="CE311">
        <v>30</v>
      </c>
      <c r="CF311">
        <v>0</v>
      </c>
      <c r="CG311">
        <v>0</v>
      </c>
      <c r="CM311">
        <v>0</v>
      </c>
      <c r="CN311" t="s">
        <v>1</v>
      </c>
      <c r="CO311">
        <v>0</v>
      </c>
      <c r="CP311">
        <f t="shared" si="307"/>
        <v>5430.28</v>
      </c>
      <c r="CQ311">
        <f t="shared" si="308"/>
        <v>0</v>
      </c>
      <c r="CR311">
        <f t="shared" si="309"/>
        <v>0</v>
      </c>
      <c r="CS311">
        <f t="shared" si="310"/>
        <v>0</v>
      </c>
      <c r="CT311">
        <f t="shared" si="311"/>
        <v>19394.03</v>
      </c>
      <c r="CU311">
        <f t="shared" si="312"/>
        <v>0</v>
      </c>
      <c r="CV311">
        <f t="shared" si="313"/>
        <v>40.972799999999999</v>
      </c>
      <c r="CW311">
        <f t="shared" si="314"/>
        <v>0</v>
      </c>
      <c r="CX311">
        <f t="shared" si="315"/>
        <v>0</v>
      </c>
      <c r="CY311">
        <f>S311*(BZ311/100)</f>
        <v>4995.8576000000003</v>
      </c>
      <c r="CZ311">
        <f>S311*(CA311/100)</f>
        <v>2335.0203999999999</v>
      </c>
      <c r="DC311" t="s">
        <v>1</v>
      </c>
      <c r="DD311" t="s">
        <v>1</v>
      </c>
      <c r="DE311" t="s">
        <v>1</v>
      </c>
      <c r="DF311" t="s">
        <v>1</v>
      </c>
      <c r="DG311" t="s">
        <v>1</v>
      </c>
      <c r="DH311" t="s">
        <v>1</v>
      </c>
      <c r="DI311" t="s">
        <v>1</v>
      </c>
      <c r="DJ311" t="s">
        <v>1</v>
      </c>
      <c r="DK311" t="s">
        <v>1</v>
      </c>
      <c r="DL311" t="s">
        <v>1</v>
      </c>
      <c r="DM311" t="s">
        <v>1</v>
      </c>
      <c r="DN311">
        <v>112</v>
      </c>
      <c r="DO311">
        <v>70</v>
      </c>
      <c r="DP311">
        <v>1.0669999999999999</v>
      </c>
      <c r="DQ311">
        <v>1.081</v>
      </c>
      <c r="DU311">
        <v>1010</v>
      </c>
      <c r="DV311" t="s">
        <v>242</v>
      </c>
      <c r="DW311" t="s">
        <v>242</v>
      </c>
      <c r="DX311">
        <v>100</v>
      </c>
      <c r="DZ311" t="s">
        <v>1</v>
      </c>
      <c r="EA311" t="s">
        <v>1</v>
      </c>
      <c r="EB311" t="s">
        <v>1</v>
      </c>
      <c r="EC311" t="s">
        <v>1</v>
      </c>
      <c r="EE311">
        <v>318547299</v>
      </c>
      <c r="EF311">
        <v>40</v>
      </c>
      <c r="EG311" t="s">
        <v>112</v>
      </c>
      <c r="EH311">
        <v>0</v>
      </c>
      <c r="EI311" t="s">
        <v>1</v>
      </c>
      <c r="EJ311">
        <v>2</v>
      </c>
      <c r="EK311">
        <v>318</v>
      </c>
      <c r="EL311" t="s">
        <v>409</v>
      </c>
      <c r="EM311" t="s">
        <v>410</v>
      </c>
      <c r="EO311" t="s">
        <v>1</v>
      </c>
      <c r="EQ311">
        <v>131072</v>
      </c>
      <c r="ER311">
        <v>473.09</v>
      </c>
      <c r="ES311">
        <v>0</v>
      </c>
      <c r="ET311">
        <v>0</v>
      </c>
      <c r="EU311">
        <v>0</v>
      </c>
      <c r="EV311">
        <v>473.09</v>
      </c>
      <c r="EW311">
        <v>38.4</v>
      </c>
      <c r="EX311">
        <v>0</v>
      </c>
      <c r="EY311">
        <v>0</v>
      </c>
      <c r="FQ311">
        <v>0</v>
      </c>
      <c r="FR311">
        <f t="shared" si="316"/>
        <v>0</v>
      </c>
      <c r="FS311">
        <v>2</v>
      </c>
      <c r="FX311">
        <v>112</v>
      </c>
      <c r="FY311">
        <v>70</v>
      </c>
      <c r="GA311" t="s">
        <v>1</v>
      </c>
      <c r="GD311">
        <v>0</v>
      </c>
      <c r="GF311">
        <v>-1026875725</v>
      </c>
      <c r="GG311">
        <v>2</v>
      </c>
      <c r="GH311">
        <v>1</v>
      </c>
      <c r="GI311">
        <v>2</v>
      </c>
      <c r="GJ311">
        <v>0</v>
      </c>
      <c r="GK311">
        <f>ROUND(R311*(S12)/100,2)</f>
        <v>0</v>
      </c>
      <c r="GL311">
        <f t="shared" si="317"/>
        <v>0</v>
      </c>
      <c r="GM311">
        <f t="shared" si="318"/>
        <v>12761.16</v>
      </c>
      <c r="GN311">
        <f t="shared" si="319"/>
        <v>0</v>
      </c>
      <c r="GO311">
        <f t="shared" si="320"/>
        <v>12761.16</v>
      </c>
      <c r="GP311">
        <f t="shared" si="321"/>
        <v>0</v>
      </c>
      <c r="GR311">
        <v>0</v>
      </c>
      <c r="GS311">
        <v>3</v>
      </c>
      <c r="GT311">
        <v>0</v>
      </c>
      <c r="GU311" t="s">
        <v>1</v>
      </c>
      <c r="GV311">
        <f t="shared" si="322"/>
        <v>0</v>
      </c>
      <c r="GW311">
        <v>1</v>
      </c>
      <c r="GX311">
        <f t="shared" si="323"/>
        <v>0</v>
      </c>
      <c r="HA311">
        <v>0</v>
      </c>
      <c r="HB311">
        <v>0</v>
      </c>
      <c r="HC311">
        <f t="shared" si="324"/>
        <v>0</v>
      </c>
      <c r="HE311" t="s">
        <v>1</v>
      </c>
      <c r="HF311" t="s">
        <v>1</v>
      </c>
      <c r="HM311" t="s">
        <v>1</v>
      </c>
      <c r="HN311" t="s">
        <v>1</v>
      </c>
      <c r="HO311" t="s">
        <v>1</v>
      </c>
      <c r="HP311" t="s">
        <v>1</v>
      </c>
      <c r="HQ311" t="s">
        <v>1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411</v>
      </c>
      <c r="F312" s="2" t="s">
        <v>412</v>
      </c>
      <c r="G312" s="2" t="s">
        <v>413</v>
      </c>
      <c r="H312" s="2" t="s">
        <v>242</v>
      </c>
      <c r="I312" s="2">
        <f>ROUND(28*2/100,9)</f>
        <v>0.56000000000000005</v>
      </c>
      <c r="J312" s="2">
        <v>0</v>
      </c>
      <c r="K312" s="2">
        <f>ROUND(28*2/100,9)</f>
        <v>0.56000000000000005</v>
      </c>
      <c r="L312" s="2"/>
      <c r="M312" s="2"/>
      <c r="N312" s="2"/>
      <c r="O312" s="2">
        <f t="shared" si="287"/>
        <v>425.49</v>
      </c>
      <c r="P312" s="2">
        <f t="shared" si="288"/>
        <v>0</v>
      </c>
      <c r="Q312" s="2">
        <f t="shared" si="289"/>
        <v>0</v>
      </c>
      <c r="R312" s="2">
        <f t="shared" si="290"/>
        <v>0</v>
      </c>
      <c r="S312" s="2">
        <f t="shared" si="291"/>
        <v>425.49</v>
      </c>
      <c r="T312" s="2">
        <f t="shared" si="292"/>
        <v>0</v>
      </c>
      <c r="U312" s="2">
        <f t="shared" si="293"/>
        <v>34.536656000000001</v>
      </c>
      <c r="V312" s="2">
        <f t="shared" si="294"/>
        <v>0</v>
      </c>
      <c r="W312" s="2">
        <f t="shared" si="295"/>
        <v>0</v>
      </c>
      <c r="X312" s="2">
        <f t="shared" si="296"/>
        <v>476.55</v>
      </c>
      <c r="Y312" s="2">
        <f t="shared" si="297"/>
        <v>297.83999999999997</v>
      </c>
      <c r="Z312" s="2"/>
      <c r="AA312" s="2">
        <v>326850112</v>
      </c>
      <c r="AB312" s="2">
        <f t="shared" si="298"/>
        <v>712.1</v>
      </c>
      <c r="AC312" s="2">
        <f t="shared" si="299"/>
        <v>0</v>
      </c>
      <c r="AD312" s="2">
        <f t="shared" si="300"/>
        <v>0</v>
      </c>
      <c r="AE312" s="2">
        <f t="shared" si="301"/>
        <v>0</v>
      </c>
      <c r="AF312" s="2">
        <f t="shared" si="302"/>
        <v>712.1</v>
      </c>
      <c r="AG312" s="2">
        <f t="shared" si="303"/>
        <v>0</v>
      </c>
      <c r="AH312" s="2">
        <f t="shared" si="304"/>
        <v>57.8</v>
      </c>
      <c r="AI312" s="2">
        <f t="shared" si="305"/>
        <v>0</v>
      </c>
      <c r="AJ312" s="2">
        <f t="shared" si="306"/>
        <v>0</v>
      </c>
      <c r="AK312" s="2">
        <v>712.1</v>
      </c>
      <c r="AL312" s="2">
        <v>0</v>
      </c>
      <c r="AM312" s="2">
        <v>0</v>
      </c>
      <c r="AN312" s="2">
        <v>0</v>
      </c>
      <c r="AO312" s="2">
        <v>712.1</v>
      </c>
      <c r="AP312" s="2">
        <v>0</v>
      </c>
      <c r="AQ312" s="2">
        <v>57.8</v>
      </c>
      <c r="AR312" s="2">
        <v>0</v>
      </c>
      <c r="AS312" s="2">
        <v>0</v>
      </c>
      <c r="AT312" s="2">
        <v>112</v>
      </c>
      <c r="AU312" s="2">
        <v>70</v>
      </c>
      <c r="AV312" s="2">
        <v>1.0669999999999999</v>
      </c>
      <c r="AW312" s="2">
        <v>1.081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1</v>
      </c>
      <c r="BE312" s="2" t="s">
        <v>1</v>
      </c>
      <c r="BF312" s="2" t="s">
        <v>1</v>
      </c>
      <c r="BG312" s="2" t="s">
        <v>1</v>
      </c>
      <c r="BH312" s="2">
        <v>0</v>
      </c>
      <c r="BI312" s="2">
        <v>2</v>
      </c>
      <c r="BJ312" s="2" t="s">
        <v>414</v>
      </c>
      <c r="BK312" s="2"/>
      <c r="BL312" s="2"/>
      <c r="BM312" s="2">
        <v>318</v>
      </c>
      <c r="BN312" s="2">
        <v>0</v>
      </c>
      <c r="BO312" s="2" t="s">
        <v>1</v>
      </c>
      <c r="BP312" s="2">
        <v>0</v>
      </c>
      <c r="BQ312" s="2">
        <v>40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1</v>
      </c>
      <c r="BZ312" s="2">
        <v>112</v>
      </c>
      <c r="CA312" s="2">
        <v>70</v>
      </c>
      <c r="CB312" s="2" t="s">
        <v>1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1</v>
      </c>
      <c r="CO312" s="2">
        <v>0</v>
      </c>
      <c r="CP312" s="2">
        <f t="shared" si="307"/>
        <v>425.49</v>
      </c>
      <c r="CQ312" s="2">
        <f t="shared" si="308"/>
        <v>0</v>
      </c>
      <c r="CR312" s="2">
        <f t="shared" si="309"/>
        <v>0</v>
      </c>
      <c r="CS312" s="2">
        <f t="shared" si="310"/>
        <v>0</v>
      </c>
      <c r="CT312" s="2">
        <f t="shared" si="311"/>
        <v>759.81</v>
      </c>
      <c r="CU312" s="2">
        <f t="shared" si="312"/>
        <v>0</v>
      </c>
      <c r="CV312" s="2">
        <f t="shared" si="313"/>
        <v>61.672600000000003</v>
      </c>
      <c r="CW312" s="2">
        <f t="shared" si="314"/>
        <v>0</v>
      </c>
      <c r="CX312" s="2">
        <f t="shared" si="315"/>
        <v>0</v>
      </c>
      <c r="CY312" s="2">
        <f>((S312*BZ312)/100)</f>
        <v>476.54880000000003</v>
      </c>
      <c r="CZ312" s="2">
        <f>((S312*CA312)/100)</f>
        <v>297.84300000000002</v>
      </c>
      <c r="DA312" s="2"/>
      <c r="DB312" s="2"/>
      <c r="DC312" s="2" t="s">
        <v>1</v>
      </c>
      <c r="DD312" s="2" t="s">
        <v>1</v>
      </c>
      <c r="DE312" s="2" t="s">
        <v>1</v>
      </c>
      <c r="DF312" s="2" t="s">
        <v>1</v>
      </c>
      <c r="DG312" s="2" t="s">
        <v>1</v>
      </c>
      <c r="DH312" s="2" t="s">
        <v>1</v>
      </c>
      <c r="DI312" s="2" t="s">
        <v>1</v>
      </c>
      <c r="DJ312" s="2" t="s">
        <v>1</v>
      </c>
      <c r="DK312" s="2" t="s">
        <v>1</v>
      </c>
      <c r="DL312" s="2" t="s">
        <v>1</v>
      </c>
      <c r="DM312" s="2" t="s">
        <v>1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242</v>
      </c>
      <c r="DW312" s="2" t="s">
        <v>242</v>
      </c>
      <c r="DX312" s="2">
        <v>100</v>
      </c>
      <c r="DY312" s="2"/>
      <c r="DZ312" s="2" t="s">
        <v>1</v>
      </c>
      <c r="EA312" s="2" t="s">
        <v>1</v>
      </c>
      <c r="EB312" s="2" t="s">
        <v>1</v>
      </c>
      <c r="EC312" s="2" t="s">
        <v>1</v>
      </c>
      <c r="ED312" s="2"/>
      <c r="EE312" s="2">
        <v>318547299</v>
      </c>
      <c r="EF312" s="2">
        <v>40</v>
      </c>
      <c r="EG312" s="2" t="s">
        <v>112</v>
      </c>
      <c r="EH312" s="2">
        <v>0</v>
      </c>
      <c r="EI312" s="2" t="s">
        <v>1</v>
      </c>
      <c r="EJ312" s="2">
        <v>2</v>
      </c>
      <c r="EK312" s="2">
        <v>318</v>
      </c>
      <c r="EL312" s="2" t="s">
        <v>409</v>
      </c>
      <c r="EM312" s="2" t="s">
        <v>410</v>
      </c>
      <c r="EN312" s="2"/>
      <c r="EO312" s="2" t="s">
        <v>1</v>
      </c>
      <c r="EP312" s="2"/>
      <c r="EQ312" s="2">
        <v>0</v>
      </c>
      <c r="ER312" s="2">
        <v>712.1</v>
      </c>
      <c r="ES312" s="2">
        <v>0</v>
      </c>
      <c r="ET312" s="2">
        <v>0</v>
      </c>
      <c r="EU312" s="2">
        <v>0</v>
      </c>
      <c r="EV312" s="2">
        <v>712.1</v>
      </c>
      <c r="EW312" s="2">
        <v>57.8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f t="shared" si="316"/>
        <v>0</v>
      </c>
      <c r="FS312" s="2">
        <v>2</v>
      </c>
      <c r="FT312" s="2"/>
      <c r="FU312" s="2"/>
      <c r="FV312" s="2"/>
      <c r="FW312" s="2"/>
      <c r="FX312" s="2">
        <v>112</v>
      </c>
      <c r="FY312" s="2">
        <v>70</v>
      </c>
      <c r="FZ312" s="2"/>
      <c r="GA312" s="2" t="s">
        <v>1</v>
      </c>
      <c r="GB312" s="2"/>
      <c r="GC312" s="2"/>
      <c r="GD312" s="2">
        <v>0</v>
      </c>
      <c r="GE312" s="2"/>
      <c r="GF312" s="2">
        <v>440670657</v>
      </c>
      <c r="GG312" s="2">
        <v>2</v>
      </c>
      <c r="GH312" s="2">
        <v>1</v>
      </c>
      <c r="GI312" s="2">
        <v>-2</v>
      </c>
      <c r="GJ312" s="2">
        <v>0</v>
      </c>
      <c r="GK312" s="2">
        <f>ROUND(R312*(R12)/100,2)</f>
        <v>0</v>
      </c>
      <c r="GL312" s="2">
        <f t="shared" si="317"/>
        <v>0</v>
      </c>
      <c r="GM312" s="2">
        <f t="shared" si="318"/>
        <v>1199.8800000000001</v>
      </c>
      <c r="GN312" s="2">
        <f t="shared" si="319"/>
        <v>0</v>
      </c>
      <c r="GO312" s="2">
        <f t="shared" si="320"/>
        <v>1199.8800000000001</v>
      </c>
      <c r="GP312" s="2">
        <f t="shared" si="321"/>
        <v>0</v>
      </c>
      <c r="GQ312" s="2"/>
      <c r="GR312" s="2">
        <v>0</v>
      </c>
      <c r="GS312" s="2">
        <v>3</v>
      </c>
      <c r="GT312" s="2">
        <v>0</v>
      </c>
      <c r="GU312" s="2" t="s">
        <v>1</v>
      </c>
      <c r="GV312" s="2">
        <f t="shared" si="322"/>
        <v>0</v>
      </c>
      <c r="GW312" s="2">
        <v>1</v>
      </c>
      <c r="GX312" s="2">
        <f t="shared" si="323"/>
        <v>0</v>
      </c>
      <c r="GY312" s="2"/>
      <c r="GZ312" s="2"/>
      <c r="HA312" s="2">
        <v>0</v>
      </c>
      <c r="HB312" s="2">
        <v>0</v>
      </c>
      <c r="HC312" s="2">
        <f t="shared" si="324"/>
        <v>0</v>
      </c>
      <c r="HD312" s="2"/>
      <c r="HE312" s="2" t="s">
        <v>1</v>
      </c>
      <c r="HF312" s="2" t="s">
        <v>1</v>
      </c>
      <c r="HG312" s="2"/>
      <c r="HH312" s="2"/>
      <c r="HI312" s="2"/>
      <c r="HJ312" s="2"/>
      <c r="HK312" s="2"/>
      <c r="HL312" s="2"/>
      <c r="HM312" s="2" t="s">
        <v>1</v>
      </c>
      <c r="HN312" s="2" t="s">
        <v>1</v>
      </c>
      <c r="HO312" s="2" t="s">
        <v>1</v>
      </c>
      <c r="HP312" s="2" t="s">
        <v>1</v>
      </c>
      <c r="HQ312" s="2" t="s">
        <v>1</v>
      </c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411</v>
      </c>
      <c r="F313" t="s">
        <v>412</v>
      </c>
      <c r="G313" t="s">
        <v>413</v>
      </c>
      <c r="H313" t="s">
        <v>242</v>
      </c>
      <c r="I313">
        <f>ROUND(28*2/100,9)</f>
        <v>0.56000000000000005</v>
      </c>
      <c r="J313">
        <v>0</v>
      </c>
      <c r="K313">
        <f>ROUND(28*2/100,9)</f>
        <v>0.56000000000000005</v>
      </c>
      <c r="O313">
        <f t="shared" si="287"/>
        <v>16347.33</v>
      </c>
      <c r="P313">
        <f t="shared" si="288"/>
        <v>0</v>
      </c>
      <c r="Q313">
        <f t="shared" si="289"/>
        <v>0</v>
      </c>
      <c r="R313">
        <f t="shared" si="290"/>
        <v>0</v>
      </c>
      <c r="S313">
        <f t="shared" si="291"/>
        <v>16347.33</v>
      </c>
      <c r="T313">
        <f t="shared" si="292"/>
        <v>0</v>
      </c>
      <c r="U313">
        <f t="shared" si="293"/>
        <v>34.536656000000001</v>
      </c>
      <c r="V313">
        <f t="shared" si="294"/>
        <v>0</v>
      </c>
      <c r="W313">
        <f t="shared" si="295"/>
        <v>0</v>
      </c>
      <c r="X313">
        <f t="shared" si="296"/>
        <v>15039.54</v>
      </c>
      <c r="Y313">
        <f t="shared" si="297"/>
        <v>7029.35</v>
      </c>
      <c r="AA313">
        <v>326850110</v>
      </c>
      <c r="AB313">
        <f t="shared" si="298"/>
        <v>712.1</v>
      </c>
      <c r="AC313">
        <f t="shared" si="299"/>
        <v>0</v>
      </c>
      <c r="AD313">
        <f t="shared" si="300"/>
        <v>0</v>
      </c>
      <c r="AE313">
        <f t="shared" si="301"/>
        <v>0</v>
      </c>
      <c r="AF313">
        <f t="shared" si="302"/>
        <v>712.1</v>
      </c>
      <c r="AG313">
        <f t="shared" si="303"/>
        <v>0</v>
      </c>
      <c r="AH313">
        <f t="shared" si="304"/>
        <v>57.8</v>
      </c>
      <c r="AI313">
        <f t="shared" si="305"/>
        <v>0</v>
      </c>
      <c r="AJ313">
        <f t="shared" si="306"/>
        <v>0</v>
      </c>
      <c r="AK313">
        <v>712.1</v>
      </c>
      <c r="AL313">
        <v>0</v>
      </c>
      <c r="AM313">
        <v>0</v>
      </c>
      <c r="AN313">
        <v>0</v>
      </c>
      <c r="AO313">
        <v>712.1</v>
      </c>
      <c r="AP313">
        <v>0</v>
      </c>
      <c r="AQ313">
        <v>57.8</v>
      </c>
      <c r="AR313">
        <v>0</v>
      </c>
      <c r="AS313">
        <v>0</v>
      </c>
      <c r="AT313">
        <v>92</v>
      </c>
      <c r="AU313">
        <v>43</v>
      </c>
      <c r="AV313">
        <v>1.0669999999999999</v>
      </c>
      <c r="AW313">
        <v>1.081</v>
      </c>
      <c r="AZ313">
        <v>1</v>
      </c>
      <c r="BA313">
        <v>38.42</v>
      </c>
      <c r="BB313">
        <v>1</v>
      </c>
      <c r="BC313">
        <v>1</v>
      </c>
      <c r="BD313" t="s">
        <v>1</v>
      </c>
      <c r="BE313" t="s">
        <v>1</v>
      </c>
      <c r="BF313" t="s">
        <v>1</v>
      </c>
      <c r="BG313" t="s">
        <v>1</v>
      </c>
      <c r="BH313">
        <v>0</v>
      </c>
      <c r="BI313">
        <v>2</v>
      </c>
      <c r="BJ313" t="s">
        <v>414</v>
      </c>
      <c r="BM313">
        <v>318</v>
      </c>
      <c r="BN313">
        <v>0</v>
      </c>
      <c r="BO313" t="s">
        <v>412</v>
      </c>
      <c r="BP313">
        <v>1</v>
      </c>
      <c r="BQ313">
        <v>40</v>
      </c>
      <c r="BR313">
        <v>0</v>
      </c>
      <c r="BS313">
        <v>38.42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1</v>
      </c>
      <c r="BZ313">
        <v>92</v>
      </c>
      <c r="CA313">
        <v>43</v>
      </c>
      <c r="CB313" t="s">
        <v>1</v>
      </c>
      <c r="CE313">
        <v>30</v>
      </c>
      <c r="CF313">
        <v>0</v>
      </c>
      <c r="CG313">
        <v>0</v>
      </c>
      <c r="CM313">
        <v>0</v>
      </c>
      <c r="CN313" t="s">
        <v>1</v>
      </c>
      <c r="CO313">
        <v>0</v>
      </c>
      <c r="CP313">
        <f t="shared" si="307"/>
        <v>16347.33</v>
      </c>
      <c r="CQ313">
        <f t="shared" si="308"/>
        <v>0</v>
      </c>
      <c r="CR313">
        <f t="shared" si="309"/>
        <v>0</v>
      </c>
      <c r="CS313">
        <f t="shared" si="310"/>
        <v>0</v>
      </c>
      <c r="CT313">
        <f t="shared" si="311"/>
        <v>29191.9</v>
      </c>
      <c r="CU313">
        <f t="shared" si="312"/>
        <v>0</v>
      </c>
      <c r="CV313">
        <f t="shared" si="313"/>
        <v>61.672600000000003</v>
      </c>
      <c r="CW313">
        <f t="shared" si="314"/>
        <v>0</v>
      </c>
      <c r="CX313">
        <f t="shared" si="315"/>
        <v>0</v>
      </c>
      <c r="CY313">
        <f>S313*(BZ313/100)</f>
        <v>15039.543600000001</v>
      </c>
      <c r="CZ313">
        <f>S313*(CA313/100)</f>
        <v>7029.3518999999997</v>
      </c>
      <c r="DC313" t="s">
        <v>1</v>
      </c>
      <c r="DD313" t="s">
        <v>1</v>
      </c>
      <c r="DE313" t="s">
        <v>1</v>
      </c>
      <c r="DF313" t="s">
        <v>1</v>
      </c>
      <c r="DG313" t="s">
        <v>1</v>
      </c>
      <c r="DH313" t="s">
        <v>1</v>
      </c>
      <c r="DI313" t="s">
        <v>1</v>
      </c>
      <c r="DJ313" t="s">
        <v>1</v>
      </c>
      <c r="DK313" t="s">
        <v>1</v>
      </c>
      <c r="DL313" t="s">
        <v>1</v>
      </c>
      <c r="DM313" t="s">
        <v>1</v>
      </c>
      <c r="DN313">
        <v>112</v>
      </c>
      <c r="DO313">
        <v>70</v>
      </c>
      <c r="DP313">
        <v>1.0669999999999999</v>
      </c>
      <c r="DQ313">
        <v>1.081</v>
      </c>
      <c r="DU313">
        <v>1010</v>
      </c>
      <c r="DV313" t="s">
        <v>242</v>
      </c>
      <c r="DW313" t="s">
        <v>242</v>
      </c>
      <c r="DX313">
        <v>100</v>
      </c>
      <c r="DZ313" t="s">
        <v>1</v>
      </c>
      <c r="EA313" t="s">
        <v>1</v>
      </c>
      <c r="EB313" t="s">
        <v>1</v>
      </c>
      <c r="EC313" t="s">
        <v>1</v>
      </c>
      <c r="EE313">
        <v>318547299</v>
      </c>
      <c r="EF313">
        <v>40</v>
      </c>
      <c r="EG313" t="s">
        <v>112</v>
      </c>
      <c r="EH313">
        <v>0</v>
      </c>
      <c r="EI313" t="s">
        <v>1</v>
      </c>
      <c r="EJ313">
        <v>2</v>
      </c>
      <c r="EK313">
        <v>318</v>
      </c>
      <c r="EL313" t="s">
        <v>409</v>
      </c>
      <c r="EM313" t="s">
        <v>410</v>
      </c>
      <c r="EO313" t="s">
        <v>1</v>
      </c>
      <c r="EQ313">
        <v>0</v>
      </c>
      <c r="ER313">
        <v>712.1</v>
      </c>
      <c r="ES313">
        <v>0</v>
      </c>
      <c r="ET313">
        <v>0</v>
      </c>
      <c r="EU313">
        <v>0</v>
      </c>
      <c r="EV313">
        <v>712.1</v>
      </c>
      <c r="EW313">
        <v>57.8</v>
      </c>
      <c r="EX313">
        <v>0</v>
      </c>
      <c r="EY313">
        <v>0</v>
      </c>
      <c r="FQ313">
        <v>0</v>
      </c>
      <c r="FR313">
        <f t="shared" si="316"/>
        <v>0</v>
      </c>
      <c r="FS313">
        <v>2</v>
      </c>
      <c r="FX313">
        <v>112</v>
      </c>
      <c r="FY313">
        <v>70</v>
      </c>
      <c r="GA313" t="s">
        <v>1</v>
      </c>
      <c r="GD313">
        <v>0</v>
      </c>
      <c r="GF313">
        <v>440670657</v>
      </c>
      <c r="GG313">
        <v>2</v>
      </c>
      <c r="GH313">
        <v>1</v>
      </c>
      <c r="GI313">
        <v>2</v>
      </c>
      <c r="GJ313">
        <v>0</v>
      </c>
      <c r="GK313">
        <f>ROUND(R313*(S12)/100,2)</f>
        <v>0</v>
      </c>
      <c r="GL313">
        <f t="shared" si="317"/>
        <v>0</v>
      </c>
      <c r="GM313">
        <f t="shared" si="318"/>
        <v>38416.22</v>
      </c>
      <c r="GN313">
        <f t="shared" si="319"/>
        <v>0</v>
      </c>
      <c r="GO313">
        <f t="shared" si="320"/>
        <v>38416.22</v>
      </c>
      <c r="GP313">
        <f t="shared" si="321"/>
        <v>0</v>
      </c>
      <c r="GR313">
        <v>0</v>
      </c>
      <c r="GS313">
        <v>3</v>
      </c>
      <c r="GT313">
        <v>0</v>
      </c>
      <c r="GU313" t="s">
        <v>1</v>
      </c>
      <c r="GV313">
        <f t="shared" si="322"/>
        <v>0</v>
      </c>
      <c r="GW313">
        <v>1</v>
      </c>
      <c r="GX313">
        <f t="shared" si="323"/>
        <v>0</v>
      </c>
      <c r="HA313">
        <v>0</v>
      </c>
      <c r="HB313">
        <v>0</v>
      </c>
      <c r="HC313">
        <f t="shared" si="324"/>
        <v>0</v>
      </c>
      <c r="HE313" t="s">
        <v>1</v>
      </c>
      <c r="HF313" t="s">
        <v>1</v>
      </c>
      <c r="HM313" t="s">
        <v>1</v>
      </c>
      <c r="HN313" t="s">
        <v>1</v>
      </c>
      <c r="HO313" t="s">
        <v>1</v>
      </c>
      <c r="HP313" t="s">
        <v>1</v>
      </c>
      <c r="HQ313" t="s">
        <v>1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415</v>
      </c>
      <c r="F314" s="2" t="s">
        <v>416</v>
      </c>
      <c r="G314" s="2" t="s">
        <v>417</v>
      </c>
      <c r="H314" s="2" t="s">
        <v>418</v>
      </c>
      <c r="I314" s="2">
        <f>ROUND(8*3/100,9)</f>
        <v>0.24</v>
      </c>
      <c r="J314" s="2">
        <v>0</v>
      </c>
      <c r="K314" s="2">
        <f>ROUND(8*3/100,9)</f>
        <v>0.24</v>
      </c>
      <c r="L314" s="2"/>
      <c r="M314" s="2"/>
      <c r="N314" s="2"/>
      <c r="O314" s="2">
        <f t="shared" si="287"/>
        <v>623.95000000000005</v>
      </c>
      <c r="P314" s="2">
        <f t="shared" si="288"/>
        <v>224.21</v>
      </c>
      <c r="Q314" s="2">
        <f t="shared" si="289"/>
        <v>3.34</v>
      </c>
      <c r="R314" s="2">
        <f t="shared" si="290"/>
        <v>0.51</v>
      </c>
      <c r="S314" s="2">
        <f t="shared" si="291"/>
        <v>396.4</v>
      </c>
      <c r="T314" s="2">
        <f t="shared" si="292"/>
        <v>0</v>
      </c>
      <c r="U314" s="2">
        <f t="shared" si="293"/>
        <v>29.256530399999999</v>
      </c>
      <c r="V314" s="2">
        <f t="shared" si="294"/>
        <v>0</v>
      </c>
      <c r="W314" s="2">
        <f t="shared" si="295"/>
        <v>0</v>
      </c>
      <c r="X314" s="2">
        <f t="shared" si="296"/>
        <v>443.97</v>
      </c>
      <c r="Y314" s="2">
        <f t="shared" si="297"/>
        <v>277.48</v>
      </c>
      <c r="Z314" s="2"/>
      <c r="AA314" s="2">
        <v>326850112</v>
      </c>
      <c r="AB314" s="2">
        <f t="shared" si="298"/>
        <v>2525.04</v>
      </c>
      <c r="AC314" s="2">
        <f t="shared" si="299"/>
        <v>934.2</v>
      </c>
      <c r="AD314" s="2">
        <f t="shared" si="300"/>
        <v>13.3</v>
      </c>
      <c r="AE314" s="2">
        <f t="shared" si="301"/>
        <v>2.02</v>
      </c>
      <c r="AF314" s="2">
        <f t="shared" si="302"/>
        <v>1577.54</v>
      </c>
      <c r="AG314" s="2">
        <f t="shared" si="303"/>
        <v>0</v>
      </c>
      <c r="AH314" s="2">
        <f t="shared" si="304"/>
        <v>116.43</v>
      </c>
      <c r="AI314" s="2">
        <f t="shared" si="305"/>
        <v>0</v>
      </c>
      <c r="AJ314" s="2">
        <f t="shared" si="306"/>
        <v>0</v>
      </c>
      <c r="AK314" s="2">
        <v>2525.04</v>
      </c>
      <c r="AL314" s="2">
        <v>934.2</v>
      </c>
      <c r="AM314" s="2">
        <v>13.3</v>
      </c>
      <c r="AN314" s="2">
        <v>2.02</v>
      </c>
      <c r="AO314" s="2">
        <v>1577.54</v>
      </c>
      <c r="AP314" s="2">
        <v>0</v>
      </c>
      <c r="AQ314" s="2">
        <v>116.43</v>
      </c>
      <c r="AR314" s="2">
        <v>0</v>
      </c>
      <c r="AS314" s="2">
        <v>0</v>
      </c>
      <c r="AT314" s="2">
        <v>112</v>
      </c>
      <c r="AU314" s="2">
        <v>70</v>
      </c>
      <c r="AV314" s="2">
        <v>1.0469999999999999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1</v>
      </c>
      <c r="BE314" s="2" t="s">
        <v>1</v>
      </c>
      <c r="BF314" s="2" t="s">
        <v>1</v>
      </c>
      <c r="BG314" s="2" t="s">
        <v>1</v>
      </c>
      <c r="BH314" s="2">
        <v>0</v>
      </c>
      <c r="BI314" s="2">
        <v>2</v>
      </c>
      <c r="BJ314" s="2" t="s">
        <v>419</v>
      </c>
      <c r="BK314" s="2"/>
      <c r="BL314" s="2"/>
      <c r="BM314" s="2">
        <v>1726</v>
      </c>
      <c r="BN314" s="2">
        <v>0</v>
      </c>
      <c r="BO314" s="2" t="s">
        <v>1</v>
      </c>
      <c r="BP314" s="2">
        <v>0</v>
      </c>
      <c r="BQ314" s="2">
        <v>40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1</v>
      </c>
      <c r="BZ314" s="2">
        <v>112</v>
      </c>
      <c r="CA314" s="2">
        <v>70</v>
      </c>
      <c r="CB314" s="2" t="s">
        <v>1</v>
      </c>
      <c r="CC314" s="2"/>
      <c r="CD314" s="2"/>
      <c r="CE314" s="2">
        <v>30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1</v>
      </c>
      <c r="CO314" s="2">
        <v>0</v>
      </c>
      <c r="CP314" s="2">
        <f t="shared" si="307"/>
        <v>623.95000000000005</v>
      </c>
      <c r="CQ314" s="2">
        <f t="shared" si="308"/>
        <v>934.2</v>
      </c>
      <c r="CR314" s="2">
        <f t="shared" si="309"/>
        <v>13.93</v>
      </c>
      <c r="CS314" s="2">
        <f t="shared" si="310"/>
        <v>2.11</v>
      </c>
      <c r="CT314" s="2">
        <f t="shared" si="311"/>
        <v>1651.68</v>
      </c>
      <c r="CU314" s="2">
        <f t="shared" si="312"/>
        <v>0</v>
      </c>
      <c r="CV314" s="2">
        <f t="shared" si="313"/>
        <v>121.90221</v>
      </c>
      <c r="CW314" s="2">
        <f t="shared" si="314"/>
        <v>0</v>
      </c>
      <c r="CX314" s="2">
        <f t="shared" si="315"/>
        <v>0</v>
      </c>
      <c r="CY314" s="2">
        <f>((S314*BZ314)/100)</f>
        <v>443.96800000000002</v>
      </c>
      <c r="CZ314" s="2">
        <f>((S314*CA314)/100)</f>
        <v>277.48</v>
      </c>
      <c r="DA314" s="2"/>
      <c r="DB314" s="2"/>
      <c r="DC314" s="2" t="s">
        <v>1</v>
      </c>
      <c r="DD314" s="2" t="s">
        <v>1</v>
      </c>
      <c r="DE314" s="2" t="s">
        <v>1</v>
      </c>
      <c r="DF314" s="2" t="s">
        <v>1</v>
      </c>
      <c r="DG314" s="2" t="s">
        <v>1</v>
      </c>
      <c r="DH314" s="2" t="s">
        <v>1</v>
      </c>
      <c r="DI314" s="2" t="s">
        <v>1</v>
      </c>
      <c r="DJ314" s="2" t="s">
        <v>1</v>
      </c>
      <c r="DK314" s="2" t="s">
        <v>1</v>
      </c>
      <c r="DL314" s="2" t="s">
        <v>1</v>
      </c>
      <c r="DM314" s="2" t="s">
        <v>1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1013</v>
      </c>
      <c r="DV314" s="2" t="s">
        <v>418</v>
      </c>
      <c r="DW314" s="2" t="s">
        <v>418</v>
      </c>
      <c r="DX314" s="2">
        <v>1</v>
      </c>
      <c r="DY314" s="2"/>
      <c r="DZ314" s="2" t="s">
        <v>1</v>
      </c>
      <c r="EA314" s="2" t="s">
        <v>1</v>
      </c>
      <c r="EB314" s="2" t="s">
        <v>1</v>
      </c>
      <c r="EC314" s="2" t="s">
        <v>1</v>
      </c>
      <c r="ED314" s="2"/>
      <c r="EE314" s="2">
        <v>318548708</v>
      </c>
      <c r="EF314" s="2">
        <v>40</v>
      </c>
      <c r="EG314" s="2" t="s">
        <v>112</v>
      </c>
      <c r="EH314" s="2">
        <v>0</v>
      </c>
      <c r="EI314" s="2" t="s">
        <v>1</v>
      </c>
      <c r="EJ314" s="2">
        <v>2</v>
      </c>
      <c r="EK314" s="2">
        <v>1726</v>
      </c>
      <c r="EL314" s="2" t="s">
        <v>420</v>
      </c>
      <c r="EM314" s="2" t="s">
        <v>421</v>
      </c>
      <c r="EN314" s="2"/>
      <c r="EO314" s="2" t="s">
        <v>1</v>
      </c>
      <c r="EP314" s="2"/>
      <c r="EQ314" s="2">
        <v>131072</v>
      </c>
      <c r="ER314" s="2">
        <v>2525.04</v>
      </c>
      <c r="ES314" s="2">
        <v>934.2</v>
      </c>
      <c r="ET314" s="2">
        <v>13.3</v>
      </c>
      <c r="EU314" s="2">
        <v>2.02</v>
      </c>
      <c r="EV314" s="2">
        <v>1577.54</v>
      </c>
      <c r="EW314" s="2">
        <v>116.43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f t="shared" si="316"/>
        <v>0</v>
      </c>
      <c r="FS314" s="2">
        <v>0</v>
      </c>
      <c r="FT314" s="2"/>
      <c r="FU314" s="2"/>
      <c r="FV314" s="2"/>
      <c r="FW314" s="2"/>
      <c r="FX314" s="2">
        <v>112</v>
      </c>
      <c r="FY314" s="2">
        <v>70</v>
      </c>
      <c r="FZ314" s="2"/>
      <c r="GA314" s="2" t="s">
        <v>1</v>
      </c>
      <c r="GB314" s="2"/>
      <c r="GC314" s="2"/>
      <c r="GD314" s="2">
        <v>0</v>
      </c>
      <c r="GE314" s="2"/>
      <c r="GF314" s="2">
        <v>1551277997</v>
      </c>
      <c r="GG314" s="2">
        <v>2</v>
      </c>
      <c r="GH314" s="2">
        <v>1</v>
      </c>
      <c r="GI314" s="2">
        <v>-2</v>
      </c>
      <c r="GJ314" s="2">
        <v>0</v>
      </c>
      <c r="GK314" s="2">
        <f>ROUND(R314*(R12)/100,2)</f>
        <v>0.89</v>
      </c>
      <c r="GL314" s="2">
        <f t="shared" si="317"/>
        <v>0</v>
      </c>
      <c r="GM314" s="2">
        <f t="shared" si="318"/>
        <v>1346.29</v>
      </c>
      <c r="GN314" s="2">
        <f t="shared" si="319"/>
        <v>0</v>
      </c>
      <c r="GO314" s="2">
        <f t="shared" si="320"/>
        <v>1346.29</v>
      </c>
      <c r="GP314" s="2">
        <f t="shared" si="321"/>
        <v>0</v>
      </c>
      <c r="GQ314" s="2"/>
      <c r="GR314" s="2">
        <v>0</v>
      </c>
      <c r="GS314" s="2">
        <v>3</v>
      </c>
      <c r="GT314" s="2">
        <v>0</v>
      </c>
      <c r="GU314" s="2" t="s">
        <v>1</v>
      </c>
      <c r="GV314" s="2">
        <f t="shared" si="322"/>
        <v>0</v>
      </c>
      <c r="GW314" s="2">
        <v>1</v>
      </c>
      <c r="GX314" s="2">
        <f t="shared" si="323"/>
        <v>0</v>
      </c>
      <c r="GY314" s="2"/>
      <c r="GZ314" s="2"/>
      <c r="HA314" s="2">
        <v>0</v>
      </c>
      <c r="HB314" s="2">
        <v>0</v>
      </c>
      <c r="HC314" s="2">
        <f t="shared" si="324"/>
        <v>0</v>
      </c>
      <c r="HD314" s="2"/>
      <c r="HE314" s="2" t="s">
        <v>1</v>
      </c>
      <c r="HF314" s="2" t="s">
        <v>1</v>
      </c>
      <c r="HG314" s="2"/>
      <c r="HH314" s="2"/>
      <c r="HI314" s="2"/>
      <c r="HJ314" s="2"/>
      <c r="HK314" s="2"/>
      <c r="HL314" s="2"/>
      <c r="HM314" s="2" t="s">
        <v>1</v>
      </c>
      <c r="HN314" s="2" t="s">
        <v>1</v>
      </c>
      <c r="HO314" s="2" t="s">
        <v>1</v>
      </c>
      <c r="HP314" s="2" t="s">
        <v>1</v>
      </c>
      <c r="HQ314" s="2" t="s">
        <v>1</v>
      </c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415</v>
      </c>
      <c r="F315" t="s">
        <v>416</v>
      </c>
      <c r="G315" t="s">
        <v>417</v>
      </c>
      <c r="H315" t="s">
        <v>418</v>
      </c>
      <c r="I315">
        <f>ROUND(8*3/100,9)</f>
        <v>0.24</v>
      </c>
      <c r="J315">
        <v>0</v>
      </c>
      <c r="K315">
        <f>ROUND(8*3/100,9)</f>
        <v>0.24</v>
      </c>
      <c r="O315">
        <f t="shared" si="287"/>
        <v>16414.3</v>
      </c>
      <c r="P315">
        <f t="shared" si="288"/>
        <v>1138.99</v>
      </c>
      <c r="Q315">
        <f t="shared" si="289"/>
        <v>45.62</v>
      </c>
      <c r="R315">
        <f t="shared" si="290"/>
        <v>19.59</v>
      </c>
      <c r="S315">
        <f t="shared" si="291"/>
        <v>15229.69</v>
      </c>
      <c r="T315">
        <f t="shared" si="292"/>
        <v>0</v>
      </c>
      <c r="U315">
        <f t="shared" si="293"/>
        <v>29.256530399999999</v>
      </c>
      <c r="V315">
        <f t="shared" si="294"/>
        <v>0</v>
      </c>
      <c r="W315">
        <f t="shared" si="295"/>
        <v>0</v>
      </c>
      <c r="X315">
        <f t="shared" si="296"/>
        <v>14011.31</v>
      </c>
      <c r="Y315">
        <f t="shared" si="297"/>
        <v>6548.77</v>
      </c>
      <c r="AA315">
        <v>326850110</v>
      </c>
      <c r="AB315">
        <f t="shared" si="298"/>
        <v>2525.04</v>
      </c>
      <c r="AC315">
        <f t="shared" si="299"/>
        <v>934.2</v>
      </c>
      <c r="AD315">
        <f t="shared" si="300"/>
        <v>13.3</v>
      </c>
      <c r="AE315">
        <f t="shared" si="301"/>
        <v>2.02</v>
      </c>
      <c r="AF315">
        <f t="shared" si="302"/>
        <v>1577.54</v>
      </c>
      <c r="AG315">
        <f t="shared" si="303"/>
        <v>0</v>
      </c>
      <c r="AH315">
        <f t="shared" si="304"/>
        <v>116.43</v>
      </c>
      <c r="AI315">
        <f t="shared" si="305"/>
        <v>0</v>
      </c>
      <c r="AJ315">
        <f t="shared" si="306"/>
        <v>0</v>
      </c>
      <c r="AK315">
        <v>2525.04</v>
      </c>
      <c r="AL315">
        <v>934.2</v>
      </c>
      <c r="AM315">
        <v>13.3</v>
      </c>
      <c r="AN315">
        <v>2.02</v>
      </c>
      <c r="AO315">
        <v>1577.54</v>
      </c>
      <c r="AP315">
        <v>0</v>
      </c>
      <c r="AQ315">
        <v>116.43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38.42</v>
      </c>
      <c r="BB315">
        <v>13.66</v>
      </c>
      <c r="BC315">
        <v>5.08</v>
      </c>
      <c r="BD315" t="s">
        <v>1</v>
      </c>
      <c r="BE315" t="s">
        <v>1</v>
      </c>
      <c r="BF315" t="s">
        <v>1</v>
      </c>
      <c r="BG315" t="s">
        <v>1</v>
      </c>
      <c r="BH315">
        <v>0</v>
      </c>
      <c r="BI315">
        <v>2</v>
      </c>
      <c r="BJ315" t="s">
        <v>419</v>
      </c>
      <c r="BM315">
        <v>1726</v>
      </c>
      <c r="BN315">
        <v>0</v>
      </c>
      <c r="BO315" t="s">
        <v>416</v>
      </c>
      <c r="BP315">
        <v>1</v>
      </c>
      <c r="BQ315">
        <v>40</v>
      </c>
      <c r="BR315">
        <v>0</v>
      </c>
      <c r="BS315">
        <v>38.42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1</v>
      </c>
      <c r="BZ315">
        <v>92</v>
      </c>
      <c r="CA315">
        <v>43</v>
      </c>
      <c r="CB315" t="s">
        <v>1</v>
      </c>
      <c r="CE315">
        <v>30</v>
      </c>
      <c r="CF315">
        <v>0</v>
      </c>
      <c r="CG315">
        <v>0</v>
      </c>
      <c r="CM315">
        <v>0</v>
      </c>
      <c r="CN315" t="s">
        <v>1</v>
      </c>
      <c r="CO315">
        <v>0</v>
      </c>
      <c r="CP315">
        <f t="shared" si="307"/>
        <v>16414.3</v>
      </c>
      <c r="CQ315">
        <f t="shared" si="308"/>
        <v>4745.74</v>
      </c>
      <c r="CR315">
        <f t="shared" si="309"/>
        <v>190.28</v>
      </c>
      <c r="CS315">
        <f t="shared" si="310"/>
        <v>81.069999999999993</v>
      </c>
      <c r="CT315">
        <f t="shared" si="311"/>
        <v>63457.55</v>
      </c>
      <c r="CU315">
        <f t="shared" si="312"/>
        <v>0</v>
      </c>
      <c r="CV315">
        <f t="shared" si="313"/>
        <v>121.90221</v>
      </c>
      <c r="CW315">
        <f t="shared" si="314"/>
        <v>0</v>
      </c>
      <c r="CX315">
        <f t="shared" si="315"/>
        <v>0</v>
      </c>
      <c r="CY315">
        <f>S315*(BZ315/100)</f>
        <v>14011.3148</v>
      </c>
      <c r="CZ315">
        <f>S315*(CA315/100)</f>
        <v>6548.7667000000001</v>
      </c>
      <c r="DC315" t="s">
        <v>1</v>
      </c>
      <c r="DD315" t="s">
        <v>1</v>
      </c>
      <c r="DE315" t="s">
        <v>1</v>
      </c>
      <c r="DF315" t="s">
        <v>1</v>
      </c>
      <c r="DG315" t="s">
        <v>1</v>
      </c>
      <c r="DH315" t="s">
        <v>1</v>
      </c>
      <c r="DI315" t="s">
        <v>1</v>
      </c>
      <c r="DJ315" t="s">
        <v>1</v>
      </c>
      <c r="DK315" t="s">
        <v>1</v>
      </c>
      <c r="DL315" t="s">
        <v>1</v>
      </c>
      <c r="DM315" t="s">
        <v>1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418</v>
      </c>
      <c r="DW315" t="s">
        <v>418</v>
      </c>
      <c r="DX315">
        <v>1</v>
      </c>
      <c r="DZ315" t="s">
        <v>1</v>
      </c>
      <c r="EA315" t="s">
        <v>1</v>
      </c>
      <c r="EB315" t="s">
        <v>1</v>
      </c>
      <c r="EC315" t="s">
        <v>1</v>
      </c>
      <c r="EE315">
        <v>318548708</v>
      </c>
      <c r="EF315">
        <v>40</v>
      </c>
      <c r="EG315" t="s">
        <v>112</v>
      </c>
      <c r="EH315">
        <v>0</v>
      </c>
      <c r="EI315" t="s">
        <v>1</v>
      </c>
      <c r="EJ315">
        <v>2</v>
      </c>
      <c r="EK315">
        <v>1726</v>
      </c>
      <c r="EL315" t="s">
        <v>420</v>
      </c>
      <c r="EM315" t="s">
        <v>421</v>
      </c>
      <c r="EO315" t="s">
        <v>1</v>
      </c>
      <c r="EQ315">
        <v>131072</v>
      </c>
      <c r="ER315">
        <v>2525.04</v>
      </c>
      <c r="ES315">
        <v>934.2</v>
      </c>
      <c r="ET315">
        <v>13.3</v>
      </c>
      <c r="EU315">
        <v>2.02</v>
      </c>
      <c r="EV315">
        <v>1577.54</v>
      </c>
      <c r="EW315">
        <v>116.43</v>
      </c>
      <c r="EX315">
        <v>0</v>
      </c>
      <c r="EY315">
        <v>0</v>
      </c>
      <c r="FQ315">
        <v>0</v>
      </c>
      <c r="FR315">
        <f t="shared" si="316"/>
        <v>0</v>
      </c>
      <c r="FS315">
        <v>0</v>
      </c>
      <c r="FX315">
        <v>112</v>
      </c>
      <c r="FY315">
        <v>70</v>
      </c>
      <c r="GA315" t="s">
        <v>1</v>
      </c>
      <c r="GD315">
        <v>0</v>
      </c>
      <c r="GF315">
        <v>1551277997</v>
      </c>
      <c r="GG315">
        <v>2</v>
      </c>
      <c r="GH315">
        <v>1</v>
      </c>
      <c r="GI315">
        <v>2</v>
      </c>
      <c r="GJ315">
        <v>0</v>
      </c>
      <c r="GK315">
        <f>ROUND(R315*(S12)/100,2)</f>
        <v>31.34</v>
      </c>
      <c r="GL315">
        <f t="shared" si="317"/>
        <v>0</v>
      </c>
      <c r="GM315">
        <f t="shared" si="318"/>
        <v>37005.72</v>
      </c>
      <c r="GN315">
        <f t="shared" si="319"/>
        <v>0</v>
      </c>
      <c r="GO315">
        <f t="shared" si="320"/>
        <v>37005.72</v>
      </c>
      <c r="GP315">
        <f t="shared" si="321"/>
        <v>0</v>
      </c>
      <c r="GR315">
        <v>0</v>
      </c>
      <c r="GS315">
        <v>3</v>
      </c>
      <c r="GT315">
        <v>0</v>
      </c>
      <c r="GU315" t="s">
        <v>1</v>
      </c>
      <c r="GV315">
        <f t="shared" si="322"/>
        <v>0</v>
      </c>
      <c r="GW315">
        <v>1</v>
      </c>
      <c r="GX315">
        <f t="shared" si="323"/>
        <v>0</v>
      </c>
      <c r="HA315">
        <v>0</v>
      </c>
      <c r="HB315">
        <v>0</v>
      </c>
      <c r="HC315">
        <f t="shared" si="324"/>
        <v>0</v>
      </c>
      <c r="HE315" t="s">
        <v>1</v>
      </c>
      <c r="HF315" t="s">
        <v>1</v>
      </c>
      <c r="HM315" t="s">
        <v>1</v>
      </c>
      <c r="HN315" t="s">
        <v>1</v>
      </c>
      <c r="HO315" t="s">
        <v>1</v>
      </c>
      <c r="HP315" t="s">
        <v>1</v>
      </c>
      <c r="HQ315" t="s">
        <v>1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422</v>
      </c>
      <c r="F316" s="2" t="s">
        <v>423</v>
      </c>
      <c r="G316" s="2" t="s">
        <v>424</v>
      </c>
      <c r="H316" s="2" t="s">
        <v>425</v>
      </c>
      <c r="I316" s="2">
        <v>8</v>
      </c>
      <c r="J316" s="2">
        <v>0</v>
      </c>
      <c r="K316" s="2">
        <v>8</v>
      </c>
      <c r="L316" s="2"/>
      <c r="M316" s="2"/>
      <c r="N316" s="2"/>
      <c r="O316" s="2">
        <f t="shared" si="287"/>
        <v>15612.56</v>
      </c>
      <c r="P316" s="2">
        <f t="shared" si="288"/>
        <v>15612.56</v>
      </c>
      <c r="Q316" s="2">
        <f t="shared" si="289"/>
        <v>0</v>
      </c>
      <c r="R316" s="2">
        <f t="shared" si="290"/>
        <v>0</v>
      </c>
      <c r="S316" s="2">
        <f t="shared" si="291"/>
        <v>0</v>
      </c>
      <c r="T316" s="2">
        <f t="shared" si="292"/>
        <v>0</v>
      </c>
      <c r="U316" s="2">
        <f t="shared" si="293"/>
        <v>0</v>
      </c>
      <c r="V316" s="2">
        <f t="shared" si="294"/>
        <v>0</v>
      </c>
      <c r="W316" s="2">
        <f t="shared" si="295"/>
        <v>0</v>
      </c>
      <c r="X316" s="2">
        <f t="shared" si="296"/>
        <v>0</v>
      </c>
      <c r="Y316" s="2">
        <f t="shared" si="297"/>
        <v>0</v>
      </c>
      <c r="Z316" s="2"/>
      <c r="AA316" s="2">
        <v>326850112</v>
      </c>
      <c r="AB316" s="2">
        <f t="shared" si="298"/>
        <v>1951.57</v>
      </c>
      <c r="AC316" s="2">
        <f t="shared" si="299"/>
        <v>1951.57</v>
      </c>
      <c r="AD316" s="2">
        <f t="shared" si="300"/>
        <v>0</v>
      </c>
      <c r="AE316" s="2">
        <f t="shared" si="301"/>
        <v>0</v>
      </c>
      <c r="AF316" s="2">
        <f t="shared" si="302"/>
        <v>0</v>
      </c>
      <c r="AG316" s="2">
        <f t="shared" si="303"/>
        <v>0</v>
      </c>
      <c r="AH316" s="2">
        <f t="shared" si="304"/>
        <v>0</v>
      </c>
      <c r="AI316" s="2">
        <f t="shared" si="305"/>
        <v>0</v>
      </c>
      <c r="AJ316" s="2">
        <f t="shared" si="306"/>
        <v>0</v>
      </c>
      <c r="AK316" s="2">
        <v>1951.57</v>
      </c>
      <c r="AL316" s="2">
        <v>1951.57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1</v>
      </c>
      <c r="BE316" s="2" t="s">
        <v>1</v>
      </c>
      <c r="BF316" s="2" t="s">
        <v>1</v>
      </c>
      <c r="BG316" s="2" t="s">
        <v>1</v>
      </c>
      <c r="BH316" s="2">
        <v>3</v>
      </c>
      <c r="BI316" s="2">
        <v>1</v>
      </c>
      <c r="BJ316" s="2" t="s">
        <v>1</v>
      </c>
      <c r="BK316" s="2"/>
      <c r="BL316" s="2"/>
      <c r="BM316" s="2">
        <v>400002</v>
      </c>
      <c r="BN316" s="2">
        <v>0</v>
      </c>
      <c r="BO316" s="2" t="s">
        <v>1</v>
      </c>
      <c r="BP316" s="2">
        <v>0</v>
      </c>
      <c r="BQ316" s="2">
        <v>202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1</v>
      </c>
      <c r="BZ316" s="2">
        <v>0</v>
      </c>
      <c r="CA316" s="2">
        <v>0</v>
      </c>
      <c r="CB316" s="2" t="s">
        <v>1</v>
      </c>
      <c r="CC316" s="2"/>
      <c r="CD316" s="2"/>
      <c r="CE316" s="2">
        <v>30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1</v>
      </c>
      <c r="CO316" s="2">
        <v>0</v>
      </c>
      <c r="CP316" s="2">
        <f t="shared" si="307"/>
        <v>15612.56</v>
      </c>
      <c r="CQ316" s="2">
        <f t="shared" si="308"/>
        <v>1951.57</v>
      </c>
      <c r="CR316" s="2">
        <f t="shared" si="309"/>
        <v>0</v>
      </c>
      <c r="CS316" s="2">
        <f t="shared" si="310"/>
        <v>0</v>
      </c>
      <c r="CT316" s="2">
        <f t="shared" si="311"/>
        <v>0</v>
      </c>
      <c r="CU316" s="2">
        <f t="shared" si="312"/>
        <v>0</v>
      </c>
      <c r="CV316" s="2">
        <f t="shared" si="313"/>
        <v>0</v>
      </c>
      <c r="CW316" s="2">
        <f t="shared" si="314"/>
        <v>0</v>
      </c>
      <c r="CX316" s="2">
        <f t="shared" si="315"/>
        <v>0</v>
      </c>
      <c r="CY316" s="2">
        <f>((S316*BZ316)/100)</f>
        <v>0</v>
      </c>
      <c r="CZ316" s="2">
        <f>((S316*CA316)/100)</f>
        <v>0</v>
      </c>
      <c r="DA316" s="2"/>
      <c r="DB316" s="2"/>
      <c r="DC316" s="2" t="s">
        <v>1</v>
      </c>
      <c r="DD316" s="2" t="s">
        <v>1</v>
      </c>
      <c r="DE316" s="2" t="s">
        <v>1</v>
      </c>
      <c r="DF316" s="2" t="s">
        <v>1</v>
      </c>
      <c r="DG316" s="2" t="s">
        <v>1</v>
      </c>
      <c r="DH316" s="2" t="s">
        <v>1</v>
      </c>
      <c r="DI316" s="2" t="s">
        <v>1</v>
      </c>
      <c r="DJ316" s="2" t="s">
        <v>1</v>
      </c>
      <c r="DK316" s="2" t="s">
        <v>1</v>
      </c>
      <c r="DL316" s="2" t="s">
        <v>1</v>
      </c>
      <c r="DM316" s="2" t="s">
        <v>1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425</v>
      </c>
      <c r="DW316" s="2" t="s">
        <v>425</v>
      </c>
      <c r="DX316" s="2">
        <v>1</v>
      </c>
      <c r="DY316" s="2"/>
      <c r="DZ316" s="2" t="s">
        <v>1</v>
      </c>
      <c r="EA316" s="2" t="s">
        <v>1</v>
      </c>
      <c r="EB316" s="2" t="s">
        <v>1</v>
      </c>
      <c r="EC316" s="2" t="s">
        <v>1</v>
      </c>
      <c r="ED316" s="2"/>
      <c r="EE316" s="2">
        <v>318548949</v>
      </c>
      <c r="EF316" s="2">
        <v>202</v>
      </c>
      <c r="EG316" s="2" t="s">
        <v>426</v>
      </c>
      <c r="EH316" s="2">
        <v>0</v>
      </c>
      <c r="EI316" s="2" t="s">
        <v>1</v>
      </c>
      <c r="EJ316" s="2">
        <v>1</v>
      </c>
      <c r="EK316" s="2">
        <v>400002</v>
      </c>
      <c r="EL316" s="2" t="s">
        <v>427</v>
      </c>
      <c r="EM316" s="2" t="s">
        <v>426</v>
      </c>
      <c r="EN316" s="2"/>
      <c r="EO316" s="2" t="s">
        <v>1</v>
      </c>
      <c r="EP316" s="2"/>
      <c r="EQ316" s="2">
        <v>0</v>
      </c>
      <c r="ER316" s="2">
        <v>6239.97</v>
      </c>
      <c r="ES316" s="2">
        <v>1951.57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f t="shared" si="316"/>
        <v>0</v>
      </c>
      <c r="FS316" s="2">
        <v>0</v>
      </c>
      <c r="FT316" s="2"/>
      <c r="FU316" s="2"/>
      <c r="FV316" s="2"/>
      <c r="FW316" s="2"/>
      <c r="FX316" s="2">
        <v>0</v>
      </c>
      <c r="FY316" s="2">
        <v>0</v>
      </c>
      <c r="FZ316" s="2"/>
      <c r="GA316" s="2" t="s">
        <v>428</v>
      </c>
      <c r="GB316" s="2"/>
      <c r="GC316" s="2"/>
      <c r="GD316" s="2">
        <v>0</v>
      </c>
      <c r="GE316" s="2"/>
      <c r="GF316" s="2">
        <v>-111030151</v>
      </c>
      <c r="GG316" s="2">
        <v>2</v>
      </c>
      <c r="GH316" s="2">
        <v>4</v>
      </c>
      <c r="GI316" s="2">
        <v>-2</v>
      </c>
      <c r="GJ316" s="2">
        <v>0</v>
      </c>
      <c r="GK316" s="2">
        <f>ROUND(R316*(R12)/100,2)</f>
        <v>0</v>
      </c>
      <c r="GL316" s="2">
        <f t="shared" si="317"/>
        <v>0</v>
      </c>
      <c r="GM316" s="2">
        <f t="shared" si="318"/>
        <v>15612.56</v>
      </c>
      <c r="GN316" s="2">
        <f t="shared" si="319"/>
        <v>15612.56</v>
      </c>
      <c r="GO316" s="2">
        <f t="shared" si="320"/>
        <v>0</v>
      </c>
      <c r="GP316" s="2">
        <f t="shared" si="321"/>
        <v>0</v>
      </c>
      <c r="GQ316" s="2"/>
      <c r="GR316" s="2">
        <v>0</v>
      </c>
      <c r="GS316" s="2">
        <v>2</v>
      </c>
      <c r="GT316" s="2">
        <v>0</v>
      </c>
      <c r="GU316" s="2" t="s">
        <v>1</v>
      </c>
      <c r="GV316" s="2">
        <f t="shared" si="322"/>
        <v>0</v>
      </c>
      <c r="GW316" s="2">
        <v>1</v>
      </c>
      <c r="GX316" s="2">
        <f t="shared" si="323"/>
        <v>0</v>
      </c>
      <c r="GY316" s="2"/>
      <c r="GZ316" s="2"/>
      <c r="HA316" s="2">
        <v>0</v>
      </c>
      <c r="HB316" s="2">
        <v>0</v>
      </c>
      <c r="HC316" s="2">
        <f t="shared" si="324"/>
        <v>0</v>
      </c>
      <c r="HD316" s="2"/>
      <c r="HE316" s="2" t="s">
        <v>429</v>
      </c>
      <c r="HF316" s="2" t="s">
        <v>27</v>
      </c>
      <c r="HG316" s="2"/>
      <c r="HH316" s="2"/>
      <c r="HI316" s="2"/>
      <c r="HJ316" s="2"/>
      <c r="HK316" s="2"/>
      <c r="HL316" s="2"/>
      <c r="HM316" s="2" t="s">
        <v>1</v>
      </c>
      <c r="HN316" s="2" t="s">
        <v>1</v>
      </c>
      <c r="HO316" s="2" t="s">
        <v>1</v>
      </c>
      <c r="HP316" s="2" t="s">
        <v>1</v>
      </c>
      <c r="HQ316" s="2" t="s">
        <v>1</v>
      </c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422</v>
      </c>
      <c r="F317" t="s">
        <v>423</v>
      </c>
      <c r="G317" t="s">
        <v>424</v>
      </c>
      <c r="H317" t="s">
        <v>425</v>
      </c>
      <c r="I317">
        <v>8</v>
      </c>
      <c r="J317">
        <v>0</v>
      </c>
      <c r="K317">
        <v>8</v>
      </c>
      <c r="O317">
        <f t="shared" si="287"/>
        <v>152066.32999999999</v>
      </c>
      <c r="P317">
        <f t="shared" si="288"/>
        <v>152066.32999999999</v>
      </c>
      <c r="Q317">
        <f t="shared" si="289"/>
        <v>0</v>
      </c>
      <c r="R317">
        <f t="shared" si="290"/>
        <v>0</v>
      </c>
      <c r="S317">
        <f t="shared" si="291"/>
        <v>0</v>
      </c>
      <c r="T317">
        <f t="shared" si="292"/>
        <v>0</v>
      </c>
      <c r="U317">
        <f t="shared" si="293"/>
        <v>0</v>
      </c>
      <c r="V317">
        <f t="shared" si="294"/>
        <v>0</v>
      </c>
      <c r="W317">
        <f t="shared" si="295"/>
        <v>0</v>
      </c>
      <c r="X317">
        <f t="shared" si="296"/>
        <v>0</v>
      </c>
      <c r="Y317">
        <f t="shared" si="297"/>
        <v>0</v>
      </c>
      <c r="AA317">
        <v>326850110</v>
      </c>
      <c r="AB317">
        <f t="shared" si="298"/>
        <v>1951.57</v>
      </c>
      <c r="AC317">
        <f t="shared" si="299"/>
        <v>1951.57</v>
      </c>
      <c r="AD317">
        <f t="shared" si="300"/>
        <v>0</v>
      </c>
      <c r="AE317">
        <f t="shared" si="301"/>
        <v>0</v>
      </c>
      <c r="AF317">
        <f t="shared" si="302"/>
        <v>0</v>
      </c>
      <c r="AG317">
        <f t="shared" si="303"/>
        <v>0</v>
      </c>
      <c r="AH317">
        <f t="shared" si="304"/>
        <v>0</v>
      </c>
      <c r="AI317">
        <f t="shared" si="305"/>
        <v>0</v>
      </c>
      <c r="AJ317">
        <f t="shared" si="306"/>
        <v>0</v>
      </c>
      <c r="AK317">
        <v>1951.57</v>
      </c>
      <c r="AL317">
        <v>1951.57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9.74</v>
      </c>
      <c r="BD317" t="s">
        <v>1</v>
      </c>
      <c r="BE317" t="s">
        <v>1</v>
      </c>
      <c r="BF317" t="s">
        <v>1</v>
      </c>
      <c r="BG317" t="s">
        <v>1</v>
      </c>
      <c r="BH317">
        <v>3</v>
      </c>
      <c r="BI317">
        <v>1</v>
      </c>
      <c r="BJ317" t="s">
        <v>1</v>
      </c>
      <c r="BM317">
        <v>400002</v>
      </c>
      <c r="BN317">
        <v>0</v>
      </c>
      <c r="BO317" t="s">
        <v>1</v>
      </c>
      <c r="BP317">
        <v>0</v>
      </c>
      <c r="BQ317">
        <v>202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1</v>
      </c>
      <c r="BZ317">
        <v>0</v>
      </c>
      <c r="CA317">
        <v>0</v>
      </c>
      <c r="CB317" t="s">
        <v>1</v>
      </c>
      <c r="CE317">
        <v>30</v>
      </c>
      <c r="CF317">
        <v>0</v>
      </c>
      <c r="CG317">
        <v>0</v>
      </c>
      <c r="CM317">
        <v>0</v>
      </c>
      <c r="CN317" t="s">
        <v>1</v>
      </c>
      <c r="CO317">
        <v>0</v>
      </c>
      <c r="CP317">
        <f t="shared" si="307"/>
        <v>152066.32999999999</v>
      </c>
      <c r="CQ317">
        <f t="shared" si="308"/>
        <v>19008.29</v>
      </c>
      <c r="CR317">
        <f t="shared" si="309"/>
        <v>0</v>
      </c>
      <c r="CS317">
        <f t="shared" si="310"/>
        <v>0</v>
      </c>
      <c r="CT317">
        <f t="shared" si="311"/>
        <v>0</v>
      </c>
      <c r="CU317">
        <f t="shared" si="312"/>
        <v>0</v>
      </c>
      <c r="CV317">
        <f t="shared" si="313"/>
        <v>0</v>
      </c>
      <c r="CW317">
        <f t="shared" si="314"/>
        <v>0</v>
      </c>
      <c r="CX317">
        <f t="shared" si="315"/>
        <v>0</v>
      </c>
      <c r="CY317">
        <f>S317*(BZ317/100)</f>
        <v>0</v>
      </c>
      <c r="CZ317">
        <f>S317*(CA317/100)</f>
        <v>0</v>
      </c>
      <c r="DC317" t="s">
        <v>1</v>
      </c>
      <c r="DD317" t="s">
        <v>1</v>
      </c>
      <c r="DE317" t="s">
        <v>1</v>
      </c>
      <c r="DF317" t="s">
        <v>1</v>
      </c>
      <c r="DG317" t="s">
        <v>1</v>
      </c>
      <c r="DH317" t="s">
        <v>1</v>
      </c>
      <c r="DI317" t="s">
        <v>1</v>
      </c>
      <c r="DJ317" t="s">
        <v>1</v>
      </c>
      <c r="DK317" t="s">
        <v>1</v>
      </c>
      <c r="DL317" t="s">
        <v>1</v>
      </c>
      <c r="DM317" t="s">
        <v>1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425</v>
      </c>
      <c r="DW317" t="s">
        <v>425</v>
      </c>
      <c r="DX317">
        <v>1</v>
      </c>
      <c r="DZ317" t="s">
        <v>1</v>
      </c>
      <c r="EA317" t="s">
        <v>1</v>
      </c>
      <c r="EB317" t="s">
        <v>1</v>
      </c>
      <c r="EC317" t="s">
        <v>1</v>
      </c>
      <c r="EE317">
        <v>318548949</v>
      </c>
      <c r="EF317">
        <v>202</v>
      </c>
      <c r="EG317" t="s">
        <v>426</v>
      </c>
      <c r="EH317">
        <v>0</v>
      </c>
      <c r="EI317" t="s">
        <v>1</v>
      </c>
      <c r="EJ317">
        <v>1</v>
      </c>
      <c r="EK317">
        <v>400002</v>
      </c>
      <c r="EL317" t="s">
        <v>427</v>
      </c>
      <c r="EM317" t="s">
        <v>426</v>
      </c>
      <c r="EO317" t="s">
        <v>1</v>
      </c>
      <c r="EQ317">
        <v>0</v>
      </c>
      <c r="ER317">
        <v>2079.6799999999998</v>
      </c>
      <c r="ES317">
        <v>1951.57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5</v>
      </c>
      <c r="FC317">
        <v>0</v>
      </c>
      <c r="FD317">
        <v>18</v>
      </c>
      <c r="FF317">
        <v>18635.52</v>
      </c>
      <c r="FQ317">
        <v>0</v>
      </c>
      <c r="FR317">
        <f t="shared" si="316"/>
        <v>0</v>
      </c>
      <c r="FS317">
        <v>0</v>
      </c>
      <c r="FX317">
        <v>0</v>
      </c>
      <c r="FY317">
        <v>0</v>
      </c>
      <c r="GA317" t="s">
        <v>428</v>
      </c>
      <c r="GD317">
        <v>0</v>
      </c>
      <c r="GF317">
        <v>-111030151</v>
      </c>
      <c r="GG317">
        <v>2</v>
      </c>
      <c r="GH317">
        <v>3</v>
      </c>
      <c r="GI317">
        <v>5</v>
      </c>
      <c r="GJ317">
        <v>0</v>
      </c>
      <c r="GK317">
        <f>ROUND(R317*(S12)/100,2)</f>
        <v>0</v>
      </c>
      <c r="GL317">
        <f t="shared" si="317"/>
        <v>0</v>
      </c>
      <c r="GM317">
        <f t="shared" si="318"/>
        <v>152066.32999999999</v>
      </c>
      <c r="GN317">
        <f t="shared" si="319"/>
        <v>152066.32999999999</v>
      </c>
      <c r="GO317">
        <f t="shared" si="320"/>
        <v>0</v>
      </c>
      <c r="GP317">
        <f t="shared" si="321"/>
        <v>0</v>
      </c>
      <c r="GR317">
        <v>1</v>
      </c>
      <c r="GS317">
        <v>1</v>
      </c>
      <c r="GT317">
        <v>0</v>
      </c>
      <c r="GU317" t="s">
        <v>1</v>
      </c>
      <c r="GV317">
        <f t="shared" si="322"/>
        <v>0</v>
      </c>
      <c r="GW317">
        <v>1</v>
      </c>
      <c r="GX317">
        <f t="shared" si="323"/>
        <v>0</v>
      </c>
      <c r="HA317">
        <v>0</v>
      </c>
      <c r="HB317">
        <v>0</v>
      </c>
      <c r="HC317">
        <f t="shared" si="324"/>
        <v>0</v>
      </c>
      <c r="HE317" t="s">
        <v>429</v>
      </c>
      <c r="HF317" t="s">
        <v>27</v>
      </c>
      <c r="HM317" t="s">
        <v>1</v>
      </c>
      <c r="HN317" t="s">
        <v>1</v>
      </c>
      <c r="HO317" t="s">
        <v>1</v>
      </c>
      <c r="HP317" t="s">
        <v>1</v>
      </c>
      <c r="HQ317" t="s">
        <v>1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430</v>
      </c>
      <c r="F318" s="2" t="s">
        <v>431</v>
      </c>
      <c r="G318" s="2" t="s">
        <v>432</v>
      </c>
      <c r="H318" s="2" t="s">
        <v>331</v>
      </c>
      <c r="I318" s="2">
        <v>28</v>
      </c>
      <c r="J318" s="2">
        <v>0</v>
      </c>
      <c r="K318" s="2">
        <v>28</v>
      </c>
      <c r="L318" s="2"/>
      <c r="M318" s="2"/>
      <c r="N318" s="2"/>
      <c r="O318" s="2">
        <f t="shared" si="287"/>
        <v>927.36</v>
      </c>
      <c r="P318" s="2">
        <f t="shared" si="288"/>
        <v>927.36</v>
      </c>
      <c r="Q318" s="2">
        <f t="shared" si="289"/>
        <v>0</v>
      </c>
      <c r="R318" s="2">
        <f t="shared" si="290"/>
        <v>0</v>
      </c>
      <c r="S318" s="2">
        <f t="shared" si="291"/>
        <v>0</v>
      </c>
      <c r="T318" s="2">
        <f t="shared" si="292"/>
        <v>0</v>
      </c>
      <c r="U318" s="2">
        <f t="shared" si="293"/>
        <v>0</v>
      </c>
      <c r="V318" s="2">
        <f t="shared" si="294"/>
        <v>0</v>
      </c>
      <c r="W318" s="2">
        <f t="shared" si="295"/>
        <v>0</v>
      </c>
      <c r="X318" s="2">
        <f t="shared" si="296"/>
        <v>0</v>
      </c>
      <c r="Y318" s="2">
        <f t="shared" si="297"/>
        <v>0</v>
      </c>
      <c r="Z318" s="2"/>
      <c r="AA318" s="2">
        <v>326850112</v>
      </c>
      <c r="AB318" s="2">
        <f t="shared" si="298"/>
        <v>33.119999999999997</v>
      </c>
      <c r="AC318" s="2">
        <f t="shared" si="299"/>
        <v>33.119999999999997</v>
      </c>
      <c r="AD318" s="2">
        <f t="shared" si="300"/>
        <v>0</v>
      </c>
      <c r="AE318" s="2">
        <f t="shared" si="301"/>
        <v>0</v>
      </c>
      <c r="AF318" s="2">
        <f t="shared" si="302"/>
        <v>0</v>
      </c>
      <c r="AG318" s="2">
        <f t="shared" si="303"/>
        <v>0</v>
      </c>
      <c r="AH318" s="2">
        <f t="shared" si="304"/>
        <v>0</v>
      </c>
      <c r="AI318" s="2">
        <f t="shared" si="305"/>
        <v>0</v>
      </c>
      <c r="AJ318" s="2">
        <f t="shared" si="306"/>
        <v>0</v>
      </c>
      <c r="AK318" s="2">
        <v>33.119999999999997</v>
      </c>
      <c r="AL318" s="2">
        <v>33.119999999999997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1</v>
      </c>
      <c r="BE318" s="2" t="s">
        <v>1</v>
      </c>
      <c r="BF318" s="2" t="s">
        <v>1</v>
      </c>
      <c r="BG318" s="2" t="s">
        <v>1</v>
      </c>
      <c r="BH318" s="2">
        <v>3</v>
      </c>
      <c r="BI318" s="2">
        <v>2</v>
      </c>
      <c r="BJ318" s="2" t="s">
        <v>433</v>
      </c>
      <c r="BK318" s="2"/>
      <c r="BL318" s="2"/>
      <c r="BM318" s="2">
        <v>1618</v>
      </c>
      <c r="BN318" s="2">
        <v>0</v>
      </c>
      <c r="BO318" s="2" t="s">
        <v>1</v>
      </c>
      <c r="BP318" s="2">
        <v>0</v>
      </c>
      <c r="BQ318" s="2">
        <v>201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1</v>
      </c>
      <c r="BZ318" s="2">
        <v>0</v>
      </c>
      <c r="CA318" s="2">
        <v>0</v>
      </c>
      <c r="CB318" s="2" t="s">
        <v>1</v>
      </c>
      <c r="CC318" s="2"/>
      <c r="CD318" s="2"/>
      <c r="CE318" s="2">
        <v>30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1</v>
      </c>
      <c r="CO318" s="2">
        <v>0</v>
      </c>
      <c r="CP318" s="2">
        <f t="shared" si="307"/>
        <v>927.36</v>
      </c>
      <c r="CQ318" s="2">
        <f t="shared" si="308"/>
        <v>33.119999999999997</v>
      </c>
      <c r="CR318" s="2">
        <f t="shared" si="309"/>
        <v>0</v>
      </c>
      <c r="CS318" s="2">
        <f t="shared" si="310"/>
        <v>0</v>
      </c>
      <c r="CT318" s="2">
        <f t="shared" si="311"/>
        <v>0</v>
      </c>
      <c r="CU318" s="2">
        <f t="shared" si="312"/>
        <v>0</v>
      </c>
      <c r="CV318" s="2">
        <f t="shared" si="313"/>
        <v>0</v>
      </c>
      <c r="CW318" s="2">
        <f t="shared" si="314"/>
        <v>0</v>
      </c>
      <c r="CX318" s="2">
        <f t="shared" si="315"/>
        <v>0</v>
      </c>
      <c r="CY318" s="2">
        <f>((S318*BZ318)/100)</f>
        <v>0</v>
      </c>
      <c r="CZ318" s="2">
        <f>((S318*CA318)/100)</f>
        <v>0</v>
      </c>
      <c r="DA318" s="2"/>
      <c r="DB318" s="2"/>
      <c r="DC318" s="2" t="s">
        <v>1</v>
      </c>
      <c r="DD318" s="2" t="s">
        <v>1</v>
      </c>
      <c r="DE318" s="2" t="s">
        <v>1</v>
      </c>
      <c r="DF318" s="2" t="s">
        <v>1</v>
      </c>
      <c r="DG318" s="2" t="s">
        <v>1</v>
      </c>
      <c r="DH318" s="2" t="s">
        <v>1</v>
      </c>
      <c r="DI318" s="2" t="s">
        <v>1</v>
      </c>
      <c r="DJ318" s="2" t="s">
        <v>1</v>
      </c>
      <c r="DK318" s="2" t="s">
        <v>1</v>
      </c>
      <c r="DL318" s="2" t="s">
        <v>1</v>
      </c>
      <c r="DM318" s="2" t="s">
        <v>1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1010</v>
      </c>
      <c r="DV318" s="2" t="s">
        <v>331</v>
      </c>
      <c r="DW318" s="2" t="s">
        <v>331</v>
      </c>
      <c r="DX318" s="2">
        <v>1</v>
      </c>
      <c r="DY318" s="2"/>
      <c r="DZ318" s="2" t="s">
        <v>1</v>
      </c>
      <c r="EA318" s="2" t="s">
        <v>1</v>
      </c>
      <c r="EB318" s="2" t="s">
        <v>1</v>
      </c>
      <c r="EC318" s="2" t="s">
        <v>1</v>
      </c>
      <c r="ED318" s="2"/>
      <c r="EE318" s="2">
        <v>318548600</v>
      </c>
      <c r="EF318" s="2">
        <v>201</v>
      </c>
      <c r="EG318" s="2" t="s">
        <v>434</v>
      </c>
      <c r="EH318" s="2">
        <v>0</v>
      </c>
      <c r="EI318" s="2" t="s">
        <v>1</v>
      </c>
      <c r="EJ318" s="2">
        <v>2</v>
      </c>
      <c r="EK318" s="2">
        <v>1618</v>
      </c>
      <c r="EL318" s="2" t="s">
        <v>435</v>
      </c>
      <c r="EM318" s="2" t="s">
        <v>436</v>
      </c>
      <c r="EN318" s="2"/>
      <c r="EO318" s="2" t="s">
        <v>1</v>
      </c>
      <c r="EP318" s="2"/>
      <c r="EQ318" s="2">
        <v>131072</v>
      </c>
      <c r="ER318" s="2">
        <v>33.119999999999997</v>
      </c>
      <c r="ES318" s="2">
        <v>33.119999999999997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f t="shared" si="316"/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1</v>
      </c>
      <c r="GB318" s="2"/>
      <c r="GC318" s="2"/>
      <c r="GD318" s="2">
        <v>0</v>
      </c>
      <c r="GE318" s="2"/>
      <c r="GF318" s="2">
        <v>-1664632232</v>
      </c>
      <c r="GG318" s="2">
        <v>2</v>
      </c>
      <c r="GH318" s="2">
        <v>1</v>
      </c>
      <c r="GI318" s="2">
        <v>-2</v>
      </c>
      <c r="GJ318" s="2">
        <v>0</v>
      </c>
      <c r="GK318" s="2">
        <f>ROUND(R318*(R12)/100,2)</f>
        <v>0</v>
      </c>
      <c r="GL318" s="2">
        <f t="shared" si="317"/>
        <v>0</v>
      </c>
      <c r="GM318" s="2">
        <f t="shared" si="318"/>
        <v>927.36</v>
      </c>
      <c r="GN318" s="2">
        <f t="shared" si="319"/>
        <v>0</v>
      </c>
      <c r="GO318" s="2">
        <f t="shared" si="320"/>
        <v>927.36</v>
      </c>
      <c r="GP318" s="2">
        <f t="shared" si="321"/>
        <v>0</v>
      </c>
      <c r="GQ318" s="2"/>
      <c r="GR318" s="2">
        <v>0</v>
      </c>
      <c r="GS318" s="2">
        <v>3</v>
      </c>
      <c r="GT318" s="2">
        <v>0</v>
      </c>
      <c r="GU318" s="2" t="s">
        <v>1</v>
      </c>
      <c r="GV318" s="2">
        <f t="shared" si="322"/>
        <v>0</v>
      </c>
      <c r="GW318" s="2">
        <v>1</v>
      </c>
      <c r="GX318" s="2">
        <f t="shared" si="323"/>
        <v>0</v>
      </c>
      <c r="GY318" s="2"/>
      <c r="GZ318" s="2"/>
      <c r="HA318" s="2">
        <v>0</v>
      </c>
      <c r="HB318" s="2">
        <v>0</v>
      </c>
      <c r="HC318" s="2">
        <f t="shared" si="324"/>
        <v>0</v>
      </c>
      <c r="HD318" s="2"/>
      <c r="HE318" s="2" t="s">
        <v>1</v>
      </c>
      <c r="HF318" s="2" t="s">
        <v>1</v>
      </c>
      <c r="HG318" s="2"/>
      <c r="HH318" s="2"/>
      <c r="HI318" s="2"/>
      <c r="HJ318" s="2"/>
      <c r="HK318" s="2"/>
      <c r="HL318" s="2"/>
      <c r="HM318" s="2" t="s">
        <v>1</v>
      </c>
      <c r="HN318" s="2" t="s">
        <v>1</v>
      </c>
      <c r="HO318" s="2" t="s">
        <v>1</v>
      </c>
      <c r="HP318" s="2" t="s">
        <v>1</v>
      </c>
      <c r="HQ318" s="2" t="s">
        <v>1</v>
      </c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430</v>
      </c>
      <c r="F319" t="s">
        <v>431</v>
      </c>
      <c r="G319" t="s">
        <v>432</v>
      </c>
      <c r="H319" t="s">
        <v>331</v>
      </c>
      <c r="I319">
        <v>28</v>
      </c>
      <c r="J319">
        <v>0</v>
      </c>
      <c r="K319">
        <v>28</v>
      </c>
      <c r="O319">
        <f t="shared" si="287"/>
        <v>12602.82</v>
      </c>
      <c r="P319">
        <f t="shared" si="288"/>
        <v>12602.82</v>
      </c>
      <c r="Q319">
        <f t="shared" si="289"/>
        <v>0</v>
      </c>
      <c r="R319">
        <f t="shared" si="290"/>
        <v>0</v>
      </c>
      <c r="S319">
        <f t="shared" si="291"/>
        <v>0</v>
      </c>
      <c r="T319">
        <f t="shared" si="292"/>
        <v>0</v>
      </c>
      <c r="U319">
        <f t="shared" si="293"/>
        <v>0</v>
      </c>
      <c r="V319">
        <f t="shared" si="294"/>
        <v>0</v>
      </c>
      <c r="W319">
        <f t="shared" si="295"/>
        <v>0</v>
      </c>
      <c r="X319">
        <f t="shared" si="296"/>
        <v>0</v>
      </c>
      <c r="Y319">
        <f t="shared" si="297"/>
        <v>0</v>
      </c>
      <c r="AA319">
        <v>326850110</v>
      </c>
      <c r="AB319">
        <f t="shared" si="298"/>
        <v>33.119999999999997</v>
      </c>
      <c r="AC319">
        <f t="shared" si="299"/>
        <v>33.119999999999997</v>
      </c>
      <c r="AD319">
        <f t="shared" si="300"/>
        <v>0</v>
      </c>
      <c r="AE319">
        <f t="shared" si="301"/>
        <v>0</v>
      </c>
      <c r="AF319">
        <f t="shared" si="302"/>
        <v>0</v>
      </c>
      <c r="AG319">
        <f t="shared" si="303"/>
        <v>0</v>
      </c>
      <c r="AH319">
        <f t="shared" si="304"/>
        <v>0</v>
      </c>
      <c r="AI319">
        <f t="shared" si="305"/>
        <v>0</v>
      </c>
      <c r="AJ319">
        <f t="shared" si="306"/>
        <v>0</v>
      </c>
      <c r="AK319">
        <v>33.119999999999997</v>
      </c>
      <c r="AL319">
        <v>33.119999999999997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13.59</v>
      </c>
      <c r="BD319" t="s">
        <v>1</v>
      </c>
      <c r="BE319" t="s">
        <v>1</v>
      </c>
      <c r="BF319" t="s">
        <v>1</v>
      </c>
      <c r="BG319" t="s">
        <v>1</v>
      </c>
      <c r="BH319">
        <v>3</v>
      </c>
      <c r="BI319">
        <v>2</v>
      </c>
      <c r="BJ319" t="s">
        <v>433</v>
      </c>
      <c r="BM319">
        <v>1618</v>
      </c>
      <c r="BN319">
        <v>0</v>
      </c>
      <c r="BO319" t="s">
        <v>431</v>
      </c>
      <c r="BP319">
        <v>1</v>
      </c>
      <c r="BQ319">
        <v>201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1</v>
      </c>
      <c r="BZ319">
        <v>0</v>
      </c>
      <c r="CA319">
        <v>0</v>
      </c>
      <c r="CB319" t="s">
        <v>1</v>
      </c>
      <c r="CE319">
        <v>30</v>
      </c>
      <c r="CF319">
        <v>0</v>
      </c>
      <c r="CG319">
        <v>0</v>
      </c>
      <c r="CM319">
        <v>0</v>
      </c>
      <c r="CN319" t="s">
        <v>1</v>
      </c>
      <c r="CO319">
        <v>0</v>
      </c>
      <c r="CP319">
        <f t="shared" si="307"/>
        <v>12602.82</v>
      </c>
      <c r="CQ319">
        <f t="shared" si="308"/>
        <v>450.1</v>
      </c>
      <c r="CR319">
        <f t="shared" si="309"/>
        <v>0</v>
      </c>
      <c r="CS319">
        <f t="shared" si="310"/>
        <v>0</v>
      </c>
      <c r="CT319">
        <f t="shared" si="311"/>
        <v>0</v>
      </c>
      <c r="CU319">
        <f t="shared" si="312"/>
        <v>0</v>
      </c>
      <c r="CV319">
        <f t="shared" si="313"/>
        <v>0</v>
      </c>
      <c r="CW319">
        <f t="shared" si="314"/>
        <v>0</v>
      </c>
      <c r="CX319">
        <f t="shared" si="315"/>
        <v>0</v>
      </c>
      <c r="CY319">
        <f>S319*(BZ319/100)</f>
        <v>0</v>
      </c>
      <c r="CZ319">
        <f>S319*(CA319/100)</f>
        <v>0</v>
      </c>
      <c r="DC319" t="s">
        <v>1</v>
      </c>
      <c r="DD319" t="s">
        <v>1</v>
      </c>
      <c r="DE319" t="s">
        <v>1</v>
      </c>
      <c r="DF319" t="s">
        <v>1</v>
      </c>
      <c r="DG319" t="s">
        <v>1</v>
      </c>
      <c r="DH319" t="s">
        <v>1</v>
      </c>
      <c r="DI319" t="s">
        <v>1</v>
      </c>
      <c r="DJ319" t="s">
        <v>1</v>
      </c>
      <c r="DK319" t="s">
        <v>1</v>
      </c>
      <c r="DL319" t="s">
        <v>1</v>
      </c>
      <c r="DM319" t="s">
        <v>1</v>
      </c>
      <c r="DN319">
        <v>0</v>
      </c>
      <c r="DO319">
        <v>0</v>
      </c>
      <c r="DP319">
        <v>1</v>
      </c>
      <c r="DQ319">
        <v>1</v>
      </c>
      <c r="DU319">
        <v>1010</v>
      </c>
      <c r="DV319" t="s">
        <v>331</v>
      </c>
      <c r="DW319" t="s">
        <v>331</v>
      </c>
      <c r="DX319">
        <v>1</v>
      </c>
      <c r="DZ319" t="s">
        <v>1</v>
      </c>
      <c r="EA319" t="s">
        <v>1</v>
      </c>
      <c r="EB319" t="s">
        <v>1</v>
      </c>
      <c r="EC319" t="s">
        <v>1</v>
      </c>
      <c r="EE319">
        <v>318548600</v>
      </c>
      <c r="EF319">
        <v>201</v>
      </c>
      <c r="EG319" t="s">
        <v>434</v>
      </c>
      <c r="EH319">
        <v>0</v>
      </c>
      <c r="EI319" t="s">
        <v>1</v>
      </c>
      <c r="EJ319">
        <v>2</v>
      </c>
      <c r="EK319">
        <v>1618</v>
      </c>
      <c r="EL319" t="s">
        <v>435</v>
      </c>
      <c r="EM319" t="s">
        <v>436</v>
      </c>
      <c r="EO319" t="s">
        <v>1</v>
      </c>
      <c r="EQ319">
        <v>131072</v>
      </c>
      <c r="ER319">
        <v>33.119999999999997</v>
      </c>
      <c r="ES319">
        <v>33.119999999999997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f t="shared" si="316"/>
        <v>0</v>
      </c>
      <c r="FS319">
        <v>0</v>
      </c>
      <c r="FX319">
        <v>0</v>
      </c>
      <c r="FY319">
        <v>0</v>
      </c>
      <c r="GA319" t="s">
        <v>1</v>
      </c>
      <c r="GD319">
        <v>0</v>
      </c>
      <c r="GF319">
        <v>-1664632232</v>
      </c>
      <c r="GG319">
        <v>2</v>
      </c>
      <c r="GH319">
        <v>1</v>
      </c>
      <c r="GI319">
        <v>2</v>
      </c>
      <c r="GJ319">
        <v>0</v>
      </c>
      <c r="GK319">
        <f>ROUND(R319*(S12)/100,2)</f>
        <v>0</v>
      </c>
      <c r="GL319">
        <f t="shared" si="317"/>
        <v>0</v>
      </c>
      <c r="GM319">
        <f t="shared" si="318"/>
        <v>12602.82</v>
      </c>
      <c r="GN319">
        <f t="shared" si="319"/>
        <v>0</v>
      </c>
      <c r="GO319">
        <f t="shared" si="320"/>
        <v>12602.82</v>
      </c>
      <c r="GP319">
        <f t="shared" si="321"/>
        <v>0</v>
      </c>
      <c r="GR319">
        <v>0</v>
      </c>
      <c r="GS319">
        <v>3</v>
      </c>
      <c r="GT319">
        <v>0</v>
      </c>
      <c r="GU319" t="s">
        <v>1</v>
      </c>
      <c r="GV319">
        <f t="shared" si="322"/>
        <v>0</v>
      </c>
      <c r="GW319">
        <v>1</v>
      </c>
      <c r="GX319">
        <f t="shared" si="323"/>
        <v>0</v>
      </c>
      <c r="HA319">
        <v>0</v>
      </c>
      <c r="HB319">
        <v>0</v>
      </c>
      <c r="HC319">
        <f t="shared" si="324"/>
        <v>0</v>
      </c>
      <c r="HE319" t="s">
        <v>1</v>
      </c>
      <c r="HF319" t="s">
        <v>1</v>
      </c>
      <c r="HM319" t="s">
        <v>1</v>
      </c>
      <c r="HN319" t="s">
        <v>1</v>
      </c>
      <c r="HO319" t="s">
        <v>1</v>
      </c>
      <c r="HP319" t="s">
        <v>1</v>
      </c>
      <c r="HQ319" t="s">
        <v>1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437</v>
      </c>
      <c r="F320" s="2" t="s">
        <v>431</v>
      </c>
      <c r="G320" s="2" t="s">
        <v>438</v>
      </c>
      <c r="H320" s="2" t="s">
        <v>331</v>
      </c>
      <c r="I320" s="2">
        <v>56</v>
      </c>
      <c r="J320" s="2">
        <v>0</v>
      </c>
      <c r="K320" s="2">
        <v>56</v>
      </c>
      <c r="L320" s="2"/>
      <c r="M320" s="2"/>
      <c r="N320" s="2"/>
      <c r="O320" s="2">
        <f t="shared" si="287"/>
        <v>1854.72</v>
      </c>
      <c r="P320" s="2">
        <f t="shared" si="288"/>
        <v>1854.72</v>
      </c>
      <c r="Q320" s="2">
        <f t="shared" si="289"/>
        <v>0</v>
      </c>
      <c r="R320" s="2">
        <f t="shared" si="290"/>
        <v>0</v>
      </c>
      <c r="S320" s="2">
        <f t="shared" si="291"/>
        <v>0</v>
      </c>
      <c r="T320" s="2">
        <f t="shared" si="292"/>
        <v>0</v>
      </c>
      <c r="U320" s="2">
        <f t="shared" si="293"/>
        <v>0</v>
      </c>
      <c r="V320" s="2">
        <f t="shared" si="294"/>
        <v>0</v>
      </c>
      <c r="W320" s="2">
        <f t="shared" si="295"/>
        <v>0</v>
      </c>
      <c r="X320" s="2">
        <f t="shared" si="296"/>
        <v>0</v>
      </c>
      <c r="Y320" s="2">
        <f t="shared" si="297"/>
        <v>0</v>
      </c>
      <c r="Z320" s="2"/>
      <c r="AA320" s="2">
        <v>326850112</v>
      </c>
      <c r="AB320" s="2">
        <f t="shared" si="298"/>
        <v>33.119999999999997</v>
      </c>
      <c r="AC320" s="2">
        <f t="shared" si="299"/>
        <v>33.119999999999997</v>
      </c>
      <c r="AD320" s="2">
        <f t="shared" si="300"/>
        <v>0</v>
      </c>
      <c r="AE320" s="2">
        <f t="shared" si="301"/>
        <v>0</v>
      </c>
      <c r="AF320" s="2">
        <f t="shared" si="302"/>
        <v>0</v>
      </c>
      <c r="AG320" s="2">
        <f t="shared" si="303"/>
        <v>0</v>
      </c>
      <c r="AH320" s="2">
        <f t="shared" si="304"/>
        <v>0</v>
      </c>
      <c r="AI320" s="2">
        <f t="shared" si="305"/>
        <v>0</v>
      </c>
      <c r="AJ320" s="2">
        <f t="shared" si="306"/>
        <v>0</v>
      </c>
      <c r="AK320" s="2">
        <v>33.119999999999997</v>
      </c>
      <c r="AL320" s="2">
        <v>33.119999999999997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1</v>
      </c>
      <c r="BE320" s="2" t="s">
        <v>1</v>
      </c>
      <c r="BF320" s="2" t="s">
        <v>1</v>
      </c>
      <c r="BG320" s="2" t="s">
        <v>1</v>
      </c>
      <c r="BH320" s="2">
        <v>3</v>
      </c>
      <c r="BI320" s="2">
        <v>2</v>
      </c>
      <c r="BJ320" s="2" t="s">
        <v>433</v>
      </c>
      <c r="BK320" s="2"/>
      <c r="BL320" s="2"/>
      <c r="BM320" s="2">
        <v>1618</v>
      </c>
      <c r="BN320" s="2">
        <v>0</v>
      </c>
      <c r="BO320" s="2" t="s">
        <v>1</v>
      </c>
      <c r="BP320" s="2">
        <v>0</v>
      </c>
      <c r="BQ320" s="2">
        <v>201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1</v>
      </c>
      <c r="BZ320" s="2">
        <v>0</v>
      </c>
      <c r="CA320" s="2">
        <v>0</v>
      </c>
      <c r="CB320" s="2" t="s">
        <v>1</v>
      </c>
      <c r="CC320" s="2"/>
      <c r="CD320" s="2"/>
      <c r="CE320" s="2">
        <v>30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1</v>
      </c>
      <c r="CO320" s="2">
        <v>0</v>
      </c>
      <c r="CP320" s="2">
        <f t="shared" si="307"/>
        <v>1854.72</v>
      </c>
      <c r="CQ320" s="2">
        <f t="shared" si="308"/>
        <v>33.119999999999997</v>
      </c>
      <c r="CR320" s="2">
        <f t="shared" si="309"/>
        <v>0</v>
      </c>
      <c r="CS320" s="2">
        <f t="shared" si="310"/>
        <v>0</v>
      </c>
      <c r="CT320" s="2">
        <f t="shared" si="311"/>
        <v>0</v>
      </c>
      <c r="CU320" s="2">
        <f t="shared" si="312"/>
        <v>0</v>
      </c>
      <c r="CV320" s="2">
        <f t="shared" si="313"/>
        <v>0</v>
      </c>
      <c r="CW320" s="2">
        <f t="shared" si="314"/>
        <v>0</v>
      </c>
      <c r="CX320" s="2">
        <f t="shared" si="315"/>
        <v>0</v>
      </c>
      <c r="CY320" s="2">
        <f>((S320*BZ320)/100)</f>
        <v>0</v>
      </c>
      <c r="CZ320" s="2">
        <f>((S320*CA320)/100)</f>
        <v>0</v>
      </c>
      <c r="DA320" s="2"/>
      <c r="DB320" s="2"/>
      <c r="DC320" s="2" t="s">
        <v>1</v>
      </c>
      <c r="DD320" s="2" t="s">
        <v>1</v>
      </c>
      <c r="DE320" s="2" t="s">
        <v>1</v>
      </c>
      <c r="DF320" s="2" t="s">
        <v>1</v>
      </c>
      <c r="DG320" s="2" t="s">
        <v>1</v>
      </c>
      <c r="DH320" s="2" t="s">
        <v>1</v>
      </c>
      <c r="DI320" s="2" t="s">
        <v>1</v>
      </c>
      <c r="DJ320" s="2" t="s">
        <v>1</v>
      </c>
      <c r="DK320" s="2" t="s">
        <v>1</v>
      </c>
      <c r="DL320" s="2" t="s">
        <v>1</v>
      </c>
      <c r="DM320" s="2" t="s">
        <v>1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1010</v>
      </c>
      <c r="DV320" s="2" t="s">
        <v>331</v>
      </c>
      <c r="DW320" s="2" t="s">
        <v>331</v>
      </c>
      <c r="DX320" s="2">
        <v>1</v>
      </c>
      <c r="DY320" s="2"/>
      <c r="DZ320" s="2" t="s">
        <v>1</v>
      </c>
      <c r="EA320" s="2" t="s">
        <v>1</v>
      </c>
      <c r="EB320" s="2" t="s">
        <v>1</v>
      </c>
      <c r="EC320" s="2" t="s">
        <v>1</v>
      </c>
      <c r="ED320" s="2"/>
      <c r="EE320" s="2">
        <v>318548600</v>
      </c>
      <c r="EF320" s="2">
        <v>201</v>
      </c>
      <c r="EG320" s="2" t="s">
        <v>434</v>
      </c>
      <c r="EH320" s="2">
        <v>0</v>
      </c>
      <c r="EI320" s="2" t="s">
        <v>1</v>
      </c>
      <c r="EJ320" s="2">
        <v>2</v>
      </c>
      <c r="EK320" s="2">
        <v>1618</v>
      </c>
      <c r="EL320" s="2" t="s">
        <v>435</v>
      </c>
      <c r="EM320" s="2" t="s">
        <v>436</v>
      </c>
      <c r="EN320" s="2"/>
      <c r="EO320" s="2" t="s">
        <v>1</v>
      </c>
      <c r="EP320" s="2"/>
      <c r="EQ320" s="2">
        <v>131072</v>
      </c>
      <c r="ER320" s="2">
        <v>33.119999999999997</v>
      </c>
      <c r="ES320" s="2">
        <v>33.119999999999997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f t="shared" si="316"/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1</v>
      </c>
      <c r="GB320" s="2"/>
      <c r="GC320" s="2"/>
      <c r="GD320" s="2">
        <v>0</v>
      </c>
      <c r="GE320" s="2"/>
      <c r="GF320" s="2">
        <v>1127256786</v>
      </c>
      <c r="GG320" s="2">
        <v>2</v>
      </c>
      <c r="GH320" s="2">
        <v>1</v>
      </c>
      <c r="GI320" s="2">
        <v>-2</v>
      </c>
      <c r="GJ320" s="2">
        <v>0</v>
      </c>
      <c r="GK320" s="2">
        <f>ROUND(R320*(R12)/100,2)</f>
        <v>0</v>
      </c>
      <c r="GL320" s="2">
        <f t="shared" si="317"/>
        <v>0</v>
      </c>
      <c r="GM320" s="2">
        <f t="shared" si="318"/>
        <v>1854.72</v>
      </c>
      <c r="GN320" s="2">
        <f t="shared" si="319"/>
        <v>0</v>
      </c>
      <c r="GO320" s="2">
        <f t="shared" si="320"/>
        <v>1854.72</v>
      </c>
      <c r="GP320" s="2">
        <f t="shared" si="321"/>
        <v>0</v>
      </c>
      <c r="GQ320" s="2"/>
      <c r="GR320" s="2">
        <v>0</v>
      </c>
      <c r="GS320" s="2">
        <v>3</v>
      </c>
      <c r="GT320" s="2">
        <v>0</v>
      </c>
      <c r="GU320" s="2" t="s">
        <v>1</v>
      </c>
      <c r="GV320" s="2">
        <f t="shared" si="322"/>
        <v>0</v>
      </c>
      <c r="GW320" s="2">
        <v>1</v>
      </c>
      <c r="GX320" s="2">
        <f t="shared" si="323"/>
        <v>0</v>
      </c>
      <c r="GY320" s="2"/>
      <c r="GZ320" s="2"/>
      <c r="HA320" s="2">
        <v>0</v>
      </c>
      <c r="HB320" s="2">
        <v>0</v>
      </c>
      <c r="HC320" s="2">
        <f t="shared" si="324"/>
        <v>0</v>
      </c>
      <c r="HD320" s="2"/>
      <c r="HE320" s="2" t="s">
        <v>1</v>
      </c>
      <c r="HF320" s="2" t="s">
        <v>1</v>
      </c>
      <c r="HG320" s="2"/>
      <c r="HH320" s="2"/>
      <c r="HI320" s="2"/>
      <c r="HJ320" s="2"/>
      <c r="HK320" s="2"/>
      <c r="HL320" s="2"/>
      <c r="HM320" s="2" t="s">
        <v>1</v>
      </c>
      <c r="HN320" s="2" t="s">
        <v>1</v>
      </c>
      <c r="HO320" s="2" t="s">
        <v>1</v>
      </c>
      <c r="HP320" s="2" t="s">
        <v>1</v>
      </c>
      <c r="HQ320" s="2" t="s">
        <v>1</v>
      </c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45" x14ac:dyDescent="0.2">
      <c r="A321">
        <v>17</v>
      </c>
      <c r="B321">
        <v>1</v>
      </c>
      <c r="E321" t="s">
        <v>437</v>
      </c>
      <c r="F321" t="s">
        <v>431</v>
      </c>
      <c r="G321" t="s">
        <v>438</v>
      </c>
      <c r="H321" t="s">
        <v>331</v>
      </c>
      <c r="I321">
        <v>56</v>
      </c>
      <c r="J321">
        <v>0</v>
      </c>
      <c r="K321">
        <v>56</v>
      </c>
      <c r="O321">
        <f t="shared" si="287"/>
        <v>25205.64</v>
      </c>
      <c r="P321">
        <f t="shared" si="288"/>
        <v>25205.64</v>
      </c>
      <c r="Q321">
        <f t="shared" si="289"/>
        <v>0</v>
      </c>
      <c r="R321">
        <f t="shared" si="290"/>
        <v>0</v>
      </c>
      <c r="S321">
        <f t="shared" si="291"/>
        <v>0</v>
      </c>
      <c r="T321">
        <f t="shared" si="292"/>
        <v>0</v>
      </c>
      <c r="U321">
        <f t="shared" si="293"/>
        <v>0</v>
      </c>
      <c r="V321">
        <f t="shared" si="294"/>
        <v>0</v>
      </c>
      <c r="W321">
        <f t="shared" si="295"/>
        <v>0</v>
      </c>
      <c r="X321">
        <f t="shared" si="296"/>
        <v>0</v>
      </c>
      <c r="Y321">
        <f t="shared" si="297"/>
        <v>0</v>
      </c>
      <c r="AA321">
        <v>326850110</v>
      </c>
      <c r="AB321">
        <f t="shared" si="298"/>
        <v>33.119999999999997</v>
      </c>
      <c r="AC321">
        <f t="shared" si="299"/>
        <v>33.119999999999997</v>
      </c>
      <c r="AD321">
        <f t="shared" si="300"/>
        <v>0</v>
      </c>
      <c r="AE321">
        <f t="shared" si="301"/>
        <v>0</v>
      </c>
      <c r="AF321">
        <f t="shared" si="302"/>
        <v>0</v>
      </c>
      <c r="AG321">
        <f t="shared" si="303"/>
        <v>0</v>
      </c>
      <c r="AH321">
        <f t="shared" si="304"/>
        <v>0</v>
      </c>
      <c r="AI321">
        <f t="shared" si="305"/>
        <v>0</v>
      </c>
      <c r="AJ321">
        <f t="shared" si="306"/>
        <v>0</v>
      </c>
      <c r="AK321">
        <v>33.119999999999997</v>
      </c>
      <c r="AL321">
        <v>33.119999999999997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13.59</v>
      </c>
      <c r="BD321" t="s">
        <v>1</v>
      </c>
      <c r="BE321" t="s">
        <v>1</v>
      </c>
      <c r="BF321" t="s">
        <v>1</v>
      </c>
      <c r="BG321" t="s">
        <v>1</v>
      </c>
      <c r="BH321">
        <v>3</v>
      </c>
      <c r="BI321">
        <v>2</v>
      </c>
      <c r="BJ321" t="s">
        <v>433</v>
      </c>
      <c r="BM321">
        <v>1618</v>
      </c>
      <c r="BN321">
        <v>0</v>
      </c>
      <c r="BO321" t="s">
        <v>431</v>
      </c>
      <c r="BP321">
        <v>1</v>
      </c>
      <c r="BQ321">
        <v>201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1</v>
      </c>
      <c r="BZ321">
        <v>0</v>
      </c>
      <c r="CA321">
        <v>0</v>
      </c>
      <c r="CB321" t="s">
        <v>1</v>
      </c>
      <c r="CE321">
        <v>30</v>
      </c>
      <c r="CF321">
        <v>0</v>
      </c>
      <c r="CG321">
        <v>0</v>
      </c>
      <c r="CM321">
        <v>0</v>
      </c>
      <c r="CN321" t="s">
        <v>1</v>
      </c>
      <c r="CO321">
        <v>0</v>
      </c>
      <c r="CP321">
        <f t="shared" si="307"/>
        <v>25205.64</v>
      </c>
      <c r="CQ321">
        <f t="shared" si="308"/>
        <v>450.1</v>
      </c>
      <c r="CR321">
        <f t="shared" si="309"/>
        <v>0</v>
      </c>
      <c r="CS321">
        <f t="shared" si="310"/>
        <v>0</v>
      </c>
      <c r="CT321">
        <f t="shared" si="311"/>
        <v>0</v>
      </c>
      <c r="CU321">
        <f t="shared" si="312"/>
        <v>0</v>
      </c>
      <c r="CV321">
        <f t="shared" si="313"/>
        <v>0</v>
      </c>
      <c r="CW321">
        <f t="shared" si="314"/>
        <v>0</v>
      </c>
      <c r="CX321">
        <f t="shared" si="315"/>
        <v>0</v>
      </c>
      <c r="CY321">
        <f>S321*(BZ321/100)</f>
        <v>0</v>
      </c>
      <c r="CZ321">
        <f>S321*(CA321/100)</f>
        <v>0</v>
      </c>
      <c r="DC321" t="s">
        <v>1</v>
      </c>
      <c r="DD321" t="s">
        <v>1</v>
      </c>
      <c r="DE321" t="s">
        <v>1</v>
      </c>
      <c r="DF321" t="s">
        <v>1</v>
      </c>
      <c r="DG321" t="s">
        <v>1</v>
      </c>
      <c r="DH321" t="s">
        <v>1</v>
      </c>
      <c r="DI321" t="s">
        <v>1</v>
      </c>
      <c r="DJ321" t="s">
        <v>1</v>
      </c>
      <c r="DK321" t="s">
        <v>1</v>
      </c>
      <c r="DL321" t="s">
        <v>1</v>
      </c>
      <c r="DM321" t="s">
        <v>1</v>
      </c>
      <c r="DN321">
        <v>0</v>
      </c>
      <c r="DO321">
        <v>0</v>
      </c>
      <c r="DP321">
        <v>1</v>
      </c>
      <c r="DQ321">
        <v>1</v>
      </c>
      <c r="DU321">
        <v>1010</v>
      </c>
      <c r="DV321" t="s">
        <v>331</v>
      </c>
      <c r="DW321" t="s">
        <v>331</v>
      </c>
      <c r="DX321">
        <v>1</v>
      </c>
      <c r="DZ321" t="s">
        <v>1</v>
      </c>
      <c r="EA321" t="s">
        <v>1</v>
      </c>
      <c r="EB321" t="s">
        <v>1</v>
      </c>
      <c r="EC321" t="s">
        <v>1</v>
      </c>
      <c r="EE321">
        <v>318548600</v>
      </c>
      <c r="EF321">
        <v>201</v>
      </c>
      <c r="EG321" t="s">
        <v>434</v>
      </c>
      <c r="EH321">
        <v>0</v>
      </c>
      <c r="EI321" t="s">
        <v>1</v>
      </c>
      <c r="EJ321">
        <v>2</v>
      </c>
      <c r="EK321">
        <v>1618</v>
      </c>
      <c r="EL321" t="s">
        <v>435</v>
      </c>
      <c r="EM321" t="s">
        <v>436</v>
      </c>
      <c r="EO321" t="s">
        <v>1</v>
      </c>
      <c r="EQ321">
        <v>131072</v>
      </c>
      <c r="ER321">
        <v>33.119999999999997</v>
      </c>
      <c r="ES321">
        <v>33.119999999999997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f t="shared" si="316"/>
        <v>0</v>
      </c>
      <c r="FS321">
        <v>0</v>
      </c>
      <c r="FX321">
        <v>0</v>
      </c>
      <c r="FY321">
        <v>0</v>
      </c>
      <c r="GA321" t="s">
        <v>1</v>
      </c>
      <c r="GD321">
        <v>0</v>
      </c>
      <c r="GF321">
        <v>1127256786</v>
      </c>
      <c r="GG321">
        <v>2</v>
      </c>
      <c r="GH321">
        <v>1</v>
      </c>
      <c r="GI321">
        <v>2</v>
      </c>
      <c r="GJ321">
        <v>0</v>
      </c>
      <c r="GK321">
        <f>ROUND(R321*(S12)/100,2)</f>
        <v>0</v>
      </c>
      <c r="GL321">
        <f t="shared" si="317"/>
        <v>0</v>
      </c>
      <c r="GM321">
        <f t="shared" si="318"/>
        <v>25205.64</v>
      </c>
      <c r="GN321">
        <f t="shared" si="319"/>
        <v>0</v>
      </c>
      <c r="GO321">
        <f t="shared" si="320"/>
        <v>25205.64</v>
      </c>
      <c r="GP321">
        <f t="shared" si="321"/>
        <v>0</v>
      </c>
      <c r="GR321">
        <v>0</v>
      </c>
      <c r="GS321">
        <v>3</v>
      </c>
      <c r="GT321">
        <v>0</v>
      </c>
      <c r="GU321" t="s">
        <v>1</v>
      </c>
      <c r="GV321">
        <f t="shared" si="322"/>
        <v>0</v>
      </c>
      <c r="GW321">
        <v>1</v>
      </c>
      <c r="GX321">
        <f t="shared" si="323"/>
        <v>0</v>
      </c>
      <c r="HA321">
        <v>0</v>
      </c>
      <c r="HB321">
        <v>0</v>
      </c>
      <c r="HC321">
        <f t="shared" si="324"/>
        <v>0</v>
      </c>
      <c r="HE321" t="s">
        <v>1</v>
      </c>
      <c r="HF321" t="s">
        <v>1</v>
      </c>
      <c r="HM321" t="s">
        <v>1</v>
      </c>
      <c r="HN321" t="s">
        <v>1</v>
      </c>
      <c r="HO321" t="s">
        <v>1</v>
      </c>
      <c r="HP321" t="s">
        <v>1</v>
      </c>
      <c r="HQ321" t="s">
        <v>1</v>
      </c>
      <c r="IK321">
        <v>0</v>
      </c>
    </row>
    <row r="323" spans="1:245" x14ac:dyDescent="0.2">
      <c r="A323" s="3">
        <v>51</v>
      </c>
      <c r="B323" s="3">
        <f>B300</f>
        <v>1</v>
      </c>
      <c r="C323" s="3">
        <f>A300</f>
        <v>4</v>
      </c>
      <c r="D323" s="3">
        <f>ROW(A300)</f>
        <v>300</v>
      </c>
      <c r="E323" s="3"/>
      <c r="F323" s="3" t="str">
        <f>IF(F300&lt;&gt;"",F300,"")</f>
        <v>Новый раздел</v>
      </c>
      <c r="G323" s="3" t="str">
        <f>IF(G300&lt;&gt;"",G300,"")</f>
        <v>Монтажные работы</v>
      </c>
      <c r="H323" s="3">
        <v>0</v>
      </c>
      <c r="I323" s="3"/>
      <c r="J323" s="3"/>
      <c r="K323" s="3"/>
      <c r="L323" s="3"/>
      <c r="M323" s="3"/>
      <c r="N323" s="3"/>
      <c r="O323" s="3">
        <f t="shared" ref="O323:T323" si="325">ROUND(AB323,2)</f>
        <v>21339.03</v>
      </c>
      <c r="P323" s="3">
        <f t="shared" si="325"/>
        <v>19617.43</v>
      </c>
      <c r="Q323" s="3">
        <f t="shared" si="325"/>
        <v>190.28</v>
      </c>
      <c r="R323" s="3">
        <f t="shared" si="325"/>
        <v>31.04</v>
      </c>
      <c r="S323" s="3">
        <f t="shared" si="325"/>
        <v>1531.32</v>
      </c>
      <c r="T323" s="3">
        <f t="shared" si="325"/>
        <v>0</v>
      </c>
      <c r="U323" s="3">
        <f>AH323</f>
        <v>120.37742906</v>
      </c>
      <c r="V323" s="3">
        <f>AI323</f>
        <v>0</v>
      </c>
      <c r="W323" s="3">
        <f>ROUND(AJ323,2)</f>
        <v>0</v>
      </c>
      <c r="X323" s="3">
        <f>ROUND(AK323,2)</f>
        <v>1715.08</v>
      </c>
      <c r="Y323" s="3">
        <f>ROUND(AL323,2)</f>
        <v>1071.92</v>
      </c>
      <c r="Z323" s="3"/>
      <c r="AA323" s="3"/>
      <c r="AB323" s="3">
        <f>ROUND(SUMIF(AA304:AA321,"=326850112",O304:O321),2)</f>
        <v>21339.03</v>
      </c>
      <c r="AC323" s="3">
        <f>ROUND(SUMIF(AA304:AA321,"=326850112",P304:P321),2)</f>
        <v>19617.43</v>
      </c>
      <c r="AD323" s="3">
        <f>ROUND(SUMIF(AA304:AA321,"=326850112",Q304:Q321),2)</f>
        <v>190.28</v>
      </c>
      <c r="AE323" s="3">
        <f>ROUND(SUMIF(AA304:AA321,"=326850112",R304:R321),2)</f>
        <v>31.04</v>
      </c>
      <c r="AF323" s="3">
        <f>ROUND(SUMIF(AA304:AA321,"=326850112",S304:S321),2)</f>
        <v>1531.32</v>
      </c>
      <c r="AG323" s="3">
        <f>ROUND(SUMIF(AA304:AA321,"=326850112",T304:T321),2)</f>
        <v>0</v>
      </c>
      <c r="AH323" s="3">
        <f>SUMIF(AA304:AA321,"=326850112",U304:U321)</f>
        <v>120.37742906</v>
      </c>
      <c r="AI323" s="3">
        <f>SUMIF(AA304:AA321,"=326850112",V304:V321)</f>
        <v>0</v>
      </c>
      <c r="AJ323" s="3">
        <f>ROUND(SUMIF(AA304:AA321,"=326850112",W304:W321),2)</f>
        <v>0</v>
      </c>
      <c r="AK323" s="3">
        <f>ROUND(SUMIF(AA304:AA321,"=326850112",X304:X321),2)</f>
        <v>1715.08</v>
      </c>
      <c r="AL323" s="3">
        <f>ROUND(SUMIF(AA304:AA321,"=326850112",Y304:Y321),2)</f>
        <v>1071.92</v>
      </c>
      <c r="AM323" s="3"/>
      <c r="AN323" s="3"/>
      <c r="AO323" s="3">
        <f t="shared" ref="AO323:BD323" si="326">ROUND(BX323,2)</f>
        <v>0</v>
      </c>
      <c r="AP323" s="3">
        <f t="shared" si="326"/>
        <v>0</v>
      </c>
      <c r="AQ323" s="3">
        <f t="shared" si="326"/>
        <v>0</v>
      </c>
      <c r="AR323" s="3">
        <f t="shared" si="326"/>
        <v>24180.35</v>
      </c>
      <c r="AS323" s="3">
        <f t="shared" si="326"/>
        <v>15612.56</v>
      </c>
      <c r="AT323" s="3">
        <f t="shared" si="326"/>
        <v>8567.7900000000009</v>
      </c>
      <c r="AU323" s="3">
        <f t="shared" si="326"/>
        <v>0</v>
      </c>
      <c r="AV323" s="3">
        <f t="shared" si="326"/>
        <v>19617.43</v>
      </c>
      <c r="AW323" s="3">
        <f t="shared" si="326"/>
        <v>19617.43</v>
      </c>
      <c r="AX323" s="3">
        <f t="shared" si="326"/>
        <v>0</v>
      </c>
      <c r="AY323" s="3">
        <f t="shared" si="326"/>
        <v>19617.43</v>
      </c>
      <c r="AZ323" s="3">
        <f t="shared" si="326"/>
        <v>0</v>
      </c>
      <c r="BA323" s="3">
        <f t="shared" si="326"/>
        <v>0</v>
      </c>
      <c r="BB323" s="3">
        <f t="shared" si="326"/>
        <v>0</v>
      </c>
      <c r="BC323" s="3">
        <f t="shared" si="326"/>
        <v>0</v>
      </c>
      <c r="BD323" s="3">
        <f t="shared" si="326"/>
        <v>0</v>
      </c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>
        <f>ROUND(SUMIF(AA304:AA321,"=326850112",FQ304:FQ321),2)</f>
        <v>0</v>
      </c>
      <c r="BY323" s="3">
        <f>ROUND(SUMIF(AA304:AA321,"=326850112",FR304:FR321),2)</f>
        <v>0</v>
      </c>
      <c r="BZ323" s="3">
        <f>ROUND(SUMIF(AA304:AA321,"=326850112",GL304:GL321),2)</f>
        <v>0</v>
      </c>
      <c r="CA323" s="3">
        <f>ROUND(SUMIF(AA304:AA321,"=326850112",GM304:GM321),2)</f>
        <v>24180.35</v>
      </c>
      <c r="CB323" s="3">
        <f>ROUND(SUMIF(AA304:AA321,"=326850112",GN304:GN321),2)</f>
        <v>15612.56</v>
      </c>
      <c r="CC323" s="3">
        <f>ROUND(SUMIF(AA304:AA321,"=326850112",GO304:GO321),2)</f>
        <v>8567.7900000000009</v>
      </c>
      <c r="CD323" s="3">
        <f>ROUND(SUMIF(AA304:AA321,"=326850112",GP304:GP321),2)</f>
        <v>0</v>
      </c>
      <c r="CE323" s="3">
        <f>AC323-BX323</f>
        <v>19617.43</v>
      </c>
      <c r="CF323" s="3">
        <f>AC323-BY323</f>
        <v>19617.43</v>
      </c>
      <c r="CG323" s="3">
        <f>BX323-BZ323</f>
        <v>0</v>
      </c>
      <c r="CH323" s="3">
        <f>AC323-BX323-BY323+BZ323</f>
        <v>19617.43</v>
      </c>
      <c r="CI323" s="3">
        <f>BY323-BZ323</f>
        <v>0</v>
      </c>
      <c r="CJ323" s="3">
        <f>ROUND(SUMIF(AA304:AA321,"=326850112",GX304:GX321),2)</f>
        <v>0</v>
      </c>
      <c r="CK323" s="3">
        <f>ROUND(SUMIF(AA304:AA321,"=326850112",GY304:GY321),2)</f>
        <v>0</v>
      </c>
      <c r="CL323" s="3">
        <f>ROUND(SUMIF(AA304:AA321,"=326850112",GZ304:GZ321),2)</f>
        <v>0</v>
      </c>
      <c r="CM323" s="3">
        <f>ROUND(SUMIF(AA304:AA321,"=326850112",HD304:HD321),2)</f>
        <v>0</v>
      </c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4">
        <f t="shared" ref="DG323:DL323" si="327">ROUND(DT323,2)</f>
        <v>260273.87</v>
      </c>
      <c r="DH323" s="4">
        <f t="shared" si="327"/>
        <v>198775.85</v>
      </c>
      <c r="DI323" s="4">
        <f t="shared" si="327"/>
        <v>2664.7</v>
      </c>
      <c r="DJ323" s="4">
        <f t="shared" si="327"/>
        <v>1192.55</v>
      </c>
      <c r="DK323" s="4">
        <f t="shared" si="327"/>
        <v>58833.32</v>
      </c>
      <c r="DL323" s="4">
        <f t="shared" si="327"/>
        <v>0</v>
      </c>
      <c r="DM323" s="4">
        <f>DZ323</f>
        <v>120.37742906</v>
      </c>
      <c r="DN323" s="4">
        <f>EA323</f>
        <v>0</v>
      </c>
      <c r="DO323" s="4">
        <f>ROUND(EB323,2)</f>
        <v>0</v>
      </c>
      <c r="DP323" s="4">
        <f>ROUND(EC323,2)</f>
        <v>54126.65</v>
      </c>
      <c r="DQ323" s="4">
        <f>ROUND(ED323,2)</f>
        <v>25298.33</v>
      </c>
      <c r="DR323" s="4"/>
      <c r="DS323" s="4"/>
      <c r="DT323" s="4">
        <f>ROUND(SUMIF(AA304:AA321,"=326850110",O304:O321),2)</f>
        <v>260273.87</v>
      </c>
      <c r="DU323" s="4">
        <f>ROUND(SUMIF(AA304:AA321,"=326850110",P304:P321),2)</f>
        <v>198775.85</v>
      </c>
      <c r="DV323" s="4">
        <f>ROUND(SUMIF(AA304:AA321,"=326850110",Q304:Q321),2)</f>
        <v>2664.7</v>
      </c>
      <c r="DW323" s="4">
        <f>ROUND(SUMIF(AA304:AA321,"=326850110",R304:R321),2)</f>
        <v>1192.55</v>
      </c>
      <c r="DX323" s="4">
        <f>ROUND(SUMIF(AA304:AA321,"=326850110",S304:S321),2)</f>
        <v>58833.32</v>
      </c>
      <c r="DY323" s="4">
        <f>ROUND(SUMIF(AA304:AA321,"=326850110",T304:T321),2)</f>
        <v>0</v>
      </c>
      <c r="DZ323" s="4">
        <f>SUMIF(AA304:AA321,"=326850110",U304:U321)</f>
        <v>120.37742906</v>
      </c>
      <c r="EA323" s="4">
        <f>SUMIF(AA304:AA321,"=326850110",V304:V321)</f>
        <v>0</v>
      </c>
      <c r="EB323" s="4">
        <f>ROUND(SUMIF(AA304:AA321,"=326850110",W304:W321),2)</f>
        <v>0</v>
      </c>
      <c r="EC323" s="4">
        <f>ROUND(SUMIF(AA304:AA321,"=326850110",X304:X321),2)</f>
        <v>54126.65</v>
      </c>
      <c r="ED323" s="4">
        <f>ROUND(SUMIF(AA304:AA321,"=326850110",Y304:Y321),2)</f>
        <v>25298.33</v>
      </c>
      <c r="EE323" s="4"/>
      <c r="EF323" s="4"/>
      <c r="EG323" s="4">
        <f t="shared" ref="EG323:EV323" si="328">ROUND(FP323,2)</f>
        <v>0</v>
      </c>
      <c r="EH323" s="4">
        <f t="shared" si="328"/>
        <v>0</v>
      </c>
      <c r="EI323" s="4">
        <f t="shared" si="328"/>
        <v>0</v>
      </c>
      <c r="EJ323" s="4">
        <f t="shared" si="328"/>
        <v>341606.93</v>
      </c>
      <c r="EK323" s="4">
        <f t="shared" si="328"/>
        <v>152066.32999999999</v>
      </c>
      <c r="EL323" s="4">
        <f t="shared" si="328"/>
        <v>189540.6</v>
      </c>
      <c r="EM323" s="4">
        <f t="shared" si="328"/>
        <v>0</v>
      </c>
      <c r="EN323" s="4">
        <f t="shared" si="328"/>
        <v>198775.85</v>
      </c>
      <c r="EO323" s="4">
        <f t="shared" si="328"/>
        <v>198775.85</v>
      </c>
      <c r="EP323" s="4">
        <f t="shared" si="328"/>
        <v>0</v>
      </c>
      <c r="EQ323" s="4">
        <f t="shared" si="328"/>
        <v>198775.85</v>
      </c>
      <c r="ER323" s="4">
        <f t="shared" si="328"/>
        <v>0</v>
      </c>
      <c r="ES323" s="4">
        <f t="shared" si="328"/>
        <v>0</v>
      </c>
      <c r="ET323" s="4">
        <f t="shared" si="328"/>
        <v>0</v>
      </c>
      <c r="EU323" s="4">
        <f t="shared" si="328"/>
        <v>0</v>
      </c>
      <c r="EV323" s="4">
        <f t="shared" si="328"/>
        <v>0</v>
      </c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>
        <f>ROUND(SUMIF(AA304:AA321,"=326850110",FQ304:FQ321),2)</f>
        <v>0</v>
      </c>
      <c r="FQ323" s="4">
        <f>ROUND(SUMIF(AA304:AA321,"=326850110",FR304:FR321),2)</f>
        <v>0</v>
      </c>
      <c r="FR323" s="4">
        <f>ROUND(SUMIF(AA304:AA321,"=326850110",GL304:GL321),2)</f>
        <v>0</v>
      </c>
      <c r="FS323" s="4">
        <f>ROUND(SUMIF(AA304:AA321,"=326850110",GM304:GM321),2)</f>
        <v>341606.93</v>
      </c>
      <c r="FT323" s="4">
        <f>ROUND(SUMIF(AA304:AA321,"=326850110",GN304:GN321),2)</f>
        <v>152066.32999999999</v>
      </c>
      <c r="FU323" s="4">
        <f>ROUND(SUMIF(AA304:AA321,"=326850110",GO304:GO321),2)</f>
        <v>189540.6</v>
      </c>
      <c r="FV323" s="4">
        <f>ROUND(SUMIF(AA304:AA321,"=326850110",GP304:GP321),2)</f>
        <v>0</v>
      </c>
      <c r="FW323" s="4">
        <f>DU323-FP323</f>
        <v>198775.85</v>
      </c>
      <c r="FX323" s="4">
        <f>DU323-FQ323</f>
        <v>198775.85</v>
      </c>
      <c r="FY323" s="4">
        <f>FP323-FR323</f>
        <v>0</v>
      </c>
      <c r="FZ323" s="4">
        <f>DU323-FP323-FQ323+FR323</f>
        <v>198775.85</v>
      </c>
      <c r="GA323" s="4">
        <f>FQ323-FR323</f>
        <v>0</v>
      </c>
      <c r="GB323" s="4">
        <f>ROUND(SUMIF(AA304:AA321,"=326850110",GX304:GX321),2)</f>
        <v>0</v>
      </c>
      <c r="GC323" s="4">
        <f>ROUND(SUMIF(AA304:AA321,"=326850110",GY304:GY321),2)</f>
        <v>0</v>
      </c>
      <c r="GD323" s="4">
        <f>ROUND(SUMIF(AA304:AA321,"=326850110",GZ304:GZ321),2)</f>
        <v>0</v>
      </c>
      <c r="GE323" s="4">
        <f>ROUND(SUMIF(AA304:AA321,"=326850110",HD304:HD321),2)</f>
        <v>0</v>
      </c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>
        <v>0</v>
      </c>
    </row>
    <row r="325" spans="1:245" x14ac:dyDescent="0.2">
      <c r="A325" s="5">
        <v>50</v>
      </c>
      <c r="B325" s="5">
        <v>0</v>
      </c>
      <c r="C325" s="5">
        <v>0</v>
      </c>
      <c r="D325" s="5">
        <v>1</v>
      </c>
      <c r="E325" s="5">
        <v>201</v>
      </c>
      <c r="F325" s="5">
        <f>ROUND(Source!O323,O325)</f>
        <v>21339.03</v>
      </c>
      <c r="G325" s="5" t="s">
        <v>50</v>
      </c>
      <c r="H325" s="5" t="s">
        <v>51</v>
      </c>
      <c r="I325" s="5"/>
      <c r="J325" s="5"/>
      <c r="K325" s="5">
        <v>201</v>
      </c>
      <c r="L325" s="5">
        <v>1</v>
      </c>
      <c r="M325" s="5">
        <v>3</v>
      </c>
      <c r="N325" s="5" t="s">
        <v>1</v>
      </c>
      <c r="O325" s="5">
        <v>2</v>
      </c>
      <c r="P325" s="5">
        <f>ROUND(Source!DG323,O325)</f>
        <v>260273.87</v>
      </c>
      <c r="Q325" s="5"/>
      <c r="R325" s="5"/>
      <c r="S325" s="5"/>
      <c r="T325" s="5"/>
      <c r="U325" s="5"/>
      <c r="V325" s="5"/>
      <c r="W325" s="5">
        <v>21339.03</v>
      </c>
      <c r="X325" s="5">
        <v>1</v>
      </c>
      <c r="Y325" s="5">
        <v>21339.03</v>
      </c>
      <c r="Z325" s="5">
        <v>260273.87</v>
      </c>
      <c r="AA325" s="5">
        <v>1</v>
      </c>
      <c r="AB325" s="5">
        <v>260273.87</v>
      </c>
    </row>
    <row r="326" spans="1:245" x14ac:dyDescent="0.2">
      <c r="A326" s="5">
        <v>50</v>
      </c>
      <c r="B326" s="5">
        <v>0</v>
      </c>
      <c r="C326" s="5">
        <v>0</v>
      </c>
      <c r="D326" s="5">
        <v>1</v>
      </c>
      <c r="E326" s="5">
        <v>202</v>
      </c>
      <c r="F326" s="5">
        <f>ROUND(Source!P323,O326)</f>
        <v>19617.43</v>
      </c>
      <c r="G326" s="5" t="s">
        <v>52</v>
      </c>
      <c r="H326" s="5" t="s">
        <v>53</v>
      </c>
      <c r="I326" s="5"/>
      <c r="J326" s="5"/>
      <c r="K326" s="5">
        <v>202</v>
      </c>
      <c r="L326" s="5">
        <v>2</v>
      </c>
      <c r="M326" s="5">
        <v>3</v>
      </c>
      <c r="N326" s="5" t="s">
        <v>1</v>
      </c>
      <c r="O326" s="5">
        <v>2</v>
      </c>
      <c r="P326" s="5">
        <f>ROUND(Source!DH323,O326)</f>
        <v>198775.85</v>
      </c>
      <c r="Q326" s="5"/>
      <c r="R326" s="5"/>
      <c r="S326" s="5"/>
      <c r="T326" s="5"/>
      <c r="U326" s="5"/>
      <c r="V326" s="5"/>
      <c r="W326" s="5">
        <v>19617.43</v>
      </c>
      <c r="X326" s="5">
        <v>1</v>
      </c>
      <c r="Y326" s="5">
        <v>19617.43</v>
      </c>
      <c r="Z326" s="5">
        <v>198775.85</v>
      </c>
      <c r="AA326" s="5">
        <v>1</v>
      </c>
      <c r="AB326" s="5">
        <v>198775.85</v>
      </c>
    </row>
    <row r="327" spans="1:245" x14ac:dyDescent="0.2">
      <c r="A327" s="5">
        <v>50</v>
      </c>
      <c r="B327" s="5">
        <v>0</v>
      </c>
      <c r="C327" s="5">
        <v>0</v>
      </c>
      <c r="D327" s="5">
        <v>1</v>
      </c>
      <c r="E327" s="5">
        <v>222</v>
      </c>
      <c r="F327" s="5">
        <f>ROUND(Source!AO323,O327)</f>
        <v>0</v>
      </c>
      <c r="G327" s="5" t="s">
        <v>54</v>
      </c>
      <c r="H327" s="5" t="s">
        <v>55</v>
      </c>
      <c r="I327" s="5"/>
      <c r="J327" s="5"/>
      <c r="K327" s="5">
        <v>222</v>
      </c>
      <c r="L327" s="5">
        <v>3</v>
      </c>
      <c r="M327" s="5">
        <v>3</v>
      </c>
      <c r="N327" s="5" t="s">
        <v>1</v>
      </c>
      <c r="O327" s="5">
        <v>2</v>
      </c>
      <c r="P327" s="5">
        <f>ROUND(Source!EG323,O327)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45" x14ac:dyDescent="0.2">
      <c r="A328" s="5">
        <v>50</v>
      </c>
      <c r="B328" s="5">
        <v>0</v>
      </c>
      <c r="C328" s="5">
        <v>0</v>
      </c>
      <c r="D328" s="5">
        <v>1</v>
      </c>
      <c r="E328" s="5">
        <v>225</v>
      </c>
      <c r="F328" s="5">
        <f>ROUND(Source!AV323,O328)</f>
        <v>19617.43</v>
      </c>
      <c r="G328" s="5" t="s">
        <v>56</v>
      </c>
      <c r="H328" s="5" t="s">
        <v>57</v>
      </c>
      <c r="I328" s="5"/>
      <c r="J328" s="5"/>
      <c r="K328" s="5">
        <v>225</v>
      </c>
      <c r="L328" s="5">
        <v>4</v>
      </c>
      <c r="M328" s="5">
        <v>3</v>
      </c>
      <c r="N328" s="5" t="s">
        <v>1</v>
      </c>
      <c r="O328" s="5">
        <v>2</v>
      </c>
      <c r="P328" s="5">
        <f>ROUND(Source!EN323,O328)</f>
        <v>198775.85</v>
      </c>
      <c r="Q328" s="5"/>
      <c r="R328" s="5"/>
      <c r="S328" s="5"/>
      <c r="T328" s="5"/>
      <c r="U328" s="5"/>
      <c r="V328" s="5"/>
      <c r="W328" s="5">
        <v>19617.43</v>
      </c>
      <c r="X328" s="5">
        <v>1</v>
      </c>
      <c r="Y328" s="5">
        <v>19617.43</v>
      </c>
      <c r="Z328" s="5">
        <v>198775.85</v>
      </c>
      <c r="AA328" s="5">
        <v>1</v>
      </c>
      <c r="AB328" s="5">
        <v>198775.85</v>
      </c>
    </row>
    <row r="329" spans="1:245" x14ac:dyDescent="0.2">
      <c r="A329" s="5">
        <v>50</v>
      </c>
      <c r="B329" s="5">
        <v>0</v>
      </c>
      <c r="C329" s="5">
        <v>0</v>
      </c>
      <c r="D329" s="5">
        <v>1</v>
      </c>
      <c r="E329" s="5">
        <v>226</v>
      </c>
      <c r="F329" s="5">
        <f>ROUND(Source!AW323,O329)</f>
        <v>19617.43</v>
      </c>
      <c r="G329" s="5" t="s">
        <v>58</v>
      </c>
      <c r="H329" s="5" t="s">
        <v>59</v>
      </c>
      <c r="I329" s="5"/>
      <c r="J329" s="5"/>
      <c r="K329" s="5">
        <v>226</v>
      </c>
      <c r="L329" s="5">
        <v>5</v>
      </c>
      <c r="M329" s="5">
        <v>3</v>
      </c>
      <c r="N329" s="5" t="s">
        <v>1</v>
      </c>
      <c r="O329" s="5">
        <v>2</v>
      </c>
      <c r="P329" s="5">
        <f>ROUND(Source!EO323,O329)</f>
        <v>198775.85</v>
      </c>
      <c r="Q329" s="5"/>
      <c r="R329" s="5"/>
      <c r="S329" s="5"/>
      <c r="T329" s="5"/>
      <c r="U329" s="5"/>
      <c r="V329" s="5"/>
      <c r="W329" s="5">
        <v>19617.43</v>
      </c>
      <c r="X329" s="5">
        <v>1</v>
      </c>
      <c r="Y329" s="5">
        <v>19617.43</v>
      </c>
      <c r="Z329" s="5">
        <v>198775.85</v>
      </c>
      <c r="AA329" s="5">
        <v>1</v>
      </c>
      <c r="AB329" s="5">
        <v>198775.85</v>
      </c>
    </row>
    <row r="330" spans="1:245" x14ac:dyDescent="0.2">
      <c r="A330" s="5">
        <v>50</v>
      </c>
      <c r="B330" s="5">
        <v>0</v>
      </c>
      <c r="C330" s="5">
        <v>0</v>
      </c>
      <c r="D330" s="5">
        <v>1</v>
      </c>
      <c r="E330" s="5">
        <v>227</v>
      </c>
      <c r="F330" s="5">
        <f>ROUND(Source!AX323,O330)</f>
        <v>0</v>
      </c>
      <c r="G330" s="5" t="s">
        <v>60</v>
      </c>
      <c r="H330" s="5" t="s">
        <v>61</v>
      </c>
      <c r="I330" s="5"/>
      <c r="J330" s="5"/>
      <c r="K330" s="5">
        <v>227</v>
      </c>
      <c r="L330" s="5">
        <v>6</v>
      </c>
      <c r="M330" s="5">
        <v>3</v>
      </c>
      <c r="N330" s="5" t="s">
        <v>1</v>
      </c>
      <c r="O330" s="5">
        <v>2</v>
      </c>
      <c r="P330" s="5">
        <f>ROUND(Source!EP323,O330)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45" x14ac:dyDescent="0.2">
      <c r="A331" s="5">
        <v>50</v>
      </c>
      <c r="B331" s="5">
        <v>0</v>
      </c>
      <c r="C331" s="5">
        <v>0</v>
      </c>
      <c r="D331" s="5">
        <v>1</v>
      </c>
      <c r="E331" s="5">
        <v>228</v>
      </c>
      <c r="F331" s="5">
        <f>ROUND(Source!AY323,O331)</f>
        <v>19617.43</v>
      </c>
      <c r="G331" s="5" t="s">
        <v>62</v>
      </c>
      <c r="H331" s="5" t="s">
        <v>63</v>
      </c>
      <c r="I331" s="5"/>
      <c r="J331" s="5"/>
      <c r="K331" s="5">
        <v>228</v>
      </c>
      <c r="L331" s="5">
        <v>7</v>
      </c>
      <c r="M331" s="5">
        <v>3</v>
      </c>
      <c r="N331" s="5" t="s">
        <v>1</v>
      </c>
      <c r="O331" s="5">
        <v>2</v>
      </c>
      <c r="P331" s="5">
        <f>ROUND(Source!EQ323,O331)</f>
        <v>198775.85</v>
      </c>
      <c r="Q331" s="5"/>
      <c r="R331" s="5"/>
      <c r="S331" s="5"/>
      <c r="T331" s="5"/>
      <c r="U331" s="5"/>
      <c r="V331" s="5"/>
      <c r="W331" s="5">
        <v>19617.43</v>
      </c>
      <c r="X331" s="5">
        <v>1</v>
      </c>
      <c r="Y331" s="5">
        <v>19617.43</v>
      </c>
      <c r="Z331" s="5">
        <v>198775.85</v>
      </c>
      <c r="AA331" s="5">
        <v>1</v>
      </c>
      <c r="AB331" s="5">
        <v>198775.85</v>
      </c>
    </row>
    <row r="332" spans="1:245" x14ac:dyDescent="0.2">
      <c r="A332" s="5">
        <v>50</v>
      </c>
      <c r="B332" s="5">
        <v>0</v>
      </c>
      <c r="C332" s="5">
        <v>0</v>
      </c>
      <c r="D332" s="5">
        <v>1</v>
      </c>
      <c r="E332" s="5">
        <v>216</v>
      </c>
      <c r="F332" s="5">
        <f>ROUND(Source!AP323,O332)</f>
        <v>0</v>
      </c>
      <c r="G332" s="5" t="s">
        <v>64</v>
      </c>
      <c r="H332" s="5" t="s">
        <v>65</v>
      </c>
      <c r="I332" s="5"/>
      <c r="J332" s="5"/>
      <c r="K332" s="5">
        <v>216</v>
      </c>
      <c r="L332" s="5">
        <v>8</v>
      </c>
      <c r="M332" s="5">
        <v>3</v>
      </c>
      <c r="N332" s="5" t="s">
        <v>1</v>
      </c>
      <c r="O332" s="5">
        <v>2</v>
      </c>
      <c r="P332" s="5">
        <f>ROUND(Source!EH323,O332)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45" x14ac:dyDescent="0.2">
      <c r="A333" s="5">
        <v>50</v>
      </c>
      <c r="B333" s="5">
        <v>0</v>
      </c>
      <c r="C333" s="5">
        <v>0</v>
      </c>
      <c r="D333" s="5">
        <v>1</v>
      </c>
      <c r="E333" s="5">
        <v>223</v>
      </c>
      <c r="F333" s="5">
        <f>ROUND(Source!AQ323,O333)</f>
        <v>0</v>
      </c>
      <c r="G333" s="5" t="s">
        <v>66</v>
      </c>
      <c r="H333" s="5" t="s">
        <v>67</v>
      </c>
      <c r="I333" s="5"/>
      <c r="J333" s="5"/>
      <c r="K333" s="5">
        <v>223</v>
      </c>
      <c r="L333" s="5">
        <v>9</v>
      </c>
      <c r="M333" s="5">
        <v>3</v>
      </c>
      <c r="N333" s="5" t="s">
        <v>1</v>
      </c>
      <c r="O333" s="5">
        <v>2</v>
      </c>
      <c r="P333" s="5">
        <f>ROUND(Source!EI323,O333)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45" x14ac:dyDescent="0.2">
      <c r="A334" s="5">
        <v>50</v>
      </c>
      <c r="B334" s="5">
        <v>0</v>
      </c>
      <c r="C334" s="5">
        <v>0</v>
      </c>
      <c r="D334" s="5">
        <v>1</v>
      </c>
      <c r="E334" s="5">
        <v>229</v>
      </c>
      <c r="F334" s="5">
        <f>ROUND(Source!AZ323,O334)</f>
        <v>0</v>
      </c>
      <c r="G334" s="5" t="s">
        <v>68</v>
      </c>
      <c r="H334" s="5" t="s">
        <v>69</v>
      </c>
      <c r="I334" s="5"/>
      <c r="J334" s="5"/>
      <c r="K334" s="5">
        <v>229</v>
      </c>
      <c r="L334" s="5">
        <v>10</v>
      </c>
      <c r="M334" s="5">
        <v>3</v>
      </c>
      <c r="N334" s="5" t="s">
        <v>1</v>
      </c>
      <c r="O334" s="5">
        <v>2</v>
      </c>
      <c r="P334" s="5">
        <f>ROUND(Source!ER323,O334)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45" x14ac:dyDescent="0.2">
      <c r="A335" s="5">
        <v>50</v>
      </c>
      <c r="B335" s="5">
        <v>0</v>
      </c>
      <c r="C335" s="5">
        <v>0</v>
      </c>
      <c r="D335" s="5">
        <v>1</v>
      </c>
      <c r="E335" s="5">
        <v>203</v>
      </c>
      <c r="F335" s="5">
        <f>ROUND(Source!Q323,O335)</f>
        <v>190.28</v>
      </c>
      <c r="G335" s="5" t="s">
        <v>70</v>
      </c>
      <c r="H335" s="5" t="s">
        <v>71</v>
      </c>
      <c r="I335" s="5"/>
      <c r="J335" s="5"/>
      <c r="K335" s="5">
        <v>203</v>
      </c>
      <c r="L335" s="5">
        <v>11</v>
      </c>
      <c r="M335" s="5">
        <v>3</v>
      </c>
      <c r="N335" s="5" t="s">
        <v>1</v>
      </c>
      <c r="O335" s="5">
        <v>2</v>
      </c>
      <c r="P335" s="5">
        <f>ROUND(Source!DI323,O335)</f>
        <v>2664.7</v>
      </c>
      <c r="Q335" s="5"/>
      <c r="R335" s="5"/>
      <c r="S335" s="5"/>
      <c r="T335" s="5"/>
      <c r="U335" s="5"/>
      <c r="V335" s="5"/>
      <c r="W335" s="5">
        <v>190.28</v>
      </c>
      <c r="X335" s="5">
        <v>1</v>
      </c>
      <c r="Y335" s="5">
        <v>190.28</v>
      </c>
      <c r="Z335" s="5">
        <v>2664.7</v>
      </c>
      <c r="AA335" s="5">
        <v>1</v>
      </c>
      <c r="AB335" s="5">
        <v>2664.7</v>
      </c>
    </row>
    <row r="336" spans="1:245" x14ac:dyDescent="0.2">
      <c r="A336" s="5">
        <v>50</v>
      </c>
      <c r="B336" s="5">
        <v>0</v>
      </c>
      <c r="C336" s="5">
        <v>0</v>
      </c>
      <c r="D336" s="5">
        <v>1</v>
      </c>
      <c r="E336" s="5">
        <v>231</v>
      </c>
      <c r="F336" s="5">
        <f>ROUND(Source!BB323,O336)</f>
        <v>0</v>
      </c>
      <c r="G336" s="5" t="s">
        <v>72</v>
      </c>
      <c r="H336" s="5" t="s">
        <v>73</v>
      </c>
      <c r="I336" s="5"/>
      <c r="J336" s="5"/>
      <c r="K336" s="5">
        <v>231</v>
      </c>
      <c r="L336" s="5">
        <v>12</v>
      </c>
      <c r="M336" s="5">
        <v>3</v>
      </c>
      <c r="N336" s="5" t="s">
        <v>1</v>
      </c>
      <c r="O336" s="5">
        <v>2</v>
      </c>
      <c r="P336" s="5">
        <f>ROUND(Source!ET323,O336)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204</v>
      </c>
      <c r="F337" s="5">
        <f>ROUND(Source!R323,O337)</f>
        <v>31.04</v>
      </c>
      <c r="G337" s="5" t="s">
        <v>74</v>
      </c>
      <c r="H337" s="5" t="s">
        <v>75</v>
      </c>
      <c r="I337" s="5"/>
      <c r="J337" s="5"/>
      <c r="K337" s="5">
        <v>204</v>
      </c>
      <c r="L337" s="5">
        <v>13</v>
      </c>
      <c r="M337" s="5">
        <v>3</v>
      </c>
      <c r="N337" s="5" t="s">
        <v>1</v>
      </c>
      <c r="O337" s="5">
        <v>2</v>
      </c>
      <c r="P337" s="5">
        <f>ROUND(Source!DJ323,O337)</f>
        <v>1192.55</v>
      </c>
      <c r="Q337" s="5"/>
      <c r="R337" s="5"/>
      <c r="S337" s="5"/>
      <c r="T337" s="5"/>
      <c r="U337" s="5"/>
      <c r="V337" s="5"/>
      <c r="W337" s="5">
        <v>31.04</v>
      </c>
      <c r="X337" s="5">
        <v>1</v>
      </c>
      <c r="Y337" s="5">
        <v>31.04</v>
      </c>
      <c r="Z337" s="5">
        <v>1192.55</v>
      </c>
      <c r="AA337" s="5">
        <v>1</v>
      </c>
      <c r="AB337" s="5">
        <v>1192.55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205</v>
      </c>
      <c r="F338" s="5">
        <f>ROUND(Source!S323,O338)</f>
        <v>1531.32</v>
      </c>
      <c r="G338" s="5" t="s">
        <v>76</v>
      </c>
      <c r="H338" s="5" t="s">
        <v>77</v>
      </c>
      <c r="I338" s="5"/>
      <c r="J338" s="5"/>
      <c r="K338" s="5">
        <v>205</v>
      </c>
      <c r="L338" s="5">
        <v>14</v>
      </c>
      <c r="M338" s="5">
        <v>3</v>
      </c>
      <c r="N338" s="5" t="s">
        <v>1</v>
      </c>
      <c r="O338" s="5">
        <v>2</v>
      </c>
      <c r="P338" s="5">
        <f>ROUND(Source!DK323,O338)</f>
        <v>58833.32</v>
      </c>
      <c r="Q338" s="5"/>
      <c r="R338" s="5"/>
      <c r="S338" s="5"/>
      <c r="T338" s="5"/>
      <c r="U338" s="5"/>
      <c r="V338" s="5"/>
      <c r="W338" s="5">
        <v>1531.32</v>
      </c>
      <c r="X338" s="5">
        <v>1</v>
      </c>
      <c r="Y338" s="5">
        <v>1531.32</v>
      </c>
      <c r="Z338" s="5">
        <v>58833.32</v>
      </c>
      <c r="AA338" s="5">
        <v>1</v>
      </c>
      <c r="AB338" s="5">
        <v>58833.32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232</v>
      </c>
      <c r="F339" s="5">
        <f>ROUND(Source!BC323,O339)</f>
        <v>0</v>
      </c>
      <c r="G339" s="5" t="s">
        <v>78</v>
      </c>
      <c r="H339" s="5" t="s">
        <v>79</v>
      </c>
      <c r="I339" s="5"/>
      <c r="J339" s="5"/>
      <c r="K339" s="5">
        <v>232</v>
      </c>
      <c r="L339" s="5">
        <v>15</v>
      </c>
      <c r="M339" s="5">
        <v>3</v>
      </c>
      <c r="N339" s="5" t="s">
        <v>1</v>
      </c>
      <c r="O339" s="5">
        <v>2</v>
      </c>
      <c r="P339" s="5">
        <f>ROUND(Source!EU323,O339)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214</v>
      </c>
      <c r="F340" s="5">
        <f>ROUND(Source!AS323,O340)</f>
        <v>15612.56</v>
      </c>
      <c r="G340" s="5" t="s">
        <v>80</v>
      </c>
      <c r="H340" s="5" t="s">
        <v>81</v>
      </c>
      <c r="I340" s="5"/>
      <c r="J340" s="5"/>
      <c r="K340" s="5">
        <v>214</v>
      </c>
      <c r="L340" s="5">
        <v>16</v>
      </c>
      <c r="M340" s="5">
        <v>3</v>
      </c>
      <c r="N340" s="5" t="s">
        <v>1</v>
      </c>
      <c r="O340" s="5">
        <v>2</v>
      </c>
      <c r="P340" s="5">
        <f>ROUND(Source!EK323,O340)</f>
        <v>152066.32999999999</v>
      </c>
      <c r="Q340" s="5"/>
      <c r="R340" s="5"/>
      <c r="S340" s="5"/>
      <c r="T340" s="5"/>
      <c r="U340" s="5"/>
      <c r="V340" s="5"/>
      <c r="W340" s="5">
        <v>15612.56</v>
      </c>
      <c r="X340" s="5">
        <v>1</v>
      </c>
      <c r="Y340" s="5">
        <v>15612.56</v>
      </c>
      <c r="Z340" s="5">
        <v>152066.32999999999</v>
      </c>
      <c r="AA340" s="5">
        <v>1</v>
      </c>
      <c r="AB340" s="5">
        <v>152066.32999999999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215</v>
      </c>
      <c r="F341" s="5">
        <f>ROUND(Source!AT323,O341)</f>
        <v>8567.7900000000009</v>
      </c>
      <c r="G341" s="5" t="s">
        <v>82</v>
      </c>
      <c r="H341" s="5" t="s">
        <v>83</v>
      </c>
      <c r="I341" s="5"/>
      <c r="J341" s="5"/>
      <c r="K341" s="5">
        <v>215</v>
      </c>
      <c r="L341" s="5">
        <v>17</v>
      </c>
      <c r="M341" s="5">
        <v>3</v>
      </c>
      <c r="N341" s="5" t="s">
        <v>1</v>
      </c>
      <c r="O341" s="5">
        <v>2</v>
      </c>
      <c r="P341" s="5">
        <f>ROUND(Source!EL323,O341)</f>
        <v>189540.6</v>
      </c>
      <c r="Q341" s="5"/>
      <c r="R341" s="5"/>
      <c r="S341" s="5"/>
      <c r="T341" s="5"/>
      <c r="U341" s="5"/>
      <c r="V341" s="5"/>
      <c r="W341" s="5">
        <v>8567.7900000000009</v>
      </c>
      <c r="X341" s="5">
        <v>1</v>
      </c>
      <c r="Y341" s="5">
        <v>8567.7900000000009</v>
      </c>
      <c r="Z341" s="5">
        <v>189540.6</v>
      </c>
      <c r="AA341" s="5">
        <v>1</v>
      </c>
      <c r="AB341" s="5">
        <v>189540.6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217</v>
      </c>
      <c r="F342" s="5">
        <f>ROUND(Source!AU323,O342)</f>
        <v>0</v>
      </c>
      <c r="G342" s="5" t="s">
        <v>84</v>
      </c>
      <c r="H342" s="5" t="s">
        <v>85</v>
      </c>
      <c r="I342" s="5"/>
      <c r="J342" s="5"/>
      <c r="K342" s="5">
        <v>217</v>
      </c>
      <c r="L342" s="5">
        <v>18</v>
      </c>
      <c r="M342" s="5">
        <v>3</v>
      </c>
      <c r="N342" s="5" t="s">
        <v>1</v>
      </c>
      <c r="O342" s="5">
        <v>2</v>
      </c>
      <c r="P342" s="5">
        <f>ROUND(Source!EM323,O342)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230</v>
      </c>
      <c r="F343" s="5">
        <f>ROUND(Source!BA323,O343)</f>
        <v>0</v>
      </c>
      <c r="G343" s="5" t="s">
        <v>86</v>
      </c>
      <c r="H343" s="5" t="s">
        <v>87</v>
      </c>
      <c r="I343" s="5"/>
      <c r="J343" s="5"/>
      <c r="K343" s="5">
        <v>230</v>
      </c>
      <c r="L343" s="5">
        <v>19</v>
      </c>
      <c r="M343" s="5">
        <v>3</v>
      </c>
      <c r="N343" s="5" t="s">
        <v>1</v>
      </c>
      <c r="O343" s="5">
        <v>2</v>
      </c>
      <c r="P343" s="5">
        <f>ROUND(Source!ES323,O343)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206</v>
      </c>
      <c r="F344" s="5">
        <f>ROUND(Source!T323,O344)</f>
        <v>0</v>
      </c>
      <c r="G344" s="5" t="s">
        <v>88</v>
      </c>
      <c r="H344" s="5" t="s">
        <v>89</v>
      </c>
      <c r="I344" s="5"/>
      <c r="J344" s="5"/>
      <c r="K344" s="5">
        <v>206</v>
      </c>
      <c r="L344" s="5">
        <v>20</v>
      </c>
      <c r="M344" s="5">
        <v>3</v>
      </c>
      <c r="N344" s="5" t="s">
        <v>1</v>
      </c>
      <c r="O344" s="5">
        <v>2</v>
      </c>
      <c r="P344" s="5">
        <f>ROUND(Source!DL323,O344)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207</v>
      </c>
      <c r="F345" s="5">
        <f>Source!U323</f>
        <v>120.37742906</v>
      </c>
      <c r="G345" s="5" t="s">
        <v>90</v>
      </c>
      <c r="H345" s="5" t="s">
        <v>91</v>
      </c>
      <c r="I345" s="5"/>
      <c r="J345" s="5"/>
      <c r="K345" s="5">
        <v>207</v>
      </c>
      <c r="L345" s="5">
        <v>21</v>
      </c>
      <c r="M345" s="5">
        <v>3</v>
      </c>
      <c r="N345" s="5" t="s">
        <v>1</v>
      </c>
      <c r="O345" s="5">
        <v>-1</v>
      </c>
      <c r="P345" s="5">
        <f>Source!DM323</f>
        <v>120.37742906</v>
      </c>
      <c r="Q345" s="5"/>
      <c r="R345" s="5"/>
      <c r="S345" s="5"/>
      <c r="T345" s="5"/>
      <c r="U345" s="5"/>
      <c r="V345" s="5"/>
      <c r="W345" s="5">
        <v>120.37742906</v>
      </c>
      <c r="X345" s="5">
        <v>1</v>
      </c>
      <c r="Y345" s="5">
        <v>120.37742906</v>
      </c>
      <c r="Z345" s="5">
        <v>120.37742906</v>
      </c>
      <c r="AA345" s="5">
        <v>1</v>
      </c>
      <c r="AB345" s="5">
        <v>120.37742906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208</v>
      </c>
      <c r="F346" s="5">
        <f>Source!V323</f>
        <v>0</v>
      </c>
      <c r="G346" s="5" t="s">
        <v>92</v>
      </c>
      <c r="H346" s="5" t="s">
        <v>93</v>
      </c>
      <c r="I346" s="5"/>
      <c r="J346" s="5"/>
      <c r="K346" s="5">
        <v>208</v>
      </c>
      <c r="L346" s="5">
        <v>22</v>
      </c>
      <c r="M346" s="5">
        <v>3</v>
      </c>
      <c r="N346" s="5" t="s">
        <v>1</v>
      </c>
      <c r="O346" s="5">
        <v>-1</v>
      </c>
      <c r="P346" s="5">
        <f>Source!DN323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209</v>
      </c>
      <c r="F347" s="5">
        <f>ROUND(Source!W323,O347)</f>
        <v>0</v>
      </c>
      <c r="G347" s="5" t="s">
        <v>94</v>
      </c>
      <c r="H347" s="5" t="s">
        <v>95</v>
      </c>
      <c r="I347" s="5"/>
      <c r="J347" s="5"/>
      <c r="K347" s="5">
        <v>209</v>
      </c>
      <c r="L347" s="5">
        <v>23</v>
      </c>
      <c r="M347" s="5">
        <v>3</v>
      </c>
      <c r="N347" s="5" t="s">
        <v>1</v>
      </c>
      <c r="O347" s="5">
        <v>2</v>
      </c>
      <c r="P347" s="5">
        <f>ROUND(Source!DO323,O347)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233</v>
      </c>
      <c r="F348" s="5">
        <f>ROUND(Source!BD323,O348)</f>
        <v>0</v>
      </c>
      <c r="G348" s="5" t="s">
        <v>96</v>
      </c>
      <c r="H348" s="5" t="s">
        <v>97</v>
      </c>
      <c r="I348" s="5"/>
      <c r="J348" s="5"/>
      <c r="K348" s="5">
        <v>233</v>
      </c>
      <c r="L348" s="5">
        <v>24</v>
      </c>
      <c r="M348" s="5">
        <v>3</v>
      </c>
      <c r="N348" s="5" t="s">
        <v>1</v>
      </c>
      <c r="O348" s="5">
        <v>2</v>
      </c>
      <c r="P348" s="5">
        <f>ROUND(Source!EV323,O348)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210</v>
      </c>
      <c r="F349" s="5">
        <f>ROUND(Source!X323,O349)</f>
        <v>1715.08</v>
      </c>
      <c r="G349" s="5" t="s">
        <v>98</v>
      </c>
      <c r="H349" s="5" t="s">
        <v>99</v>
      </c>
      <c r="I349" s="5"/>
      <c r="J349" s="5"/>
      <c r="K349" s="5">
        <v>210</v>
      </c>
      <c r="L349" s="5">
        <v>25</v>
      </c>
      <c r="M349" s="5">
        <v>3</v>
      </c>
      <c r="N349" s="5" t="s">
        <v>1</v>
      </c>
      <c r="O349" s="5">
        <v>2</v>
      </c>
      <c r="P349" s="5">
        <f>ROUND(Source!DP323,O349)</f>
        <v>54126.65</v>
      </c>
      <c r="Q349" s="5"/>
      <c r="R349" s="5"/>
      <c r="S349" s="5"/>
      <c r="T349" s="5"/>
      <c r="U349" s="5"/>
      <c r="V349" s="5"/>
      <c r="W349" s="5">
        <v>1715.08</v>
      </c>
      <c r="X349" s="5">
        <v>1</v>
      </c>
      <c r="Y349" s="5">
        <v>1715.08</v>
      </c>
      <c r="Z349" s="5">
        <v>54126.65</v>
      </c>
      <c r="AA349" s="5">
        <v>1</v>
      </c>
      <c r="AB349" s="5">
        <v>54126.65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211</v>
      </c>
      <c r="F350" s="5">
        <f>ROUND(Source!Y323,O350)</f>
        <v>1071.92</v>
      </c>
      <c r="G350" s="5" t="s">
        <v>100</v>
      </c>
      <c r="H350" s="5" t="s">
        <v>101</v>
      </c>
      <c r="I350" s="5"/>
      <c r="J350" s="5"/>
      <c r="K350" s="5">
        <v>211</v>
      </c>
      <c r="L350" s="5">
        <v>26</v>
      </c>
      <c r="M350" s="5">
        <v>3</v>
      </c>
      <c r="N350" s="5" t="s">
        <v>1</v>
      </c>
      <c r="O350" s="5">
        <v>2</v>
      </c>
      <c r="P350" s="5">
        <f>ROUND(Source!DQ323,O350)</f>
        <v>25298.33</v>
      </c>
      <c r="Q350" s="5"/>
      <c r="R350" s="5"/>
      <c r="S350" s="5"/>
      <c r="T350" s="5"/>
      <c r="U350" s="5"/>
      <c r="V350" s="5"/>
      <c r="W350" s="5">
        <v>1071.92</v>
      </c>
      <c r="X350" s="5">
        <v>1</v>
      </c>
      <c r="Y350" s="5">
        <v>1071.92</v>
      </c>
      <c r="Z350" s="5">
        <v>25298.33</v>
      </c>
      <c r="AA350" s="5">
        <v>1</v>
      </c>
      <c r="AB350" s="5">
        <v>25298.33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224</v>
      </c>
      <c r="F351" s="5">
        <f>ROUND(Source!AR323,O351)</f>
        <v>24180.35</v>
      </c>
      <c r="G351" s="5" t="s">
        <v>102</v>
      </c>
      <c r="H351" s="5" t="s">
        <v>103</v>
      </c>
      <c r="I351" s="5"/>
      <c r="J351" s="5"/>
      <c r="K351" s="5">
        <v>224</v>
      </c>
      <c r="L351" s="5">
        <v>27</v>
      </c>
      <c r="M351" s="5">
        <v>3</v>
      </c>
      <c r="N351" s="5" t="s">
        <v>1</v>
      </c>
      <c r="O351" s="5">
        <v>2</v>
      </c>
      <c r="P351" s="5">
        <f>ROUND(Source!EJ323,O351)</f>
        <v>341606.93</v>
      </c>
      <c r="Q351" s="5"/>
      <c r="R351" s="5"/>
      <c r="S351" s="5"/>
      <c r="T351" s="5"/>
      <c r="U351" s="5"/>
      <c r="V351" s="5"/>
      <c r="W351" s="5">
        <v>24180.35</v>
      </c>
      <c r="X351" s="5">
        <v>1</v>
      </c>
      <c r="Y351" s="5">
        <v>24180.35</v>
      </c>
      <c r="Z351" s="5">
        <v>341606.93</v>
      </c>
      <c r="AA351" s="5">
        <v>1</v>
      </c>
      <c r="AB351" s="5">
        <v>341606.93</v>
      </c>
    </row>
    <row r="353" spans="1:255" x14ac:dyDescent="0.2">
      <c r="A353" s="1">
        <v>4</v>
      </c>
      <c r="B353" s="1">
        <v>1</v>
      </c>
      <c r="C353" s="1"/>
      <c r="D353" s="1">
        <f>ROW(A370)</f>
        <v>370</v>
      </c>
      <c r="E353" s="1"/>
      <c r="F353" s="1" t="s">
        <v>17</v>
      </c>
      <c r="G353" s="1" t="s">
        <v>439</v>
      </c>
      <c r="H353" s="1" t="s">
        <v>1</v>
      </c>
      <c r="I353" s="1">
        <v>0</v>
      </c>
      <c r="J353" s="1"/>
      <c r="K353" s="1">
        <v>0</v>
      </c>
      <c r="L353" s="1"/>
      <c r="M353" s="1" t="s">
        <v>1</v>
      </c>
      <c r="N353" s="1"/>
      <c r="O353" s="1"/>
      <c r="P353" s="1"/>
      <c r="Q353" s="1"/>
      <c r="R353" s="1"/>
      <c r="S353" s="1">
        <v>0</v>
      </c>
      <c r="T353" s="1">
        <v>0</v>
      </c>
      <c r="U353" s="1" t="s">
        <v>1</v>
      </c>
      <c r="V353" s="1">
        <v>0</v>
      </c>
      <c r="W353" s="1"/>
      <c r="X353" s="1"/>
      <c r="Y353" s="1"/>
      <c r="Z353" s="1"/>
      <c r="AA353" s="1"/>
      <c r="AB353" s="1" t="s">
        <v>1</v>
      </c>
      <c r="AC353" s="1" t="s">
        <v>1</v>
      </c>
      <c r="AD353" s="1" t="s">
        <v>1</v>
      </c>
      <c r="AE353" s="1" t="s">
        <v>1</v>
      </c>
      <c r="AF353" s="1" t="s">
        <v>1</v>
      </c>
      <c r="AG353" s="1" t="s">
        <v>1</v>
      </c>
      <c r="AH353" s="1"/>
      <c r="AI353" s="1"/>
      <c r="AJ353" s="1"/>
      <c r="AK353" s="1"/>
      <c r="AL353" s="1"/>
      <c r="AM353" s="1"/>
      <c r="AN353" s="1"/>
      <c r="AO353" s="1"/>
      <c r="AP353" s="1" t="s">
        <v>1</v>
      </c>
      <c r="AQ353" s="1" t="s">
        <v>1</v>
      </c>
      <c r="AR353" s="1" t="s">
        <v>1</v>
      </c>
      <c r="AS353" s="1"/>
      <c r="AT353" s="1"/>
      <c r="AU353" s="1"/>
      <c r="AV353" s="1"/>
      <c r="AW353" s="1"/>
      <c r="AX353" s="1"/>
      <c r="AY353" s="1"/>
      <c r="AZ353" s="1" t="s">
        <v>1</v>
      </c>
      <c r="BA353" s="1"/>
      <c r="BB353" s="1" t="s">
        <v>1</v>
      </c>
      <c r="BC353" s="1" t="s">
        <v>1</v>
      </c>
      <c r="BD353" s="1" t="s">
        <v>1</v>
      </c>
      <c r="BE353" s="1" t="s">
        <v>1</v>
      </c>
      <c r="BF353" s="1" t="s">
        <v>1</v>
      </c>
      <c r="BG353" s="1" t="s">
        <v>1</v>
      </c>
      <c r="BH353" s="1" t="s">
        <v>1</v>
      </c>
      <c r="BI353" s="1" t="s">
        <v>1</v>
      </c>
      <c r="BJ353" s="1" t="s">
        <v>1</v>
      </c>
      <c r="BK353" s="1" t="s">
        <v>1</v>
      </c>
      <c r="BL353" s="1" t="s">
        <v>1</v>
      </c>
      <c r="BM353" s="1" t="s">
        <v>1</v>
      </c>
      <c r="BN353" s="1" t="s">
        <v>1</v>
      </c>
      <c r="BO353" s="1" t="s">
        <v>1</v>
      </c>
      <c r="BP353" s="1" t="s">
        <v>1</v>
      </c>
      <c r="BQ353" s="1"/>
      <c r="BR353" s="1"/>
      <c r="BS353" s="1"/>
      <c r="BT353" s="1"/>
      <c r="BU353" s="1"/>
      <c r="BV353" s="1"/>
      <c r="BW353" s="1"/>
      <c r="BX353" s="1">
        <v>0</v>
      </c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>
        <v>0</v>
      </c>
    </row>
    <row r="355" spans="1:255" x14ac:dyDescent="0.2">
      <c r="A355" s="3">
        <v>52</v>
      </c>
      <c r="B355" s="3">
        <f t="shared" ref="B355:G355" si="329">B370</f>
        <v>1</v>
      </c>
      <c r="C355" s="3">
        <f t="shared" si="329"/>
        <v>4</v>
      </c>
      <c r="D355" s="3">
        <f t="shared" si="329"/>
        <v>353</v>
      </c>
      <c r="E355" s="3">
        <f t="shared" si="329"/>
        <v>0</v>
      </c>
      <c r="F355" s="3" t="str">
        <f t="shared" si="329"/>
        <v>Новый раздел</v>
      </c>
      <c r="G355" s="3" t="str">
        <f t="shared" si="329"/>
        <v>Внешний контур заземления</v>
      </c>
      <c r="H355" s="3"/>
      <c r="I355" s="3"/>
      <c r="J355" s="3"/>
      <c r="K355" s="3"/>
      <c r="L355" s="3"/>
      <c r="M355" s="3"/>
      <c r="N355" s="3"/>
      <c r="O355" s="3">
        <f t="shared" ref="O355:AT355" si="330">O370</f>
        <v>4682.68</v>
      </c>
      <c r="P355" s="3">
        <f t="shared" si="330"/>
        <v>4104.76</v>
      </c>
      <c r="Q355" s="3">
        <f t="shared" si="330"/>
        <v>59.33</v>
      </c>
      <c r="R355" s="3">
        <f t="shared" si="330"/>
        <v>4.37</v>
      </c>
      <c r="S355" s="3">
        <f t="shared" si="330"/>
        <v>518.59</v>
      </c>
      <c r="T355" s="3">
        <f t="shared" si="330"/>
        <v>0</v>
      </c>
      <c r="U355" s="3">
        <f t="shared" si="330"/>
        <v>42.093150000000001</v>
      </c>
      <c r="V355" s="3">
        <f t="shared" si="330"/>
        <v>0</v>
      </c>
      <c r="W355" s="3">
        <f t="shared" si="330"/>
        <v>0</v>
      </c>
      <c r="X355" s="3">
        <f t="shared" si="330"/>
        <v>580.82000000000005</v>
      </c>
      <c r="Y355" s="3">
        <f t="shared" si="330"/>
        <v>363.01</v>
      </c>
      <c r="Z355" s="3">
        <f t="shared" si="330"/>
        <v>0</v>
      </c>
      <c r="AA355" s="3">
        <f t="shared" si="330"/>
        <v>0</v>
      </c>
      <c r="AB355" s="3">
        <f t="shared" si="330"/>
        <v>4682.68</v>
      </c>
      <c r="AC355" s="3">
        <f t="shared" si="330"/>
        <v>4104.76</v>
      </c>
      <c r="AD355" s="3">
        <f t="shared" si="330"/>
        <v>59.33</v>
      </c>
      <c r="AE355" s="3">
        <f t="shared" si="330"/>
        <v>4.37</v>
      </c>
      <c r="AF355" s="3">
        <f t="shared" si="330"/>
        <v>518.59</v>
      </c>
      <c r="AG355" s="3">
        <f t="shared" si="330"/>
        <v>0</v>
      </c>
      <c r="AH355" s="3">
        <f t="shared" si="330"/>
        <v>42.093150000000001</v>
      </c>
      <c r="AI355" s="3">
        <f t="shared" si="330"/>
        <v>0</v>
      </c>
      <c r="AJ355" s="3">
        <f t="shared" si="330"/>
        <v>0</v>
      </c>
      <c r="AK355" s="3">
        <f t="shared" si="330"/>
        <v>580.82000000000005</v>
      </c>
      <c r="AL355" s="3">
        <f t="shared" si="330"/>
        <v>363.01</v>
      </c>
      <c r="AM355" s="3">
        <f t="shared" si="330"/>
        <v>0</v>
      </c>
      <c r="AN355" s="3">
        <f t="shared" si="330"/>
        <v>0</v>
      </c>
      <c r="AO355" s="3">
        <f t="shared" si="330"/>
        <v>0</v>
      </c>
      <c r="AP355" s="3">
        <f t="shared" si="330"/>
        <v>0</v>
      </c>
      <c r="AQ355" s="3">
        <f t="shared" si="330"/>
        <v>0</v>
      </c>
      <c r="AR355" s="3">
        <f t="shared" si="330"/>
        <v>5634.16</v>
      </c>
      <c r="AS355" s="3">
        <f t="shared" si="330"/>
        <v>1314.11</v>
      </c>
      <c r="AT355" s="3">
        <f t="shared" si="330"/>
        <v>4320.05</v>
      </c>
      <c r="AU355" s="3">
        <f t="shared" ref="AU355:BZ355" si="331">AU370</f>
        <v>0</v>
      </c>
      <c r="AV355" s="3">
        <f t="shared" si="331"/>
        <v>4104.76</v>
      </c>
      <c r="AW355" s="3">
        <f t="shared" si="331"/>
        <v>4104.76</v>
      </c>
      <c r="AX355" s="3">
        <f t="shared" si="331"/>
        <v>0</v>
      </c>
      <c r="AY355" s="3">
        <f t="shared" si="331"/>
        <v>4104.76</v>
      </c>
      <c r="AZ355" s="3">
        <f t="shared" si="331"/>
        <v>0</v>
      </c>
      <c r="BA355" s="3">
        <f t="shared" si="331"/>
        <v>0</v>
      </c>
      <c r="BB355" s="3">
        <f t="shared" si="331"/>
        <v>0</v>
      </c>
      <c r="BC355" s="3">
        <f t="shared" si="331"/>
        <v>0</v>
      </c>
      <c r="BD355" s="3">
        <f t="shared" si="331"/>
        <v>0</v>
      </c>
      <c r="BE355" s="3">
        <f t="shared" si="331"/>
        <v>0</v>
      </c>
      <c r="BF355" s="3">
        <f t="shared" si="331"/>
        <v>0</v>
      </c>
      <c r="BG355" s="3">
        <f t="shared" si="331"/>
        <v>0</v>
      </c>
      <c r="BH355" s="3">
        <f t="shared" si="331"/>
        <v>0</v>
      </c>
      <c r="BI355" s="3">
        <f t="shared" si="331"/>
        <v>0</v>
      </c>
      <c r="BJ355" s="3">
        <f t="shared" si="331"/>
        <v>0</v>
      </c>
      <c r="BK355" s="3">
        <f t="shared" si="331"/>
        <v>0</v>
      </c>
      <c r="BL355" s="3">
        <f t="shared" si="331"/>
        <v>0</v>
      </c>
      <c r="BM355" s="3">
        <f t="shared" si="331"/>
        <v>0</v>
      </c>
      <c r="BN355" s="3">
        <f t="shared" si="331"/>
        <v>0</v>
      </c>
      <c r="BO355" s="3">
        <f t="shared" si="331"/>
        <v>0</v>
      </c>
      <c r="BP355" s="3">
        <f t="shared" si="331"/>
        <v>0</v>
      </c>
      <c r="BQ355" s="3">
        <f t="shared" si="331"/>
        <v>0</v>
      </c>
      <c r="BR355" s="3">
        <f t="shared" si="331"/>
        <v>0</v>
      </c>
      <c r="BS355" s="3">
        <f t="shared" si="331"/>
        <v>0</v>
      </c>
      <c r="BT355" s="3">
        <f t="shared" si="331"/>
        <v>0</v>
      </c>
      <c r="BU355" s="3">
        <f t="shared" si="331"/>
        <v>0</v>
      </c>
      <c r="BV355" s="3">
        <f t="shared" si="331"/>
        <v>0</v>
      </c>
      <c r="BW355" s="3">
        <f t="shared" si="331"/>
        <v>0</v>
      </c>
      <c r="BX355" s="3">
        <f t="shared" si="331"/>
        <v>0</v>
      </c>
      <c r="BY355" s="3">
        <f t="shared" si="331"/>
        <v>0</v>
      </c>
      <c r="BZ355" s="3">
        <f t="shared" si="331"/>
        <v>0</v>
      </c>
      <c r="CA355" s="3">
        <f t="shared" ref="CA355:DF355" si="332">CA370</f>
        <v>5634.16</v>
      </c>
      <c r="CB355" s="3">
        <f t="shared" si="332"/>
        <v>1314.11</v>
      </c>
      <c r="CC355" s="3">
        <f t="shared" si="332"/>
        <v>4320.05</v>
      </c>
      <c r="CD355" s="3">
        <f t="shared" si="332"/>
        <v>0</v>
      </c>
      <c r="CE355" s="3">
        <f t="shared" si="332"/>
        <v>4104.76</v>
      </c>
      <c r="CF355" s="3">
        <f t="shared" si="332"/>
        <v>4104.76</v>
      </c>
      <c r="CG355" s="3">
        <f t="shared" si="332"/>
        <v>0</v>
      </c>
      <c r="CH355" s="3">
        <f t="shared" si="332"/>
        <v>4104.76</v>
      </c>
      <c r="CI355" s="3">
        <f t="shared" si="332"/>
        <v>0</v>
      </c>
      <c r="CJ355" s="3">
        <f t="shared" si="332"/>
        <v>0</v>
      </c>
      <c r="CK355" s="3">
        <f t="shared" si="332"/>
        <v>0</v>
      </c>
      <c r="CL355" s="3">
        <f t="shared" si="332"/>
        <v>0</v>
      </c>
      <c r="CM355" s="3">
        <f t="shared" si="332"/>
        <v>0</v>
      </c>
      <c r="CN355" s="3">
        <f t="shared" si="332"/>
        <v>0</v>
      </c>
      <c r="CO355" s="3">
        <f t="shared" si="332"/>
        <v>0</v>
      </c>
      <c r="CP355" s="3">
        <f t="shared" si="332"/>
        <v>0</v>
      </c>
      <c r="CQ355" s="3">
        <f t="shared" si="332"/>
        <v>0</v>
      </c>
      <c r="CR355" s="3">
        <f t="shared" si="332"/>
        <v>0</v>
      </c>
      <c r="CS355" s="3">
        <f t="shared" si="332"/>
        <v>0</v>
      </c>
      <c r="CT355" s="3">
        <f t="shared" si="332"/>
        <v>0</v>
      </c>
      <c r="CU355" s="3">
        <f t="shared" si="332"/>
        <v>0</v>
      </c>
      <c r="CV355" s="3">
        <f t="shared" si="332"/>
        <v>0</v>
      </c>
      <c r="CW355" s="3">
        <f t="shared" si="332"/>
        <v>0</v>
      </c>
      <c r="CX355" s="3">
        <f t="shared" si="332"/>
        <v>0</v>
      </c>
      <c r="CY355" s="3">
        <f t="shared" si="332"/>
        <v>0</v>
      </c>
      <c r="CZ355" s="3">
        <f t="shared" si="332"/>
        <v>0</v>
      </c>
      <c r="DA355" s="3">
        <f t="shared" si="332"/>
        <v>0</v>
      </c>
      <c r="DB355" s="3">
        <f t="shared" si="332"/>
        <v>0</v>
      </c>
      <c r="DC355" s="3">
        <f t="shared" si="332"/>
        <v>0</v>
      </c>
      <c r="DD355" s="3">
        <f t="shared" si="332"/>
        <v>0</v>
      </c>
      <c r="DE355" s="3">
        <f t="shared" si="332"/>
        <v>0</v>
      </c>
      <c r="DF355" s="3">
        <f t="shared" si="332"/>
        <v>0</v>
      </c>
      <c r="DG355" s="4">
        <f t="shared" ref="DG355:EL355" si="333">DG370</f>
        <v>58080.18</v>
      </c>
      <c r="DH355" s="4">
        <f t="shared" si="333"/>
        <v>37425.78</v>
      </c>
      <c r="DI355" s="4">
        <f t="shared" si="333"/>
        <v>730.18</v>
      </c>
      <c r="DJ355" s="4">
        <f t="shared" si="333"/>
        <v>167.89</v>
      </c>
      <c r="DK355" s="4">
        <f t="shared" si="333"/>
        <v>19924.22</v>
      </c>
      <c r="DL355" s="4">
        <f t="shared" si="333"/>
        <v>0</v>
      </c>
      <c r="DM355" s="4">
        <f t="shared" si="333"/>
        <v>42.093150000000001</v>
      </c>
      <c r="DN355" s="4">
        <f t="shared" si="333"/>
        <v>0</v>
      </c>
      <c r="DO355" s="4">
        <f t="shared" si="333"/>
        <v>0</v>
      </c>
      <c r="DP355" s="4">
        <f t="shared" si="333"/>
        <v>18330.28</v>
      </c>
      <c r="DQ355" s="4">
        <f t="shared" si="333"/>
        <v>8567.41</v>
      </c>
      <c r="DR355" s="4">
        <f t="shared" si="333"/>
        <v>0</v>
      </c>
      <c r="DS355" s="4">
        <f t="shared" si="333"/>
        <v>0</v>
      </c>
      <c r="DT355" s="4">
        <f t="shared" si="333"/>
        <v>58080.18</v>
      </c>
      <c r="DU355" s="4">
        <f t="shared" si="333"/>
        <v>37425.78</v>
      </c>
      <c r="DV355" s="4">
        <f t="shared" si="333"/>
        <v>730.18</v>
      </c>
      <c r="DW355" s="4">
        <f t="shared" si="333"/>
        <v>167.89</v>
      </c>
      <c r="DX355" s="4">
        <f t="shared" si="333"/>
        <v>19924.22</v>
      </c>
      <c r="DY355" s="4">
        <f t="shared" si="333"/>
        <v>0</v>
      </c>
      <c r="DZ355" s="4">
        <f t="shared" si="333"/>
        <v>42.093150000000001</v>
      </c>
      <c r="EA355" s="4">
        <f t="shared" si="333"/>
        <v>0</v>
      </c>
      <c r="EB355" s="4">
        <f t="shared" si="333"/>
        <v>0</v>
      </c>
      <c r="EC355" s="4">
        <f t="shared" si="333"/>
        <v>18330.28</v>
      </c>
      <c r="ED355" s="4">
        <f t="shared" si="333"/>
        <v>8567.41</v>
      </c>
      <c r="EE355" s="4">
        <f t="shared" si="333"/>
        <v>0</v>
      </c>
      <c r="EF355" s="4">
        <f t="shared" si="333"/>
        <v>0</v>
      </c>
      <c r="EG355" s="4">
        <f t="shared" si="333"/>
        <v>0</v>
      </c>
      <c r="EH355" s="4">
        <f t="shared" si="333"/>
        <v>0</v>
      </c>
      <c r="EI355" s="4">
        <f t="shared" si="333"/>
        <v>0</v>
      </c>
      <c r="EJ355" s="4">
        <f t="shared" si="333"/>
        <v>85246.5</v>
      </c>
      <c r="EK355" s="4">
        <f t="shared" si="333"/>
        <v>4860.12</v>
      </c>
      <c r="EL355" s="4">
        <f t="shared" si="333"/>
        <v>80386.38</v>
      </c>
      <c r="EM355" s="4">
        <f t="shared" ref="EM355:FR355" si="334">EM370</f>
        <v>0</v>
      </c>
      <c r="EN355" s="4">
        <f t="shared" si="334"/>
        <v>37425.78</v>
      </c>
      <c r="EO355" s="4">
        <f t="shared" si="334"/>
        <v>37425.78</v>
      </c>
      <c r="EP355" s="4">
        <f t="shared" si="334"/>
        <v>0</v>
      </c>
      <c r="EQ355" s="4">
        <f t="shared" si="334"/>
        <v>37425.78</v>
      </c>
      <c r="ER355" s="4">
        <f t="shared" si="334"/>
        <v>0</v>
      </c>
      <c r="ES355" s="4">
        <f t="shared" si="334"/>
        <v>0</v>
      </c>
      <c r="ET355" s="4">
        <f t="shared" si="334"/>
        <v>0</v>
      </c>
      <c r="EU355" s="4">
        <f t="shared" si="334"/>
        <v>0</v>
      </c>
      <c r="EV355" s="4">
        <f t="shared" si="334"/>
        <v>0</v>
      </c>
      <c r="EW355" s="4">
        <f t="shared" si="334"/>
        <v>0</v>
      </c>
      <c r="EX355" s="4">
        <f t="shared" si="334"/>
        <v>0</v>
      </c>
      <c r="EY355" s="4">
        <f t="shared" si="334"/>
        <v>0</v>
      </c>
      <c r="EZ355" s="4">
        <f t="shared" si="334"/>
        <v>0</v>
      </c>
      <c r="FA355" s="4">
        <f t="shared" si="334"/>
        <v>0</v>
      </c>
      <c r="FB355" s="4">
        <f t="shared" si="334"/>
        <v>0</v>
      </c>
      <c r="FC355" s="4">
        <f t="shared" si="334"/>
        <v>0</v>
      </c>
      <c r="FD355" s="4">
        <f t="shared" si="334"/>
        <v>0</v>
      </c>
      <c r="FE355" s="4">
        <f t="shared" si="334"/>
        <v>0</v>
      </c>
      <c r="FF355" s="4">
        <f t="shared" si="334"/>
        <v>0</v>
      </c>
      <c r="FG355" s="4">
        <f t="shared" si="334"/>
        <v>0</v>
      </c>
      <c r="FH355" s="4">
        <f t="shared" si="334"/>
        <v>0</v>
      </c>
      <c r="FI355" s="4">
        <f t="shared" si="334"/>
        <v>0</v>
      </c>
      <c r="FJ355" s="4">
        <f t="shared" si="334"/>
        <v>0</v>
      </c>
      <c r="FK355" s="4">
        <f t="shared" si="334"/>
        <v>0</v>
      </c>
      <c r="FL355" s="4">
        <f t="shared" si="334"/>
        <v>0</v>
      </c>
      <c r="FM355" s="4">
        <f t="shared" si="334"/>
        <v>0</v>
      </c>
      <c r="FN355" s="4">
        <f t="shared" si="334"/>
        <v>0</v>
      </c>
      <c r="FO355" s="4">
        <f t="shared" si="334"/>
        <v>0</v>
      </c>
      <c r="FP355" s="4">
        <f t="shared" si="334"/>
        <v>0</v>
      </c>
      <c r="FQ355" s="4">
        <f t="shared" si="334"/>
        <v>0</v>
      </c>
      <c r="FR355" s="4">
        <f t="shared" si="334"/>
        <v>0</v>
      </c>
      <c r="FS355" s="4">
        <f t="shared" ref="FS355:GX355" si="335">FS370</f>
        <v>85246.5</v>
      </c>
      <c r="FT355" s="4">
        <f t="shared" si="335"/>
        <v>4860.12</v>
      </c>
      <c r="FU355" s="4">
        <f t="shared" si="335"/>
        <v>80386.38</v>
      </c>
      <c r="FV355" s="4">
        <f t="shared" si="335"/>
        <v>0</v>
      </c>
      <c r="FW355" s="4">
        <f t="shared" si="335"/>
        <v>37425.78</v>
      </c>
      <c r="FX355" s="4">
        <f t="shared" si="335"/>
        <v>37425.78</v>
      </c>
      <c r="FY355" s="4">
        <f t="shared" si="335"/>
        <v>0</v>
      </c>
      <c r="FZ355" s="4">
        <f t="shared" si="335"/>
        <v>37425.78</v>
      </c>
      <c r="GA355" s="4">
        <f t="shared" si="335"/>
        <v>0</v>
      </c>
      <c r="GB355" s="4">
        <f t="shared" si="335"/>
        <v>0</v>
      </c>
      <c r="GC355" s="4">
        <f t="shared" si="335"/>
        <v>0</v>
      </c>
      <c r="GD355" s="4">
        <f t="shared" si="335"/>
        <v>0</v>
      </c>
      <c r="GE355" s="4">
        <f t="shared" si="335"/>
        <v>0</v>
      </c>
      <c r="GF355" s="4">
        <f t="shared" si="335"/>
        <v>0</v>
      </c>
      <c r="GG355" s="4">
        <f t="shared" si="335"/>
        <v>0</v>
      </c>
      <c r="GH355" s="4">
        <f t="shared" si="335"/>
        <v>0</v>
      </c>
      <c r="GI355" s="4">
        <f t="shared" si="335"/>
        <v>0</v>
      </c>
      <c r="GJ355" s="4">
        <f t="shared" si="335"/>
        <v>0</v>
      </c>
      <c r="GK355" s="4">
        <f t="shared" si="335"/>
        <v>0</v>
      </c>
      <c r="GL355" s="4">
        <f t="shared" si="335"/>
        <v>0</v>
      </c>
      <c r="GM355" s="4">
        <f t="shared" si="335"/>
        <v>0</v>
      </c>
      <c r="GN355" s="4">
        <f t="shared" si="335"/>
        <v>0</v>
      </c>
      <c r="GO355" s="4">
        <f t="shared" si="335"/>
        <v>0</v>
      </c>
      <c r="GP355" s="4">
        <f t="shared" si="335"/>
        <v>0</v>
      </c>
      <c r="GQ355" s="4">
        <f t="shared" si="335"/>
        <v>0</v>
      </c>
      <c r="GR355" s="4">
        <f t="shared" si="335"/>
        <v>0</v>
      </c>
      <c r="GS355" s="4">
        <f t="shared" si="335"/>
        <v>0</v>
      </c>
      <c r="GT355" s="4">
        <f t="shared" si="335"/>
        <v>0</v>
      </c>
      <c r="GU355" s="4">
        <f t="shared" si="335"/>
        <v>0</v>
      </c>
      <c r="GV355" s="4">
        <f t="shared" si="335"/>
        <v>0</v>
      </c>
      <c r="GW355" s="4">
        <f t="shared" si="335"/>
        <v>0</v>
      </c>
      <c r="GX355" s="4">
        <f t="shared" si="335"/>
        <v>0</v>
      </c>
    </row>
    <row r="357" spans="1:255" x14ac:dyDescent="0.2">
      <c r="A357" s="2">
        <v>17</v>
      </c>
      <c r="B357" s="2">
        <v>1</v>
      </c>
      <c r="C357" s="2"/>
      <c r="D357" s="2"/>
      <c r="E357" s="2" t="s">
        <v>440</v>
      </c>
      <c r="F357" s="2" t="s">
        <v>441</v>
      </c>
      <c r="G357" s="2" t="s">
        <v>442</v>
      </c>
      <c r="H357" s="2" t="s">
        <v>123</v>
      </c>
      <c r="I357" s="2">
        <f>ROUND(70/100,9)</f>
        <v>0.7</v>
      </c>
      <c r="J357" s="2">
        <v>0</v>
      </c>
      <c r="K357" s="2">
        <f>ROUND(70/100,9)</f>
        <v>0.7</v>
      </c>
      <c r="L357" s="2"/>
      <c r="M357" s="2"/>
      <c r="N357" s="2"/>
      <c r="O357" s="2">
        <f t="shared" ref="O357:O368" si="336">ROUND(CP357,2)</f>
        <v>210.44</v>
      </c>
      <c r="P357" s="2">
        <f t="shared" ref="P357:P368" si="337">ROUND((ROUND((AC357*AW357*I357),2)*BC357),2)</f>
        <v>51.18</v>
      </c>
      <c r="Q357" s="2">
        <f t="shared" ref="Q357:Q368" si="338">(ROUND((ROUND(((ET357)*AV357*I357),2)*BB357),2)+ROUND((ROUND(((AE357-(EU357))*AV357*I357),2)*BS357),2))</f>
        <v>26.75</v>
      </c>
      <c r="R357" s="2">
        <f t="shared" ref="R357:R368" si="339">ROUND((ROUND((AE357*AV357*I357),2)*BS357),2)</f>
        <v>1.88</v>
      </c>
      <c r="S357" s="2">
        <f t="shared" ref="S357:S368" si="340">ROUND((ROUND((AF357*AV357*I357),2)*BA357),2)</f>
        <v>132.51</v>
      </c>
      <c r="T357" s="2">
        <f t="shared" ref="T357:T368" si="341">ROUND(CU357*I357,2)</f>
        <v>0</v>
      </c>
      <c r="U357" s="2">
        <f t="shared" ref="U357:U368" si="342">CV357*I357</f>
        <v>10.75536</v>
      </c>
      <c r="V357" s="2">
        <f t="shared" ref="V357:V368" si="343">CW357*I357</f>
        <v>0</v>
      </c>
      <c r="W357" s="2">
        <f t="shared" ref="W357:W368" si="344">ROUND(CX357*I357,2)</f>
        <v>0</v>
      </c>
      <c r="X357" s="2">
        <f t="shared" ref="X357:X368" si="345">ROUND(CY357,2)</f>
        <v>148.41</v>
      </c>
      <c r="Y357" s="2">
        <f t="shared" ref="Y357:Y368" si="346">ROUND(CZ357,2)</f>
        <v>92.76</v>
      </c>
      <c r="Z357" s="2"/>
      <c r="AA357" s="2">
        <v>326850112</v>
      </c>
      <c r="AB357" s="2">
        <f t="shared" ref="AB357:AB368" si="347">ROUND((AC357+AD357+AF357),6)</f>
        <v>280.87</v>
      </c>
      <c r="AC357" s="2">
        <f t="shared" ref="AC357:AC368" si="348">ROUND((ES357),6)</f>
        <v>67.64</v>
      </c>
      <c r="AD357" s="2">
        <f t="shared" ref="AD357:AD368" si="349">ROUND((((ET357)-(EU357))+AE357),6)</f>
        <v>35.82</v>
      </c>
      <c r="AE357" s="2">
        <f t="shared" ref="AE357:AE368" si="350">ROUND((EU357),6)</f>
        <v>2.52</v>
      </c>
      <c r="AF357" s="2">
        <f t="shared" ref="AF357:AF368" si="351">ROUND((EV357),6)</f>
        <v>177.41</v>
      </c>
      <c r="AG357" s="2">
        <f t="shared" ref="AG357:AG368" si="352">ROUND((AP357),6)</f>
        <v>0</v>
      </c>
      <c r="AH357" s="2">
        <f t="shared" ref="AH357:AH368" si="353">(EW357)</f>
        <v>14.4</v>
      </c>
      <c r="AI357" s="2">
        <f t="shared" ref="AI357:AI368" si="354">(EX357)</f>
        <v>0</v>
      </c>
      <c r="AJ357" s="2">
        <f t="shared" ref="AJ357:AJ368" si="355">(AS357)</f>
        <v>0</v>
      </c>
      <c r="AK357" s="2">
        <v>280.87</v>
      </c>
      <c r="AL357" s="2">
        <v>67.64</v>
      </c>
      <c r="AM357" s="2">
        <v>35.82</v>
      </c>
      <c r="AN357" s="2">
        <v>2.52</v>
      </c>
      <c r="AO357" s="2">
        <v>177.41</v>
      </c>
      <c r="AP357" s="2">
        <v>0</v>
      </c>
      <c r="AQ357" s="2">
        <v>14.4</v>
      </c>
      <c r="AR357" s="2">
        <v>0</v>
      </c>
      <c r="AS357" s="2">
        <v>0</v>
      </c>
      <c r="AT357" s="2">
        <v>112</v>
      </c>
      <c r="AU357" s="2">
        <v>70</v>
      </c>
      <c r="AV357" s="2">
        <v>1.0669999999999999</v>
      </c>
      <c r="AW357" s="2">
        <v>1.081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1</v>
      </c>
      <c r="BE357" s="2" t="s">
        <v>1</v>
      </c>
      <c r="BF357" s="2" t="s">
        <v>1</v>
      </c>
      <c r="BG357" s="2" t="s">
        <v>1</v>
      </c>
      <c r="BH357" s="2">
        <v>0</v>
      </c>
      <c r="BI357" s="2">
        <v>2</v>
      </c>
      <c r="BJ357" s="2" t="s">
        <v>443</v>
      </c>
      <c r="BK357" s="2"/>
      <c r="BL357" s="2"/>
      <c r="BM357" s="2">
        <v>332</v>
      </c>
      <c r="BN357" s="2">
        <v>0</v>
      </c>
      <c r="BO357" s="2" t="s">
        <v>1</v>
      </c>
      <c r="BP357" s="2">
        <v>0</v>
      </c>
      <c r="BQ357" s="2">
        <v>40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1</v>
      </c>
      <c r="BZ357" s="2">
        <v>112</v>
      </c>
      <c r="CA357" s="2">
        <v>70</v>
      </c>
      <c r="CB357" s="2" t="s">
        <v>1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1</v>
      </c>
      <c r="CO357" s="2">
        <v>0</v>
      </c>
      <c r="CP357" s="2">
        <f t="shared" ref="CP357:CP368" si="356">(P357+Q357+S357)</f>
        <v>210.44</v>
      </c>
      <c r="CQ357" s="2">
        <f t="shared" ref="CQ357:CQ368" si="357">ROUND((ROUND((AC357*AW357*1),2)*BC357),2)</f>
        <v>73.12</v>
      </c>
      <c r="CR357" s="2">
        <f t="shared" ref="CR357:CR368" si="358">(ROUND((ROUND(((ET357)*AV357*1),2)*BB357),2)+ROUND((ROUND(((AE357-(EU357))*AV357*1),2)*BS357),2))</f>
        <v>38.22</v>
      </c>
      <c r="CS357" s="2">
        <f t="shared" ref="CS357:CS368" si="359">ROUND((ROUND((AE357*AV357*1),2)*BS357),2)</f>
        <v>2.69</v>
      </c>
      <c r="CT357" s="2">
        <f t="shared" ref="CT357:CT368" si="360">ROUND((ROUND((AF357*AV357*1),2)*BA357),2)</f>
        <v>189.3</v>
      </c>
      <c r="CU357" s="2">
        <f t="shared" ref="CU357:CU368" si="361">AG357</f>
        <v>0</v>
      </c>
      <c r="CV357" s="2">
        <f t="shared" ref="CV357:CV368" si="362">(AH357*AV357)</f>
        <v>15.364800000000001</v>
      </c>
      <c r="CW357" s="2">
        <f t="shared" ref="CW357:CW368" si="363">AI357</f>
        <v>0</v>
      </c>
      <c r="CX357" s="2">
        <f t="shared" ref="CX357:CX368" si="364">AJ357</f>
        <v>0</v>
      </c>
      <c r="CY357" s="2">
        <f>((S357*BZ357)/100)</f>
        <v>148.41120000000001</v>
      </c>
      <c r="CZ357" s="2">
        <f>((S357*CA357)/100)</f>
        <v>92.757000000000005</v>
      </c>
      <c r="DA357" s="2"/>
      <c r="DB357" s="2"/>
      <c r="DC357" s="2" t="s">
        <v>1</v>
      </c>
      <c r="DD357" s="2" t="s">
        <v>1</v>
      </c>
      <c r="DE357" s="2" t="s">
        <v>1</v>
      </c>
      <c r="DF357" s="2" t="s">
        <v>1</v>
      </c>
      <c r="DG357" s="2" t="s">
        <v>1</v>
      </c>
      <c r="DH357" s="2" t="s">
        <v>1</v>
      </c>
      <c r="DI357" s="2" t="s">
        <v>1</v>
      </c>
      <c r="DJ357" s="2" t="s">
        <v>1</v>
      </c>
      <c r="DK357" s="2" t="s">
        <v>1</v>
      </c>
      <c r="DL357" s="2" t="s">
        <v>1</v>
      </c>
      <c r="DM357" s="2" t="s">
        <v>1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1003</v>
      </c>
      <c r="DV357" s="2" t="s">
        <v>123</v>
      </c>
      <c r="DW357" s="2" t="s">
        <v>123</v>
      </c>
      <c r="DX357" s="2">
        <v>100</v>
      </c>
      <c r="DY357" s="2"/>
      <c r="DZ357" s="2" t="s">
        <v>1</v>
      </c>
      <c r="EA357" s="2" t="s">
        <v>1</v>
      </c>
      <c r="EB357" s="2" t="s">
        <v>1</v>
      </c>
      <c r="EC357" s="2" t="s">
        <v>1</v>
      </c>
      <c r="ED357" s="2"/>
      <c r="EE357" s="2">
        <v>318547313</v>
      </c>
      <c r="EF357" s="2">
        <v>40</v>
      </c>
      <c r="EG357" s="2" t="s">
        <v>112</v>
      </c>
      <c r="EH357" s="2">
        <v>0</v>
      </c>
      <c r="EI357" s="2" t="s">
        <v>1</v>
      </c>
      <c r="EJ357" s="2">
        <v>2</v>
      </c>
      <c r="EK357" s="2">
        <v>332</v>
      </c>
      <c r="EL357" s="2" t="s">
        <v>444</v>
      </c>
      <c r="EM357" s="2" t="s">
        <v>445</v>
      </c>
      <c r="EN357" s="2"/>
      <c r="EO357" s="2" t="s">
        <v>1</v>
      </c>
      <c r="EP357" s="2"/>
      <c r="EQ357" s="2">
        <v>131072</v>
      </c>
      <c r="ER357" s="2">
        <v>280.87</v>
      </c>
      <c r="ES357" s="2">
        <v>67.64</v>
      </c>
      <c r="ET357" s="2">
        <v>35.82</v>
      </c>
      <c r="EU357" s="2">
        <v>2.52</v>
      </c>
      <c r="EV357" s="2">
        <v>177.41</v>
      </c>
      <c r="EW357" s="2">
        <v>14.4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f t="shared" ref="FR357:FR368" si="365">ROUND(IF(BI357=3,GM357,0),2)</f>
        <v>0</v>
      </c>
      <c r="FS357" s="2">
        <v>2</v>
      </c>
      <c r="FT357" s="2"/>
      <c r="FU357" s="2"/>
      <c r="FV357" s="2"/>
      <c r="FW357" s="2"/>
      <c r="FX357" s="2">
        <v>112</v>
      </c>
      <c r="FY357" s="2">
        <v>70</v>
      </c>
      <c r="FZ357" s="2"/>
      <c r="GA357" s="2" t="s">
        <v>1</v>
      </c>
      <c r="GB357" s="2"/>
      <c r="GC357" s="2"/>
      <c r="GD357" s="2">
        <v>0</v>
      </c>
      <c r="GE357" s="2"/>
      <c r="GF357" s="2">
        <v>139602973</v>
      </c>
      <c r="GG357" s="2">
        <v>2</v>
      </c>
      <c r="GH357" s="2">
        <v>1</v>
      </c>
      <c r="GI357" s="2">
        <v>-2</v>
      </c>
      <c r="GJ357" s="2">
        <v>0</v>
      </c>
      <c r="GK357" s="2">
        <f>ROUND(R357*(R12)/100,2)</f>
        <v>3.29</v>
      </c>
      <c r="GL357" s="2">
        <f t="shared" ref="GL357:GL368" si="366">ROUND(IF(AND(BH357=3,BI357=3,FS357&lt;&gt;0),P357,0),2)</f>
        <v>0</v>
      </c>
      <c r="GM357" s="2">
        <f t="shared" ref="GM357:GM368" si="367">ROUND(O357+X357+Y357+GK357,2)+GX357</f>
        <v>454.9</v>
      </c>
      <c r="GN357" s="2">
        <f t="shared" ref="GN357:GN368" si="368">IF(OR(BI357=0,BI357=1),GM357-GX357,0)</f>
        <v>0</v>
      </c>
      <c r="GO357" s="2">
        <f t="shared" ref="GO357:GO368" si="369">IF(BI357=2,GM357-GX357,0)</f>
        <v>454.9</v>
      </c>
      <c r="GP357" s="2">
        <f t="shared" ref="GP357:GP368" si="370">IF(BI357=4,GM357-GX357,0)</f>
        <v>0</v>
      </c>
      <c r="GQ357" s="2"/>
      <c r="GR357" s="2">
        <v>0</v>
      </c>
      <c r="GS357" s="2">
        <v>3</v>
      </c>
      <c r="GT357" s="2">
        <v>0</v>
      </c>
      <c r="GU357" s="2" t="s">
        <v>1</v>
      </c>
      <c r="GV357" s="2">
        <f t="shared" ref="GV357:GV368" si="371">ROUND((GT357),6)</f>
        <v>0</v>
      </c>
      <c r="GW357" s="2">
        <v>1</v>
      </c>
      <c r="GX357" s="2">
        <f t="shared" ref="GX357:GX368" si="372">ROUND(HC357*I357,2)</f>
        <v>0</v>
      </c>
      <c r="GY357" s="2"/>
      <c r="GZ357" s="2"/>
      <c r="HA357" s="2">
        <v>0</v>
      </c>
      <c r="HB357" s="2">
        <v>0</v>
      </c>
      <c r="HC357" s="2">
        <f t="shared" ref="HC357:HC368" si="373">GV357*GW357</f>
        <v>0</v>
      </c>
      <c r="HD357" s="2"/>
      <c r="HE357" s="2" t="s">
        <v>1</v>
      </c>
      <c r="HF357" s="2" t="s">
        <v>1</v>
      </c>
      <c r="HG357" s="2"/>
      <c r="HH357" s="2"/>
      <c r="HI357" s="2"/>
      <c r="HJ357" s="2"/>
      <c r="HK357" s="2"/>
      <c r="HL357" s="2"/>
      <c r="HM357" s="2" t="s">
        <v>1</v>
      </c>
      <c r="HN357" s="2" t="s">
        <v>1</v>
      </c>
      <c r="HO357" s="2" t="s">
        <v>1</v>
      </c>
      <c r="HP357" s="2" t="s">
        <v>1</v>
      </c>
      <c r="HQ357" s="2" t="s">
        <v>1</v>
      </c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17</v>
      </c>
      <c r="B358">
        <v>1</v>
      </c>
      <c r="E358" t="s">
        <v>440</v>
      </c>
      <c r="F358" t="s">
        <v>441</v>
      </c>
      <c r="G358" t="s">
        <v>442</v>
      </c>
      <c r="H358" t="s">
        <v>123</v>
      </c>
      <c r="I358">
        <f>ROUND(70/100,9)</f>
        <v>0.7</v>
      </c>
      <c r="J358">
        <v>0</v>
      </c>
      <c r="K358">
        <f>ROUND(70/100,9)</f>
        <v>0.7</v>
      </c>
      <c r="O358">
        <f t="shared" si="336"/>
        <v>5668.22</v>
      </c>
      <c r="P358">
        <f t="shared" si="337"/>
        <v>243.62</v>
      </c>
      <c r="Q358">
        <f t="shared" si="338"/>
        <v>333.57</v>
      </c>
      <c r="R358">
        <f t="shared" si="339"/>
        <v>72.23</v>
      </c>
      <c r="S358">
        <f t="shared" si="340"/>
        <v>5091.03</v>
      </c>
      <c r="T358">
        <f t="shared" si="341"/>
        <v>0</v>
      </c>
      <c r="U358">
        <f t="shared" si="342"/>
        <v>10.75536</v>
      </c>
      <c r="V358">
        <f t="shared" si="343"/>
        <v>0</v>
      </c>
      <c r="W358">
        <f t="shared" si="344"/>
        <v>0</v>
      </c>
      <c r="X358">
        <f t="shared" si="345"/>
        <v>4683.75</v>
      </c>
      <c r="Y358">
        <f t="shared" si="346"/>
        <v>2189.14</v>
      </c>
      <c r="AA358">
        <v>326850110</v>
      </c>
      <c r="AB358">
        <f t="shared" si="347"/>
        <v>280.87</v>
      </c>
      <c r="AC358">
        <f t="shared" si="348"/>
        <v>67.64</v>
      </c>
      <c r="AD358">
        <f t="shared" si="349"/>
        <v>35.82</v>
      </c>
      <c r="AE358">
        <f t="shared" si="350"/>
        <v>2.52</v>
      </c>
      <c r="AF358">
        <f t="shared" si="351"/>
        <v>177.41</v>
      </c>
      <c r="AG358">
        <f t="shared" si="352"/>
        <v>0</v>
      </c>
      <c r="AH358">
        <f t="shared" si="353"/>
        <v>14.4</v>
      </c>
      <c r="AI358">
        <f t="shared" si="354"/>
        <v>0</v>
      </c>
      <c r="AJ358">
        <f t="shared" si="355"/>
        <v>0</v>
      </c>
      <c r="AK358">
        <v>280.87</v>
      </c>
      <c r="AL358">
        <v>67.64</v>
      </c>
      <c r="AM358">
        <v>35.82</v>
      </c>
      <c r="AN358">
        <v>2.52</v>
      </c>
      <c r="AO358">
        <v>177.41</v>
      </c>
      <c r="AP358">
        <v>0</v>
      </c>
      <c r="AQ358">
        <v>14.4</v>
      </c>
      <c r="AR358">
        <v>0</v>
      </c>
      <c r="AS358">
        <v>0</v>
      </c>
      <c r="AT358">
        <v>92</v>
      </c>
      <c r="AU358">
        <v>43</v>
      </c>
      <c r="AV358">
        <v>1.0669999999999999</v>
      </c>
      <c r="AW358">
        <v>1.081</v>
      </c>
      <c r="AZ358">
        <v>1</v>
      </c>
      <c r="BA358">
        <v>38.42</v>
      </c>
      <c r="BB358">
        <v>12.47</v>
      </c>
      <c r="BC358">
        <v>4.76</v>
      </c>
      <c r="BD358" t="s">
        <v>1</v>
      </c>
      <c r="BE358" t="s">
        <v>1</v>
      </c>
      <c r="BF358" t="s">
        <v>1</v>
      </c>
      <c r="BG358" t="s">
        <v>1</v>
      </c>
      <c r="BH358">
        <v>0</v>
      </c>
      <c r="BI358">
        <v>2</v>
      </c>
      <c r="BJ358" t="s">
        <v>443</v>
      </c>
      <c r="BM358">
        <v>332</v>
      </c>
      <c r="BN358">
        <v>0</v>
      </c>
      <c r="BO358" t="s">
        <v>441</v>
      </c>
      <c r="BP358">
        <v>1</v>
      </c>
      <c r="BQ358">
        <v>40</v>
      </c>
      <c r="BR358">
        <v>0</v>
      </c>
      <c r="BS358">
        <v>38.42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1</v>
      </c>
      <c r="BZ358">
        <v>92</v>
      </c>
      <c r="CA358">
        <v>43</v>
      </c>
      <c r="CB358" t="s">
        <v>1</v>
      </c>
      <c r="CE358">
        <v>30</v>
      </c>
      <c r="CF358">
        <v>0</v>
      </c>
      <c r="CG358">
        <v>0</v>
      </c>
      <c r="CM358">
        <v>0</v>
      </c>
      <c r="CN358" t="s">
        <v>1</v>
      </c>
      <c r="CO358">
        <v>0</v>
      </c>
      <c r="CP358">
        <f t="shared" si="356"/>
        <v>5668.22</v>
      </c>
      <c r="CQ358">
        <f t="shared" si="357"/>
        <v>348.05</v>
      </c>
      <c r="CR358">
        <f t="shared" si="358"/>
        <v>476.6</v>
      </c>
      <c r="CS358">
        <f t="shared" si="359"/>
        <v>103.35</v>
      </c>
      <c r="CT358">
        <f t="shared" si="360"/>
        <v>7272.91</v>
      </c>
      <c r="CU358">
        <f t="shared" si="361"/>
        <v>0</v>
      </c>
      <c r="CV358">
        <f t="shared" si="362"/>
        <v>15.364800000000001</v>
      </c>
      <c r="CW358">
        <f t="shared" si="363"/>
        <v>0</v>
      </c>
      <c r="CX358">
        <f t="shared" si="364"/>
        <v>0</v>
      </c>
      <c r="CY358">
        <f>S358*(BZ358/100)</f>
        <v>4683.7475999999997</v>
      </c>
      <c r="CZ358">
        <f>S358*(CA358/100)</f>
        <v>2189.1428999999998</v>
      </c>
      <c r="DC358" t="s">
        <v>1</v>
      </c>
      <c r="DD358" t="s">
        <v>1</v>
      </c>
      <c r="DE358" t="s">
        <v>1</v>
      </c>
      <c r="DF358" t="s">
        <v>1</v>
      </c>
      <c r="DG358" t="s">
        <v>1</v>
      </c>
      <c r="DH358" t="s">
        <v>1</v>
      </c>
      <c r="DI358" t="s">
        <v>1</v>
      </c>
      <c r="DJ358" t="s">
        <v>1</v>
      </c>
      <c r="DK358" t="s">
        <v>1</v>
      </c>
      <c r="DL358" t="s">
        <v>1</v>
      </c>
      <c r="DM358" t="s">
        <v>1</v>
      </c>
      <c r="DN358">
        <v>112</v>
      </c>
      <c r="DO358">
        <v>70</v>
      </c>
      <c r="DP358">
        <v>1.0669999999999999</v>
      </c>
      <c r="DQ358">
        <v>1.081</v>
      </c>
      <c r="DU358">
        <v>1003</v>
      </c>
      <c r="DV358" t="s">
        <v>123</v>
      </c>
      <c r="DW358" t="s">
        <v>123</v>
      </c>
      <c r="DX358">
        <v>100</v>
      </c>
      <c r="DZ358" t="s">
        <v>1</v>
      </c>
      <c r="EA358" t="s">
        <v>1</v>
      </c>
      <c r="EB358" t="s">
        <v>1</v>
      </c>
      <c r="EC358" t="s">
        <v>1</v>
      </c>
      <c r="EE358">
        <v>318547313</v>
      </c>
      <c r="EF358">
        <v>40</v>
      </c>
      <c r="EG358" t="s">
        <v>112</v>
      </c>
      <c r="EH358">
        <v>0</v>
      </c>
      <c r="EI358" t="s">
        <v>1</v>
      </c>
      <c r="EJ358">
        <v>2</v>
      </c>
      <c r="EK358">
        <v>332</v>
      </c>
      <c r="EL358" t="s">
        <v>444</v>
      </c>
      <c r="EM358" t="s">
        <v>445</v>
      </c>
      <c r="EO358" t="s">
        <v>1</v>
      </c>
      <c r="EQ358">
        <v>131072</v>
      </c>
      <c r="ER358">
        <v>280.87</v>
      </c>
      <c r="ES358">
        <v>67.64</v>
      </c>
      <c r="ET358">
        <v>35.82</v>
      </c>
      <c r="EU358">
        <v>2.52</v>
      </c>
      <c r="EV358">
        <v>177.41</v>
      </c>
      <c r="EW358">
        <v>14.4</v>
      </c>
      <c r="EX358">
        <v>0</v>
      </c>
      <c r="EY358">
        <v>0</v>
      </c>
      <c r="FQ358">
        <v>0</v>
      </c>
      <c r="FR358">
        <f t="shared" si="365"/>
        <v>0</v>
      </c>
      <c r="FS358">
        <v>2</v>
      </c>
      <c r="FX358">
        <v>112</v>
      </c>
      <c r="FY358">
        <v>70</v>
      </c>
      <c r="GA358" t="s">
        <v>1</v>
      </c>
      <c r="GD358">
        <v>0</v>
      </c>
      <c r="GF358">
        <v>139602973</v>
      </c>
      <c r="GG358">
        <v>2</v>
      </c>
      <c r="GH358">
        <v>1</v>
      </c>
      <c r="GI358">
        <v>2</v>
      </c>
      <c r="GJ358">
        <v>0</v>
      </c>
      <c r="GK358">
        <f>ROUND(R358*(S12)/100,2)</f>
        <v>115.57</v>
      </c>
      <c r="GL358">
        <f t="shared" si="366"/>
        <v>0</v>
      </c>
      <c r="GM358">
        <f t="shared" si="367"/>
        <v>12656.68</v>
      </c>
      <c r="GN358">
        <f t="shared" si="368"/>
        <v>0</v>
      </c>
      <c r="GO358">
        <f t="shared" si="369"/>
        <v>12656.68</v>
      </c>
      <c r="GP358">
        <f t="shared" si="370"/>
        <v>0</v>
      </c>
      <c r="GR358">
        <v>0</v>
      </c>
      <c r="GS358">
        <v>3</v>
      </c>
      <c r="GT358">
        <v>0</v>
      </c>
      <c r="GU358" t="s">
        <v>1</v>
      </c>
      <c r="GV358">
        <f t="shared" si="371"/>
        <v>0</v>
      </c>
      <c r="GW358">
        <v>1</v>
      </c>
      <c r="GX358">
        <f t="shared" si="372"/>
        <v>0</v>
      </c>
      <c r="HA358">
        <v>0</v>
      </c>
      <c r="HB358">
        <v>0</v>
      </c>
      <c r="HC358">
        <f t="shared" si="373"/>
        <v>0</v>
      </c>
      <c r="HE358" t="s">
        <v>1</v>
      </c>
      <c r="HF358" t="s">
        <v>1</v>
      </c>
      <c r="HM358" t="s">
        <v>1</v>
      </c>
      <c r="HN358" t="s">
        <v>1</v>
      </c>
      <c r="HO358" t="s">
        <v>1</v>
      </c>
      <c r="HP358" t="s">
        <v>1</v>
      </c>
      <c r="HQ358" t="s">
        <v>1</v>
      </c>
      <c r="IK358">
        <v>0</v>
      </c>
    </row>
    <row r="359" spans="1:255" x14ac:dyDescent="0.2">
      <c r="A359" s="2">
        <v>17</v>
      </c>
      <c r="B359" s="2">
        <v>1</v>
      </c>
      <c r="C359" s="2"/>
      <c r="D359" s="2"/>
      <c r="E359" s="2" t="s">
        <v>446</v>
      </c>
      <c r="F359" s="2" t="s">
        <v>447</v>
      </c>
      <c r="G359" s="2" t="s">
        <v>448</v>
      </c>
      <c r="H359" s="2" t="s">
        <v>233</v>
      </c>
      <c r="I359" s="2">
        <f>ROUND(70*1.256/1000,9)</f>
        <v>8.7919999999999998E-2</v>
      </c>
      <c r="J359" s="2">
        <v>0</v>
      </c>
      <c r="K359" s="2">
        <f>ROUND(70*1.256/1000,9)</f>
        <v>8.7919999999999998E-2</v>
      </c>
      <c r="L359" s="2"/>
      <c r="M359" s="2"/>
      <c r="N359" s="2"/>
      <c r="O359" s="2">
        <f t="shared" si="336"/>
        <v>571.5</v>
      </c>
      <c r="P359" s="2">
        <f t="shared" si="337"/>
        <v>571.5</v>
      </c>
      <c r="Q359" s="2">
        <f t="shared" si="338"/>
        <v>0</v>
      </c>
      <c r="R359" s="2">
        <f t="shared" si="339"/>
        <v>0</v>
      </c>
      <c r="S359" s="2">
        <f t="shared" si="340"/>
        <v>0</v>
      </c>
      <c r="T359" s="2">
        <f t="shared" si="341"/>
        <v>0</v>
      </c>
      <c r="U359" s="2">
        <f t="shared" si="342"/>
        <v>0</v>
      </c>
      <c r="V359" s="2">
        <f t="shared" si="343"/>
        <v>0</v>
      </c>
      <c r="W359" s="2">
        <f t="shared" si="344"/>
        <v>0</v>
      </c>
      <c r="X359" s="2">
        <f t="shared" si="345"/>
        <v>0</v>
      </c>
      <c r="Y359" s="2">
        <f t="shared" si="346"/>
        <v>0</v>
      </c>
      <c r="Z359" s="2"/>
      <c r="AA359" s="2">
        <v>326850112</v>
      </c>
      <c r="AB359" s="2">
        <f t="shared" si="347"/>
        <v>6500.22</v>
      </c>
      <c r="AC359" s="2">
        <f t="shared" si="348"/>
        <v>6500.22</v>
      </c>
      <c r="AD359" s="2">
        <f t="shared" si="349"/>
        <v>0</v>
      </c>
      <c r="AE359" s="2">
        <f t="shared" si="350"/>
        <v>0</v>
      </c>
      <c r="AF359" s="2">
        <f t="shared" si="351"/>
        <v>0</v>
      </c>
      <c r="AG359" s="2">
        <f t="shared" si="352"/>
        <v>0</v>
      </c>
      <c r="AH359" s="2">
        <f t="shared" si="353"/>
        <v>0</v>
      </c>
      <c r="AI359" s="2">
        <f t="shared" si="354"/>
        <v>0</v>
      </c>
      <c r="AJ359" s="2">
        <f t="shared" si="355"/>
        <v>0</v>
      </c>
      <c r="AK359" s="2">
        <v>6500.22</v>
      </c>
      <c r="AL359" s="2">
        <v>6500.22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1</v>
      </c>
      <c r="BE359" s="2" t="s">
        <v>1</v>
      </c>
      <c r="BF359" s="2" t="s">
        <v>1</v>
      </c>
      <c r="BG359" s="2" t="s">
        <v>1</v>
      </c>
      <c r="BH359" s="2">
        <v>3</v>
      </c>
      <c r="BI359" s="2">
        <v>1</v>
      </c>
      <c r="BJ359" s="2" t="s">
        <v>449</v>
      </c>
      <c r="BK359" s="2"/>
      <c r="BL359" s="2"/>
      <c r="BM359" s="2">
        <v>1617</v>
      </c>
      <c r="BN359" s="2">
        <v>0</v>
      </c>
      <c r="BO359" s="2" t="s">
        <v>1</v>
      </c>
      <c r="BP359" s="2">
        <v>0</v>
      </c>
      <c r="BQ359" s="2">
        <v>200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1</v>
      </c>
      <c r="BZ359" s="2">
        <v>0</v>
      </c>
      <c r="CA359" s="2">
        <v>0</v>
      </c>
      <c r="CB359" s="2" t="s">
        <v>1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1</v>
      </c>
      <c r="CO359" s="2">
        <v>0</v>
      </c>
      <c r="CP359" s="2">
        <f t="shared" si="356"/>
        <v>571.5</v>
      </c>
      <c r="CQ359" s="2">
        <f t="shared" si="357"/>
        <v>6500.22</v>
      </c>
      <c r="CR359" s="2">
        <f t="shared" si="358"/>
        <v>0</v>
      </c>
      <c r="CS359" s="2">
        <f t="shared" si="359"/>
        <v>0</v>
      </c>
      <c r="CT359" s="2">
        <f t="shared" si="360"/>
        <v>0</v>
      </c>
      <c r="CU359" s="2">
        <f t="shared" si="361"/>
        <v>0</v>
      </c>
      <c r="CV359" s="2">
        <f t="shared" si="362"/>
        <v>0</v>
      </c>
      <c r="CW359" s="2">
        <f t="shared" si="363"/>
        <v>0</v>
      </c>
      <c r="CX359" s="2">
        <f t="shared" si="364"/>
        <v>0</v>
      </c>
      <c r="CY359" s="2">
        <f>((S359*BZ359)/100)</f>
        <v>0</v>
      </c>
      <c r="CZ359" s="2">
        <f>((S359*CA359)/100)</f>
        <v>0</v>
      </c>
      <c r="DA359" s="2"/>
      <c r="DB359" s="2"/>
      <c r="DC359" s="2" t="s">
        <v>1</v>
      </c>
      <c r="DD359" s="2" t="s">
        <v>1</v>
      </c>
      <c r="DE359" s="2" t="s">
        <v>1</v>
      </c>
      <c r="DF359" s="2" t="s">
        <v>1</v>
      </c>
      <c r="DG359" s="2" t="s">
        <v>1</v>
      </c>
      <c r="DH359" s="2" t="s">
        <v>1</v>
      </c>
      <c r="DI359" s="2" t="s">
        <v>1</v>
      </c>
      <c r="DJ359" s="2" t="s">
        <v>1</v>
      </c>
      <c r="DK359" s="2" t="s">
        <v>1</v>
      </c>
      <c r="DL359" s="2" t="s">
        <v>1</v>
      </c>
      <c r="DM359" s="2" t="s">
        <v>1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1009</v>
      </c>
      <c r="DV359" s="2" t="s">
        <v>233</v>
      </c>
      <c r="DW359" s="2" t="s">
        <v>233</v>
      </c>
      <c r="DX359" s="2">
        <v>1000</v>
      </c>
      <c r="DY359" s="2"/>
      <c r="DZ359" s="2" t="s">
        <v>1</v>
      </c>
      <c r="EA359" s="2" t="s">
        <v>1</v>
      </c>
      <c r="EB359" s="2" t="s">
        <v>1</v>
      </c>
      <c r="EC359" s="2" t="s">
        <v>1</v>
      </c>
      <c r="ED359" s="2"/>
      <c r="EE359" s="2">
        <v>318548599</v>
      </c>
      <c r="EF359" s="2">
        <v>200</v>
      </c>
      <c r="EG359" s="2" t="s">
        <v>191</v>
      </c>
      <c r="EH359" s="2">
        <v>0</v>
      </c>
      <c r="EI359" s="2" t="s">
        <v>1</v>
      </c>
      <c r="EJ359" s="2">
        <v>1</v>
      </c>
      <c r="EK359" s="2">
        <v>1617</v>
      </c>
      <c r="EL359" s="2" t="s">
        <v>192</v>
      </c>
      <c r="EM359" s="2" t="s">
        <v>193</v>
      </c>
      <c r="EN359" s="2"/>
      <c r="EO359" s="2" t="s">
        <v>1</v>
      </c>
      <c r="EP359" s="2"/>
      <c r="EQ359" s="2">
        <v>131072</v>
      </c>
      <c r="ER359" s="2">
        <v>6500.22</v>
      </c>
      <c r="ES359" s="2">
        <v>6500.22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f t="shared" si="365"/>
        <v>0</v>
      </c>
      <c r="FS359" s="2">
        <v>0</v>
      </c>
      <c r="FT359" s="2"/>
      <c r="FU359" s="2"/>
      <c r="FV359" s="2"/>
      <c r="FW359" s="2"/>
      <c r="FX359" s="2">
        <v>0</v>
      </c>
      <c r="FY359" s="2">
        <v>0</v>
      </c>
      <c r="FZ359" s="2"/>
      <c r="GA359" s="2" t="s">
        <v>1</v>
      </c>
      <c r="GB359" s="2"/>
      <c r="GC359" s="2"/>
      <c r="GD359" s="2">
        <v>0</v>
      </c>
      <c r="GE359" s="2"/>
      <c r="GF359" s="2">
        <v>-730637145</v>
      </c>
      <c r="GG359" s="2">
        <v>2</v>
      </c>
      <c r="GH359" s="2">
        <v>1</v>
      </c>
      <c r="GI359" s="2">
        <v>-2</v>
      </c>
      <c r="GJ359" s="2">
        <v>0</v>
      </c>
      <c r="GK359" s="2">
        <f>ROUND(R359*(R12)/100,2)</f>
        <v>0</v>
      </c>
      <c r="GL359" s="2">
        <f t="shared" si="366"/>
        <v>0</v>
      </c>
      <c r="GM359" s="2">
        <f t="shared" si="367"/>
        <v>571.5</v>
      </c>
      <c r="GN359" s="2">
        <f t="shared" si="368"/>
        <v>571.5</v>
      </c>
      <c r="GO359" s="2">
        <f t="shared" si="369"/>
        <v>0</v>
      </c>
      <c r="GP359" s="2">
        <f t="shared" si="370"/>
        <v>0</v>
      </c>
      <c r="GQ359" s="2"/>
      <c r="GR359" s="2">
        <v>0</v>
      </c>
      <c r="GS359" s="2">
        <v>3</v>
      </c>
      <c r="GT359" s="2">
        <v>0</v>
      </c>
      <c r="GU359" s="2" t="s">
        <v>1</v>
      </c>
      <c r="GV359" s="2">
        <f t="shared" si="371"/>
        <v>0</v>
      </c>
      <c r="GW359" s="2">
        <v>1</v>
      </c>
      <c r="GX359" s="2">
        <f t="shared" si="372"/>
        <v>0</v>
      </c>
      <c r="GY359" s="2"/>
      <c r="GZ359" s="2"/>
      <c r="HA359" s="2">
        <v>0</v>
      </c>
      <c r="HB359" s="2">
        <v>0</v>
      </c>
      <c r="HC359" s="2">
        <f t="shared" si="373"/>
        <v>0</v>
      </c>
      <c r="HD359" s="2"/>
      <c r="HE359" s="2" t="s">
        <v>1</v>
      </c>
      <c r="HF359" s="2" t="s">
        <v>1</v>
      </c>
      <c r="HG359" s="2"/>
      <c r="HH359" s="2"/>
      <c r="HI359" s="2"/>
      <c r="HJ359" s="2"/>
      <c r="HK359" s="2"/>
      <c r="HL359" s="2"/>
      <c r="HM359" s="2" t="s">
        <v>1</v>
      </c>
      <c r="HN359" s="2" t="s">
        <v>1</v>
      </c>
      <c r="HO359" s="2" t="s">
        <v>1</v>
      </c>
      <c r="HP359" s="2" t="s">
        <v>1</v>
      </c>
      <c r="HQ359" s="2" t="s">
        <v>1</v>
      </c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17</v>
      </c>
      <c r="B360">
        <v>1</v>
      </c>
      <c r="E360" t="s">
        <v>446</v>
      </c>
      <c r="F360" t="s">
        <v>447</v>
      </c>
      <c r="G360" t="s">
        <v>448</v>
      </c>
      <c r="H360" t="s">
        <v>233</v>
      </c>
      <c r="I360">
        <f>ROUND(70*1.256/1000,9)</f>
        <v>8.7919999999999998E-2</v>
      </c>
      <c r="J360">
        <v>0</v>
      </c>
      <c r="K360">
        <f>ROUND(70*1.256/1000,9)</f>
        <v>8.7919999999999998E-2</v>
      </c>
      <c r="O360">
        <f t="shared" si="336"/>
        <v>2543.1799999999998</v>
      </c>
      <c r="P360">
        <f t="shared" si="337"/>
        <v>2543.1799999999998</v>
      </c>
      <c r="Q360">
        <f t="shared" si="338"/>
        <v>0</v>
      </c>
      <c r="R360">
        <f t="shared" si="339"/>
        <v>0</v>
      </c>
      <c r="S360">
        <f t="shared" si="340"/>
        <v>0</v>
      </c>
      <c r="T360">
        <f t="shared" si="341"/>
        <v>0</v>
      </c>
      <c r="U360">
        <f t="shared" si="342"/>
        <v>0</v>
      </c>
      <c r="V360">
        <f t="shared" si="343"/>
        <v>0</v>
      </c>
      <c r="W360">
        <f t="shared" si="344"/>
        <v>0</v>
      </c>
      <c r="X360">
        <f t="shared" si="345"/>
        <v>0</v>
      </c>
      <c r="Y360">
        <f t="shared" si="346"/>
        <v>0</v>
      </c>
      <c r="AA360">
        <v>326850110</v>
      </c>
      <c r="AB360">
        <f t="shared" si="347"/>
        <v>6500.22</v>
      </c>
      <c r="AC360">
        <f t="shared" si="348"/>
        <v>6500.22</v>
      </c>
      <c r="AD360">
        <f t="shared" si="349"/>
        <v>0</v>
      </c>
      <c r="AE360">
        <f t="shared" si="350"/>
        <v>0</v>
      </c>
      <c r="AF360">
        <f t="shared" si="351"/>
        <v>0</v>
      </c>
      <c r="AG360">
        <f t="shared" si="352"/>
        <v>0</v>
      </c>
      <c r="AH360">
        <f t="shared" si="353"/>
        <v>0</v>
      </c>
      <c r="AI360">
        <f t="shared" si="354"/>
        <v>0</v>
      </c>
      <c r="AJ360">
        <f t="shared" si="355"/>
        <v>0</v>
      </c>
      <c r="AK360">
        <v>6500.22</v>
      </c>
      <c r="AL360">
        <v>6500.22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4.45</v>
      </c>
      <c r="BD360" t="s">
        <v>1</v>
      </c>
      <c r="BE360" t="s">
        <v>1</v>
      </c>
      <c r="BF360" t="s">
        <v>1</v>
      </c>
      <c r="BG360" t="s">
        <v>1</v>
      </c>
      <c r="BH360">
        <v>3</v>
      </c>
      <c r="BI360">
        <v>1</v>
      </c>
      <c r="BJ360" t="s">
        <v>449</v>
      </c>
      <c r="BM360">
        <v>1617</v>
      </c>
      <c r="BN360">
        <v>0</v>
      </c>
      <c r="BO360" t="s">
        <v>447</v>
      </c>
      <c r="BP360">
        <v>1</v>
      </c>
      <c r="BQ360">
        <v>200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1</v>
      </c>
      <c r="BZ360">
        <v>0</v>
      </c>
      <c r="CA360">
        <v>0</v>
      </c>
      <c r="CB360" t="s">
        <v>1</v>
      </c>
      <c r="CE360">
        <v>30</v>
      </c>
      <c r="CF360">
        <v>0</v>
      </c>
      <c r="CG360">
        <v>0</v>
      </c>
      <c r="CM360">
        <v>0</v>
      </c>
      <c r="CN360" t="s">
        <v>1</v>
      </c>
      <c r="CO360">
        <v>0</v>
      </c>
      <c r="CP360">
        <f t="shared" si="356"/>
        <v>2543.1799999999998</v>
      </c>
      <c r="CQ360">
        <f t="shared" si="357"/>
        <v>28925.98</v>
      </c>
      <c r="CR360">
        <f t="shared" si="358"/>
        <v>0</v>
      </c>
      <c r="CS360">
        <f t="shared" si="359"/>
        <v>0</v>
      </c>
      <c r="CT360">
        <f t="shared" si="360"/>
        <v>0</v>
      </c>
      <c r="CU360">
        <f t="shared" si="361"/>
        <v>0</v>
      </c>
      <c r="CV360">
        <f t="shared" si="362"/>
        <v>0</v>
      </c>
      <c r="CW360">
        <f t="shared" si="363"/>
        <v>0</v>
      </c>
      <c r="CX360">
        <f t="shared" si="364"/>
        <v>0</v>
      </c>
      <c r="CY360">
        <f>S360*(BZ360/100)</f>
        <v>0</v>
      </c>
      <c r="CZ360">
        <f>S360*(CA360/100)</f>
        <v>0</v>
      </c>
      <c r="DC360" t="s">
        <v>1</v>
      </c>
      <c r="DD360" t="s">
        <v>1</v>
      </c>
      <c r="DE360" t="s">
        <v>1</v>
      </c>
      <c r="DF360" t="s">
        <v>1</v>
      </c>
      <c r="DG360" t="s">
        <v>1</v>
      </c>
      <c r="DH360" t="s">
        <v>1</v>
      </c>
      <c r="DI360" t="s">
        <v>1</v>
      </c>
      <c r="DJ360" t="s">
        <v>1</v>
      </c>
      <c r="DK360" t="s">
        <v>1</v>
      </c>
      <c r="DL360" t="s">
        <v>1</v>
      </c>
      <c r="DM360" t="s">
        <v>1</v>
      </c>
      <c r="DN360">
        <v>0</v>
      </c>
      <c r="DO360">
        <v>0</v>
      </c>
      <c r="DP360">
        <v>1</v>
      </c>
      <c r="DQ360">
        <v>1</v>
      </c>
      <c r="DU360">
        <v>1009</v>
      </c>
      <c r="DV360" t="s">
        <v>233</v>
      </c>
      <c r="DW360" t="s">
        <v>233</v>
      </c>
      <c r="DX360">
        <v>1000</v>
      </c>
      <c r="DZ360" t="s">
        <v>1</v>
      </c>
      <c r="EA360" t="s">
        <v>1</v>
      </c>
      <c r="EB360" t="s">
        <v>1</v>
      </c>
      <c r="EC360" t="s">
        <v>1</v>
      </c>
      <c r="EE360">
        <v>318548599</v>
      </c>
      <c r="EF360">
        <v>200</v>
      </c>
      <c r="EG360" t="s">
        <v>191</v>
      </c>
      <c r="EH360">
        <v>0</v>
      </c>
      <c r="EI360" t="s">
        <v>1</v>
      </c>
      <c r="EJ360">
        <v>1</v>
      </c>
      <c r="EK360">
        <v>1617</v>
      </c>
      <c r="EL360" t="s">
        <v>192</v>
      </c>
      <c r="EM360" t="s">
        <v>193</v>
      </c>
      <c r="EO360" t="s">
        <v>1</v>
      </c>
      <c r="EQ360">
        <v>131072</v>
      </c>
      <c r="ER360">
        <v>6500.22</v>
      </c>
      <c r="ES360">
        <v>6500.22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FQ360">
        <v>0</v>
      </c>
      <c r="FR360">
        <f t="shared" si="365"/>
        <v>0</v>
      </c>
      <c r="FS360">
        <v>0</v>
      </c>
      <c r="FX360">
        <v>0</v>
      </c>
      <c r="FY360">
        <v>0</v>
      </c>
      <c r="GA360" t="s">
        <v>1</v>
      </c>
      <c r="GD360">
        <v>0</v>
      </c>
      <c r="GF360">
        <v>-730637145</v>
      </c>
      <c r="GG360">
        <v>2</v>
      </c>
      <c r="GH360">
        <v>1</v>
      </c>
      <c r="GI360">
        <v>2</v>
      </c>
      <c r="GJ360">
        <v>0</v>
      </c>
      <c r="GK360">
        <f>ROUND(R360*(S12)/100,2)</f>
        <v>0</v>
      </c>
      <c r="GL360">
        <f t="shared" si="366"/>
        <v>0</v>
      </c>
      <c r="GM360">
        <f t="shared" si="367"/>
        <v>2543.1799999999998</v>
      </c>
      <c r="GN360">
        <f t="shared" si="368"/>
        <v>2543.1799999999998</v>
      </c>
      <c r="GO360">
        <f t="shared" si="369"/>
        <v>0</v>
      </c>
      <c r="GP360">
        <f t="shared" si="370"/>
        <v>0</v>
      </c>
      <c r="GR360">
        <v>0</v>
      </c>
      <c r="GS360">
        <v>3</v>
      </c>
      <c r="GT360">
        <v>0</v>
      </c>
      <c r="GU360" t="s">
        <v>1</v>
      </c>
      <c r="GV360">
        <f t="shared" si="371"/>
        <v>0</v>
      </c>
      <c r="GW360">
        <v>1</v>
      </c>
      <c r="GX360">
        <f t="shared" si="372"/>
        <v>0</v>
      </c>
      <c r="HA360">
        <v>0</v>
      </c>
      <c r="HB360">
        <v>0</v>
      </c>
      <c r="HC360">
        <f t="shared" si="373"/>
        <v>0</v>
      </c>
      <c r="HE360" t="s">
        <v>1</v>
      </c>
      <c r="HF360" t="s">
        <v>1</v>
      </c>
      <c r="HM360" t="s">
        <v>1</v>
      </c>
      <c r="HN360" t="s">
        <v>1</v>
      </c>
      <c r="HO360" t="s">
        <v>1</v>
      </c>
      <c r="HP360" t="s">
        <v>1</v>
      </c>
      <c r="HQ360" t="s">
        <v>1</v>
      </c>
      <c r="IK360">
        <v>0</v>
      </c>
    </row>
    <row r="361" spans="1:255" x14ac:dyDescent="0.2">
      <c r="A361" s="2">
        <v>17</v>
      </c>
      <c r="B361" s="2">
        <v>1</v>
      </c>
      <c r="C361" s="2"/>
      <c r="D361" s="2"/>
      <c r="E361" s="2" t="s">
        <v>450</v>
      </c>
      <c r="F361" s="2" t="s">
        <v>451</v>
      </c>
      <c r="G361" s="2" t="s">
        <v>452</v>
      </c>
      <c r="H361" s="2" t="s">
        <v>453</v>
      </c>
      <c r="I361" s="2">
        <f>ROUND(10/10,9)</f>
        <v>1</v>
      </c>
      <c r="J361" s="2">
        <v>0</v>
      </c>
      <c r="K361" s="2">
        <f>ROUND(10/10,9)</f>
        <v>1</v>
      </c>
      <c r="L361" s="2"/>
      <c r="M361" s="2"/>
      <c r="N361" s="2"/>
      <c r="O361" s="2">
        <f t="shared" si="336"/>
        <v>189.47</v>
      </c>
      <c r="P361" s="2">
        <f t="shared" si="337"/>
        <v>41.05</v>
      </c>
      <c r="Q361" s="2">
        <f t="shared" si="338"/>
        <v>26.56</v>
      </c>
      <c r="R361" s="2">
        <f t="shared" si="339"/>
        <v>2.29</v>
      </c>
      <c r="S361" s="2">
        <f t="shared" si="340"/>
        <v>121.86</v>
      </c>
      <c r="T361" s="2">
        <f t="shared" si="341"/>
        <v>0</v>
      </c>
      <c r="U361" s="2">
        <f t="shared" si="342"/>
        <v>9.8910900000000002</v>
      </c>
      <c r="V361" s="2">
        <f t="shared" si="343"/>
        <v>0</v>
      </c>
      <c r="W361" s="2">
        <f t="shared" si="344"/>
        <v>0</v>
      </c>
      <c r="X361" s="2">
        <f t="shared" si="345"/>
        <v>136.47999999999999</v>
      </c>
      <c r="Y361" s="2">
        <f t="shared" si="346"/>
        <v>85.3</v>
      </c>
      <c r="Z361" s="2"/>
      <c r="AA361" s="2">
        <v>326850112</v>
      </c>
      <c r="AB361" s="2">
        <f t="shared" si="347"/>
        <v>177.07</v>
      </c>
      <c r="AC361" s="2">
        <f t="shared" si="348"/>
        <v>37.97</v>
      </c>
      <c r="AD361" s="2">
        <f t="shared" si="349"/>
        <v>24.89</v>
      </c>
      <c r="AE361" s="2">
        <f t="shared" si="350"/>
        <v>2.15</v>
      </c>
      <c r="AF361" s="2">
        <f t="shared" si="351"/>
        <v>114.21</v>
      </c>
      <c r="AG361" s="2">
        <f t="shared" si="352"/>
        <v>0</v>
      </c>
      <c r="AH361" s="2">
        <f t="shared" si="353"/>
        <v>9.27</v>
      </c>
      <c r="AI361" s="2">
        <f t="shared" si="354"/>
        <v>0</v>
      </c>
      <c r="AJ361" s="2">
        <f t="shared" si="355"/>
        <v>0</v>
      </c>
      <c r="AK361" s="2">
        <v>177.07</v>
      </c>
      <c r="AL361" s="2">
        <v>37.97</v>
      </c>
      <c r="AM361" s="2">
        <v>24.89</v>
      </c>
      <c r="AN361" s="2">
        <v>2.15</v>
      </c>
      <c r="AO361" s="2">
        <v>114.21</v>
      </c>
      <c r="AP361" s="2">
        <v>0</v>
      </c>
      <c r="AQ361" s="2">
        <v>9.27</v>
      </c>
      <c r="AR361" s="2">
        <v>0</v>
      </c>
      <c r="AS361" s="2">
        <v>0</v>
      </c>
      <c r="AT361" s="2">
        <v>112</v>
      </c>
      <c r="AU361" s="2">
        <v>70</v>
      </c>
      <c r="AV361" s="2">
        <v>1.0669999999999999</v>
      </c>
      <c r="AW361" s="2">
        <v>1.081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1</v>
      </c>
      <c r="BE361" s="2" t="s">
        <v>1</v>
      </c>
      <c r="BF361" s="2" t="s">
        <v>1</v>
      </c>
      <c r="BG361" s="2" t="s">
        <v>1</v>
      </c>
      <c r="BH361" s="2">
        <v>0</v>
      </c>
      <c r="BI361" s="2">
        <v>2</v>
      </c>
      <c r="BJ361" s="2" t="s">
        <v>454</v>
      </c>
      <c r="BK361" s="2"/>
      <c r="BL361" s="2"/>
      <c r="BM361" s="2">
        <v>332</v>
      </c>
      <c r="BN361" s="2">
        <v>0</v>
      </c>
      <c r="BO361" s="2" t="s">
        <v>1</v>
      </c>
      <c r="BP361" s="2">
        <v>0</v>
      </c>
      <c r="BQ361" s="2">
        <v>40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1</v>
      </c>
      <c r="BZ361" s="2">
        <v>112</v>
      </c>
      <c r="CA361" s="2">
        <v>70</v>
      </c>
      <c r="CB361" s="2" t="s">
        <v>1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1</v>
      </c>
      <c r="CO361" s="2">
        <v>0</v>
      </c>
      <c r="CP361" s="2">
        <f t="shared" si="356"/>
        <v>189.47</v>
      </c>
      <c r="CQ361" s="2">
        <f t="shared" si="357"/>
        <v>41.05</v>
      </c>
      <c r="CR361" s="2">
        <f t="shared" si="358"/>
        <v>26.56</v>
      </c>
      <c r="CS361" s="2">
        <f t="shared" si="359"/>
        <v>2.29</v>
      </c>
      <c r="CT361" s="2">
        <f t="shared" si="360"/>
        <v>121.86</v>
      </c>
      <c r="CU361" s="2">
        <f t="shared" si="361"/>
        <v>0</v>
      </c>
      <c r="CV361" s="2">
        <f t="shared" si="362"/>
        <v>9.8910900000000002</v>
      </c>
      <c r="CW361" s="2">
        <f t="shared" si="363"/>
        <v>0</v>
      </c>
      <c r="CX361" s="2">
        <f t="shared" si="364"/>
        <v>0</v>
      </c>
      <c r="CY361" s="2">
        <f>((S361*BZ361)/100)</f>
        <v>136.48320000000001</v>
      </c>
      <c r="CZ361" s="2">
        <f>((S361*CA361)/100)</f>
        <v>85.302000000000007</v>
      </c>
      <c r="DA361" s="2"/>
      <c r="DB361" s="2"/>
      <c r="DC361" s="2" t="s">
        <v>1</v>
      </c>
      <c r="DD361" s="2" t="s">
        <v>1</v>
      </c>
      <c r="DE361" s="2" t="s">
        <v>1</v>
      </c>
      <c r="DF361" s="2" t="s">
        <v>1</v>
      </c>
      <c r="DG361" s="2" t="s">
        <v>1</v>
      </c>
      <c r="DH361" s="2" t="s">
        <v>1</v>
      </c>
      <c r="DI361" s="2" t="s">
        <v>1</v>
      </c>
      <c r="DJ361" s="2" t="s">
        <v>1</v>
      </c>
      <c r="DK361" s="2" t="s">
        <v>1</v>
      </c>
      <c r="DL361" s="2" t="s">
        <v>1</v>
      </c>
      <c r="DM361" s="2" t="s">
        <v>1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1010</v>
      </c>
      <c r="DV361" s="2" t="s">
        <v>453</v>
      </c>
      <c r="DW361" s="2" t="s">
        <v>453</v>
      </c>
      <c r="DX361" s="2">
        <v>10</v>
      </c>
      <c r="DY361" s="2"/>
      <c r="DZ361" s="2" t="s">
        <v>1</v>
      </c>
      <c r="EA361" s="2" t="s">
        <v>1</v>
      </c>
      <c r="EB361" s="2" t="s">
        <v>1</v>
      </c>
      <c r="EC361" s="2" t="s">
        <v>1</v>
      </c>
      <c r="ED361" s="2"/>
      <c r="EE361" s="2">
        <v>318547313</v>
      </c>
      <c r="EF361" s="2">
        <v>40</v>
      </c>
      <c r="EG361" s="2" t="s">
        <v>112</v>
      </c>
      <c r="EH361" s="2">
        <v>0</v>
      </c>
      <c r="EI361" s="2" t="s">
        <v>1</v>
      </c>
      <c r="EJ361" s="2">
        <v>2</v>
      </c>
      <c r="EK361" s="2">
        <v>332</v>
      </c>
      <c r="EL361" s="2" t="s">
        <v>444</v>
      </c>
      <c r="EM361" s="2" t="s">
        <v>445</v>
      </c>
      <c r="EN361" s="2"/>
      <c r="EO361" s="2" t="s">
        <v>1</v>
      </c>
      <c r="EP361" s="2"/>
      <c r="EQ361" s="2">
        <v>131072</v>
      </c>
      <c r="ER361" s="2">
        <v>177.07</v>
      </c>
      <c r="ES361" s="2">
        <v>37.97</v>
      </c>
      <c r="ET361" s="2">
        <v>24.89</v>
      </c>
      <c r="EU361" s="2">
        <v>2.15</v>
      </c>
      <c r="EV361" s="2">
        <v>114.21</v>
      </c>
      <c r="EW361" s="2">
        <v>9.27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f t="shared" si="365"/>
        <v>0</v>
      </c>
      <c r="FS361" s="2">
        <v>2</v>
      </c>
      <c r="FT361" s="2"/>
      <c r="FU361" s="2"/>
      <c r="FV361" s="2"/>
      <c r="FW361" s="2"/>
      <c r="FX361" s="2">
        <v>112</v>
      </c>
      <c r="FY361" s="2">
        <v>70</v>
      </c>
      <c r="FZ361" s="2"/>
      <c r="GA361" s="2" t="s">
        <v>1</v>
      </c>
      <c r="GB361" s="2"/>
      <c r="GC361" s="2"/>
      <c r="GD361" s="2">
        <v>0</v>
      </c>
      <c r="GE361" s="2"/>
      <c r="GF361" s="2">
        <v>-909311872</v>
      </c>
      <c r="GG361" s="2">
        <v>2</v>
      </c>
      <c r="GH361" s="2">
        <v>1</v>
      </c>
      <c r="GI361" s="2">
        <v>-2</v>
      </c>
      <c r="GJ361" s="2">
        <v>0</v>
      </c>
      <c r="GK361" s="2">
        <f>ROUND(R361*(R12)/100,2)</f>
        <v>4.01</v>
      </c>
      <c r="GL361" s="2">
        <f t="shared" si="366"/>
        <v>0</v>
      </c>
      <c r="GM361" s="2">
        <f t="shared" si="367"/>
        <v>415.26</v>
      </c>
      <c r="GN361" s="2">
        <f t="shared" si="368"/>
        <v>0</v>
      </c>
      <c r="GO361" s="2">
        <f t="shared" si="369"/>
        <v>415.26</v>
      </c>
      <c r="GP361" s="2">
        <f t="shared" si="370"/>
        <v>0</v>
      </c>
      <c r="GQ361" s="2"/>
      <c r="GR361" s="2">
        <v>0</v>
      </c>
      <c r="GS361" s="2">
        <v>3</v>
      </c>
      <c r="GT361" s="2">
        <v>0</v>
      </c>
      <c r="GU361" s="2" t="s">
        <v>1</v>
      </c>
      <c r="GV361" s="2">
        <f t="shared" si="371"/>
        <v>0</v>
      </c>
      <c r="GW361" s="2">
        <v>1</v>
      </c>
      <c r="GX361" s="2">
        <f t="shared" si="372"/>
        <v>0</v>
      </c>
      <c r="GY361" s="2"/>
      <c r="GZ361" s="2"/>
      <c r="HA361" s="2">
        <v>0</v>
      </c>
      <c r="HB361" s="2">
        <v>0</v>
      </c>
      <c r="HC361" s="2">
        <f t="shared" si="373"/>
        <v>0</v>
      </c>
      <c r="HD361" s="2"/>
      <c r="HE361" s="2" t="s">
        <v>1</v>
      </c>
      <c r="HF361" s="2" t="s">
        <v>1</v>
      </c>
      <c r="HG361" s="2"/>
      <c r="HH361" s="2"/>
      <c r="HI361" s="2"/>
      <c r="HJ361" s="2"/>
      <c r="HK361" s="2"/>
      <c r="HL361" s="2"/>
      <c r="HM361" s="2" t="s">
        <v>1</v>
      </c>
      <c r="HN361" s="2" t="s">
        <v>1</v>
      </c>
      <c r="HO361" s="2" t="s">
        <v>1</v>
      </c>
      <c r="HP361" s="2" t="s">
        <v>1</v>
      </c>
      <c r="HQ361" s="2" t="s">
        <v>1</v>
      </c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E362" t="s">
        <v>450</v>
      </c>
      <c r="F362" t="s">
        <v>451</v>
      </c>
      <c r="G362" t="s">
        <v>452</v>
      </c>
      <c r="H362" t="s">
        <v>453</v>
      </c>
      <c r="I362">
        <f>ROUND(10/10,9)</f>
        <v>1</v>
      </c>
      <c r="J362">
        <v>0</v>
      </c>
      <c r="K362">
        <f>ROUND(10/10,9)</f>
        <v>1</v>
      </c>
      <c r="O362">
        <f t="shared" si="336"/>
        <v>5235.09</v>
      </c>
      <c r="P362">
        <f t="shared" si="337"/>
        <v>215.92</v>
      </c>
      <c r="Q362">
        <f t="shared" si="338"/>
        <v>337.31</v>
      </c>
      <c r="R362">
        <f t="shared" si="339"/>
        <v>87.98</v>
      </c>
      <c r="S362">
        <f t="shared" si="340"/>
        <v>4681.8599999999997</v>
      </c>
      <c r="T362">
        <f t="shared" si="341"/>
        <v>0</v>
      </c>
      <c r="U362">
        <f t="shared" si="342"/>
        <v>9.8910900000000002</v>
      </c>
      <c r="V362">
        <f t="shared" si="343"/>
        <v>0</v>
      </c>
      <c r="W362">
        <f t="shared" si="344"/>
        <v>0</v>
      </c>
      <c r="X362">
        <f t="shared" si="345"/>
        <v>4307.3100000000004</v>
      </c>
      <c r="Y362">
        <f t="shared" si="346"/>
        <v>2013.2</v>
      </c>
      <c r="AA362">
        <v>326850110</v>
      </c>
      <c r="AB362">
        <f t="shared" si="347"/>
        <v>177.07</v>
      </c>
      <c r="AC362">
        <f t="shared" si="348"/>
        <v>37.97</v>
      </c>
      <c r="AD362">
        <f t="shared" si="349"/>
        <v>24.89</v>
      </c>
      <c r="AE362">
        <f t="shared" si="350"/>
        <v>2.15</v>
      </c>
      <c r="AF362">
        <f t="shared" si="351"/>
        <v>114.21</v>
      </c>
      <c r="AG362">
        <f t="shared" si="352"/>
        <v>0</v>
      </c>
      <c r="AH362">
        <f t="shared" si="353"/>
        <v>9.27</v>
      </c>
      <c r="AI362">
        <f t="shared" si="354"/>
        <v>0</v>
      </c>
      <c r="AJ362">
        <f t="shared" si="355"/>
        <v>0</v>
      </c>
      <c r="AK362">
        <v>177.07</v>
      </c>
      <c r="AL362">
        <v>37.97</v>
      </c>
      <c r="AM362">
        <v>24.89</v>
      </c>
      <c r="AN362">
        <v>2.15</v>
      </c>
      <c r="AO362">
        <v>114.21</v>
      </c>
      <c r="AP362">
        <v>0</v>
      </c>
      <c r="AQ362">
        <v>9.27</v>
      </c>
      <c r="AR362">
        <v>0</v>
      </c>
      <c r="AS362">
        <v>0</v>
      </c>
      <c r="AT362">
        <v>92</v>
      </c>
      <c r="AU362">
        <v>43</v>
      </c>
      <c r="AV362">
        <v>1.0669999999999999</v>
      </c>
      <c r="AW362">
        <v>1.081</v>
      </c>
      <c r="AZ362">
        <v>1</v>
      </c>
      <c r="BA362">
        <v>38.42</v>
      </c>
      <c r="BB362">
        <v>12.7</v>
      </c>
      <c r="BC362">
        <v>5.26</v>
      </c>
      <c r="BD362" t="s">
        <v>1</v>
      </c>
      <c r="BE362" t="s">
        <v>1</v>
      </c>
      <c r="BF362" t="s">
        <v>1</v>
      </c>
      <c r="BG362" t="s">
        <v>1</v>
      </c>
      <c r="BH362">
        <v>0</v>
      </c>
      <c r="BI362">
        <v>2</v>
      </c>
      <c r="BJ362" t="s">
        <v>454</v>
      </c>
      <c r="BM362">
        <v>332</v>
      </c>
      <c r="BN362">
        <v>0</v>
      </c>
      <c r="BO362" t="s">
        <v>451</v>
      </c>
      <c r="BP362">
        <v>1</v>
      </c>
      <c r="BQ362">
        <v>40</v>
      </c>
      <c r="BR362">
        <v>0</v>
      </c>
      <c r="BS362">
        <v>38.42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1</v>
      </c>
      <c r="BZ362">
        <v>92</v>
      </c>
      <c r="CA362">
        <v>43</v>
      </c>
      <c r="CB362" t="s">
        <v>1</v>
      </c>
      <c r="CE362">
        <v>30</v>
      </c>
      <c r="CF362">
        <v>0</v>
      </c>
      <c r="CG362">
        <v>0</v>
      </c>
      <c r="CM362">
        <v>0</v>
      </c>
      <c r="CN362" t="s">
        <v>1</v>
      </c>
      <c r="CO362">
        <v>0</v>
      </c>
      <c r="CP362">
        <f t="shared" si="356"/>
        <v>5235.09</v>
      </c>
      <c r="CQ362">
        <f t="shared" si="357"/>
        <v>215.92</v>
      </c>
      <c r="CR362">
        <f t="shared" si="358"/>
        <v>337.31</v>
      </c>
      <c r="CS362">
        <f t="shared" si="359"/>
        <v>87.98</v>
      </c>
      <c r="CT362">
        <f t="shared" si="360"/>
        <v>4681.8599999999997</v>
      </c>
      <c r="CU362">
        <f t="shared" si="361"/>
        <v>0</v>
      </c>
      <c r="CV362">
        <f t="shared" si="362"/>
        <v>9.8910900000000002</v>
      </c>
      <c r="CW362">
        <f t="shared" si="363"/>
        <v>0</v>
      </c>
      <c r="CX362">
        <f t="shared" si="364"/>
        <v>0</v>
      </c>
      <c r="CY362">
        <f>S362*(BZ362/100)</f>
        <v>4307.3112000000001</v>
      </c>
      <c r="CZ362">
        <f>S362*(CA362/100)</f>
        <v>2013.1998000000001</v>
      </c>
      <c r="DC362" t="s">
        <v>1</v>
      </c>
      <c r="DD362" t="s">
        <v>1</v>
      </c>
      <c r="DE362" t="s">
        <v>1</v>
      </c>
      <c r="DF362" t="s">
        <v>1</v>
      </c>
      <c r="DG362" t="s">
        <v>1</v>
      </c>
      <c r="DH362" t="s">
        <v>1</v>
      </c>
      <c r="DI362" t="s">
        <v>1</v>
      </c>
      <c r="DJ362" t="s">
        <v>1</v>
      </c>
      <c r="DK362" t="s">
        <v>1</v>
      </c>
      <c r="DL362" t="s">
        <v>1</v>
      </c>
      <c r="DM362" t="s">
        <v>1</v>
      </c>
      <c r="DN362">
        <v>112</v>
      </c>
      <c r="DO362">
        <v>70</v>
      </c>
      <c r="DP362">
        <v>1.0669999999999999</v>
      </c>
      <c r="DQ362">
        <v>1.081</v>
      </c>
      <c r="DU362">
        <v>1010</v>
      </c>
      <c r="DV362" t="s">
        <v>453</v>
      </c>
      <c r="DW362" t="s">
        <v>453</v>
      </c>
      <c r="DX362">
        <v>10</v>
      </c>
      <c r="DZ362" t="s">
        <v>1</v>
      </c>
      <c r="EA362" t="s">
        <v>1</v>
      </c>
      <c r="EB362" t="s">
        <v>1</v>
      </c>
      <c r="EC362" t="s">
        <v>1</v>
      </c>
      <c r="EE362">
        <v>318547313</v>
      </c>
      <c r="EF362">
        <v>40</v>
      </c>
      <c r="EG362" t="s">
        <v>112</v>
      </c>
      <c r="EH362">
        <v>0</v>
      </c>
      <c r="EI362" t="s">
        <v>1</v>
      </c>
      <c r="EJ362">
        <v>2</v>
      </c>
      <c r="EK362">
        <v>332</v>
      </c>
      <c r="EL362" t="s">
        <v>444</v>
      </c>
      <c r="EM362" t="s">
        <v>445</v>
      </c>
      <c r="EO362" t="s">
        <v>1</v>
      </c>
      <c r="EQ362">
        <v>131072</v>
      </c>
      <c r="ER362">
        <v>177.07</v>
      </c>
      <c r="ES362">
        <v>37.97</v>
      </c>
      <c r="ET362">
        <v>24.89</v>
      </c>
      <c r="EU362">
        <v>2.15</v>
      </c>
      <c r="EV362">
        <v>114.21</v>
      </c>
      <c r="EW362">
        <v>9.27</v>
      </c>
      <c r="EX362">
        <v>0</v>
      </c>
      <c r="EY362">
        <v>0</v>
      </c>
      <c r="FQ362">
        <v>0</v>
      </c>
      <c r="FR362">
        <f t="shared" si="365"/>
        <v>0</v>
      </c>
      <c r="FS362">
        <v>2</v>
      </c>
      <c r="FX362">
        <v>112</v>
      </c>
      <c r="FY362">
        <v>70</v>
      </c>
      <c r="GA362" t="s">
        <v>1</v>
      </c>
      <c r="GD362">
        <v>0</v>
      </c>
      <c r="GF362">
        <v>-909311872</v>
      </c>
      <c r="GG362">
        <v>2</v>
      </c>
      <c r="GH362">
        <v>1</v>
      </c>
      <c r="GI362">
        <v>2</v>
      </c>
      <c r="GJ362">
        <v>0</v>
      </c>
      <c r="GK362">
        <f>ROUND(R362*(S12)/100,2)</f>
        <v>140.77000000000001</v>
      </c>
      <c r="GL362">
        <f t="shared" si="366"/>
        <v>0</v>
      </c>
      <c r="GM362">
        <f t="shared" si="367"/>
        <v>11696.37</v>
      </c>
      <c r="GN362">
        <f t="shared" si="368"/>
        <v>0</v>
      </c>
      <c r="GO362">
        <f t="shared" si="369"/>
        <v>11696.37</v>
      </c>
      <c r="GP362">
        <f t="shared" si="370"/>
        <v>0</v>
      </c>
      <c r="GR362">
        <v>0</v>
      </c>
      <c r="GS362">
        <v>3</v>
      </c>
      <c r="GT362">
        <v>0</v>
      </c>
      <c r="GU362" t="s">
        <v>1</v>
      </c>
      <c r="GV362">
        <f t="shared" si="371"/>
        <v>0</v>
      </c>
      <c r="GW362">
        <v>1</v>
      </c>
      <c r="GX362">
        <f t="shared" si="372"/>
        <v>0</v>
      </c>
      <c r="HA362">
        <v>0</v>
      </c>
      <c r="HB362">
        <v>0</v>
      </c>
      <c r="HC362">
        <f t="shared" si="373"/>
        <v>0</v>
      </c>
      <c r="HE362" t="s">
        <v>1</v>
      </c>
      <c r="HF362" t="s">
        <v>1</v>
      </c>
      <c r="HM362" t="s">
        <v>1</v>
      </c>
      <c r="HN362" t="s">
        <v>1</v>
      </c>
      <c r="HO362" t="s">
        <v>1</v>
      </c>
      <c r="HP362" t="s">
        <v>1</v>
      </c>
      <c r="HQ362" t="s">
        <v>1</v>
      </c>
      <c r="IK362">
        <v>0</v>
      </c>
    </row>
    <row r="363" spans="1:255" x14ac:dyDescent="0.2">
      <c r="A363" s="2">
        <v>17</v>
      </c>
      <c r="B363" s="2">
        <v>1</v>
      </c>
      <c r="C363" s="2"/>
      <c r="D363" s="2"/>
      <c r="E363" s="2" t="s">
        <v>455</v>
      </c>
      <c r="F363" s="2" t="s">
        <v>349</v>
      </c>
      <c r="G363" s="2" t="s">
        <v>350</v>
      </c>
      <c r="H363" s="2" t="s">
        <v>233</v>
      </c>
      <c r="I363" s="2">
        <f>ROUND(10*2.5*3.77/1000,9)</f>
        <v>9.425E-2</v>
      </c>
      <c r="J363" s="2">
        <v>0</v>
      </c>
      <c r="K363" s="2">
        <f>ROUND(10*2.5*3.77/1000,9)</f>
        <v>9.425E-2</v>
      </c>
      <c r="L363" s="2"/>
      <c r="M363" s="2"/>
      <c r="N363" s="2"/>
      <c r="O363" s="2">
        <f t="shared" si="336"/>
        <v>742.61</v>
      </c>
      <c r="P363" s="2">
        <f t="shared" si="337"/>
        <v>742.61</v>
      </c>
      <c r="Q363" s="2">
        <f t="shared" si="338"/>
        <v>0</v>
      </c>
      <c r="R363" s="2">
        <f t="shared" si="339"/>
        <v>0</v>
      </c>
      <c r="S363" s="2">
        <f t="shared" si="340"/>
        <v>0</v>
      </c>
      <c r="T363" s="2">
        <f t="shared" si="341"/>
        <v>0</v>
      </c>
      <c r="U363" s="2">
        <f t="shared" si="342"/>
        <v>0</v>
      </c>
      <c r="V363" s="2">
        <f t="shared" si="343"/>
        <v>0</v>
      </c>
      <c r="W363" s="2">
        <f t="shared" si="344"/>
        <v>0</v>
      </c>
      <c r="X363" s="2">
        <f t="shared" si="345"/>
        <v>0</v>
      </c>
      <c r="Y363" s="2">
        <f t="shared" si="346"/>
        <v>0</v>
      </c>
      <c r="Z363" s="2"/>
      <c r="AA363" s="2">
        <v>326850112</v>
      </c>
      <c r="AB363" s="2">
        <f t="shared" si="347"/>
        <v>7879.13</v>
      </c>
      <c r="AC363" s="2">
        <f t="shared" si="348"/>
        <v>7879.13</v>
      </c>
      <c r="AD363" s="2">
        <f t="shared" si="349"/>
        <v>0</v>
      </c>
      <c r="AE363" s="2">
        <f t="shared" si="350"/>
        <v>0</v>
      </c>
      <c r="AF363" s="2">
        <f t="shared" si="351"/>
        <v>0</v>
      </c>
      <c r="AG363" s="2">
        <f t="shared" si="352"/>
        <v>0</v>
      </c>
      <c r="AH363" s="2">
        <f t="shared" si="353"/>
        <v>0</v>
      </c>
      <c r="AI363" s="2">
        <f t="shared" si="354"/>
        <v>0</v>
      </c>
      <c r="AJ363" s="2">
        <f t="shared" si="355"/>
        <v>0</v>
      </c>
      <c r="AK363" s="2">
        <v>7879.13</v>
      </c>
      <c r="AL363" s="2">
        <v>7879.13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1</v>
      </c>
      <c r="BE363" s="2" t="s">
        <v>1</v>
      </c>
      <c r="BF363" s="2" t="s">
        <v>1</v>
      </c>
      <c r="BG363" s="2" t="s">
        <v>1</v>
      </c>
      <c r="BH363" s="2">
        <v>3</v>
      </c>
      <c r="BI363" s="2">
        <v>1</v>
      </c>
      <c r="BJ363" s="2" t="s">
        <v>351</v>
      </c>
      <c r="BK363" s="2"/>
      <c r="BL363" s="2"/>
      <c r="BM363" s="2">
        <v>1617</v>
      </c>
      <c r="BN363" s="2">
        <v>0</v>
      </c>
      <c r="BO363" s="2" t="s">
        <v>1</v>
      </c>
      <c r="BP363" s="2">
        <v>0</v>
      </c>
      <c r="BQ363" s="2">
        <v>200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1</v>
      </c>
      <c r="BZ363" s="2">
        <v>0</v>
      </c>
      <c r="CA363" s="2">
        <v>0</v>
      </c>
      <c r="CB363" s="2" t="s">
        <v>1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1</v>
      </c>
      <c r="CO363" s="2">
        <v>0</v>
      </c>
      <c r="CP363" s="2">
        <f t="shared" si="356"/>
        <v>742.61</v>
      </c>
      <c r="CQ363" s="2">
        <f t="shared" si="357"/>
        <v>7879.13</v>
      </c>
      <c r="CR363" s="2">
        <f t="shared" si="358"/>
        <v>0</v>
      </c>
      <c r="CS363" s="2">
        <f t="shared" si="359"/>
        <v>0</v>
      </c>
      <c r="CT363" s="2">
        <f t="shared" si="360"/>
        <v>0</v>
      </c>
      <c r="CU363" s="2">
        <f t="shared" si="361"/>
        <v>0</v>
      </c>
      <c r="CV363" s="2">
        <f t="shared" si="362"/>
        <v>0</v>
      </c>
      <c r="CW363" s="2">
        <f t="shared" si="363"/>
        <v>0</v>
      </c>
      <c r="CX363" s="2">
        <f t="shared" si="364"/>
        <v>0</v>
      </c>
      <c r="CY363" s="2">
        <f>((S363*BZ363)/100)</f>
        <v>0</v>
      </c>
      <c r="CZ363" s="2">
        <f>((S363*CA363)/100)</f>
        <v>0</v>
      </c>
      <c r="DA363" s="2"/>
      <c r="DB363" s="2"/>
      <c r="DC363" s="2" t="s">
        <v>1</v>
      </c>
      <c r="DD363" s="2" t="s">
        <v>1</v>
      </c>
      <c r="DE363" s="2" t="s">
        <v>1</v>
      </c>
      <c r="DF363" s="2" t="s">
        <v>1</v>
      </c>
      <c r="DG363" s="2" t="s">
        <v>1</v>
      </c>
      <c r="DH363" s="2" t="s">
        <v>1</v>
      </c>
      <c r="DI363" s="2" t="s">
        <v>1</v>
      </c>
      <c r="DJ363" s="2" t="s">
        <v>1</v>
      </c>
      <c r="DK363" s="2" t="s">
        <v>1</v>
      </c>
      <c r="DL363" s="2" t="s">
        <v>1</v>
      </c>
      <c r="DM363" s="2" t="s">
        <v>1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1009</v>
      </c>
      <c r="DV363" s="2" t="s">
        <v>233</v>
      </c>
      <c r="DW363" s="2" t="s">
        <v>233</v>
      </c>
      <c r="DX363" s="2">
        <v>1000</v>
      </c>
      <c r="DY363" s="2"/>
      <c r="DZ363" s="2" t="s">
        <v>1</v>
      </c>
      <c r="EA363" s="2" t="s">
        <v>1</v>
      </c>
      <c r="EB363" s="2" t="s">
        <v>1</v>
      </c>
      <c r="EC363" s="2" t="s">
        <v>1</v>
      </c>
      <c r="ED363" s="2"/>
      <c r="EE363" s="2">
        <v>318548599</v>
      </c>
      <c r="EF363" s="2">
        <v>200</v>
      </c>
      <c r="EG363" s="2" t="s">
        <v>191</v>
      </c>
      <c r="EH363" s="2">
        <v>0</v>
      </c>
      <c r="EI363" s="2" t="s">
        <v>1</v>
      </c>
      <c r="EJ363" s="2">
        <v>1</v>
      </c>
      <c r="EK363" s="2">
        <v>1617</v>
      </c>
      <c r="EL363" s="2" t="s">
        <v>192</v>
      </c>
      <c r="EM363" s="2" t="s">
        <v>193</v>
      </c>
      <c r="EN363" s="2"/>
      <c r="EO363" s="2" t="s">
        <v>1</v>
      </c>
      <c r="EP363" s="2"/>
      <c r="EQ363" s="2">
        <v>131072</v>
      </c>
      <c r="ER363" s="2">
        <v>7879.13</v>
      </c>
      <c r="ES363" s="2">
        <v>7879.13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f t="shared" si="365"/>
        <v>0</v>
      </c>
      <c r="FS363" s="2">
        <v>0</v>
      </c>
      <c r="FT363" s="2"/>
      <c r="FU363" s="2"/>
      <c r="FV363" s="2"/>
      <c r="FW363" s="2"/>
      <c r="FX363" s="2">
        <v>0</v>
      </c>
      <c r="FY363" s="2">
        <v>0</v>
      </c>
      <c r="FZ363" s="2"/>
      <c r="GA363" s="2" t="s">
        <v>1</v>
      </c>
      <c r="GB363" s="2"/>
      <c r="GC363" s="2"/>
      <c r="GD363" s="2">
        <v>0</v>
      </c>
      <c r="GE363" s="2"/>
      <c r="GF363" s="2">
        <v>2061923971</v>
      </c>
      <c r="GG363" s="2">
        <v>2</v>
      </c>
      <c r="GH363" s="2">
        <v>1</v>
      </c>
      <c r="GI363" s="2">
        <v>-2</v>
      </c>
      <c r="GJ363" s="2">
        <v>0</v>
      </c>
      <c r="GK363" s="2">
        <f>ROUND(R363*(R12)/100,2)</f>
        <v>0</v>
      </c>
      <c r="GL363" s="2">
        <f t="shared" si="366"/>
        <v>0</v>
      </c>
      <c r="GM363" s="2">
        <f t="shared" si="367"/>
        <v>742.61</v>
      </c>
      <c r="GN363" s="2">
        <f t="shared" si="368"/>
        <v>742.61</v>
      </c>
      <c r="GO363" s="2">
        <f t="shared" si="369"/>
        <v>0</v>
      </c>
      <c r="GP363" s="2">
        <f t="shared" si="370"/>
        <v>0</v>
      </c>
      <c r="GQ363" s="2"/>
      <c r="GR363" s="2">
        <v>0</v>
      </c>
      <c r="GS363" s="2">
        <v>3</v>
      </c>
      <c r="GT363" s="2">
        <v>0</v>
      </c>
      <c r="GU363" s="2" t="s">
        <v>1</v>
      </c>
      <c r="GV363" s="2">
        <f t="shared" si="371"/>
        <v>0</v>
      </c>
      <c r="GW363" s="2">
        <v>1</v>
      </c>
      <c r="GX363" s="2">
        <f t="shared" si="372"/>
        <v>0</v>
      </c>
      <c r="GY363" s="2"/>
      <c r="GZ363" s="2"/>
      <c r="HA363" s="2">
        <v>0</v>
      </c>
      <c r="HB363" s="2">
        <v>0</v>
      </c>
      <c r="HC363" s="2">
        <f t="shared" si="373"/>
        <v>0</v>
      </c>
      <c r="HD363" s="2"/>
      <c r="HE363" s="2" t="s">
        <v>1</v>
      </c>
      <c r="HF363" s="2" t="s">
        <v>1</v>
      </c>
      <c r="HG363" s="2"/>
      <c r="HH363" s="2"/>
      <c r="HI363" s="2"/>
      <c r="HJ363" s="2"/>
      <c r="HK363" s="2"/>
      <c r="HL363" s="2"/>
      <c r="HM363" s="2" t="s">
        <v>1</v>
      </c>
      <c r="HN363" s="2" t="s">
        <v>1</v>
      </c>
      <c r="HO363" s="2" t="s">
        <v>1</v>
      </c>
      <c r="HP363" s="2" t="s">
        <v>1</v>
      </c>
      <c r="HQ363" s="2" t="s">
        <v>1</v>
      </c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17</v>
      </c>
      <c r="B364">
        <v>1</v>
      </c>
      <c r="E364" t="s">
        <v>455</v>
      </c>
      <c r="F364" t="s">
        <v>349</v>
      </c>
      <c r="G364" t="s">
        <v>350</v>
      </c>
      <c r="H364" t="s">
        <v>233</v>
      </c>
      <c r="I364">
        <f>ROUND(10*2.5*3.77/1000,9)</f>
        <v>9.425E-2</v>
      </c>
      <c r="J364">
        <v>0</v>
      </c>
      <c r="K364">
        <f>ROUND(10*2.5*3.77/1000,9)</f>
        <v>9.425E-2</v>
      </c>
      <c r="O364">
        <f t="shared" si="336"/>
        <v>2316.94</v>
      </c>
      <c r="P364">
        <f t="shared" si="337"/>
        <v>2316.94</v>
      </c>
      <c r="Q364">
        <f t="shared" si="338"/>
        <v>0</v>
      </c>
      <c r="R364">
        <f t="shared" si="339"/>
        <v>0</v>
      </c>
      <c r="S364">
        <f t="shared" si="340"/>
        <v>0</v>
      </c>
      <c r="T364">
        <f t="shared" si="341"/>
        <v>0</v>
      </c>
      <c r="U364">
        <f t="shared" si="342"/>
        <v>0</v>
      </c>
      <c r="V364">
        <f t="shared" si="343"/>
        <v>0</v>
      </c>
      <c r="W364">
        <f t="shared" si="344"/>
        <v>0</v>
      </c>
      <c r="X364">
        <f t="shared" si="345"/>
        <v>0</v>
      </c>
      <c r="Y364">
        <f t="shared" si="346"/>
        <v>0</v>
      </c>
      <c r="AA364">
        <v>326850110</v>
      </c>
      <c r="AB364">
        <f t="shared" si="347"/>
        <v>7879.13</v>
      </c>
      <c r="AC364">
        <f t="shared" si="348"/>
        <v>7879.13</v>
      </c>
      <c r="AD364">
        <f t="shared" si="349"/>
        <v>0</v>
      </c>
      <c r="AE364">
        <f t="shared" si="350"/>
        <v>0</v>
      </c>
      <c r="AF364">
        <f t="shared" si="351"/>
        <v>0</v>
      </c>
      <c r="AG364">
        <f t="shared" si="352"/>
        <v>0</v>
      </c>
      <c r="AH364">
        <f t="shared" si="353"/>
        <v>0</v>
      </c>
      <c r="AI364">
        <f t="shared" si="354"/>
        <v>0</v>
      </c>
      <c r="AJ364">
        <f t="shared" si="355"/>
        <v>0</v>
      </c>
      <c r="AK364">
        <v>7879.13</v>
      </c>
      <c r="AL364">
        <v>7879.13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3.12</v>
      </c>
      <c r="BD364" t="s">
        <v>1</v>
      </c>
      <c r="BE364" t="s">
        <v>1</v>
      </c>
      <c r="BF364" t="s">
        <v>1</v>
      </c>
      <c r="BG364" t="s">
        <v>1</v>
      </c>
      <c r="BH364">
        <v>3</v>
      </c>
      <c r="BI364">
        <v>1</v>
      </c>
      <c r="BJ364" t="s">
        <v>351</v>
      </c>
      <c r="BM364">
        <v>1617</v>
      </c>
      <c r="BN364">
        <v>0</v>
      </c>
      <c r="BO364" t="s">
        <v>349</v>
      </c>
      <c r="BP364">
        <v>1</v>
      </c>
      <c r="BQ364">
        <v>200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1</v>
      </c>
      <c r="BZ364">
        <v>0</v>
      </c>
      <c r="CA364">
        <v>0</v>
      </c>
      <c r="CB364" t="s">
        <v>1</v>
      </c>
      <c r="CE364">
        <v>30</v>
      </c>
      <c r="CF364">
        <v>0</v>
      </c>
      <c r="CG364">
        <v>0</v>
      </c>
      <c r="CM364">
        <v>0</v>
      </c>
      <c r="CN364" t="s">
        <v>1</v>
      </c>
      <c r="CO364">
        <v>0</v>
      </c>
      <c r="CP364">
        <f t="shared" si="356"/>
        <v>2316.94</v>
      </c>
      <c r="CQ364">
        <f t="shared" si="357"/>
        <v>24582.89</v>
      </c>
      <c r="CR364">
        <f t="shared" si="358"/>
        <v>0</v>
      </c>
      <c r="CS364">
        <f t="shared" si="359"/>
        <v>0</v>
      </c>
      <c r="CT364">
        <f t="shared" si="360"/>
        <v>0</v>
      </c>
      <c r="CU364">
        <f t="shared" si="361"/>
        <v>0</v>
      </c>
      <c r="CV364">
        <f t="shared" si="362"/>
        <v>0</v>
      </c>
      <c r="CW364">
        <f t="shared" si="363"/>
        <v>0</v>
      </c>
      <c r="CX364">
        <f t="shared" si="364"/>
        <v>0</v>
      </c>
      <c r="CY364">
        <f>S364*(BZ364/100)</f>
        <v>0</v>
      </c>
      <c r="CZ364">
        <f>S364*(CA364/100)</f>
        <v>0</v>
      </c>
      <c r="DC364" t="s">
        <v>1</v>
      </c>
      <c r="DD364" t="s">
        <v>1</v>
      </c>
      <c r="DE364" t="s">
        <v>1</v>
      </c>
      <c r="DF364" t="s">
        <v>1</v>
      </c>
      <c r="DG364" t="s">
        <v>1</v>
      </c>
      <c r="DH364" t="s">
        <v>1</v>
      </c>
      <c r="DI364" t="s">
        <v>1</v>
      </c>
      <c r="DJ364" t="s">
        <v>1</v>
      </c>
      <c r="DK364" t="s">
        <v>1</v>
      </c>
      <c r="DL364" t="s">
        <v>1</v>
      </c>
      <c r="DM364" t="s">
        <v>1</v>
      </c>
      <c r="DN364">
        <v>0</v>
      </c>
      <c r="DO364">
        <v>0</v>
      </c>
      <c r="DP364">
        <v>1</v>
      </c>
      <c r="DQ364">
        <v>1</v>
      </c>
      <c r="DU364">
        <v>1009</v>
      </c>
      <c r="DV364" t="s">
        <v>233</v>
      </c>
      <c r="DW364" t="s">
        <v>233</v>
      </c>
      <c r="DX364">
        <v>1000</v>
      </c>
      <c r="DZ364" t="s">
        <v>1</v>
      </c>
      <c r="EA364" t="s">
        <v>1</v>
      </c>
      <c r="EB364" t="s">
        <v>1</v>
      </c>
      <c r="EC364" t="s">
        <v>1</v>
      </c>
      <c r="EE364">
        <v>318548599</v>
      </c>
      <c r="EF364">
        <v>200</v>
      </c>
      <c r="EG364" t="s">
        <v>191</v>
      </c>
      <c r="EH364">
        <v>0</v>
      </c>
      <c r="EI364" t="s">
        <v>1</v>
      </c>
      <c r="EJ364">
        <v>1</v>
      </c>
      <c r="EK364">
        <v>1617</v>
      </c>
      <c r="EL364" t="s">
        <v>192</v>
      </c>
      <c r="EM364" t="s">
        <v>193</v>
      </c>
      <c r="EO364" t="s">
        <v>1</v>
      </c>
      <c r="EQ364">
        <v>131072</v>
      </c>
      <c r="ER364">
        <v>7879.13</v>
      </c>
      <c r="ES364">
        <v>7879.13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 t="shared" si="365"/>
        <v>0</v>
      </c>
      <c r="FS364">
        <v>0</v>
      </c>
      <c r="FX364">
        <v>0</v>
      </c>
      <c r="FY364">
        <v>0</v>
      </c>
      <c r="GA364" t="s">
        <v>1</v>
      </c>
      <c r="GD364">
        <v>0</v>
      </c>
      <c r="GF364">
        <v>2061923971</v>
      </c>
      <c r="GG364">
        <v>2</v>
      </c>
      <c r="GH364">
        <v>1</v>
      </c>
      <c r="GI364">
        <v>2</v>
      </c>
      <c r="GJ364">
        <v>0</v>
      </c>
      <c r="GK364">
        <f>ROUND(R364*(S12)/100,2)</f>
        <v>0</v>
      </c>
      <c r="GL364">
        <f t="shared" si="366"/>
        <v>0</v>
      </c>
      <c r="GM364">
        <f t="shared" si="367"/>
        <v>2316.94</v>
      </c>
      <c r="GN364">
        <f t="shared" si="368"/>
        <v>2316.94</v>
      </c>
      <c r="GO364">
        <f t="shared" si="369"/>
        <v>0</v>
      </c>
      <c r="GP364">
        <f t="shared" si="370"/>
        <v>0</v>
      </c>
      <c r="GR364">
        <v>0</v>
      </c>
      <c r="GS364">
        <v>3</v>
      </c>
      <c r="GT364">
        <v>0</v>
      </c>
      <c r="GU364" t="s">
        <v>1</v>
      </c>
      <c r="GV364">
        <f t="shared" si="371"/>
        <v>0</v>
      </c>
      <c r="GW364">
        <v>1</v>
      </c>
      <c r="GX364">
        <f t="shared" si="372"/>
        <v>0</v>
      </c>
      <c r="HA364">
        <v>0</v>
      </c>
      <c r="HB364">
        <v>0</v>
      </c>
      <c r="HC364">
        <f t="shared" si="373"/>
        <v>0</v>
      </c>
      <c r="HE364" t="s">
        <v>1</v>
      </c>
      <c r="HF364" t="s">
        <v>1</v>
      </c>
      <c r="HM364" t="s">
        <v>1</v>
      </c>
      <c r="HN364" t="s">
        <v>1</v>
      </c>
      <c r="HO364" t="s">
        <v>1</v>
      </c>
      <c r="HP364" t="s">
        <v>1</v>
      </c>
      <c r="HQ364" t="s">
        <v>1</v>
      </c>
      <c r="IK364">
        <v>0</v>
      </c>
    </row>
    <row r="365" spans="1:255" x14ac:dyDescent="0.2">
      <c r="A365" s="2">
        <v>17</v>
      </c>
      <c r="B365" s="2">
        <v>1</v>
      </c>
      <c r="C365" s="2"/>
      <c r="D365" s="2"/>
      <c r="E365" s="2" t="s">
        <v>456</v>
      </c>
      <c r="F365" s="2" t="s">
        <v>457</v>
      </c>
      <c r="G365" s="2" t="s">
        <v>458</v>
      </c>
      <c r="H365" s="2" t="s">
        <v>123</v>
      </c>
      <c r="I365" s="2">
        <f>ROUND(50/100,9)</f>
        <v>0.5</v>
      </c>
      <c r="J365" s="2">
        <v>0</v>
      </c>
      <c r="K365" s="2">
        <f>ROUND(50/100,9)</f>
        <v>0.5</v>
      </c>
      <c r="L365" s="2"/>
      <c r="M365" s="2"/>
      <c r="N365" s="2"/>
      <c r="O365" s="2">
        <f t="shared" si="336"/>
        <v>906.79</v>
      </c>
      <c r="P365" s="2">
        <f t="shared" si="337"/>
        <v>636.54999999999995</v>
      </c>
      <c r="Q365" s="2">
        <f t="shared" si="338"/>
        <v>6.02</v>
      </c>
      <c r="R365" s="2">
        <f t="shared" si="339"/>
        <v>0.2</v>
      </c>
      <c r="S365" s="2">
        <f t="shared" si="340"/>
        <v>264.22000000000003</v>
      </c>
      <c r="T365" s="2">
        <f t="shared" si="341"/>
        <v>0</v>
      </c>
      <c r="U365" s="2">
        <f t="shared" si="342"/>
        <v>21.4467</v>
      </c>
      <c r="V365" s="2">
        <f t="shared" si="343"/>
        <v>0</v>
      </c>
      <c r="W365" s="2">
        <f t="shared" si="344"/>
        <v>0</v>
      </c>
      <c r="X365" s="2">
        <f t="shared" si="345"/>
        <v>295.93</v>
      </c>
      <c r="Y365" s="2">
        <f t="shared" si="346"/>
        <v>184.95</v>
      </c>
      <c r="Z365" s="2"/>
      <c r="AA365" s="2">
        <v>326850112</v>
      </c>
      <c r="AB365" s="2">
        <f t="shared" si="347"/>
        <v>1684.25</v>
      </c>
      <c r="AC365" s="2">
        <f t="shared" si="348"/>
        <v>1177.7</v>
      </c>
      <c r="AD365" s="2">
        <f t="shared" si="349"/>
        <v>11.29</v>
      </c>
      <c r="AE365" s="2">
        <f t="shared" si="350"/>
        <v>0.38</v>
      </c>
      <c r="AF365" s="2">
        <f t="shared" si="351"/>
        <v>495.26</v>
      </c>
      <c r="AG365" s="2">
        <f t="shared" si="352"/>
        <v>0</v>
      </c>
      <c r="AH365" s="2">
        <f t="shared" si="353"/>
        <v>40.200000000000003</v>
      </c>
      <c r="AI365" s="2">
        <f t="shared" si="354"/>
        <v>0</v>
      </c>
      <c r="AJ365" s="2">
        <f t="shared" si="355"/>
        <v>0</v>
      </c>
      <c r="AK365" s="2">
        <v>1684.25</v>
      </c>
      <c r="AL365" s="2">
        <v>1177.7</v>
      </c>
      <c r="AM365" s="2">
        <v>11.29</v>
      </c>
      <c r="AN365" s="2">
        <v>0.38</v>
      </c>
      <c r="AO365" s="2">
        <v>495.26</v>
      </c>
      <c r="AP365" s="2">
        <v>0</v>
      </c>
      <c r="AQ365" s="2">
        <v>40.200000000000003</v>
      </c>
      <c r="AR365" s="2">
        <v>0</v>
      </c>
      <c r="AS365" s="2">
        <v>0</v>
      </c>
      <c r="AT365" s="2">
        <v>112</v>
      </c>
      <c r="AU365" s="2">
        <v>70</v>
      </c>
      <c r="AV365" s="2">
        <v>1.0669999999999999</v>
      </c>
      <c r="AW365" s="2">
        <v>1.081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1</v>
      </c>
      <c r="BE365" s="2" t="s">
        <v>1</v>
      </c>
      <c r="BF365" s="2" t="s">
        <v>1</v>
      </c>
      <c r="BG365" s="2" t="s">
        <v>1</v>
      </c>
      <c r="BH365" s="2">
        <v>0</v>
      </c>
      <c r="BI365" s="2">
        <v>2</v>
      </c>
      <c r="BJ365" s="2" t="s">
        <v>459</v>
      </c>
      <c r="BK365" s="2"/>
      <c r="BL365" s="2"/>
      <c r="BM365" s="2">
        <v>332</v>
      </c>
      <c r="BN365" s="2">
        <v>0</v>
      </c>
      <c r="BO365" s="2" t="s">
        <v>1</v>
      </c>
      <c r="BP365" s="2">
        <v>0</v>
      </c>
      <c r="BQ365" s="2">
        <v>40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1</v>
      </c>
      <c r="BZ365" s="2">
        <v>112</v>
      </c>
      <c r="CA365" s="2">
        <v>70</v>
      </c>
      <c r="CB365" s="2" t="s">
        <v>1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1</v>
      </c>
      <c r="CO365" s="2">
        <v>0</v>
      </c>
      <c r="CP365" s="2">
        <f t="shared" si="356"/>
        <v>906.79</v>
      </c>
      <c r="CQ365" s="2">
        <f t="shared" si="357"/>
        <v>1273.0899999999999</v>
      </c>
      <c r="CR365" s="2">
        <f t="shared" si="358"/>
        <v>12.05</v>
      </c>
      <c r="CS365" s="2">
        <f t="shared" si="359"/>
        <v>0.41</v>
      </c>
      <c r="CT365" s="2">
        <f t="shared" si="360"/>
        <v>528.44000000000005</v>
      </c>
      <c r="CU365" s="2">
        <f t="shared" si="361"/>
        <v>0</v>
      </c>
      <c r="CV365" s="2">
        <f t="shared" si="362"/>
        <v>42.8934</v>
      </c>
      <c r="CW365" s="2">
        <f t="shared" si="363"/>
        <v>0</v>
      </c>
      <c r="CX365" s="2">
        <f t="shared" si="364"/>
        <v>0</v>
      </c>
      <c r="CY365" s="2">
        <f>((S365*BZ365)/100)</f>
        <v>295.9264</v>
      </c>
      <c r="CZ365" s="2">
        <f>((S365*CA365)/100)</f>
        <v>184.95400000000001</v>
      </c>
      <c r="DA365" s="2"/>
      <c r="DB365" s="2"/>
      <c r="DC365" s="2" t="s">
        <v>1</v>
      </c>
      <c r="DD365" s="2" t="s">
        <v>1</v>
      </c>
      <c r="DE365" s="2" t="s">
        <v>1</v>
      </c>
      <c r="DF365" s="2" t="s">
        <v>1</v>
      </c>
      <c r="DG365" s="2" t="s">
        <v>1</v>
      </c>
      <c r="DH365" s="2" t="s">
        <v>1</v>
      </c>
      <c r="DI365" s="2" t="s">
        <v>1</v>
      </c>
      <c r="DJ365" s="2" t="s">
        <v>1</v>
      </c>
      <c r="DK365" s="2" t="s">
        <v>1</v>
      </c>
      <c r="DL365" s="2" t="s">
        <v>1</v>
      </c>
      <c r="DM365" s="2" t="s">
        <v>1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1003</v>
      </c>
      <c r="DV365" s="2" t="s">
        <v>123</v>
      </c>
      <c r="DW365" s="2" t="s">
        <v>123</v>
      </c>
      <c r="DX365" s="2">
        <v>100</v>
      </c>
      <c r="DY365" s="2"/>
      <c r="DZ365" s="2" t="s">
        <v>1</v>
      </c>
      <c r="EA365" s="2" t="s">
        <v>1</v>
      </c>
      <c r="EB365" s="2" t="s">
        <v>1</v>
      </c>
      <c r="EC365" s="2" t="s">
        <v>1</v>
      </c>
      <c r="ED365" s="2"/>
      <c r="EE365" s="2">
        <v>318547313</v>
      </c>
      <c r="EF365" s="2">
        <v>40</v>
      </c>
      <c r="EG365" s="2" t="s">
        <v>112</v>
      </c>
      <c r="EH365" s="2">
        <v>0</v>
      </c>
      <c r="EI365" s="2" t="s">
        <v>1</v>
      </c>
      <c r="EJ365" s="2">
        <v>2</v>
      </c>
      <c r="EK365" s="2">
        <v>332</v>
      </c>
      <c r="EL365" s="2" t="s">
        <v>444</v>
      </c>
      <c r="EM365" s="2" t="s">
        <v>445</v>
      </c>
      <c r="EN365" s="2"/>
      <c r="EO365" s="2" t="s">
        <v>1</v>
      </c>
      <c r="EP365" s="2"/>
      <c r="EQ365" s="2">
        <v>131072</v>
      </c>
      <c r="ER365" s="2">
        <v>1684.25</v>
      </c>
      <c r="ES365" s="2">
        <v>1177.7</v>
      </c>
      <c r="ET365" s="2">
        <v>11.29</v>
      </c>
      <c r="EU365" s="2">
        <v>0.38</v>
      </c>
      <c r="EV365" s="2">
        <v>495.26</v>
      </c>
      <c r="EW365" s="2">
        <v>40.200000000000003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f t="shared" si="365"/>
        <v>0</v>
      </c>
      <c r="FS365" s="2">
        <v>2</v>
      </c>
      <c r="FT365" s="2"/>
      <c r="FU365" s="2"/>
      <c r="FV365" s="2"/>
      <c r="FW365" s="2"/>
      <c r="FX365" s="2">
        <v>112</v>
      </c>
      <c r="FY365" s="2">
        <v>70</v>
      </c>
      <c r="FZ365" s="2"/>
      <c r="GA365" s="2" t="s">
        <v>1</v>
      </c>
      <c r="GB365" s="2"/>
      <c r="GC365" s="2"/>
      <c r="GD365" s="2">
        <v>0</v>
      </c>
      <c r="GE365" s="2"/>
      <c r="GF365" s="2">
        <v>-754664224</v>
      </c>
      <c r="GG365" s="2">
        <v>2</v>
      </c>
      <c r="GH365" s="2">
        <v>1</v>
      </c>
      <c r="GI365" s="2">
        <v>-2</v>
      </c>
      <c r="GJ365" s="2">
        <v>0</v>
      </c>
      <c r="GK365" s="2">
        <f>ROUND(R365*(R12)/100,2)</f>
        <v>0.35</v>
      </c>
      <c r="GL365" s="2">
        <f t="shared" si="366"/>
        <v>0</v>
      </c>
      <c r="GM365" s="2">
        <f t="shared" si="367"/>
        <v>1388.02</v>
      </c>
      <c r="GN365" s="2">
        <f t="shared" si="368"/>
        <v>0</v>
      </c>
      <c r="GO365" s="2">
        <f t="shared" si="369"/>
        <v>1388.02</v>
      </c>
      <c r="GP365" s="2">
        <f t="shared" si="370"/>
        <v>0</v>
      </c>
      <c r="GQ365" s="2"/>
      <c r="GR365" s="2">
        <v>0</v>
      </c>
      <c r="GS365" s="2">
        <v>3</v>
      </c>
      <c r="GT365" s="2">
        <v>0</v>
      </c>
      <c r="GU365" s="2" t="s">
        <v>1</v>
      </c>
      <c r="GV365" s="2">
        <f t="shared" si="371"/>
        <v>0</v>
      </c>
      <c r="GW365" s="2">
        <v>1</v>
      </c>
      <c r="GX365" s="2">
        <f t="shared" si="372"/>
        <v>0</v>
      </c>
      <c r="GY365" s="2"/>
      <c r="GZ365" s="2"/>
      <c r="HA365" s="2">
        <v>0</v>
      </c>
      <c r="HB365" s="2">
        <v>0</v>
      </c>
      <c r="HC365" s="2">
        <f t="shared" si="373"/>
        <v>0</v>
      </c>
      <c r="HD365" s="2"/>
      <c r="HE365" s="2" t="s">
        <v>1</v>
      </c>
      <c r="HF365" s="2" t="s">
        <v>1</v>
      </c>
      <c r="HG365" s="2"/>
      <c r="HH365" s="2"/>
      <c r="HI365" s="2"/>
      <c r="HJ365" s="2"/>
      <c r="HK365" s="2"/>
      <c r="HL365" s="2"/>
      <c r="HM365" s="2" t="s">
        <v>1</v>
      </c>
      <c r="HN365" s="2" t="s">
        <v>1</v>
      </c>
      <c r="HO365" s="2" t="s">
        <v>1</v>
      </c>
      <c r="HP365" s="2" t="s">
        <v>1</v>
      </c>
      <c r="HQ365" s="2" t="s">
        <v>1</v>
      </c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17</v>
      </c>
      <c r="B366">
        <v>1</v>
      </c>
      <c r="E366" t="s">
        <v>456</v>
      </c>
      <c r="F366" t="s">
        <v>457</v>
      </c>
      <c r="G366" t="s">
        <v>458</v>
      </c>
      <c r="H366" t="s">
        <v>123</v>
      </c>
      <c r="I366">
        <f>ROUND(50/100,9)</f>
        <v>0.5</v>
      </c>
      <c r="J366">
        <v>0</v>
      </c>
      <c r="K366">
        <f>ROUND(50/100,9)</f>
        <v>0.5</v>
      </c>
      <c r="O366">
        <f t="shared" si="336"/>
        <v>14469.15</v>
      </c>
      <c r="P366">
        <f t="shared" si="337"/>
        <v>4258.5200000000004</v>
      </c>
      <c r="Q366">
        <f t="shared" si="338"/>
        <v>59.3</v>
      </c>
      <c r="R366">
        <f t="shared" si="339"/>
        <v>7.68</v>
      </c>
      <c r="S366">
        <f t="shared" si="340"/>
        <v>10151.33</v>
      </c>
      <c r="T366">
        <f t="shared" si="341"/>
        <v>0</v>
      </c>
      <c r="U366">
        <f t="shared" si="342"/>
        <v>21.4467</v>
      </c>
      <c r="V366">
        <f t="shared" si="343"/>
        <v>0</v>
      </c>
      <c r="W366">
        <f t="shared" si="344"/>
        <v>0</v>
      </c>
      <c r="X366">
        <f t="shared" si="345"/>
        <v>9339.2199999999993</v>
      </c>
      <c r="Y366">
        <f t="shared" si="346"/>
        <v>4365.07</v>
      </c>
      <c r="AA366">
        <v>326850110</v>
      </c>
      <c r="AB366">
        <f t="shared" si="347"/>
        <v>1684.25</v>
      </c>
      <c r="AC366">
        <f t="shared" si="348"/>
        <v>1177.7</v>
      </c>
      <c r="AD366">
        <f t="shared" si="349"/>
        <v>11.29</v>
      </c>
      <c r="AE366">
        <f t="shared" si="350"/>
        <v>0.38</v>
      </c>
      <c r="AF366">
        <f t="shared" si="351"/>
        <v>495.26</v>
      </c>
      <c r="AG366">
        <f t="shared" si="352"/>
        <v>0</v>
      </c>
      <c r="AH366">
        <f t="shared" si="353"/>
        <v>40.200000000000003</v>
      </c>
      <c r="AI366">
        <f t="shared" si="354"/>
        <v>0</v>
      </c>
      <c r="AJ366">
        <f t="shared" si="355"/>
        <v>0</v>
      </c>
      <c r="AK366">
        <v>1684.25</v>
      </c>
      <c r="AL366">
        <v>1177.7</v>
      </c>
      <c r="AM366">
        <v>11.29</v>
      </c>
      <c r="AN366">
        <v>0.38</v>
      </c>
      <c r="AO366">
        <v>495.26</v>
      </c>
      <c r="AP366">
        <v>0</v>
      </c>
      <c r="AQ366">
        <v>40.200000000000003</v>
      </c>
      <c r="AR366">
        <v>0</v>
      </c>
      <c r="AS366">
        <v>0</v>
      </c>
      <c r="AT366">
        <v>92</v>
      </c>
      <c r="AU366">
        <v>43</v>
      </c>
      <c r="AV366">
        <v>1.0669999999999999</v>
      </c>
      <c r="AW366">
        <v>1.081</v>
      </c>
      <c r="AZ366">
        <v>1</v>
      </c>
      <c r="BA366">
        <v>38.42</v>
      </c>
      <c r="BB366">
        <v>9.85</v>
      </c>
      <c r="BC366">
        <v>6.69</v>
      </c>
      <c r="BD366" t="s">
        <v>1</v>
      </c>
      <c r="BE366" t="s">
        <v>1</v>
      </c>
      <c r="BF366" t="s">
        <v>1</v>
      </c>
      <c r="BG366" t="s">
        <v>1</v>
      </c>
      <c r="BH366">
        <v>0</v>
      </c>
      <c r="BI366">
        <v>2</v>
      </c>
      <c r="BJ366" t="s">
        <v>459</v>
      </c>
      <c r="BM366">
        <v>332</v>
      </c>
      <c r="BN366">
        <v>0</v>
      </c>
      <c r="BO366" t="s">
        <v>457</v>
      </c>
      <c r="BP366">
        <v>1</v>
      </c>
      <c r="BQ366">
        <v>40</v>
      </c>
      <c r="BR366">
        <v>0</v>
      </c>
      <c r="BS366">
        <v>38.42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1</v>
      </c>
      <c r="BZ366">
        <v>92</v>
      </c>
      <c r="CA366">
        <v>43</v>
      </c>
      <c r="CB366" t="s">
        <v>1</v>
      </c>
      <c r="CE366">
        <v>30</v>
      </c>
      <c r="CF366">
        <v>0</v>
      </c>
      <c r="CG366">
        <v>0</v>
      </c>
      <c r="CM366">
        <v>0</v>
      </c>
      <c r="CN366" t="s">
        <v>1</v>
      </c>
      <c r="CO366">
        <v>0</v>
      </c>
      <c r="CP366">
        <f t="shared" si="356"/>
        <v>14469.15</v>
      </c>
      <c r="CQ366">
        <f t="shared" si="357"/>
        <v>8516.9699999999993</v>
      </c>
      <c r="CR366">
        <f t="shared" si="358"/>
        <v>118.69</v>
      </c>
      <c r="CS366">
        <f t="shared" si="359"/>
        <v>15.75</v>
      </c>
      <c r="CT366">
        <f t="shared" si="360"/>
        <v>20302.66</v>
      </c>
      <c r="CU366">
        <f t="shared" si="361"/>
        <v>0</v>
      </c>
      <c r="CV366">
        <f t="shared" si="362"/>
        <v>42.8934</v>
      </c>
      <c r="CW366">
        <f t="shared" si="363"/>
        <v>0</v>
      </c>
      <c r="CX366">
        <f t="shared" si="364"/>
        <v>0</v>
      </c>
      <c r="CY366">
        <f>S366*(BZ366/100)</f>
        <v>9339.2235999999994</v>
      </c>
      <c r="CZ366">
        <f>S366*(CA366/100)</f>
        <v>4365.0718999999999</v>
      </c>
      <c r="DC366" t="s">
        <v>1</v>
      </c>
      <c r="DD366" t="s">
        <v>1</v>
      </c>
      <c r="DE366" t="s">
        <v>1</v>
      </c>
      <c r="DF366" t="s">
        <v>1</v>
      </c>
      <c r="DG366" t="s">
        <v>1</v>
      </c>
      <c r="DH366" t="s">
        <v>1</v>
      </c>
      <c r="DI366" t="s">
        <v>1</v>
      </c>
      <c r="DJ366" t="s">
        <v>1</v>
      </c>
      <c r="DK366" t="s">
        <v>1</v>
      </c>
      <c r="DL366" t="s">
        <v>1</v>
      </c>
      <c r="DM366" t="s">
        <v>1</v>
      </c>
      <c r="DN366">
        <v>112</v>
      </c>
      <c r="DO366">
        <v>70</v>
      </c>
      <c r="DP366">
        <v>1.0669999999999999</v>
      </c>
      <c r="DQ366">
        <v>1.081</v>
      </c>
      <c r="DU366">
        <v>1003</v>
      </c>
      <c r="DV366" t="s">
        <v>123</v>
      </c>
      <c r="DW366" t="s">
        <v>123</v>
      </c>
      <c r="DX366">
        <v>100</v>
      </c>
      <c r="DZ366" t="s">
        <v>1</v>
      </c>
      <c r="EA366" t="s">
        <v>1</v>
      </c>
      <c r="EB366" t="s">
        <v>1</v>
      </c>
      <c r="EC366" t="s">
        <v>1</v>
      </c>
      <c r="EE366">
        <v>318547313</v>
      </c>
      <c r="EF366">
        <v>40</v>
      </c>
      <c r="EG366" t="s">
        <v>112</v>
      </c>
      <c r="EH366">
        <v>0</v>
      </c>
      <c r="EI366" t="s">
        <v>1</v>
      </c>
      <c r="EJ366">
        <v>2</v>
      </c>
      <c r="EK366">
        <v>332</v>
      </c>
      <c r="EL366" t="s">
        <v>444</v>
      </c>
      <c r="EM366" t="s">
        <v>445</v>
      </c>
      <c r="EO366" t="s">
        <v>1</v>
      </c>
      <c r="EQ366">
        <v>131072</v>
      </c>
      <c r="ER366">
        <v>1684.25</v>
      </c>
      <c r="ES366">
        <v>1177.7</v>
      </c>
      <c r="ET366">
        <v>11.29</v>
      </c>
      <c r="EU366">
        <v>0.38</v>
      </c>
      <c r="EV366">
        <v>495.26</v>
      </c>
      <c r="EW366">
        <v>40.200000000000003</v>
      </c>
      <c r="EX366">
        <v>0</v>
      </c>
      <c r="EY366">
        <v>0</v>
      </c>
      <c r="FQ366">
        <v>0</v>
      </c>
      <c r="FR366">
        <f t="shared" si="365"/>
        <v>0</v>
      </c>
      <c r="FS366">
        <v>2</v>
      </c>
      <c r="FX366">
        <v>112</v>
      </c>
      <c r="FY366">
        <v>70</v>
      </c>
      <c r="GA366" t="s">
        <v>1</v>
      </c>
      <c r="GD366">
        <v>0</v>
      </c>
      <c r="GF366">
        <v>-754664224</v>
      </c>
      <c r="GG366">
        <v>2</v>
      </c>
      <c r="GH366">
        <v>1</v>
      </c>
      <c r="GI366">
        <v>2</v>
      </c>
      <c r="GJ366">
        <v>0</v>
      </c>
      <c r="GK366">
        <f>ROUND(R366*(S12)/100,2)</f>
        <v>12.29</v>
      </c>
      <c r="GL366">
        <f t="shared" si="366"/>
        <v>0</v>
      </c>
      <c r="GM366">
        <f t="shared" si="367"/>
        <v>28185.73</v>
      </c>
      <c r="GN366">
        <f t="shared" si="368"/>
        <v>0</v>
      </c>
      <c r="GO366">
        <f t="shared" si="369"/>
        <v>28185.73</v>
      </c>
      <c r="GP366">
        <f t="shared" si="370"/>
        <v>0</v>
      </c>
      <c r="GR366">
        <v>0</v>
      </c>
      <c r="GS366">
        <v>3</v>
      </c>
      <c r="GT366">
        <v>0</v>
      </c>
      <c r="GU366" t="s">
        <v>1</v>
      </c>
      <c r="GV366">
        <f t="shared" si="371"/>
        <v>0</v>
      </c>
      <c r="GW366">
        <v>1</v>
      </c>
      <c r="GX366">
        <f t="shared" si="372"/>
        <v>0</v>
      </c>
      <c r="HA366">
        <v>0</v>
      </c>
      <c r="HB366">
        <v>0</v>
      </c>
      <c r="HC366">
        <f t="shared" si="373"/>
        <v>0</v>
      </c>
      <c r="HE366" t="s">
        <v>1</v>
      </c>
      <c r="HF366" t="s">
        <v>1</v>
      </c>
      <c r="HM366" t="s">
        <v>1</v>
      </c>
      <c r="HN366" t="s">
        <v>1</v>
      </c>
      <c r="HO366" t="s">
        <v>1</v>
      </c>
      <c r="HP366" t="s">
        <v>1</v>
      </c>
      <c r="HQ366" t="s">
        <v>1</v>
      </c>
      <c r="IK366">
        <v>0</v>
      </c>
    </row>
    <row r="367" spans="1:255" x14ac:dyDescent="0.2">
      <c r="A367" s="2">
        <v>18</v>
      </c>
      <c r="B367" s="2">
        <v>1</v>
      </c>
      <c r="C367" s="2"/>
      <c r="D367" s="2"/>
      <c r="E367" s="2" t="s">
        <v>460</v>
      </c>
      <c r="F367" s="2" t="s">
        <v>461</v>
      </c>
      <c r="G367" s="2" t="s">
        <v>462</v>
      </c>
      <c r="H367" s="2" t="s">
        <v>463</v>
      </c>
      <c r="I367" s="2">
        <f>I365*J367</f>
        <v>5.0999999999999997E-2</v>
      </c>
      <c r="J367" s="2">
        <v>0.10199999999999999</v>
      </c>
      <c r="K367" s="2">
        <v>0.10199999999999999</v>
      </c>
      <c r="L367" s="2"/>
      <c r="M367" s="2"/>
      <c r="N367" s="2"/>
      <c r="O367" s="2">
        <f t="shared" si="336"/>
        <v>2061.87</v>
      </c>
      <c r="P367" s="2">
        <f t="shared" si="337"/>
        <v>2061.87</v>
      </c>
      <c r="Q367" s="2">
        <f t="shared" si="338"/>
        <v>0</v>
      </c>
      <c r="R367" s="2">
        <f t="shared" si="339"/>
        <v>0</v>
      </c>
      <c r="S367" s="2">
        <f t="shared" si="340"/>
        <v>0</v>
      </c>
      <c r="T367" s="2">
        <f t="shared" si="341"/>
        <v>0</v>
      </c>
      <c r="U367" s="2">
        <f t="shared" si="342"/>
        <v>0</v>
      </c>
      <c r="V367" s="2">
        <f t="shared" si="343"/>
        <v>0</v>
      </c>
      <c r="W367" s="2">
        <f t="shared" si="344"/>
        <v>0</v>
      </c>
      <c r="X367" s="2">
        <f t="shared" si="345"/>
        <v>0</v>
      </c>
      <c r="Y367" s="2">
        <f t="shared" si="346"/>
        <v>0</v>
      </c>
      <c r="Z367" s="2"/>
      <c r="AA367" s="2">
        <v>326850112</v>
      </c>
      <c r="AB367" s="2">
        <f t="shared" si="347"/>
        <v>37399.49</v>
      </c>
      <c r="AC367" s="2">
        <f t="shared" si="348"/>
        <v>37399.49</v>
      </c>
      <c r="AD367" s="2">
        <f t="shared" si="349"/>
        <v>0</v>
      </c>
      <c r="AE367" s="2">
        <f t="shared" si="350"/>
        <v>0</v>
      </c>
      <c r="AF367" s="2">
        <f t="shared" si="351"/>
        <v>0</v>
      </c>
      <c r="AG367" s="2">
        <f t="shared" si="352"/>
        <v>0</v>
      </c>
      <c r="AH367" s="2">
        <f t="shared" si="353"/>
        <v>0</v>
      </c>
      <c r="AI367" s="2">
        <f t="shared" si="354"/>
        <v>0</v>
      </c>
      <c r="AJ367" s="2">
        <f t="shared" si="355"/>
        <v>0</v>
      </c>
      <c r="AK367" s="2">
        <v>37399.49</v>
      </c>
      <c r="AL367" s="2">
        <v>37399.49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112</v>
      </c>
      <c r="AU367" s="2">
        <v>70</v>
      </c>
      <c r="AV367" s="2">
        <v>1.0669999999999999</v>
      </c>
      <c r="AW367" s="2">
        <v>1.081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1</v>
      </c>
      <c r="BE367" s="2" t="s">
        <v>1</v>
      </c>
      <c r="BF367" s="2" t="s">
        <v>1</v>
      </c>
      <c r="BG367" s="2" t="s">
        <v>1</v>
      </c>
      <c r="BH367" s="2">
        <v>3</v>
      </c>
      <c r="BI367" s="2">
        <v>2</v>
      </c>
      <c r="BJ367" s="2" t="s">
        <v>464</v>
      </c>
      <c r="BK367" s="2"/>
      <c r="BL367" s="2"/>
      <c r="BM367" s="2">
        <v>332</v>
      </c>
      <c r="BN367" s="2">
        <v>0</v>
      </c>
      <c r="BO367" s="2" t="s">
        <v>1</v>
      </c>
      <c r="BP367" s="2">
        <v>0</v>
      </c>
      <c r="BQ367" s="2">
        <v>40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1</v>
      </c>
      <c r="BZ367" s="2">
        <v>112</v>
      </c>
      <c r="CA367" s="2">
        <v>70</v>
      </c>
      <c r="CB367" s="2" t="s">
        <v>1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1</v>
      </c>
      <c r="CO367" s="2">
        <v>0</v>
      </c>
      <c r="CP367" s="2">
        <f t="shared" si="356"/>
        <v>2061.87</v>
      </c>
      <c r="CQ367" s="2">
        <f t="shared" si="357"/>
        <v>40428.85</v>
      </c>
      <c r="CR367" s="2">
        <f t="shared" si="358"/>
        <v>0</v>
      </c>
      <c r="CS367" s="2">
        <f t="shared" si="359"/>
        <v>0</v>
      </c>
      <c r="CT367" s="2">
        <f t="shared" si="360"/>
        <v>0</v>
      </c>
      <c r="CU367" s="2">
        <f t="shared" si="361"/>
        <v>0</v>
      </c>
      <c r="CV367" s="2">
        <f t="shared" si="362"/>
        <v>0</v>
      </c>
      <c r="CW367" s="2">
        <f t="shared" si="363"/>
        <v>0</v>
      </c>
      <c r="CX367" s="2">
        <f t="shared" si="364"/>
        <v>0</v>
      </c>
      <c r="CY367" s="2">
        <f>((S367*BZ367)/100)</f>
        <v>0</v>
      </c>
      <c r="CZ367" s="2">
        <f>((S367*CA367)/100)</f>
        <v>0</v>
      </c>
      <c r="DA367" s="2"/>
      <c r="DB367" s="2"/>
      <c r="DC367" s="2" t="s">
        <v>1</v>
      </c>
      <c r="DD367" s="2" t="s">
        <v>1</v>
      </c>
      <c r="DE367" s="2" t="s">
        <v>1</v>
      </c>
      <c r="DF367" s="2" t="s">
        <v>1</v>
      </c>
      <c r="DG367" s="2" t="s">
        <v>1</v>
      </c>
      <c r="DH367" s="2" t="s">
        <v>1</v>
      </c>
      <c r="DI367" s="2" t="s">
        <v>1</v>
      </c>
      <c r="DJ367" s="2" t="s">
        <v>1</v>
      </c>
      <c r="DK367" s="2" t="s">
        <v>1</v>
      </c>
      <c r="DL367" s="2" t="s">
        <v>1</v>
      </c>
      <c r="DM367" s="2" t="s">
        <v>1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1003</v>
      </c>
      <c r="DV367" s="2" t="s">
        <v>463</v>
      </c>
      <c r="DW367" s="2" t="s">
        <v>463</v>
      </c>
      <c r="DX367" s="2">
        <v>1000</v>
      </c>
      <c r="DY367" s="2"/>
      <c r="DZ367" s="2" t="s">
        <v>1</v>
      </c>
      <c r="EA367" s="2" t="s">
        <v>1</v>
      </c>
      <c r="EB367" s="2" t="s">
        <v>1</v>
      </c>
      <c r="EC367" s="2" t="s">
        <v>1</v>
      </c>
      <c r="ED367" s="2"/>
      <c r="EE367" s="2">
        <v>318547313</v>
      </c>
      <c r="EF367" s="2">
        <v>40</v>
      </c>
      <c r="EG367" s="2" t="s">
        <v>112</v>
      </c>
      <c r="EH367" s="2">
        <v>0</v>
      </c>
      <c r="EI367" s="2" t="s">
        <v>1</v>
      </c>
      <c r="EJ367" s="2">
        <v>2</v>
      </c>
      <c r="EK367" s="2">
        <v>332</v>
      </c>
      <c r="EL367" s="2" t="s">
        <v>444</v>
      </c>
      <c r="EM367" s="2" t="s">
        <v>445</v>
      </c>
      <c r="EN367" s="2"/>
      <c r="EO367" s="2" t="s">
        <v>1</v>
      </c>
      <c r="EP367" s="2"/>
      <c r="EQ367" s="2">
        <v>0</v>
      </c>
      <c r="ER367" s="2">
        <v>37399.49</v>
      </c>
      <c r="ES367" s="2">
        <v>37399.49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f t="shared" si="365"/>
        <v>0</v>
      </c>
      <c r="FS367" s="2">
        <v>0</v>
      </c>
      <c r="FT367" s="2"/>
      <c r="FU367" s="2"/>
      <c r="FV367" s="2"/>
      <c r="FW367" s="2"/>
      <c r="FX367" s="2">
        <v>112</v>
      </c>
      <c r="FY367" s="2">
        <v>70</v>
      </c>
      <c r="FZ367" s="2"/>
      <c r="GA367" s="2" t="s">
        <v>1</v>
      </c>
      <c r="GB367" s="2"/>
      <c r="GC367" s="2"/>
      <c r="GD367" s="2">
        <v>0</v>
      </c>
      <c r="GE367" s="2"/>
      <c r="GF367" s="2">
        <v>442545231</v>
      </c>
      <c r="GG367" s="2">
        <v>2</v>
      </c>
      <c r="GH367" s="2">
        <v>1</v>
      </c>
      <c r="GI367" s="2">
        <v>-2</v>
      </c>
      <c r="GJ367" s="2">
        <v>0</v>
      </c>
      <c r="GK367" s="2">
        <f>ROUND(R367*(R12)/100,2)</f>
        <v>0</v>
      </c>
      <c r="GL367" s="2">
        <f t="shared" si="366"/>
        <v>0</v>
      </c>
      <c r="GM367" s="2">
        <f t="shared" si="367"/>
        <v>2061.87</v>
      </c>
      <c r="GN367" s="2">
        <f t="shared" si="368"/>
        <v>0</v>
      </c>
      <c r="GO367" s="2">
        <f t="shared" si="369"/>
        <v>2061.87</v>
      </c>
      <c r="GP367" s="2">
        <f t="shared" si="370"/>
        <v>0</v>
      </c>
      <c r="GQ367" s="2"/>
      <c r="GR367" s="2">
        <v>0</v>
      </c>
      <c r="GS367" s="2">
        <v>3</v>
      </c>
      <c r="GT367" s="2">
        <v>0</v>
      </c>
      <c r="GU367" s="2" t="s">
        <v>1</v>
      </c>
      <c r="GV367" s="2">
        <f t="shared" si="371"/>
        <v>0</v>
      </c>
      <c r="GW367" s="2">
        <v>1</v>
      </c>
      <c r="GX367" s="2">
        <f t="shared" si="372"/>
        <v>0</v>
      </c>
      <c r="GY367" s="2"/>
      <c r="GZ367" s="2"/>
      <c r="HA367" s="2">
        <v>0</v>
      </c>
      <c r="HB367" s="2">
        <v>0</v>
      </c>
      <c r="HC367" s="2">
        <f t="shared" si="373"/>
        <v>0</v>
      </c>
      <c r="HD367" s="2"/>
      <c r="HE367" s="2" t="s">
        <v>1</v>
      </c>
      <c r="HF367" s="2" t="s">
        <v>1</v>
      </c>
      <c r="HG367" s="2"/>
      <c r="HH367" s="2"/>
      <c r="HI367" s="2"/>
      <c r="HJ367" s="2"/>
      <c r="HK367" s="2"/>
      <c r="HL367" s="2"/>
      <c r="HM367" s="2" t="s">
        <v>1</v>
      </c>
      <c r="HN367" s="2" t="s">
        <v>1</v>
      </c>
      <c r="HO367" s="2" t="s">
        <v>1</v>
      </c>
      <c r="HP367" s="2" t="s">
        <v>1</v>
      </c>
      <c r="HQ367" s="2" t="s">
        <v>1</v>
      </c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18</v>
      </c>
      <c r="B368">
        <v>1</v>
      </c>
      <c r="E368" t="s">
        <v>460</v>
      </c>
      <c r="F368" t="s">
        <v>461</v>
      </c>
      <c r="G368" t="s">
        <v>462</v>
      </c>
      <c r="H368" t="s">
        <v>463</v>
      </c>
      <c r="I368">
        <f>I366*J368</f>
        <v>5.0999999999999997E-2</v>
      </c>
      <c r="J368">
        <v>0.10199999999999999</v>
      </c>
      <c r="K368">
        <v>0.10199999999999999</v>
      </c>
      <c r="O368">
        <f t="shared" si="336"/>
        <v>27847.599999999999</v>
      </c>
      <c r="P368">
        <f t="shared" si="337"/>
        <v>27847.599999999999</v>
      </c>
      <c r="Q368">
        <f t="shared" si="338"/>
        <v>0</v>
      </c>
      <c r="R368">
        <f t="shared" si="339"/>
        <v>0</v>
      </c>
      <c r="S368">
        <f t="shared" si="340"/>
        <v>0</v>
      </c>
      <c r="T368">
        <f t="shared" si="341"/>
        <v>0</v>
      </c>
      <c r="U368">
        <f t="shared" si="342"/>
        <v>0</v>
      </c>
      <c r="V368">
        <f t="shared" si="343"/>
        <v>0</v>
      </c>
      <c r="W368">
        <f t="shared" si="344"/>
        <v>0</v>
      </c>
      <c r="X368">
        <f t="shared" si="345"/>
        <v>0</v>
      </c>
      <c r="Y368">
        <f t="shared" si="346"/>
        <v>0</v>
      </c>
      <c r="AA368">
        <v>326850110</v>
      </c>
      <c r="AB368">
        <f t="shared" si="347"/>
        <v>37399.49</v>
      </c>
      <c r="AC368">
        <f t="shared" si="348"/>
        <v>37399.49</v>
      </c>
      <c r="AD368">
        <f t="shared" si="349"/>
        <v>0</v>
      </c>
      <c r="AE368">
        <f t="shared" si="350"/>
        <v>0</v>
      </c>
      <c r="AF368">
        <f t="shared" si="351"/>
        <v>0</v>
      </c>
      <c r="AG368">
        <f t="shared" si="352"/>
        <v>0</v>
      </c>
      <c r="AH368">
        <f t="shared" si="353"/>
        <v>0</v>
      </c>
      <c r="AI368">
        <f t="shared" si="354"/>
        <v>0</v>
      </c>
      <c r="AJ368">
        <f t="shared" si="355"/>
        <v>0</v>
      </c>
      <c r="AK368">
        <v>37399.49</v>
      </c>
      <c r="AL368">
        <v>37399.49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14.6</v>
      </c>
      <c r="BD368" t="s">
        <v>1</v>
      </c>
      <c r="BE368" t="s">
        <v>1</v>
      </c>
      <c r="BF368" t="s">
        <v>1</v>
      </c>
      <c r="BG368" t="s">
        <v>1</v>
      </c>
      <c r="BH368">
        <v>3</v>
      </c>
      <c r="BI368">
        <v>2</v>
      </c>
      <c r="BJ368" t="s">
        <v>464</v>
      </c>
      <c r="BM368">
        <v>332</v>
      </c>
      <c r="BN368">
        <v>0</v>
      </c>
      <c r="BO368" t="s">
        <v>461</v>
      </c>
      <c r="BP368">
        <v>1</v>
      </c>
      <c r="BQ368">
        <v>40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1</v>
      </c>
      <c r="BZ368">
        <v>0</v>
      </c>
      <c r="CA368">
        <v>0</v>
      </c>
      <c r="CB368" t="s">
        <v>1</v>
      </c>
      <c r="CE368">
        <v>30</v>
      </c>
      <c r="CF368">
        <v>0</v>
      </c>
      <c r="CG368">
        <v>0</v>
      </c>
      <c r="CM368">
        <v>0</v>
      </c>
      <c r="CN368" t="s">
        <v>1</v>
      </c>
      <c r="CO368">
        <v>0</v>
      </c>
      <c r="CP368">
        <f t="shared" si="356"/>
        <v>27847.599999999999</v>
      </c>
      <c r="CQ368">
        <f t="shared" si="357"/>
        <v>546032.55000000005</v>
      </c>
      <c r="CR368">
        <f t="shared" si="358"/>
        <v>0</v>
      </c>
      <c r="CS368">
        <f t="shared" si="359"/>
        <v>0</v>
      </c>
      <c r="CT368">
        <f t="shared" si="360"/>
        <v>0</v>
      </c>
      <c r="CU368">
        <f t="shared" si="361"/>
        <v>0</v>
      </c>
      <c r="CV368">
        <f t="shared" si="362"/>
        <v>0</v>
      </c>
      <c r="CW368">
        <f t="shared" si="363"/>
        <v>0</v>
      </c>
      <c r="CX368">
        <f t="shared" si="364"/>
        <v>0</v>
      </c>
      <c r="CY368">
        <f>S368*(BZ368/100)</f>
        <v>0</v>
      </c>
      <c r="CZ368">
        <f>S368*(CA368/100)</f>
        <v>0</v>
      </c>
      <c r="DC368" t="s">
        <v>1</v>
      </c>
      <c r="DD368" t="s">
        <v>1</v>
      </c>
      <c r="DE368" t="s">
        <v>1</v>
      </c>
      <c r="DF368" t="s">
        <v>1</v>
      </c>
      <c r="DG368" t="s">
        <v>1</v>
      </c>
      <c r="DH368" t="s">
        <v>1</v>
      </c>
      <c r="DI368" t="s">
        <v>1</v>
      </c>
      <c r="DJ368" t="s">
        <v>1</v>
      </c>
      <c r="DK368" t="s">
        <v>1</v>
      </c>
      <c r="DL368" t="s">
        <v>1</v>
      </c>
      <c r="DM368" t="s">
        <v>1</v>
      </c>
      <c r="DN368">
        <v>112</v>
      </c>
      <c r="DO368">
        <v>70</v>
      </c>
      <c r="DP368">
        <v>1.0669999999999999</v>
      </c>
      <c r="DQ368">
        <v>1.081</v>
      </c>
      <c r="DU368">
        <v>1003</v>
      </c>
      <c r="DV368" t="s">
        <v>463</v>
      </c>
      <c r="DW368" t="s">
        <v>463</v>
      </c>
      <c r="DX368">
        <v>1000</v>
      </c>
      <c r="DZ368" t="s">
        <v>1</v>
      </c>
      <c r="EA368" t="s">
        <v>1</v>
      </c>
      <c r="EB368" t="s">
        <v>1</v>
      </c>
      <c r="EC368" t="s">
        <v>1</v>
      </c>
      <c r="EE368">
        <v>318547313</v>
      </c>
      <c r="EF368">
        <v>40</v>
      </c>
      <c r="EG368" t="s">
        <v>112</v>
      </c>
      <c r="EH368">
        <v>0</v>
      </c>
      <c r="EI368" t="s">
        <v>1</v>
      </c>
      <c r="EJ368">
        <v>2</v>
      </c>
      <c r="EK368">
        <v>332</v>
      </c>
      <c r="EL368" t="s">
        <v>444</v>
      </c>
      <c r="EM368" t="s">
        <v>445</v>
      </c>
      <c r="EO368" t="s">
        <v>1</v>
      </c>
      <c r="EQ368">
        <v>0</v>
      </c>
      <c r="ER368">
        <v>37399.49</v>
      </c>
      <c r="ES368">
        <v>37399.49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f t="shared" si="365"/>
        <v>0</v>
      </c>
      <c r="FS368">
        <v>0</v>
      </c>
      <c r="FX368">
        <v>112</v>
      </c>
      <c r="FY368">
        <v>70</v>
      </c>
      <c r="GA368" t="s">
        <v>1</v>
      </c>
      <c r="GD368">
        <v>0</v>
      </c>
      <c r="GF368">
        <v>442545231</v>
      </c>
      <c r="GG368">
        <v>2</v>
      </c>
      <c r="GH368">
        <v>1</v>
      </c>
      <c r="GI368">
        <v>2</v>
      </c>
      <c r="GJ368">
        <v>0</v>
      </c>
      <c r="GK368">
        <f>ROUND(R368*(S12)/100,2)</f>
        <v>0</v>
      </c>
      <c r="GL368">
        <f t="shared" si="366"/>
        <v>0</v>
      </c>
      <c r="GM368">
        <f t="shared" si="367"/>
        <v>27847.599999999999</v>
      </c>
      <c r="GN368">
        <f t="shared" si="368"/>
        <v>0</v>
      </c>
      <c r="GO368">
        <f t="shared" si="369"/>
        <v>27847.599999999999</v>
      </c>
      <c r="GP368">
        <f t="shared" si="370"/>
        <v>0</v>
      </c>
      <c r="GR368">
        <v>0</v>
      </c>
      <c r="GS368">
        <v>3</v>
      </c>
      <c r="GT368">
        <v>0</v>
      </c>
      <c r="GU368" t="s">
        <v>1</v>
      </c>
      <c r="GV368">
        <f t="shared" si="371"/>
        <v>0</v>
      </c>
      <c r="GW368">
        <v>1</v>
      </c>
      <c r="GX368">
        <f t="shared" si="372"/>
        <v>0</v>
      </c>
      <c r="HA368">
        <v>0</v>
      </c>
      <c r="HB368">
        <v>0</v>
      </c>
      <c r="HC368">
        <f t="shared" si="373"/>
        <v>0</v>
      </c>
      <c r="HE368" t="s">
        <v>1</v>
      </c>
      <c r="HF368" t="s">
        <v>1</v>
      </c>
      <c r="HM368" t="s">
        <v>1</v>
      </c>
      <c r="HN368" t="s">
        <v>1</v>
      </c>
      <c r="HO368" t="s">
        <v>1</v>
      </c>
      <c r="HP368" t="s">
        <v>1</v>
      </c>
      <c r="HQ368" t="s">
        <v>1</v>
      </c>
      <c r="IK368">
        <v>0</v>
      </c>
    </row>
    <row r="370" spans="1:206" x14ac:dyDescent="0.2">
      <c r="A370" s="3">
        <v>51</v>
      </c>
      <c r="B370" s="3">
        <f>B353</f>
        <v>1</v>
      </c>
      <c r="C370" s="3">
        <f>A353</f>
        <v>4</v>
      </c>
      <c r="D370" s="3">
        <f>ROW(A353)</f>
        <v>353</v>
      </c>
      <c r="E370" s="3"/>
      <c r="F370" s="3" t="str">
        <f>IF(F353&lt;&gt;"",F353,"")</f>
        <v>Новый раздел</v>
      </c>
      <c r="G370" s="3" t="str">
        <f>IF(G353&lt;&gt;"",G353,"")</f>
        <v>Внешний контур заземления</v>
      </c>
      <c r="H370" s="3">
        <v>0</v>
      </c>
      <c r="I370" s="3"/>
      <c r="J370" s="3"/>
      <c r="K370" s="3"/>
      <c r="L370" s="3"/>
      <c r="M370" s="3"/>
      <c r="N370" s="3"/>
      <c r="O370" s="3">
        <f t="shared" ref="O370:T370" si="374">ROUND(AB370,2)</f>
        <v>4682.68</v>
      </c>
      <c r="P370" s="3">
        <f t="shared" si="374"/>
        <v>4104.76</v>
      </c>
      <c r="Q370" s="3">
        <f t="shared" si="374"/>
        <v>59.33</v>
      </c>
      <c r="R370" s="3">
        <f t="shared" si="374"/>
        <v>4.37</v>
      </c>
      <c r="S370" s="3">
        <f t="shared" si="374"/>
        <v>518.59</v>
      </c>
      <c r="T370" s="3">
        <f t="shared" si="374"/>
        <v>0</v>
      </c>
      <c r="U370" s="3">
        <f>AH370</f>
        <v>42.093150000000001</v>
      </c>
      <c r="V370" s="3">
        <f>AI370</f>
        <v>0</v>
      </c>
      <c r="W370" s="3">
        <f>ROUND(AJ370,2)</f>
        <v>0</v>
      </c>
      <c r="X370" s="3">
        <f>ROUND(AK370,2)</f>
        <v>580.82000000000005</v>
      </c>
      <c r="Y370" s="3">
        <f>ROUND(AL370,2)</f>
        <v>363.01</v>
      </c>
      <c r="Z370" s="3"/>
      <c r="AA370" s="3"/>
      <c r="AB370" s="3">
        <f>ROUND(SUMIF(AA357:AA368,"=326850112",O357:O368),2)</f>
        <v>4682.68</v>
      </c>
      <c r="AC370" s="3">
        <f>ROUND(SUMIF(AA357:AA368,"=326850112",P357:P368),2)</f>
        <v>4104.76</v>
      </c>
      <c r="AD370" s="3">
        <f>ROUND(SUMIF(AA357:AA368,"=326850112",Q357:Q368),2)</f>
        <v>59.33</v>
      </c>
      <c r="AE370" s="3">
        <f>ROUND(SUMIF(AA357:AA368,"=326850112",R357:R368),2)</f>
        <v>4.37</v>
      </c>
      <c r="AF370" s="3">
        <f>ROUND(SUMIF(AA357:AA368,"=326850112",S357:S368),2)</f>
        <v>518.59</v>
      </c>
      <c r="AG370" s="3">
        <f>ROUND(SUMIF(AA357:AA368,"=326850112",T357:T368),2)</f>
        <v>0</v>
      </c>
      <c r="AH370" s="3">
        <f>SUMIF(AA357:AA368,"=326850112",U357:U368)</f>
        <v>42.093150000000001</v>
      </c>
      <c r="AI370" s="3">
        <f>SUMIF(AA357:AA368,"=326850112",V357:V368)</f>
        <v>0</v>
      </c>
      <c r="AJ370" s="3">
        <f>ROUND(SUMIF(AA357:AA368,"=326850112",W357:W368),2)</f>
        <v>0</v>
      </c>
      <c r="AK370" s="3">
        <f>ROUND(SUMIF(AA357:AA368,"=326850112",X357:X368),2)</f>
        <v>580.82000000000005</v>
      </c>
      <c r="AL370" s="3">
        <f>ROUND(SUMIF(AA357:AA368,"=326850112",Y357:Y368),2)</f>
        <v>363.01</v>
      </c>
      <c r="AM370" s="3"/>
      <c r="AN370" s="3"/>
      <c r="AO370" s="3">
        <f t="shared" ref="AO370:BD370" si="375">ROUND(BX370,2)</f>
        <v>0</v>
      </c>
      <c r="AP370" s="3">
        <f t="shared" si="375"/>
        <v>0</v>
      </c>
      <c r="AQ370" s="3">
        <f t="shared" si="375"/>
        <v>0</v>
      </c>
      <c r="AR370" s="3">
        <f t="shared" si="375"/>
        <v>5634.16</v>
      </c>
      <c r="AS370" s="3">
        <f t="shared" si="375"/>
        <v>1314.11</v>
      </c>
      <c r="AT370" s="3">
        <f t="shared" si="375"/>
        <v>4320.05</v>
      </c>
      <c r="AU370" s="3">
        <f t="shared" si="375"/>
        <v>0</v>
      </c>
      <c r="AV370" s="3">
        <f t="shared" si="375"/>
        <v>4104.76</v>
      </c>
      <c r="AW370" s="3">
        <f t="shared" si="375"/>
        <v>4104.76</v>
      </c>
      <c r="AX370" s="3">
        <f t="shared" si="375"/>
        <v>0</v>
      </c>
      <c r="AY370" s="3">
        <f t="shared" si="375"/>
        <v>4104.76</v>
      </c>
      <c r="AZ370" s="3">
        <f t="shared" si="375"/>
        <v>0</v>
      </c>
      <c r="BA370" s="3">
        <f t="shared" si="375"/>
        <v>0</v>
      </c>
      <c r="BB370" s="3">
        <f t="shared" si="375"/>
        <v>0</v>
      </c>
      <c r="BC370" s="3">
        <f t="shared" si="375"/>
        <v>0</v>
      </c>
      <c r="BD370" s="3">
        <f t="shared" si="375"/>
        <v>0</v>
      </c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>
        <f>ROUND(SUMIF(AA357:AA368,"=326850112",FQ357:FQ368),2)</f>
        <v>0</v>
      </c>
      <c r="BY370" s="3">
        <f>ROUND(SUMIF(AA357:AA368,"=326850112",FR357:FR368),2)</f>
        <v>0</v>
      </c>
      <c r="BZ370" s="3">
        <f>ROUND(SUMIF(AA357:AA368,"=326850112",GL357:GL368),2)</f>
        <v>0</v>
      </c>
      <c r="CA370" s="3">
        <f>ROUND(SUMIF(AA357:AA368,"=326850112",GM357:GM368),2)</f>
        <v>5634.16</v>
      </c>
      <c r="CB370" s="3">
        <f>ROUND(SUMIF(AA357:AA368,"=326850112",GN357:GN368),2)</f>
        <v>1314.11</v>
      </c>
      <c r="CC370" s="3">
        <f>ROUND(SUMIF(AA357:AA368,"=326850112",GO357:GO368),2)</f>
        <v>4320.05</v>
      </c>
      <c r="CD370" s="3">
        <f>ROUND(SUMIF(AA357:AA368,"=326850112",GP357:GP368),2)</f>
        <v>0</v>
      </c>
      <c r="CE370" s="3">
        <f>AC370-BX370</f>
        <v>4104.76</v>
      </c>
      <c r="CF370" s="3">
        <f>AC370-BY370</f>
        <v>4104.76</v>
      </c>
      <c r="CG370" s="3">
        <f>BX370-BZ370</f>
        <v>0</v>
      </c>
      <c r="CH370" s="3">
        <f>AC370-BX370-BY370+BZ370</f>
        <v>4104.76</v>
      </c>
      <c r="CI370" s="3">
        <f>BY370-BZ370</f>
        <v>0</v>
      </c>
      <c r="CJ370" s="3">
        <f>ROUND(SUMIF(AA357:AA368,"=326850112",GX357:GX368),2)</f>
        <v>0</v>
      </c>
      <c r="CK370" s="3">
        <f>ROUND(SUMIF(AA357:AA368,"=326850112",GY357:GY368),2)</f>
        <v>0</v>
      </c>
      <c r="CL370" s="3">
        <f>ROUND(SUMIF(AA357:AA368,"=326850112",GZ357:GZ368),2)</f>
        <v>0</v>
      </c>
      <c r="CM370" s="3">
        <f>ROUND(SUMIF(AA357:AA368,"=326850112",HD357:HD368),2)</f>
        <v>0</v>
      </c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4">
        <f t="shared" ref="DG370:DL370" si="376">ROUND(DT370,2)</f>
        <v>58080.18</v>
      </c>
      <c r="DH370" s="4">
        <f t="shared" si="376"/>
        <v>37425.78</v>
      </c>
      <c r="DI370" s="4">
        <f t="shared" si="376"/>
        <v>730.18</v>
      </c>
      <c r="DJ370" s="4">
        <f t="shared" si="376"/>
        <v>167.89</v>
      </c>
      <c r="DK370" s="4">
        <f t="shared" si="376"/>
        <v>19924.22</v>
      </c>
      <c r="DL370" s="4">
        <f t="shared" si="376"/>
        <v>0</v>
      </c>
      <c r="DM370" s="4">
        <f>DZ370</f>
        <v>42.093150000000001</v>
      </c>
      <c r="DN370" s="4">
        <f>EA370</f>
        <v>0</v>
      </c>
      <c r="DO370" s="4">
        <f>ROUND(EB370,2)</f>
        <v>0</v>
      </c>
      <c r="DP370" s="4">
        <f>ROUND(EC370,2)</f>
        <v>18330.28</v>
      </c>
      <c r="DQ370" s="4">
        <f>ROUND(ED370,2)</f>
        <v>8567.41</v>
      </c>
      <c r="DR370" s="4"/>
      <c r="DS370" s="4"/>
      <c r="DT370" s="4">
        <f>ROUND(SUMIF(AA357:AA368,"=326850110",O357:O368),2)</f>
        <v>58080.18</v>
      </c>
      <c r="DU370" s="4">
        <f>ROUND(SUMIF(AA357:AA368,"=326850110",P357:P368),2)</f>
        <v>37425.78</v>
      </c>
      <c r="DV370" s="4">
        <f>ROUND(SUMIF(AA357:AA368,"=326850110",Q357:Q368),2)</f>
        <v>730.18</v>
      </c>
      <c r="DW370" s="4">
        <f>ROUND(SUMIF(AA357:AA368,"=326850110",R357:R368),2)</f>
        <v>167.89</v>
      </c>
      <c r="DX370" s="4">
        <f>ROUND(SUMIF(AA357:AA368,"=326850110",S357:S368),2)</f>
        <v>19924.22</v>
      </c>
      <c r="DY370" s="4">
        <f>ROUND(SUMIF(AA357:AA368,"=326850110",T357:T368),2)</f>
        <v>0</v>
      </c>
      <c r="DZ370" s="4">
        <f>SUMIF(AA357:AA368,"=326850110",U357:U368)</f>
        <v>42.093150000000001</v>
      </c>
      <c r="EA370" s="4">
        <f>SUMIF(AA357:AA368,"=326850110",V357:V368)</f>
        <v>0</v>
      </c>
      <c r="EB370" s="4">
        <f>ROUND(SUMIF(AA357:AA368,"=326850110",W357:W368),2)</f>
        <v>0</v>
      </c>
      <c r="EC370" s="4">
        <f>ROUND(SUMIF(AA357:AA368,"=326850110",X357:X368),2)</f>
        <v>18330.28</v>
      </c>
      <c r="ED370" s="4">
        <f>ROUND(SUMIF(AA357:AA368,"=326850110",Y357:Y368),2)</f>
        <v>8567.41</v>
      </c>
      <c r="EE370" s="4"/>
      <c r="EF370" s="4"/>
      <c r="EG370" s="4">
        <f t="shared" ref="EG370:EV370" si="377">ROUND(FP370,2)</f>
        <v>0</v>
      </c>
      <c r="EH370" s="4">
        <f t="shared" si="377"/>
        <v>0</v>
      </c>
      <c r="EI370" s="4">
        <f t="shared" si="377"/>
        <v>0</v>
      </c>
      <c r="EJ370" s="4">
        <f t="shared" si="377"/>
        <v>85246.5</v>
      </c>
      <c r="EK370" s="4">
        <f t="shared" si="377"/>
        <v>4860.12</v>
      </c>
      <c r="EL370" s="4">
        <f t="shared" si="377"/>
        <v>80386.38</v>
      </c>
      <c r="EM370" s="4">
        <f t="shared" si="377"/>
        <v>0</v>
      </c>
      <c r="EN370" s="4">
        <f t="shared" si="377"/>
        <v>37425.78</v>
      </c>
      <c r="EO370" s="4">
        <f t="shared" si="377"/>
        <v>37425.78</v>
      </c>
      <c r="EP370" s="4">
        <f t="shared" si="377"/>
        <v>0</v>
      </c>
      <c r="EQ370" s="4">
        <f t="shared" si="377"/>
        <v>37425.78</v>
      </c>
      <c r="ER370" s="4">
        <f t="shared" si="377"/>
        <v>0</v>
      </c>
      <c r="ES370" s="4">
        <f t="shared" si="377"/>
        <v>0</v>
      </c>
      <c r="ET370" s="4">
        <f t="shared" si="377"/>
        <v>0</v>
      </c>
      <c r="EU370" s="4">
        <f t="shared" si="377"/>
        <v>0</v>
      </c>
      <c r="EV370" s="4">
        <f t="shared" si="377"/>
        <v>0</v>
      </c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>
        <f>ROUND(SUMIF(AA357:AA368,"=326850110",FQ357:FQ368),2)</f>
        <v>0</v>
      </c>
      <c r="FQ370" s="4">
        <f>ROUND(SUMIF(AA357:AA368,"=326850110",FR357:FR368),2)</f>
        <v>0</v>
      </c>
      <c r="FR370" s="4">
        <f>ROUND(SUMIF(AA357:AA368,"=326850110",GL357:GL368),2)</f>
        <v>0</v>
      </c>
      <c r="FS370" s="4">
        <f>ROUND(SUMIF(AA357:AA368,"=326850110",GM357:GM368),2)</f>
        <v>85246.5</v>
      </c>
      <c r="FT370" s="4">
        <f>ROUND(SUMIF(AA357:AA368,"=326850110",GN357:GN368),2)</f>
        <v>4860.12</v>
      </c>
      <c r="FU370" s="4">
        <f>ROUND(SUMIF(AA357:AA368,"=326850110",GO357:GO368),2)</f>
        <v>80386.38</v>
      </c>
      <c r="FV370" s="4">
        <f>ROUND(SUMIF(AA357:AA368,"=326850110",GP357:GP368),2)</f>
        <v>0</v>
      </c>
      <c r="FW370" s="4">
        <f>DU370-FP370</f>
        <v>37425.78</v>
      </c>
      <c r="FX370" s="4">
        <f>DU370-FQ370</f>
        <v>37425.78</v>
      </c>
      <c r="FY370" s="4">
        <f>FP370-FR370</f>
        <v>0</v>
      </c>
      <c r="FZ370" s="4">
        <f>DU370-FP370-FQ370+FR370</f>
        <v>37425.78</v>
      </c>
      <c r="GA370" s="4">
        <f>FQ370-FR370</f>
        <v>0</v>
      </c>
      <c r="GB370" s="4">
        <f>ROUND(SUMIF(AA357:AA368,"=326850110",GX357:GX368),2)</f>
        <v>0</v>
      </c>
      <c r="GC370" s="4">
        <f>ROUND(SUMIF(AA357:AA368,"=326850110",GY357:GY368),2)</f>
        <v>0</v>
      </c>
      <c r="GD370" s="4">
        <f>ROUND(SUMIF(AA357:AA368,"=326850110",GZ357:GZ368),2)</f>
        <v>0</v>
      </c>
      <c r="GE370" s="4">
        <f>ROUND(SUMIF(AA357:AA368,"=326850110",HD357:HD368),2)</f>
        <v>0</v>
      </c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>
        <v>0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201</v>
      </c>
      <c r="F372" s="5">
        <f>ROUND(Source!O370,O372)</f>
        <v>4682.68</v>
      </c>
      <c r="G372" s="5" t="s">
        <v>50</v>
      </c>
      <c r="H372" s="5" t="s">
        <v>51</v>
      </c>
      <c r="I372" s="5"/>
      <c r="J372" s="5"/>
      <c r="K372" s="5">
        <v>201</v>
      </c>
      <c r="L372" s="5">
        <v>1</v>
      </c>
      <c r="M372" s="5">
        <v>3</v>
      </c>
      <c r="N372" s="5" t="s">
        <v>1</v>
      </c>
      <c r="O372" s="5">
        <v>2</v>
      </c>
      <c r="P372" s="5">
        <f>ROUND(Source!DG370,O372)</f>
        <v>58080.18</v>
      </c>
      <c r="Q372" s="5"/>
      <c r="R372" s="5"/>
      <c r="S372" s="5"/>
      <c r="T372" s="5"/>
      <c r="U372" s="5"/>
      <c r="V372" s="5"/>
      <c r="W372" s="5">
        <v>4682.68</v>
      </c>
      <c r="X372" s="5">
        <v>1</v>
      </c>
      <c r="Y372" s="5">
        <v>4682.68</v>
      </c>
      <c r="Z372" s="5">
        <v>58080.18</v>
      </c>
      <c r="AA372" s="5">
        <v>1</v>
      </c>
      <c r="AB372" s="5">
        <v>58080.18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202</v>
      </c>
      <c r="F373" s="5">
        <f>ROUND(Source!P370,O373)</f>
        <v>4104.76</v>
      </c>
      <c r="G373" s="5" t="s">
        <v>52</v>
      </c>
      <c r="H373" s="5" t="s">
        <v>53</v>
      </c>
      <c r="I373" s="5"/>
      <c r="J373" s="5"/>
      <c r="K373" s="5">
        <v>202</v>
      </c>
      <c r="L373" s="5">
        <v>2</v>
      </c>
      <c r="M373" s="5">
        <v>3</v>
      </c>
      <c r="N373" s="5" t="s">
        <v>1</v>
      </c>
      <c r="O373" s="5">
        <v>2</v>
      </c>
      <c r="P373" s="5">
        <f>ROUND(Source!DH370,O373)</f>
        <v>37425.78</v>
      </c>
      <c r="Q373" s="5"/>
      <c r="R373" s="5"/>
      <c r="S373" s="5"/>
      <c r="T373" s="5"/>
      <c r="U373" s="5"/>
      <c r="V373" s="5"/>
      <c r="W373" s="5">
        <v>4104.76</v>
      </c>
      <c r="X373" s="5">
        <v>1</v>
      </c>
      <c r="Y373" s="5">
        <v>4104.76</v>
      </c>
      <c r="Z373" s="5">
        <v>37425.78</v>
      </c>
      <c r="AA373" s="5">
        <v>1</v>
      </c>
      <c r="AB373" s="5">
        <v>37425.78</v>
      </c>
    </row>
    <row r="374" spans="1:206" x14ac:dyDescent="0.2">
      <c r="A374" s="5">
        <v>50</v>
      </c>
      <c r="B374" s="5">
        <v>0</v>
      </c>
      <c r="C374" s="5">
        <v>0</v>
      </c>
      <c r="D374" s="5">
        <v>1</v>
      </c>
      <c r="E374" s="5">
        <v>222</v>
      </c>
      <c r="F374" s="5">
        <f>ROUND(Source!AO370,O374)</f>
        <v>0</v>
      </c>
      <c r="G374" s="5" t="s">
        <v>54</v>
      </c>
      <c r="H374" s="5" t="s">
        <v>55</v>
      </c>
      <c r="I374" s="5"/>
      <c r="J374" s="5"/>
      <c r="K374" s="5">
        <v>222</v>
      </c>
      <c r="L374" s="5">
        <v>3</v>
      </c>
      <c r="M374" s="5">
        <v>3</v>
      </c>
      <c r="N374" s="5" t="s">
        <v>1</v>
      </c>
      <c r="O374" s="5">
        <v>2</v>
      </c>
      <c r="P374" s="5">
        <f>ROUND(Source!EG370,O374)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0</v>
      </c>
      <c r="C375" s="5">
        <v>0</v>
      </c>
      <c r="D375" s="5">
        <v>1</v>
      </c>
      <c r="E375" s="5">
        <v>225</v>
      </c>
      <c r="F375" s="5">
        <f>ROUND(Source!AV370,O375)</f>
        <v>4104.76</v>
      </c>
      <c r="G375" s="5" t="s">
        <v>56</v>
      </c>
      <c r="H375" s="5" t="s">
        <v>57</v>
      </c>
      <c r="I375" s="5"/>
      <c r="J375" s="5"/>
      <c r="K375" s="5">
        <v>225</v>
      </c>
      <c r="L375" s="5">
        <v>4</v>
      </c>
      <c r="M375" s="5">
        <v>3</v>
      </c>
      <c r="N375" s="5" t="s">
        <v>1</v>
      </c>
      <c r="O375" s="5">
        <v>2</v>
      </c>
      <c r="P375" s="5">
        <f>ROUND(Source!EN370,O375)</f>
        <v>37425.78</v>
      </c>
      <c r="Q375" s="5"/>
      <c r="R375" s="5"/>
      <c r="S375" s="5"/>
      <c r="T375" s="5"/>
      <c r="U375" s="5"/>
      <c r="V375" s="5"/>
      <c r="W375" s="5">
        <v>4104.76</v>
      </c>
      <c r="X375" s="5">
        <v>1</v>
      </c>
      <c r="Y375" s="5">
        <v>4104.76</v>
      </c>
      <c r="Z375" s="5">
        <v>37425.78</v>
      </c>
      <c r="AA375" s="5">
        <v>1</v>
      </c>
      <c r="AB375" s="5">
        <v>37425.78</v>
      </c>
    </row>
    <row r="376" spans="1:206" x14ac:dyDescent="0.2">
      <c r="A376" s="5">
        <v>50</v>
      </c>
      <c r="B376" s="5">
        <v>0</v>
      </c>
      <c r="C376" s="5">
        <v>0</v>
      </c>
      <c r="D376" s="5">
        <v>1</v>
      </c>
      <c r="E376" s="5">
        <v>226</v>
      </c>
      <c r="F376" s="5">
        <f>ROUND(Source!AW370,O376)</f>
        <v>4104.76</v>
      </c>
      <c r="G376" s="5" t="s">
        <v>58</v>
      </c>
      <c r="H376" s="5" t="s">
        <v>59</v>
      </c>
      <c r="I376" s="5"/>
      <c r="J376" s="5"/>
      <c r="K376" s="5">
        <v>226</v>
      </c>
      <c r="L376" s="5">
        <v>5</v>
      </c>
      <c r="M376" s="5">
        <v>3</v>
      </c>
      <c r="N376" s="5" t="s">
        <v>1</v>
      </c>
      <c r="O376" s="5">
        <v>2</v>
      </c>
      <c r="P376" s="5">
        <f>ROUND(Source!EO370,O376)</f>
        <v>37425.78</v>
      </c>
      <c r="Q376" s="5"/>
      <c r="R376" s="5"/>
      <c r="S376" s="5"/>
      <c r="T376" s="5"/>
      <c r="U376" s="5"/>
      <c r="V376" s="5"/>
      <c r="W376" s="5">
        <v>4104.76</v>
      </c>
      <c r="X376" s="5">
        <v>1</v>
      </c>
      <c r="Y376" s="5">
        <v>4104.76</v>
      </c>
      <c r="Z376" s="5">
        <v>37425.78</v>
      </c>
      <c r="AA376" s="5">
        <v>1</v>
      </c>
      <c r="AB376" s="5">
        <v>37425.78</v>
      </c>
    </row>
    <row r="377" spans="1:206" x14ac:dyDescent="0.2">
      <c r="A377" s="5">
        <v>50</v>
      </c>
      <c r="B377" s="5">
        <v>0</v>
      </c>
      <c r="C377" s="5">
        <v>0</v>
      </c>
      <c r="D377" s="5">
        <v>1</v>
      </c>
      <c r="E377" s="5">
        <v>227</v>
      </c>
      <c r="F377" s="5">
        <f>ROUND(Source!AX370,O377)</f>
        <v>0</v>
      </c>
      <c r="G377" s="5" t="s">
        <v>60</v>
      </c>
      <c r="H377" s="5" t="s">
        <v>61</v>
      </c>
      <c r="I377" s="5"/>
      <c r="J377" s="5"/>
      <c r="K377" s="5">
        <v>227</v>
      </c>
      <c r="L377" s="5">
        <v>6</v>
      </c>
      <c r="M377" s="5">
        <v>3</v>
      </c>
      <c r="N377" s="5" t="s">
        <v>1</v>
      </c>
      <c r="O377" s="5">
        <v>2</v>
      </c>
      <c r="P377" s="5">
        <f>ROUND(Source!EP370,O377)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">
      <c r="A378" s="5">
        <v>50</v>
      </c>
      <c r="B378" s="5">
        <v>0</v>
      </c>
      <c r="C378" s="5">
        <v>0</v>
      </c>
      <c r="D378" s="5">
        <v>1</v>
      </c>
      <c r="E378" s="5">
        <v>228</v>
      </c>
      <c r="F378" s="5">
        <f>ROUND(Source!AY370,O378)</f>
        <v>4104.76</v>
      </c>
      <c r="G378" s="5" t="s">
        <v>62</v>
      </c>
      <c r="H378" s="5" t="s">
        <v>63</v>
      </c>
      <c r="I378" s="5"/>
      <c r="J378" s="5"/>
      <c r="K378" s="5">
        <v>228</v>
      </c>
      <c r="L378" s="5">
        <v>7</v>
      </c>
      <c r="M378" s="5">
        <v>3</v>
      </c>
      <c r="N378" s="5" t="s">
        <v>1</v>
      </c>
      <c r="O378" s="5">
        <v>2</v>
      </c>
      <c r="P378" s="5">
        <f>ROUND(Source!EQ370,O378)</f>
        <v>37425.78</v>
      </c>
      <c r="Q378" s="5"/>
      <c r="R378" s="5"/>
      <c r="S378" s="5"/>
      <c r="T378" s="5"/>
      <c r="U378" s="5"/>
      <c r="V378" s="5"/>
      <c r="W378" s="5">
        <v>4104.76</v>
      </c>
      <c r="X378" s="5">
        <v>1</v>
      </c>
      <c r="Y378" s="5">
        <v>4104.76</v>
      </c>
      <c r="Z378" s="5">
        <v>37425.78</v>
      </c>
      <c r="AA378" s="5">
        <v>1</v>
      </c>
      <c r="AB378" s="5">
        <v>37425.78</v>
      </c>
    </row>
    <row r="379" spans="1:206" x14ac:dyDescent="0.2">
      <c r="A379" s="5">
        <v>50</v>
      </c>
      <c r="B379" s="5">
        <v>0</v>
      </c>
      <c r="C379" s="5">
        <v>0</v>
      </c>
      <c r="D379" s="5">
        <v>1</v>
      </c>
      <c r="E379" s="5">
        <v>216</v>
      </c>
      <c r="F379" s="5">
        <f>ROUND(Source!AP370,O379)</f>
        <v>0</v>
      </c>
      <c r="G379" s="5" t="s">
        <v>64</v>
      </c>
      <c r="H379" s="5" t="s">
        <v>65</v>
      </c>
      <c r="I379" s="5"/>
      <c r="J379" s="5"/>
      <c r="K379" s="5">
        <v>216</v>
      </c>
      <c r="L379" s="5">
        <v>8</v>
      </c>
      <c r="M379" s="5">
        <v>3</v>
      </c>
      <c r="N379" s="5" t="s">
        <v>1</v>
      </c>
      <c r="O379" s="5">
        <v>2</v>
      </c>
      <c r="P379" s="5">
        <f>ROUND(Source!EH370,O379)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06" x14ac:dyDescent="0.2">
      <c r="A380" s="5">
        <v>50</v>
      </c>
      <c r="B380" s="5">
        <v>0</v>
      </c>
      <c r="C380" s="5">
        <v>0</v>
      </c>
      <c r="D380" s="5">
        <v>1</v>
      </c>
      <c r="E380" s="5">
        <v>223</v>
      </c>
      <c r="F380" s="5">
        <f>ROUND(Source!AQ370,O380)</f>
        <v>0</v>
      </c>
      <c r="G380" s="5" t="s">
        <v>66</v>
      </c>
      <c r="H380" s="5" t="s">
        <v>67</v>
      </c>
      <c r="I380" s="5"/>
      <c r="J380" s="5"/>
      <c r="K380" s="5">
        <v>223</v>
      </c>
      <c r="L380" s="5">
        <v>9</v>
      </c>
      <c r="M380" s="5">
        <v>3</v>
      </c>
      <c r="N380" s="5" t="s">
        <v>1</v>
      </c>
      <c r="O380" s="5">
        <v>2</v>
      </c>
      <c r="P380" s="5">
        <f>ROUND(Source!EI370,O380)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1</v>
      </c>
      <c r="E381" s="5">
        <v>229</v>
      </c>
      <c r="F381" s="5">
        <f>ROUND(Source!AZ370,O381)</f>
        <v>0</v>
      </c>
      <c r="G381" s="5" t="s">
        <v>68</v>
      </c>
      <c r="H381" s="5" t="s">
        <v>69</v>
      </c>
      <c r="I381" s="5"/>
      <c r="J381" s="5"/>
      <c r="K381" s="5">
        <v>229</v>
      </c>
      <c r="L381" s="5">
        <v>10</v>
      </c>
      <c r="M381" s="5">
        <v>3</v>
      </c>
      <c r="N381" s="5" t="s">
        <v>1</v>
      </c>
      <c r="O381" s="5">
        <v>2</v>
      </c>
      <c r="P381" s="5">
        <f>ROUND(Source!ER370,O381)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">
      <c r="A382" s="5">
        <v>50</v>
      </c>
      <c r="B382" s="5">
        <v>0</v>
      </c>
      <c r="C382" s="5">
        <v>0</v>
      </c>
      <c r="D382" s="5">
        <v>1</v>
      </c>
      <c r="E382" s="5">
        <v>203</v>
      </c>
      <c r="F382" s="5">
        <f>ROUND(Source!Q370,O382)</f>
        <v>59.33</v>
      </c>
      <c r="G382" s="5" t="s">
        <v>70</v>
      </c>
      <c r="H382" s="5" t="s">
        <v>71</v>
      </c>
      <c r="I382" s="5"/>
      <c r="J382" s="5"/>
      <c r="K382" s="5">
        <v>203</v>
      </c>
      <c r="L382" s="5">
        <v>11</v>
      </c>
      <c r="M382" s="5">
        <v>3</v>
      </c>
      <c r="N382" s="5" t="s">
        <v>1</v>
      </c>
      <c r="O382" s="5">
        <v>2</v>
      </c>
      <c r="P382" s="5">
        <f>ROUND(Source!DI370,O382)</f>
        <v>730.18</v>
      </c>
      <c r="Q382" s="5"/>
      <c r="R382" s="5"/>
      <c r="S382" s="5"/>
      <c r="T382" s="5"/>
      <c r="U382" s="5"/>
      <c r="V382" s="5"/>
      <c r="W382" s="5">
        <v>59.33</v>
      </c>
      <c r="X382" s="5">
        <v>1</v>
      </c>
      <c r="Y382" s="5">
        <v>59.33</v>
      </c>
      <c r="Z382" s="5">
        <v>730.18</v>
      </c>
      <c r="AA382" s="5">
        <v>1</v>
      </c>
      <c r="AB382" s="5">
        <v>730.18</v>
      </c>
    </row>
    <row r="383" spans="1:206" x14ac:dyDescent="0.2">
      <c r="A383" s="5">
        <v>50</v>
      </c>
      <c r="B383" s="5">
        <v>0</v>
      </c>
      <c r="C383" s="5">
        <v>0</v>
      </c>
      <c r="D383" s="5">
        <v>1</v>
      </c>
      <c r="E383" s="5">
        <v>231</v>
      </c>
      <c r="F383" s="5">
        <f>ROUND(Source!BB370,O383)</f>
        <v>0</v>
      </c>
      <c r="G383" s="5" t="s">
        <v>72</v>
      </c>
      <c r="H383" s="5" t="s">
        <v>73</v>
      </c>
      <c r="I383" s="5"/>
      <c r="J383" s="5"/>
      <c r="K383" s="5">
        <v>231</v>
      </c>
      <c r="L383" s="5">
        <v>12</v>
      </c>
      <c r="M383" s="5">
        <v>3</v>
      </c>
      <c r="N383" s="5" t="s">
        <v>1</v>
      </c>
      <c r="O383" s="5">
        <v>2</v>
      </c>
      <c r="P383" s="5">
        <f>ROUND(Source!ET370,O383)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06" x14ac:dyDescent="0.2">
      <c r="A384" s="5">
        <v>50</v>
      </c>
      <c r="B384" s="5">
        <v>0</v>
      </c>
      <c r="C384" s="5">
        <v>0</v>
      </c>
      <c r="D384" s="5">
        <v>1</v>
      </c>
      <c r="E384" s="5">
        <v>204</v>
      </c>
      <c r="F384" s="5">
        <f>ROUND(Source!R370,O384)</f>
        <v>4.37</v>
      </c>
      <c r="G384" s="5" t="s">
        <v>74</v>
      </c>
      <c r="H384" s="5" t="s">
        <v>75</v>
      </c>
      <c r="I384" s="5"/>
      <c r="J384" s="5"/>
      <c r="K384" s="5">
        <v>204</v>
      </c>
      <c r="L384" s="5">
        <v>13</v>
      </c>
      <c r="M384" s="5">
        <v>3</v>
      </c>
      <c r="N384" s="5" t="s">
        <v>1</v>
      </c>
      <c r="O384" s="5">
        <v>2</v>
      </c>
      <c r="P384" s="5">
        <f>ROUND(Source!DJ370,O384)</f>
        <v>167.89</v>
      </c>
      <c r="Q384" s="5"/>
      <c r="R384" s="5"/>
      <c r="S384" s="5"/>
      <c r="T384" s="5"/>
      <c r="U384" s="5"/>
      <c r="V384" s="5"/>
      <c r="W384" s="5">
        <v>4.37</v>
      </c>
      <c r="X384" s="5">
        <v>1</v>
      </c>
      <c r="Y384" s="5">
        <v>4.37</v>
      </c>
      <c r="Z384" s="5">
        <v>167.89</v>
      </c>
      <c r="AA384" s="5">
        <v>1</v>
      </c>
      <c r="AB384" s="5">
        <v>167.89</v>
      </c>
    </row>
    <row r="385" spans="1:88" x14ac:dyDescent="0.2">
      <c r="A385" s="5">
        <v>50</v>
      </c>
      <c r="B385" s="5">
        <v>0</v>
      </c>
      <c r="C385" s="5">
        <v>0</v>
      </c>
      <c r="D385" s="5">
        <v>1</v>
      </c>
      <c r="E385" s="5">
        <v>205</v>
      </c>
      <c r="F385" s="5">
        <f>ROUND(Source!S370,O385)</f>
        <v>518.59</v>
      </c>
      <c r="G385" s="5" t="s">
        <v>76</v>
      </c>
      <c r="H385" s="5" t="s">
        <v>77</v>
      </c>
      <c r="I385" s="5"/>
      <c r="J385" s="5"/>
      <c r="K385" s="5">
        <v>205</v>
      </c>
      <c r="L385" s="5">
        <v>14</v>
      </c>
      <c r="M385" s="5">
        <v>3</v>
      </c>
      <c r="N385" s="5" t="s">
        <v>1</v>
      </c>
      <c r="O385" s="5">
        <v>2</v>
      </c>
      <c r="P385" s="5">
        <f>ROUND(Source!DK370,O385)</f>
        <v>19924.22</v>
      </c>
      <c r="Q385" s="5"/>
      <c r="R385" s="5"/>
      <c r="S385" s="5"/>
      <c r="T385" s="5"/>
      <c r="U385" s="5"/>
      <c r="V385" s="5"/>
      <c r="W385" s="5">
        <v>518.59</v>
      </c>
      <c r="X385" s="5">
        <v>1</v>
      </c>
      <c r="Y385" s="5">
        <v>518.59</v>
      </c>
      <c r="Z385" s="5">
        <v>19924.22</v>
      </c>
      <c r="AA385" s="5">
        <v>1</v>
      </c>
      <c r="AB385" s="5">
        <v>19924.22</v>
      </c>
    </row>
    <row r="386" spans="1:88" x14ac:dyDescent="0.2">
      <c r="A386" s="5">
        <v>50</v>
      </c>
      <c r="B386" s="5">
        <v>0</v>
      </c>
      <c r="C386" s="5">
        <v>0</v>
      </c>
      <c r="D386" s="5">
        <v>1</v>
      </c>
      <c r="E386" s="5">
        <v>232</v>
      </c>
      <c r="F386" s="5">
        <f>ROUND(Source!BC370,O386)</f>
        <v>0</v>
      </c>
      <c r="G386" s="5" t="s">
        <v>78</v>
      </c>
      <c r="H386" s="5" t="s">
        <v>79</v>
      </c>
      <c r="I386" s="5"/>
      <c r="J386" s="5"/>
      <c r="K386" s="5">
        <v>232</v>
      </c>
      <c r="L386" s="5">
        <v>15</v>
      </c>
      <c r="M386" s="5">
        <v>3</v>
      </c>
      <c r="N386" s="5" t="s">
        <v>1</v>
      </c>
      <c r="O386" s="5">
        <v>2</v>
      </c>
      <c r="P386" s="5">
        <f>ROUND(Source!EU370,O386)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88" x14ac:dyDescent="0.2">
      <c r="A387" s="5">
        <v>50</v>
      </c>
      <c r="B387" s="5">
        <v>0</v>
      </c>
      <c r="C387" s="5">
        <v>0</v>
      </c>
      <c r="D387" s="5">
        <v>1</v>
      </c>
      <c r="E387" s="5">
        <v>214</v>
      </c>
      <c r="F387" s="5">
        <f>ROUND(Source!AS370,O387)</f>
        <v>1314.11</v>
      </c>
      <c r="G387" s="5" t="s">
        <v>80</v>
      </c>
      <c r="H387" s="5" t="s">
        <v>81</v>
      </c>
      <c r="I387" s="5"/>
      <c r="J387" s="5"/>
      <c r="K387" s="5">
        <v>214</v>
      </c>
      <c r="L387" s="5">
        <v>16</v>
      </c>
      <c r="M387" s="5">
        <v>3</v>
      </c>
      <c r="N387" s="5" t="s">
        <v>1</v>
      </c>
      <c r="O387" s="5">
        <v>2</v>
      </c>
      <c r="P387" s="5">
        <f>ROUND(Source!EK370,O387)</f>
        <v>4860.12</v>
      </c>
      <c r="Q387" s="5"/>
      <c r="R387" s="5"/>
      <c r="S387" s="5"/>
      <c r="T387" s="5"/>
      <c r="U387" s="5"/>
      <c r="V387" s="5"/>
      <c r="W387" s="5">
        <v>1314.11</v>
      </c>
      <c r="X387" s="5">
        <v>1</v>
      </c>
      <c r="Y387" s="5">
        <v>1314.11</v>
      </c>
      <c r="Z387" s="5">
        <v>4860.12</v>
      </c>
      <c r="AA387" s="5">
        <v>1</v>
      </c>
      <c r="AB387" s="5">
        <v>4860.12</v>
      </c>
    </row>
    <row r="388" spans="1:88" x14ac:dyDescent="0.2">
      <c r="A388" s="5">
        <v>50</v>
      </c>
      <c r="B388" s="5">
        <v>0</v>
      </c>
      <c r="C388" s="5">
        <v>0</v>
      </c>
      <c r="D388" s="5">
        <v>1</v>
      </c>
      <c r="E388" s="5">
        <v>215</v>
      </c>
      <c r="F388" s="5">
        <f>ROUND(Source!AT370,O388)</f>
        <v>4320.05</v>
      </c>
      <c r="G388" s="5" t="s">
        <v>82</v>
      </c>
      <c r="H388" s="5" t="s">
        <v>83</v>
      </c>
      <c r="I388" s="5"/>
      <c r="J388" s="5"/>
      <c r="K388" s="5">
        <v>215</v>
      </c>
      <c r="L388" s="5">
        <v>17</v>
      </c>
      <c r="M388" s="5">
        <v>3</v>
      </c>
      <c r="N388" s="5" t="s">
        <v>1</v>
      </c>
      <c r="O388" s="5">
        <v>2</v>
      </c>
      <c r="P388" s="5">
        <f>ROUND(Source!EL370,O388)</f>
        <v>80386.38</v>
      </c>
      <c r="Q388" s="5"/>
      <c r="R388" s="5"/>
      <c r="S388" s="5"/>
      <c r="T388" s="5"/>
      <c r="U388" s="5"/>
      <c r="V388" s="5"/>
      <c r="W388" s="5">
        <v>4320.05</v>
      </c>
      <c r="X388" s="5">
        <v>1</v>
      </c>
      <c r="Y388" s="5">
        <v>4320.05</v>
      </c>
      <c r="Z388" s="5">
        <v>80386.38</v>
      </c>
      <c r="AA388" s="5">
        <v>1</v>
      </c>
      <c r="AB388" s="5">
        <v>80386.38</v>
      </c>
    </row>
    <row r="389" spans="1:88" x14ac:dyDescent="0.2">
      <c r="A389" s="5">
        <v>50</v>
      </c>
      <c r="B389" s="5">
        <v>0</v>
      </c>
      <c r="C389" s="5">
        <v>0</v>
      </c>
      <c r="D389" s="5">
        <v>1</v>
      </c>
      <c r="E389" s="5">
        <v>217</v>
      </c>
      <c r="F389" s="5">
        <f>ROUND(Source!AU370,O389)</f>
        <v>0</v>
      </c>
      <c r="G389" s="5" t="s">
        <v>84</v>
      </c>
      <c r="H389" s="5" t="s">
        <v>85</v>
      </c>
      <c r="I389" s="5"/>
      <c r="J389" s="5"/>
      <c r="K389" s="5">
        <v>217</v>
      </c>
      <c r="L389" s="5">
        <v>18</v>
      </c>
      <c r="M389" s="5">
        <v>3</v>
      </c>
      <c r="N389" s="5" t="s">
        <v>1</v>
      </c>
      <c r="O389" s="5">
        <v>2</v>
      </c>
      <c r="P389" s="5">
        <f>ROUND(Source!EM370,O389)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88" x14ac:dyDescent="0.2">
      <c r="A390" s="5">
        <v>50</v>
      </c>
      <c r="B390" s="5">
        <v>0</v>
      </c>
      <c r="C390" s="5">
        <v>0</v>
      </c>
      <c r="D390" s="5">
        <v>1</v>
      </c>
      <c r="E390" s="5">
        <v>230</v>
      </c>
      <c r="F390" s="5">
        <f>ROUND(Source!BA370,O390)</f>
        <v>0</v>
      </c>
      <c r="G390" s="5" t="s">
        <v>86</v>
      </c>
      <c r="H390" s="5" t="s">
        <v>87</v>
      </c>
      <c r="I390" s="5"/>
      <c r="J390" s="5"/>
      <c r="K390" s="5">
        <v>230</v>
      </c>
      <c r="L390" s="5">
        <v>19</v>
      </c>
      <c r="M390" s="5">
        <v>3</v>
      </c>
      <c r="N390" s="5" t="s">
        <v>1</v>
      </c>
      <c r="O390" s="5">
        <v>2</v>
      </c>
      <c r="P390" s="5">
        <f>ROUND(Source!ES370,O390)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88" x14ac:dyDescent="0.2">
      <c r="A391" s="5">
        <v>50</v>
      </c>
      <c r="B391" s="5">
        <v>0</v>
      </c>
      <c r="C391" s="5">
        <v>0</v>
      </c>
      <c r="D391" s="5">
        <v>1</v>
      </c>
      <c r="E391" s="5">
        <v>206</v>
      </c>
      <c r="F391" s="5">
        <f>ROUND(Source!T370,O391)</f>
        <v>0</v>
      </c>
      <c r="G391" s="5" t="s">
        <v>88</v>
      </c>
      <c r="H391" s="5" t="s">
        <v>89</v>
      </c>
      <c r="I391" s="5"/>
      <c r="J391" s="5"/>
      <c r="K391" s="5">
        <v>206</v>
      </c>
      <c r="L391" s="5">
        <v>20</v>
      </c>
      <c r="M391" s="5">
        <v>3</v>
      </c>
      <c r="N391" s="5" t="s">
        <v>1</v>
      </c>
      <c r="O391" s="5">
        <v>2</v>
      </c>
      <c r="P391" s="5">
        <f>ROUND(Source!DL370,O391)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88" x14ac:dyDescent="0.2">
      <c r="A392" s="5">
        <v>50</v>
      </c>
      <c r="B392" s="5">
        <v>0</v>
      </c>
      <c r="C392" s="5">
        <v>0</v>
      </c>
      <c r="D392" s="5">
        <v>1</v>
      </c>
      <c r="E392" s="5">
        <v>207</v>
      </c>
      <c r="F392" s="5">
        <f>Source!U370</f>
        <v>42.093150000000001</v>
      </c>
      <c r="G392" s="5" t="s">
        <v>90</v>
      </c>
      <c r="H392" s="5" t="s">
        <v>91</v>
      </c>
      <c r="I392" s="5"/>
      <c r="J392" s="5"/>
      <c r="K392" s="5">
        <v>207</v>
      </c>
      <c r="L392" s="5">
        <v>21</v>
      </c>
      <c r="M392" s="5">
        <v>3</v>
      </c>
      <c r="N392" s="5" t="s">
        <v>1</v>
      </c>
      <c r="O392" s="5">
        <v>-1</v>
      </c>
      <c r="P392" s="5">
        <f>Source!DM370</f>
        <v>42.093150000000001</v>
      </c>
      <c r="Q392" s="5"/>
      <c r="R392" s="5"/>
      <c r="S392" s="5"/>
      <c r="T392" s="5"/>
      <c r="U392" s="5"/>
      <c r="V392" s="5"/>
      <c r="W392" s="5">
        <v>42.093150000000001</v>
      </c>
      <c r="X392" s="5">
        <v>1</v>
      </c>
      <c r="Y392" s="5">
        <v>42.093150000000001</v>
      </c>
      <c r="Z392" s="5">
        <v>42.093150000000001</v>
      </c>
      <c r="AA392" s="5">
        <v>1</v>
      </c>
      <c r="AB392" s="5">
        <v>42.093150000000001</v>
      </c>
    </row>
    <row r="393" spans="1:88" x14ac:dyDescent="0.2">
      <c r="A393" s="5">
        <v>50</v>
      </c>
      <c r="B393" s="5">
        <v>0</v>
      </c>
      <c r="C393" s="5">
        <v>0</v>
      </c>
      <c r="D393" s="5">
        <v>1</v>
      </c>
      <c r="E393" s="5">
        <v>208</v>
      </c>
      <c r="F393" s="5">
        <f>Source!V370</f>
        <v>0</v>
      </c>
      <c r="G393" s="5" t="s">
        <v>92</v>
      </c>
      <c r="H393" s="5" t="s">
        <v>93</v>
      </c>
      <c r="I393" s="5"/>
      <c r="J393" s="5"/>
      <c r="K393" s="5">
        <v>208</v>
      </c>
      <c r="L393" s="5">
        <v>22</v>
      </c>
      <c r="M393" s="5">
        <v>3</v>
      </c>
      <c r="N393" s="5" t="s">
        <v>1</v>
      </c>
      <c r="O393" s="5">
        <v>-1</v>
      </c>
      <c r="P393" s="5">
        <f>Source!DN370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88" x14ac:dyDescent="0.2">
      <c r="A394" s="5">
        <v>50</v>
      </c>
      <c r="B394" s="5">
        <v>0</v>
      </c>
      <c r="C394" s="5">
        <v>0</v>
      </c>
      <c r="D394" s="5">
        <v>1</v>
      </c>
      <c r="E394" s="5">
        <v>209</v>
      </c>
      <c r="F394" s="5">
        <f>ROUND(Source!W370,O394)</f>
        <v>0</v>
      </c>
      <c r="G394" s="5" t="s">
        <v>94</v>
      </c>
      <c r="H394" s="5" t="s">
        <v>95</v>
      </c>
      <c r="I394" s="5"/>
      <c r="J394" s="5"/>
      <c r="K394" s="5">
        <v>209</v>
      </c>
      <c r="L394" s="5">
        <v>23</v>
      </c>
      <c r="M394" s="5">
        <v>3</v>
      </c>
      <c r="N394" s="5" t="s">
        <v>1</v>
      </c>
      <c r="O394" s="5">
        <v>2</v>
      </c>
      <c r="P394" s="5">
        <f>ROUND(Source!DO370,O394)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88" x14ac:dyDescent="0.2">
      <c r="A395" s="5">
        <v>50</v>
      </c>
      <c r="B395" s="5">
        <v>0</v>
      </c>
      <c r="C395" s="5">
        <v>0</v>
      </c>
      <c r="D395" s="5">
        <v>1</v>
      </c>
      <c r="E395" s="5">
        <v>233</v>
      </c>
      <c r="F395" s="5">
        <f>ROUND(Source!BD370,O395)</f>
        <v>0</v>
      </c>
      <c r="G395" s="5" t="s">
        <v>96</v>
      </c>
      <c r="H395" s="5" t="s">
        <v>97</v>
      </c>
      <c r="I395" s="5"/>
      <c r="J395" s="5"/>
      <c r="K395" s="5">
        <v>233</v>
      </c>
      <c r="L395" s="5">
        <v>24</v>
      </c>
      <c r="M395" s="5">
        <v>3</v>
      </c>
      <c r="N395" s="5" t="s">
        <v>1</v>
      </c>
      <c r="O395" s="5">
        <v>2</v>
      </c>
      <c r="P395" s="5">
        <f>ROUND(Source!EV370,O395)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88" x14ac:dyDescent="0.2">
      <c r="A396" s="5">
        <v>50</v>
      </c>
      <c r="B396" s="5">
        <v>0</v>
      </c>
      <c r="C396" s="5">
        <v>0</v>
      </c>
      <c r="D396" s="5">
        <v>1</v>
      </c>
      <c r="E396" s="5">
        <v>210</v>
      </c>
      <c r="F396" s="5">
        <f>ROUND(Source!X370,O396)</f>
        <v>580.82000000000005</v>
      </c>
      <c r="G396" s="5" t="s">
        <v>98</v>
      </c>
      <c r="H396" s="5" t="s">
        <v>99</v>
      </c>
      <c r="I396" s="5"/>
      <c r="J396" s="5"/>
      <c r="K396" s="5">
        <v>210</v>
      </c>
      <c r="L396" s="5">
        <v>25</v>
      </c>
      <c r="M396" s="5">
        <v>3</v>
      </c>
      <c r="N396" s="5" t="s">
        <v>1</v>
      </c>
      <c r="O396" s="5">
        <v>2</v>
      </c>
      <c r="P396" s="5">
        <f>ROUND(Source!DP370,O396)</f>
        <v>18330.28</v>
      </c>
      <c r="Q396" s="5"/>
      <c r="R396" s="5"/>
      <c r="S396" s="5"/>
      <c r="T396" s="5"/>
      <c r="U396" s="5"/>
      <c r="V396" s="5"/>
      <c r="W396" s="5">
        <v>580.82000000000005</v>
      </c>
      <c r="X396" s="5">
        <v>1</v>
      </c>
      <c r="Y396" s="5">
        <v>580.82000000000005</v>
      </c>
      <c r="Z396" s="5">
        <v>18330.28</v>
      </c>
      <c r="AA396" s="5">
        <v>1</v>
      </c>
      <c r="AB396" s="5">
        <v>18330.28</v>
      </c>
    </row>
    <row r="397" spans="1:88" x14ac:dyDescent="0.2">
      <c r="A397" s="5">
        <v>50</v>
      </c>
      <c r="B397" s="5">
        <v>0</v>
      </c>
      <c r="C397" s="5">
        <v>0</v>
      </c>
      <c r="D397" s="5">
        <v>1</v>
      </c>
      <c r="E397" s="5">
        <v>211</v>
      </c>
      <c r="F397" s="5">
        <f>ROUND(Source!Y370,O397)</f>
        <v>363.01</v>
      </c>
      <c r="G397" s="5" t="s">
        <v>100</v>
      </c>
      <c r="H397" s="5" t="s">
        <v>101</v>
      </c>
      <c r="I397" s="5"/>
      <c r="J397" s="5"/>
      <c r="K397" s="5">
        <v>211</v>
      </c>
      <c r="L397" s="5">
        <v>26</v>
      </c>
      <c r="M397" s="5">
        <v>3</v>
      </c>
      <c r="N397" s="5" t="s">
        <v>1</v>
      </c>
      <c r="O397" s="5">
        <v>2</v>
      </c>
      <c r="P397" s="5">
        <f>ROUND(Source!DQ370,O397)</f>
        <v>8567.41</v>
      </c>
      <c r="Q397" s="5"/>
      <c r="R397" s="5"/>
      <c r="S397" s="5"/>
      <c r="T397" s="5"/>
      <c r="U397" s="5"/>
      <c r="V397" s="5"/>
      <c r="W397" s="5">
        <v>363.01</v>
      </c>
      <c r="X397" s="5">
        <v>1</v>
      </c>
      <c r="Y397" s="5">
        <v>363.01</v>
      </c>
      <c r="Z397" s="5">
        <v>8567.41</v>
      </c>
      <c r="AA397" s="5">
        <v>1</v>
      </c>
      <c r="AB397" s="5">
        <v>8567.41</v>
      </c>
    </row>
    <row r="398" spans="1:88" x14ac:dyDescent="0.2">
      <c r="A398" s="5">
        <v>50</v>
      </c>
      <c r="B398" s="5">
        <v>0</v>
      </c>
      <c r="C398" s="5">
        <v>0</v>
      </c>
      <c r="D398" s="5">
        <v>1</v>
      </c>
      <c r="E398" s="5">
        <v>224</v>
      </c>
      <c r="F398" s="5">
        <f>ROUND(Source!AR370,O398)</f>
        <v>5634.16</v>
      </c>
      <c r="G398" s="5" t="s">
        <v>102</v>
      </c>
      <c r="H398" s="5" t="s">
        <v>103</v>
      </c>
      <c r="I398" s="5"/>
      <c r="J398" s="5"/>
      <c r="K398" s="5">
        <v>224</v>
      </c>
      <c r="L398" s="5">
        <v>27</v>
      </c>
      <c r="M398" s="5">
        <v>3</v>
      </c>
      <c r="N398" s="5" t="s">
        <v>1</v>
      </c>
      <c r="O398" s="5">
        <v>2</v>
      </c>
      <c r="P398" s="5">
        <f>ROUND(Source!EJ370,O398)</f>
        <v>85246.5</v>
      </c>
      <c r="Q398" s="5"/>
      <c r="R398" s="5"/>
      <c r="S398" s="5"/>
      <c r="T398" s="5"/>
      <c r="U398" s="5"/>
      <c r="V398" s="5"/>
      <c r="W398" s="5">
        <v>5634.16</v>
      </c>
      <c r="X398" s="5">
        <v>1</v>
      </c>
      <c r="Y398" s="5">
        <v>5634.16</v>
      </c>
      <c r="Z398" s="5">
        <v>85246.5</v>
      </c>
      <c r="AA398" s="5">
        <v>1</v>
      </c>
      <c r="AB398" s="5">
        <v>85246.5</v>
      </c>
    </row>
    <row r="400" spans="1:88" x14ac:dyDescent="0.2">
      <c r="A400" s="1">
        <v>4</v>
      </c>
      <c r="B400" s="1">
        <v>1</v>
      </c>
      <c r="C400" s="1"/>
      <c r="D400" s="1">
        <f>ROW(A413)</f>
        <v>413</v>
      </c>
      <c r="E400" s="1"/>
      <c r="F400" s="1" t="s">
        <v>17</v>
      </c>
      <c r="G400" s="1" t="s">
        <v>465</v>
      </c>
      <c r="H400" s="1" t="s">
        <v>1</v>
      </c>
      <c r="I400" s="1">
        <v>0</v>
      </c>
      <c r="J400" s="1"/>
      <c r="K400" s="1">
        <v>0</v>
      </c>
      <c r="L400" s="1"/>
      <c r="M400" s="1" t="s">
        <v>1</v>
      </c>
      <c r="N400" s="1"/>
      <c r="O400" s="1"/>
      <c r="P400" s="1"/>
      <c r="Q400" s="1"/>
      <c r="R400" s="1"/>
      <c r="S400" s="1">
        <v>0</v>
      </c>
      <c r="T400" s="1">
        <v>0</v>
      </c>
      <c r="U400" s="1" t="s">
        <v>1</v>
      </c>
      <c r="V400" s="1">
        <v>0</v>
      </c>
      <c r="W400" s="1"/>
      <c r="X400" s="1"/>
      <c r="Y400" s="1"/>
      <c r="Z400" s="1"/>
      <c r="AA400" s="1"/>
      <c r="AB400" s="1" t="s">
        <v>1</v>
      </c>
      <c r="AC400" s="1" t="s">
        <v>1</v>
      </c>
      <c r="AD400" s="1" t="s">
        <v>1</v>
      </c>
      <c r="AE400" s="1" t="s">
        <v>1</v>
      </c>
      <c r="AF400" s="1" t="s">
        <v>1</v>
      </c>
      <c r="AG400" s="1" t="s">
        <v>1</v>
      </c>
      <c r="AH400" s="1"/>
      <c r="AI400" s="1"/>
      <c r="AJ400" s="1"/>
      <c r="AK400" s="1"/>
      <c r="AL400" s="1"/>
      <c r="AM400" s="1"/>
      <c r="AN400" s="1"/>
      <c r="AO400" s="1"/>
      <c r="AP400" s="1" t="s">
        <v>1</v>
      </c>
      <c r="AQ400" s="1" t="s">
        <v>1</v>
      </c>
      <c r="AR400" s="1" t="s">
        <v>1</v>
      </c>
      <c r="AS400" s="1"/>
      <c r="AT400" s="1"/>
      <c r="AU400" s="1"/>
      <c r="AV400" s="1"/>
      <c r="AW400" s="1"/>
      <c r="AX400" s="1"/>
      <c r="AY400" s="1"/>
      <c r="AZ400" s="1" t="s">
        <v>1</v>
      </c>
      <c r="BA400" s="1"/>
      <c r="BB400" s="1" t="s">
        <v>1</v>
      </c>
      <c r="BC400" s="1" t="s">
        <v>1</v>
      </c>
      <c r="BD400" s="1" t="s">
        <v>1</v>
      </c>
      <c r="BE400" s="1" t="s">
        <v>1</v>
      </c>
      <c r="BF400" s="1" t="s">
        <v>1</v>
      </c>
      <c r="BG400" s="1" t="s">
        <v>1</v>
      </c>
      <c r="BH400" s="1" t="s">
        <v>1</v>
      </c>
      <c r="BI400" s="1" t="s">
        <v>1</v>
      </c>
      <c r="BJ400" s="1" t="s">
        <v>1</v>
      </c>
      <c r="BK400" s="1" t="s">
        <v>1</v>
      </c>
      <c r="BL400" s="1" t="s">
        <v>1</v>
      </c>
      <c r="BM400" s="1" t="s">
        <v>1</v>
      </c>
      <c r="BN400" s="1" t="s">
        <v>1</v>
      </c>
      <c r="BO400" s="1" t="s">
        <v>1</v>
      </c>
      <c r="BP400" s="1" t="s">
        <v>1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55" x14ac:dyDescent="0.2">
      <c r="A402" s="3">
        <v>52</v>
      </c>
      <c r="B402" s="3">
        <f t="shared" ref="B402:G402" si="378">B413</f>
        <v>1</v>
      </c>
      <c r="C402" s="3">
        <f t="shared" si="378"/>
        <v>4</v>
      </c>
      <c r="D402" s="3">
        <f t="shared" si="378"/>
        <v>400</v>
      </c>
      <c r="E402" s="3">
        <f t="shared" si="378"/>
        <v>0</v>
      </c>
      <c r="F402" s="3" t="str">
        <f t="shared" si="378"/>
        <v>Новый раздел</v>
      </c>
      <c r="G402" s="3" t="str">
        <f t="shared" si="378"/>
        <v>Внутренний контур заземления</v>
      </c>
      <c r="H402" s="3"/>
      <c r="I402" s="3"/>
      <c r="J402" s="3"/>
      <c r="K402" s="3"/>
      <c r="L402" s="3"/>
      <c r="M402" s="3"/>
      <c r="N402" s="3"/>
      <c r="O402" s="3">
        <f t="shared" ref="O402:AT402" si="379">O413</f>
        <v>3036.06</v>
      </c>
      <c r="P402" s="3">
        <f t="shared" si="379"/>
        <v>2551.63</v>
      </c>
      <c r="Q402" s="3">
        <f t="shared" si="379"/>
        <v>37.82</v>
      </c>
      <c r="R402" s="3">
        <f t="shared" si="379"/>
        <v>2.52</v>
      </c>
      <c r="S402" s="3">
        <f t="shared" si="379"/>
        <v>446.61</v>
      </c>
      <c r="T402" s="3">
        <f t="shared" si="379"/>
        <v>0</v>
      </c>
      <c r="U402" s="3">
        <f t="shared" si="379"/>
        <v>36.251325000000001</v>
      </c>
      <c r="V402" s="3">
        <f t="shared" si="379"/>
        <v>0</v>
      </c>
      <c r="W402" s="3">
        <f t="shared" si="379"/>
        <v>0</v>
      </c>
      <c r="X402" s="3">
        <f t="shared" si="379"/>
        <v>500.21</v>
      </c>
      <c r="Y402" s="3">
        <f t="shared" si="379"/>
        <v>312.62</v>
      </c>
      <c r="Z402" s="3">
        <f t="shared" si="379"/>
        <v>0</v>
      </c>
      <c r="AA402" s="3">
        <f t="shared" si="379"/>
        <v>0</v>
      </c>
      <c r="AB402" s="3">
        <f t="shared" si="379"/>
        <v>3036.06</v>
      </c>
      <c r="AC402" s="3">
        <f t="shared" si="379"/>
        <v>2551.63</v>
      </c>
      <c r="AD402" s="3">
        <f t="shared" si="379"/>
        <v>37.82</v>
      </c>
      <c r="AE402" s="3">
        <f t="shared" si="379"/>
        <v>2.52</v>
      </c>
      <c r="AF402" s="3">
        <f t="shared" si="379"/>
        <v>446.61</v>
      </c>
      <c r="AG402" s="3">
        <f t="shared" si="379"/>
        <v>0</v>
      </c>
      <c r="AH402" s="3">
        <f t="shared" si="379"/>
        <v>36.251325000000001</v>
      </c>
      <c r="AI402" s="3">
        <f t="shared" si="379"/>
        <v>0</v>
      </c>
      <c r="AJ402" s="3">
        <f t="shared" si="379"/>
        <v>0</v>
      </c>
      <c r="AK402" s="3">
        <f t="shared" si="379"/>
        <v>500.21</v>
      </c>
      <c r="AL402" s="3">
        <f t="shared" si="379"/>
        <v>312.62</v>
      </c>
      <c r="AM402" s="3">
        <f t="shared" si="379"/>
        <v>0</v>
      </c>
      <c r="AN402" s="3">
        <f t="shared" si="379"/>
        <v>0</v>
      </c>
      <c r="AO402" s="3">
        <f t="shared" si="379"/>
        <v>0</v>
      </c>
      <c r="AP402" s="3">
        <f t="shared" si="379"/>
        <v>0</v>
      </c>
      <c r="AQ402" s="3">
        <f t="shared" si="379"/>
        <v>0</v>
      </c>
      <c r="AR402" s="3">
        <f t="shared" si="379"/>
        <v>3853.3</v>
      </c>
      <c r="AS402" s="3">
        <f t="shared" si="379"/>
        <v>612.32000000000005</v>
      </c>
      <c r="AT402" s="3">
        <f t="shared" si="379"/>
        <v>3240.98</v>
      </c>
      <c r="AU402" s="3">
        <f t="shared" ref="AU402:BZ402" si="380">AU413</f>
        <v>0</v>
      </c>
      <c r="AV402" s="3">
        <f t="shared" si="380"/>
        <v>2551.63</v>
      </c>
      <c r="AW402" s="3">
        <f t="shared" si="380"/>
        <v>2551.63</v>
      </c>
      <c r="AX402" s="3">
        <f t="shared" si="380"/>
        <v>0</v>
      </c>
      <c r="AY402" s="3">
        <f t="shared" si="380"/>
        <v>2551.63</v>
      </c>
      <c r="AZ402" s="3">
        <f t="shared" si="380"/>
        <v>0</v>
      </c>
      <c r="BA402" s="3">
        <f t="shared" si="380"/>
        <v>0</v>
      </c>
      <c r="BB402" s="3">
        <f t="shared" si="380"/>
        <v>0</v>
      </c>
      <c r="BC402" s="3">
        <f t="shared" si="380"/>
        <v>0</v>
      </c>
      <c r="BD402" s="3">
        <f t="shared" si="380"/>
        <v>0</v>
      </c>
      <c r="BE402" s="3">
        <f t="shared" si="380"/>
        <v>0</v>
      </c>
      <c r="BF402" s="3">
        <f t="shared" si="380"/>
        <v>0</v>
      </c>
      <c r="BG402" s="3">
        <f t="shared" si="380"/>
        <v>0</v>
      </c>
      <c r="BH402" s="3">
        <f t="shared" si="380"/>
        <v>0</v>
      </c>
      <c r="BI402" s="3">
        <f t="shared" si="380"/>
        <v>0</v>
      </c>
      <c r="BJ402" s="3">
        <f t="shared" si="380"/>
        <v>0</v>
      </c>
      <c r="BK402" s="3">
        <f t="shared" si="380"/>
        <v>0</v>
      </c>
      <c r="BL402" s="3">
        <f t="shared" si="380"/>
        <v>0</v>
      </c>
      <c r="BM402" s="3">
        <f t="shared" si="380"/>
        <v>0</v>
      </c>
      <c r="BN402" s="3">
        <f t="shared" si="380"/>
        <v>0</v>
      </c>
      <c r="BO402" s="3">
        <f t="shared" si="380"/>
        <v>0</v>
      </c>
      <c r="BP402" s="3">
        <f t="shared" si="380"/>
        <v>0</v>
      </c>
      <c r="BQ402" s="3">
        <f t="shared" si="380"/>
        <v>0</v>
      </c>
      <c r="BR402" s="3">
        <f t="shared" si="380"/>
        <v>0</v>
      </c>
      <c r="BS402" s="3">
        <f t="shared" si="380"/>
        <v>0</v>
      </c>
      <c r="BT402" s="3">
        <f t="shared" si="380"/>
        <v>0</v>
      </c>
      <c r="BU402" s="3">
        <f t="shared" si="380"/>
        <v>0</v>
      </c>
      <c r="BV402" s="3">
        <f t="shared" si="380"/>
        <v>0</v>
      </c>
      <c r="BW402" s="3">
        <f t="shared" si="380"/>
        <v>0</v>
      </c>
      <c r="BX402" s="3">
        <f t="shared" si="380"/>
        <v>0</v>
      </c>
      <c r="BY402" s="3">
        <f t="shared" si="380"/>
        <v>0</v>
      </c>
      <c r="BZ402" s="3">
        <f t="shared" si="380"/>
        <v>0</v>
      </c>
      <c r="CA402" s="3">
        <f t="shared" ref="CA402:DF402" si="381">CA413</f>
        <v>3853.3</v>
      </c>
      <c r="CB402" s="3">
        <f t="shared" si="381"/>
        <v>612.32000000000005</v>
      </c>
      <c r="CC402" s="3">
        <f t="shared" si="381"/>
        <v>3240.98</v>
      </c>
      <c r="CD402" s="3">
        <f t="shared" si="381"/>
        <v>0</v>
      </c>
      <c r="CE402" s="3">
        <f t="shared" si="381"/>
        <v>2551.63</v>
      </c>
      <c r="CF402" s="3">
        <f t="shared" si="381"/>
        <v>2551.63</v>
      </c>
      <c r="CG402" s="3">
        <f t="shared" si="381"/>
        <v>0</v>
      </c>
      <c r="CH402" s="3">
        <f t="shared" si="381"/>
        <v>2551.63</v>
      </c>
      <c r="CI402" s="3">
        <f t="shared" si="381"/>
        <v>0</v>
      </c>
      <c r="CJ402" s="3">
        <f t="shared" si="381"/>
        <v>0</v>
      </c>
      <c r="CK402" s="3">
        <f t="shared" si="381"/>
        <v>0</v>
      </c>
      <c r="CL402" s="3">
        <f t="shared" si="381"/>
        <v>0</v>
      </c>
      <c r="CM402" s="3">
        <f t="shared" si="381"/>
        <v>0</v>
      </c>
      <c r="CN402" s="3">
        <f t="shared" si="381"/>
        <v>0</v>
      </c>
      <c r="CO402" s="3">
        <f t="shared" si="381"/>
        <v>0</v>
      </c>
      <c r="CP402" s="3">
        <f t="shared" si="381"/>
        <v>0</v>
      </c>
      <c r="CQ402" s="3">
        <f t="shared" si="381"/>
        <v>0</v>
      </c>
      <c r="CR402" s="3">
        <f t="shared" si="381"/>
        <v>0</v>
      </c>
      <c r="CS402" s="3">
        <f t="shared" si="381"/>
        <v>0</v>
      </c>
      <c r="CT402" s="3">
        <f t="shared" si="381"/>
        <v>0</v>
      </c>
      <c r="CU402" s="3">
        <f t="shared" si="381"/>
        <v>0</v>
      </c>
      <c r="CV402" s="3">
        <f t="shared" si="381"/>
        <v>0</v>
      </c>
      <c r="CW402" s="3">
        <f t="shared" si="381"/>
        <v>0</v>
      </c>
      <c r="CX402" s="3">
        <f t="shared" si="381"/>
        <v>0</v>
      </c>
      <c r="CY402" s="3">
        <f t="shared" si="381"/>
        <v>0</v>
      </c>
      <c r="CZ402" s="3">
        <f t="shared" si="381"/>
        <v>0</v>
      </c>
      <c r="DA402" s="3">
        <f t="shared" si="381"/>
        <v>0</v>
      </c>
      <c r="DB402" s="3">
        <f t="shared" si="381"/>
        <v>0</v>
      </c>
      <c r="DC402" s="3">
        <f t="shared" si="381"/>
        <v>0</v>
      </c>
      <c r="DD402" s="3">
        <f t="shared" si="381"/>
        <v>0</v>
      </c>
      <c r="DE402" s="3">
        <f t="shared" si="381"/>
        <v>0</v>
      </c>
      <c r="DF402" s="3">
        <f t="shared" si="381"/>
        <v>0</v>
      </c>
      <c r="DG402" s="4">
        <f t="shared" ref="DG402:EL402" si="382">DG413</f>
        <v>40062.97</v>
      </c>
      <c r="DH402" s="4">
        <f t="shared" si="382"/>
        <v>22447.1</v>
      </c>
      <c r="DI402" s="4">
        <f t="shared" si="382"/>
        <v>457.12</v>
      </c>
      <c r="DJ402" s="4">
        <f t="shared" si="382"/>
        <v>96.81</v>
      </c>
      <c r="DK402" s="4">
        <f t="shared" si="382"/>
        <v>17158.75</v>
      </c>
      <c r="DL402" s="4">
        <f t="shared" si="382"/>
        <v>0</v>
      </c>
      <c r="DM402" s="4">
        <f t="shared" si="382"/>
        <v>36.251325000000001</v>
      </c>
      <c r="DN402" s="4">
        <f t="shared" si="382"/>
        <v>0</v>
      </c>
      <c r="DO402" s="4">
        <f t="shared" si="382"/>
        <v>0</v>
      </c>
      <c r="DP402" s="4">
        <f t="shared" si="382"/>
        <v>15786.05</v>
      </c>
      <c r="DQ402" s="4">
        <f t="shared" si="382"/>
        <v>7378.26</v>
      </c>
      <c r="DR402" s="4">
        <f t="shared" si="382"/>
        <v>0</v>
      </c>
      <c r="DS402" s="4">
        <f t="shared" si="382"/>
        <v>0</v>
      </c>
      <c r="DT402" s="4">
        <f t="shared" si="382"/>
        <v>40062.97</v>
      </c>
      <c r="DU402" s="4">
        <f t="shared" si="382"/>
        <v>22447.1</v>
      </c>
      <c r="DV402" s="4">
        <f t="shared" si="382"/>
        <v>457.12</v>
      </c>
      <c r="DW402" s="4">
        <f t="shared" si="382"/>
        <v>96.81</v>
      </c>
      <c r="DX402" s="4">
        <f t="shared" si="382"/>
        <v>17158.75</v>
      </c>
      <c r="DY402" s="4">
        <f t="shared" si="382"/>
        <v>0</v>
      </c>
      <c r="DZ402" s="4">
        <f t="shared" si="382"/>
        <v>36.251325000000001</v>
      </c>
      <c r="EA402" s="4">
        <f t="shared" si="382"/>
        <v>0</v>
      </c>
      <c r="EB402" s="4">
        <f t="shared" si="382"/>
        <v>0</v>
      </c>
      <c r="EC402" s="4">
        <f t="shared" si="382"/>
        <v>15786.05</v>
      </c>
      <c r="ED402" s="4">
        <f t="shared" si="382"/>
        <v>7378.26</v>
      </c>
      <c r="EE402" s="4">
        <f t="shared" si="382"/>
        <v>0</v>
      </c>
      <c r="EF402" s="4">
        <f t="shared" si="382"/>
        <v>0</v>
      </c>
      <c r="EG402" s="4">
        <f t="shared" si="382"/>
        <v>0</v>
      </c>
      <c r="EH402" s="4">
        <f t="shared" si="382"/>
        <v>0</v>
      </c>
      <c r="EI402" s="4">
        <f t="shared" si="382"/>
        <v>0</v>
      </c>
      <c r="EJ402" s="4">
        <f t="shared" si="382"/>
        <v>63382.18</v>
      </c>
      <c r="EK402" s="4">
        <f t="shared" si="382"/>
        <v>2724.82</v>
      </c>
      <c r="EL402" s="4">
        <f t="shared" si="382"/>
        <v>60657.36</v>
      </c>
      <c r="EM402" s="4">
        <f t="shared" ref="EM402:FR402" si="383">EM413</f>
        <v>0</v>
      </c>
      <c r="EN402" s="4">
        <f t="shared" si="383"/>
        <v>22447.1</v>
      </c>
      <c r="EO402" s="4">
        <f t="shared" si="383"/>
        <v>22447.1</v>
      </c>
      <c r="EP402" s="4">
        <f t="shared" si="383"/>
        <v>0</v>
      </c>
      <c r="EQ402" s="4">
        <f t="shared" si="383"/>
        <v>22447.1</v>
      </c>
      <c r="ER402" s="4">
        <f t="shared" si="383"/>
        <v>0</v>
      </c>
      <c r="ES402" s="4">
        <f t="shared" si="383"/>
        <v>0</v>
      </c>
      <c r="ET402" s="4">
        <f t="shared" si="383"/>
        <v>0</v>
      </c>
      <c r="EU402" s="4">
        <f t="shared" si="383"/>
        <v>0</v>
      </c>
      <c r="EV402" s="4">
        <f t="shared" si="383"/>
        <v>0</v>
      </c>
      <c r="EW402" s="4">
        <f t="shared" si="383"/>
        <v>0</v>
      </c>
      <c r="EX402" s="4">
        <f t="shared" si="383"/>
        <v>0</v>
      </c>
      <c r="EY402" s="4">
        <f t="shared" si="383"/>
        <v>0</v>
      </c>
      <c r="EZ402" s="4">
        <f t="shared" si="383"/>
        <v>0</v>
      </c>
      <c r="FA402" s="4">
        <f t="shared" si="383"/>
        <v>0</v>
      </c>
      <c r="FB402" s="4">
        <f t="shared" si="383"/>
        <v>0</v>
      </c>
      <c r="FC402" s="4">
        <f t="shared" si="383"/>
        <v>0</v>
      </c>
      <c r="FD402" s="4">
        <f t="shared" si="383"/>
        <v>0</v>
      </c>
      <c r="FE402" s="4">
        <f t="shared" si="383"/>
        <v>0</v>
      </c>
      <c r="FF402" s="4">
        <f t="shared" si="383"/>
        <v>0</v>
      </c>
      <c r="FG402" s="4">
        <f t="shared" si="383"/>
        <v>0</v>
      </c>
      <c r="FH402" s="4">
        <f t="shared" si="383"/>
        <v>0</v>
      </c>
      <c r="FI402" s="4">
        <f t="shared" si="383"/>
        <v>0</v>
      </c>
      <c r="FJ402" s="4">
        <f t="shared" si="383"/>
        <v>0</v>
      </c>
      <c r="FK402" s="4">
        <f t="shared" si="383"/>
        <v>0</v>
      </c>
      <c r="FL402" s="4">
        <f t="shared" si="383"/>
        <v>0</v>
      </c>
      <c r="FM402" s="4">
        <f t="shared" si="383"/>
        <v>0</v>
      </c>
      <c r="FN402" s="4">
        <f t="shared" si="383"/>
        <v>0</v>
      </c>
      <c r="FO402" s="4">
        <f t="shared" si="383"/>
        <v>0</v>
      </c>
      <c r="FP402" s="4">
        <f t="shared" si="383"/>
        <v>0</v>
      </c>
      <c r="FQ402" s="4">
        <f t="shared" si="383"/>
        <v>0</v>
      </c>
      <c r="FR402" s="4">
        <f t="shared" si="383"/>
        <v>0</v>
      </c>
      <c r="FS402" s="4">
        <f t="shared" ref="FS402:GX402" si="384">FS413</f>
        <v>63382.18</v>
      </c>
      <c r="FT402" s="4">
        <f t="shared" si="384"/>
        <v>2724.82</v>
      </c>
      <c r="FU402" s="4">
        <f t="shared" si="384"/>
        <v>60657.36</v>
      </c>
      <c r="FV402" s="4">
        <f t="shared" si="384"/>
        <v>0</v>
      </c>
      <c r="FW402" s="4">
        <f t="shared" si="384"/>
        <v>22447.1</v>
      </c>
      <c r="FX402" s="4">
        <f t="shared" si="384"/>
        <v>22447.1</v>
      </c>
      <c r="FY402" s="4">
        <f t="shared" si="384"/>
        <v>0</v>
      </c>
      <c r="FZ402" s="4">
        <f t="shared" si="384"/>
        <v>22447.1</v>
      </c>
      <c r="GA402" s="4">
        <f t="shared" si="384"/>
        <v>0</v>
      </c>
      <c r="GB402" s="4">
        <f t="shared" si="384"/>
        <v>0</v>
      </c>
      <c r="GC402" s="4">
        <f t="shared" si="384"/>
        <v>0</v>
      </c>
      <c r="GD402" s="4">
        <f t="shared" si="384"/>
        <v>0</v>
      </c>
      <c r="GE402" s="4">
        <f t="shared" si="384"/>
        <v>0</v>
      </c>
      <c r="GF402" s="4">
        <f t="shared" si="384"/>
        <v>0</v>
      </c>
      <c r="GG402" s="4">
        <f t="shared" si="384"/>
        <v>0</v>
      </c>
      <c r="GH402" s="4">
        <f t="shared" si="384"/>
        <v>0</v>
      </c>
      <c r="GI402" s="4">
        <f t="shared" si="384"/>
        <v>0</v>
      </c>
      <c r="GJ402" s="4">
        <f t="shared" si="384"/>
        <v>0</v>
      </c>
      <c r="GK402" s="4">
        <f t="shared" si="384"/>
        <v>0</v>
      </c>
      <c r="GL402" s="4">
        <f t="shared" si="384"/>
        <v>0</v>
      </c>
      <c r="GM402" s="4">
        <f t="shared" si="384"/>
        <v>0</v>
      </c>
      <c r="GN402" s="4">
        <f t="shared" si="384"/>
        <v>0</v>
      </c>
      <c r="GO402" s="4">
        <f t="shared" si="384"/>
        <v>0</v>
      </c>
      <c r="GP402" s="4">
        <f t="shared" si="384"/>
        <v>0</v>
      </c>
      <c r="GQ402" s="4">
        <f t="shared" si="384"/>
        <v>0</v>
      </c>
      <c r="GR402" s="4">
        <f t="shared" si="384"/>
        <v>0</v>
      </c>
      <c r="GS402" s="4">
        <f t="shared" si="384"/>
        <v>0</v>
      </c>
      <c r="GT402" s="4">
        <f t="shared" si="384"/>
        <v>0</v>
      </c>
      <c r="GU402" s="4">
        <f t="shared" si="384"/>
        <v>0</v>
      </c>
      <c r="GV402" s="4">
        <f t="shared" si="384"/>
        <v>0</v>
      </c>
      <c r="GW402" s="4">
        <f t="shared" si="384"/>
        <v>0</v>
      </c>
      <c r="GX402" s="4">
        <f t="shared" si="384"/>
        <v>0</v>
      </c>
    </row>
    <row r="404" spans="1:255" x14ac:dyDescent="0.2">
      <c r="A404" s="2">
        <v>17</v>
      </c>
      <c r="B404" s="2">
        <v>1</v>
      </c>
      <c r="C404" s="2"/>
      <c r="D404" s="2"/>
      <c r="E404" s="2" t="s">
        <v>466</v>
      </c>
      <c r="F404" s="2" t="s">
        <v>457</v>
      </c>
      <c r="G404" s="2" t="s">
        <v>467</v>
      </c>
      <c r="H404" s="2" t="s">
        <v>123</v>
      </c>
      <c r="I404" s="2">
        <f>ROUND(50/100,9)</f>
        <v>0.5</v>
      </c>
      <c r="J404" s="2">
        <v>0</v>
      </c>
      <c r="K404" s="2">
        <f>ROUND(50/100,9)</f>
        <v>0.5</v>
      </c>
      <c r="L404" s="2"/>
      <c r="M404" s="2"/>
      <c r="N404" s="2"/>
      <c r="O404" s="2">
        <f t="shared" ref="O404:O411" si="385">ROUND(CP404,2)</f>
        <v>906.79</v>
      </c>
      <c r="P404" s="2">
        <f t="shared" ref="P404:P411" si="386">ROUND((ROUND((AC404*AW404*I404),2)*BC404),2)</f>
        <v>636.54999999999995</v>
      </c>
      <c r="Q404" s="2">
        <f t="shared" ref="Q404:Q411" si="387">(ROUND((ROUND(((ET404)*AV404*I404),2)*BB404),2)+ROUND((ROUND(((AE404-(EU404))*AV404*I404),2)*BS404),2))</f>
        <v>6.02</v>
      </c>
      <c r="R404" s="2">
        <f t="shared" ref="R404:R411" si="388">ROUND((ROUND((AE404*AV404*I404),2)*BS404),2)</f>
        <v>0.2</v>
      </c>
      <c r="S404" s="2">
        <f t="shared" ref="S404:S411" si="389">ROUND((ROUND((AF404*AV404*I404),2)*BA404),2)</f>
        <v>264.22000000000003</v>
      </c>
      <c r="T404" s="2">
        <f t="shared" ref="T404:T411" si="390">ROUND(CU404*I404,2)</f>
        <v>0</v>
      </c>
      <c r="U404" s="2">
        <f t="shared" ref="U404:U411" si="391">CV404*I404</f>
        <v>21.4467</v>
      </c>
      <c r="V404" s="2">
        <f t="shared" ref="V404:V411" si="392">CW404*I404</f>
        <v>0</v>
      </c>
      <c r="W404" s="2">
        <f t="shared" ref="W404:W411" si="393">ROUND(CX404*I404,2)</f>
        <v>0</v>
      </c>
      <c r="X404" s="2">
        <f t="shared" ref="X404:Y411" si="394">ROUND(CY404,2)</f>
        <v>295.93</v>
      </c>
      <c r="Y404" s="2">
        <f t="shared" si="394"/>
        <v>184.95</v>
      </c>
      <c r="Z404" s="2"/>
      <c r="AA404" s="2">
        <v>326850112</v>
      </c>
      <c r="AB404" s="2">
        <f t="shared" ref="AB404:AB411" si="395">ROUND((AC404+AD404+AF404),6)</f>
        <v>1684.25</v>
      </c>
      <c r="AC404" s="2">
        <f t="shared" ref="AC404:AC411" si="396">ROUND((ES404),6)</f>
        <v>1177.7</v>
      </c>
      <c r="AD404" s="2">
        <f t="shared" ref="AD404:AD411" si="397">ROUND((((ET404)-(EU404))+AE404),6)</f>
        <v>11.29</v>
      </c>
      <c r="AE404" s="2">
        <f t="shared" ref="AE404:AF411" si="398">ROUND((EU404),6)</f>
        <v>0.38</v>
      </c>
      <c r="AF404" s="2">
        <f t="shared" si="398"/>
        <v>495.26</v>
      </c>
      <c r="AG404" s="2">
        <f t="shared" ref="AG404:AG411" si="399">ROUND((AP404),6)</f>
        <v>0</v>
      </c>
      <c r="AH404" s="2">
        <f t="shared" ref="AH404:AI411" si="400">(EW404)</f>
        <v>40.200000000000003</v>
      </c>
      <c r="AI404" s="2">
        <f t="shared" si="400"/>
        <v>0</v>
      </c>
      <c r="AJ404" s="2">
        <f t="shared" ref="AJ404:AJ411" si="401">(AS404)</f>
        <v>0</v>
      </c>
      <c r="AK404" s="2">
        <v>1684.25</v>
      </c>
      <c r="AL404" s="2">
        <v>1177.7</v>
      </c>
      <c r="AM404" s="2">
        <v>11.29</v>
      </c>
      <c r="AN404" s="2">
        <v>0.38</v>
      </c>
      <c r="AO404" s="2">
        <v>495.26</v>
      </c>
      <c r="AP404" s="2">
        <v>0</v>
      </c>
      <c r="AQ404" s="2">
        <v>40.200000000000003</v>
      </c>
      <c r="AR404" s="2">
        <v>0</v>
      </c>
      <c r="AS404" s="2">
        <v>0</v>
      </c>
      <c r="AT404" s="2">
        <v>112</v>
      </c>
      <c r="AU404" s="2">
        <v>70</v>
      </c>
      <c r="AV404" s="2">
        <v>1.0669999999999999</v>
      </c>
      <c r="AW404" s="2">
        <v>1.081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1</v>
      </c>
      <c r="BE404" s="2" t="s">
        <v>1</v>
      </c>
      <c r="BF404" s="2" t="s">
        <v>1</v>
      </c>
      <c r="BG404" s="2" t="s">
        <v>1</v>
      </c>
      <c r="BH404" s="2">
        <v>0</v>
      </c>
      <c r="BI404" s="2">
        <v>2</v>
      </c>
      <c r="BJ404" s="2" t="s">
        <v>459</v>
      </c>
      <c r="BK404" s="2"/>
      <c r="BL404" s="2"/>
      <c r="BM404" s="2">
        <v>332</v>
      </c>
      <c r="BN404" s="2">
        <v>0</v>
      </c>
      <c r="BO404" s="2" t="s">
        <v>1</v>
      </c>
      <c r="BP404" s="2">
        <v>0</v>
      </c>
      <c r="BQ404" s="2">
        <v>40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1</v>
      </c>
      <c r="BZ404" s="2">
        <v>112</v>
      </c>
      <c r="CA404" s="2">
        <v>70</v>
      </c>
      <c r="CB404" s="2" t="s">
        <v>1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1</v>
      </c>
      <c r="CO404" s="2">
        <v>0</v>
      </c>
      <c r="CP404" s="2">
        <f t="shared" ref="CP404:CP411" si="402">(P404+Q404+S404)</f>
        <v>906.79</v>
      </c>
      <c r="CQ404" s="2">
        <f t="shared" ref="CQ404:CQ411" si="403">ROUND((ROUND((AC404*AW404*1),2)*BC404),2)</f>
        <v>1273.0899999999999</v>
      </c>
      <c r="CR404" s="2">
        <f t="shared" ref="CR404:CR411" si="404">(ROUND((ROUND(((ET404)*AV404*1),2)*BB404),2)+ROUND((ROUND(((AE404-(EU404))*AV404*1),2)*BS404),2))</f>
        <v>12.05</v>
      </c>
      <c r="CS404" s="2">
        <f t="shared" ref="CS404:CS411" si="405">ROUND((ROUND((AE404*AV404*1),2)*BS404),2)</f>
        <v>0.41</v>
      </c>
      <c r="CT404" s="2">
        <f t="shared" ref="CT404:CT411" si="406">ROUND((ROUND((AF404*AV404*1),2)*BA404),2)</f>
        <v>528.44000000000005</v>
      </c>
      <c r="CU404" s="2">
        <f t="shared" ref="CU404:CU411" si="407">AG404</f>
        <v>0</v>
      </c>
      <c r="CV404" s="2">
        <f t="shared" ref="CV404:CV411" si="408">(AH404*AV404)</f>
        <v>42.8934</v>
      </c>
      <c r="CW404" s="2">
        <f t="shared" ref="CW404:CX411" si="409">AI404</f>
        <v>0</v>
      </c>
      <c r="CX404" s="2">
        <f t="shared" si="409"/>
        <v>0</v>
      </c>
      <c r="CY404" s="2">
        <f>((S404*BZ404)/100)</f>
        <v>295.9264</v>
      </c>
      <c r="CZ404" s="2">
        <f>((S404*CA404)/100)</f>
        <v>184.95400000000001</v>
      </c>
      <c r="DA404" s="2"/>
      <c r="DB404" s="2"/>
      <c r="DC404" s="2" t="s">
        <v>1</v>
      </c>
      <c r="DD404" s="2" t="s">
        <v>1</v>
      </c>
      <c r="DE404" s="2" t="s">
        <v>1</v>
      </c>
      <c r="DF404" s="2" t="s">
        <v>1</v>
      </c>
      <c r="DG404" s="2" t="s">
        <v>1</v>
      </c>
      <c r="DH404" s="2" t="s">
        <v>1</v>
      </c>
      <c r="DI404" s="2" t="s">
        <v>1</v>
      </c>
      <c r="DJ404" s="2" t="s">
        <v>1</v>
      </c>
      <c r="DK404" s="2" t="s">
        <v>1</v>
      </c>
      <c r="DL404" s="2" t="s">
        <v>1</v>
      </c>
      <c r="DM404" s="2" t="s">
        <v>1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1003</v>
      </c>
      <c r="DV404" s="2" t="s">
        <v>123</v>
      </c>
      <c r="DW404" s="2" t="s">
        <v>123</v>
      </c>
      <c r="DX404" s="2">
        <v>100</v>
      </c>
      <c r="DY404" s="2"/>
      <c r="DZ404" s="2" t="s">
        <v>1</v>
      </c>
      <c r="EA404" s="2" t="s">
        <v>1</v>
      </c>
      <c r="EB404" s="2" t="s">
        <v>1</v>
      </c>
      <c r="EC404" s="2" t="s">
        <v>1</v>
      </c>
      <c r="ED404" s="2"/>
      <c r="EE404" s="2">
        <v>318547313</v>
      </c>
      <c r="EF404" s="2">
        <v>40</v>
      </c>
      <c r="EG404" s="2" t="s">
        <v>112</v>
      </c>
      <c r="EH404" s="2">
        <v>0</v>
      </c>
      <c r="EI404" s="2" t="s">
        <v>1</v>
      </c>
      <c r="EJ404" s="2">
        <v>2</v>
      </c>
      <c r="EK404" s="2">
        <v>332</v>
      </c>
      <c r="EL404" s="2" t="s">
        <v>444</v>
      </c>
      <c r="EM404" s="2" t="s">
        <v>445</v>
      </c>
      <c r="EN404" s="2"/>
      <c r="EO404" s="2" t="s">
        <v>1</v>
      </c>
      <c r="EP404" s="2"/>
      <c r="EQ404" s="2">
        <v>131072</v>
      </c>
      <c r="ER404" s="2">
        <v>1684.25</v>
      </c>
      <c r="ES404" s="2">
        <v>1177.7</v>
      </c>
      <c r="ET404" s="2">
        <v>11.29</v>
      </c>
      <c r="EU404" s="2">
        <v>0.38</v>
      </c>
      <c r="EV404" s="2">
        <v>495.26</v>
      </c>
      <c r="EW404" s="2">
        <v>40.200000000000003</v>
      </c>
      <c r="EX404" s="2">
        <v>0</v>
      </c>
      <c r="EY404" s="2">
        <v>0</v>
      </c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ref="FR404:FR411" si="410">ROUND(IF(BI404=3,GM404,0),2)</f>
        <v>0</v>
      </c>
      <c r="FS404" s="2">
        <v>2</v>
      </c>
      <c r="FT404" s="2"/>
      <c r="FU404" s="2"/>
      <c r="FV404" s="2"/>
      <c r="FW404" s="2"/>
      <c r="FX404" s="2">
        <v>112</v>
      </c>
      <c r="FY404" s="2">
        <v>70</v>
      </c>
      <c r="FZ404" s="2"/>
      <c r="GA404" s="2" t="s">
        <v>1</v>
      </c>
      <c r="GB404" s="2"/>
      <c r="GC404" s="2"/>
      <c r="GD404" s="2">
        <v>0</v>
      </c>
      <c r="GE404" s="2"/>
      <c r="GF404" s="2">
        <v>-682412766</v>
      </c>
      <c r="GG404" s="2">
        <v>2</v>
      </c>
      <c r="GH404" s="2">
        <v>1</v>
      </c>
      <c r="GI404" s="2">
        <v>-2</v>
      </c>
      <c r="GJ404" s="2">
        <v>0</v>
      </c>
      <c r="GK404" s="2">
        <f>ROUND(R404*(R12)/100,2)</f>
        <v>0.35</v>
      </c>
      <c r="GL404" s="2">
        <f t="shared" ref="GL404:GL411" si="411">ROUND(IF(AND(BH404=3,BI404=3,FS404&lt;&gt;0),P404,0),2)</f>
        <v>0</v>
      </c>
      <c r="GM404" s="2">
        <f t="shared" ref="GM404:GM411" si="412">ROUND(O404+X404+Y404+GK404,2)+GX404</f>
        <v>1388.02</v>
      </c>
      <c r="GN404" s="2">
        <f t="shared" ref="GN404:GN411" si="413">IF(OR(BI404=0,BI404=1),GM404-GX404,0)</f>
        <v>0</v>
      </c>
      <c r="GO404" s="2">
        <f t="shared" ref="GO404:GO411" si="414">IF(BI404=2,GM404-GX404,0)</f>
        <v>1388.02</v>
      </c>
      <c r="GP404" s="2">
        <f t="shared" ref="GP404:GP411" si="415">IF(BI404=4,GM404-GX404,0)</f>
        <v>0</v>
      </c>
      <c r="GQ404" s="2"/>
      <c r="GR404" s="2">
        <v>0</v>
      </c>
      <c r="GS404" s="2">
        <v>3</v>
      </c>
      <c r="GT404" s="2">
        <v>0</v>
      </c>
      <c r="GU404" s="2" t="s">
        <v>1</v>
      </c>
      <c r="GV404" s="2">
        <f t="shared" ref="GV404:GV411" si="416">ROUND((GT404),6)</f>
        <v>0</v>
      </c>
      <c r="GW404" s="2">
        <v>1</v>
      </c>
      <c r="GX404" s="2">
        <f t="shared" ref="GX404:GX411" si="417">ROUND(HC404*I404,2)</f>
        <v>0</v>
      </c>
      <c r="GY404" s="2"/>
      <c r="GZ404" s="2"/>
      <c r="HA404" s="2">
        <v>0</v>
      </c>
      <c r="HB404" s="2">
        <v>0</v>
      </c>
      <c r="HC404" s="2">
        <f t="shared" ref="HC404:HC411" si="418">GV404*GW404</f>
        <v>0</v>
      </c>
      <c r="HD404" s="2"/>
      <c r="HE404" s="2" t="s">
        <v>1</v>
      </c>
      <c r="HF404" s="2" t="s">
        <v>1</v>
      </c>
      <c r="HG404" s="2"/>
      <c r="HH404" s="2"/>
      <c r="HI404" s="2"/>
      <c r="HJ404" s="2"/>
      <c r="HK404" s="2"/>
      <c r="HL404" s="2"/>
      <c r="HM404" s="2" t="s">
        <v>1</v>
      </c>
      <c r="HN404" s="2" t="s">
        <v>1</v>
      </c>
      <c r="HO404" s="2" t="s">
        <v>1</v>
      </c>
      <c r="HP404" s="2" t="s">
        <v>1</v>
      </c>
      <c r="HQ404" s="2" t="s">
        <v>1</v>
      </c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17</v>
      </c>
      <c r="B405">
        <v>1</v>
      </c>
      <c r="E405" t="s">
        <v>466</v>
      </c>
      <c r="F405" t="s">
        <v>457</v>
      </c>
      <c r="G405" t="s">
        <v>467</v>
      </c>
      <c r="H405" t="s">
        <v>123</v>
      </c>
      <c r="I405">
        <f>ROUND(50/100,9)</f>
        <v>0.5</v>
      </c>
      <c r="J405">
        <v>0</v>
      </c>
      <c r="K405">
        <f>ROUND(50/100,9)</f>
        <v>0.5</v>
      </c>
      <c r="O405">
        <f t="shared" si="385"/>
        <v>14469.15</v>
      </c>
      <c r="P405">
        <f t="shared" si="386"/>
        <v>4258.5200000000004</v>
      </c>
      <c r="Q405">
        <f t="shared" si="387"/>
        <v>59.3</v>
      </c>
      <c r="R405">
        <f t="shared" si="388"/>
        <v>7.68</v>
      </c>
      <c r="S405">
        <f t="shared" si="389"/>
        <v>10151.33</v>
      </c>
      <c r="T405">
        <f t="shared" si="390"/>
        <v>0</v>
      </c>
      <c r="U405">
        <f t="shared" si="391"/>
        <v>21.4467</v>
      </c>
      <c r="V405">
        <f t="shared" si="392"/>
        <v>0</v>
      </c>
      <c r="W405">
        <f t="shared" si="393"/>
        <v>0</v>
      </c>
      <c r="X405">
        <f t="shared" si="394"/>
        <v>9339.2199999999993</v>
      </c>
      <c r="Y405">
        <f t="shared" si="394"/>
        <v>4365.07</v>
      </c>
      <c r="AA405">
        <v>326850110</v>
      </c>
      <c r="AB405">
        <f t="shared" si="395"/>
        <v>1684.25</v>
      </c>
      <c r="AC405">
        <f t="shared" si="396"/>
        <v>1177.7</v>
      </c>
      <c r="AD405">
        <f t="shared" si="397"/>
        <v>11.29</v>
      </c>
      <c r="AE405">
        <f t="shared" si="398"/>
        <v>0.38</v>
      </c>
      <c r="AF405">
        <f t="shared" si="398"/>
        <v>495.26</v>
      </c>
      <c r="AG405">
        <f t="shared" si="399"/>
        <v>0</v>
      </c>
      <c r="AH405">
        <f t="shared" si="400"/>
        <v>40.200000000000003</v>
      </c>
      <c r="AI405">
        <f t="shared" si="400"/>
        <v>0</v>
      </c>
      <c r="AJ405">
        <f t="shared" si="401"/>
        <v>0</v>
      </c>
      <c r="AK405">
        <v>1684.25</v>
      </c>
      <c r="AL405">
        <v>1177.7</v>
      </c>
      <c r="AM405">
        <v>11.29</v>
      </c>
      <c r="AN405">
        <v>0.38</v>
      </c>
      <c r="AO405">
        <v>495.26</v>
      </c>
      <c r="AP405">
        <v>0</v>
      </c>
      <c r="AQ405">
        <v>40.200000000000003</v>
      </c>
      <c r="AR405">
        <v>0</v>
      </c>
      <c r="AS405">
        <v>0</v>
      </c>
      <c r="AT405">
        <v>92</v>
      </c>
      <c r="AU405">
        <v>43</v>
      </c>
      <c r="AV405">
        <v>1.0669999999999999</v>
      </c>
      <c r="AW405">
        <v>1.081</v>
      </c>
      <c r="AZ405">
        <v>1</v>
      </c>
      <c r="BA405">
        <v>38.42</v>
      </c>
      <c r="BB405">
        <v>9.85</v>
      </c>
      <c r="BC405">
        <v>6.69</v>
      </c>
      <c r="BD405" t="s">
        <v>1</v>
      </c>
      <c r="BE405" t="s">
        <v>1</v>
      </c>
      <c r="BF405" t="s">
        <v>1</v>
      </c>
      <c r="BG405" t="s">
        <v>1</v>
      </c>
      <c r="BH405">
        <v>0</v>
      </c>
      <c r="BI405">
        <v>2</v>
      </c>
      <c r="BJ405" t="s">
        <v>459</v>
      </c>
      <c r="BM405">
        <v>332</v>
      </c>
      <c r="BN405">
        <v>0</v>
      </c>
      <c r="BO405" t="s">
        <v>457</v>
      </c>
      <c r="BP405">
        <v>1</v>
      </c>
      <c r="BQ405">
        <v>40</v>
      </c>
      <c r="BR405">
        <v>0</v>
      </c>
      <c r="BS405">
        <v>38.42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1</v>
      </c>
      <c r="BZ405">
        <v>92</v>
      </c>
      <c r="CA405">
        <v>43</v>
      </c>
      <c r="CB405" t="s">
        <v>1</v>
      </c>
      <c r="CE405">
        <v>30</v>
      </c>
      <c r="CF405">
        <v>0</v>
      </c>
      <c r="CG405">
        <v>0</v>
      </c>
      <c r="CM405">
        <v>0</v>
      </c>
      <c r="CN405" t="s">
        <v>1</v>
      </c>
      <c r="CO405">
        <v>0</v>
      </c>
      <c r="CP405">
        <f t="shared" si="402"/>
        <v>14469.15</v>
      </c>
      <c r="CQ405">
        <f t="shared" si="403"/>
        <v>8516.9699999999993</v>
      </c>
      <c r="CR405">
        <f t="shared" si="404"/>
        <v>118.69</v>
      </c>
      <c r="CS405">
        <f t="shared" si="405"/>
        <v>15.75</v>
      </c>
      <c r="CT405">
        <f t="shared" si="406"/>
        <v>20302.66</v>
      </c>
      <c r="CU405">
        <f t="shared" si="407"/>
        <v>0</v>
      </c>
      <c r="CV405">
        <f t="shared" si="408"/>
        <v>42.8934</v>
      </c>
      <c r="CW405">
        <f t="shared" si="409"/>
        <v>0</v>
      </c>
      <c r="CX405">
        <f t="shared" si="409"/>
        <v>0</v>
      </c>
      <c r="CY405">
        <f>S405*(BZ405/100)</f>
        <v>9339.2235999999994</v>
      </c>
      <c r="CZ405">
        <f>S405*(CA405/100)</f>
        <v>4365.0718999999999</v>
      </c>
      <c r="DC405" t="s">
        <v>1</v>
      </c>
      <c r="DD405" t="s">
        <v>1</v>
      </c>
      <c r="DE405" t="s">
        <v>1</v>
      </c>
      <c r="DF405" t="s">
        <v>1</v>
      </c>
      <c r="DG405" t="s">
        <v>1</v>
      </c>
      <c r="DH405" t="s">
        <v>1</v>
      </c>
      <c r="DI405" t="s">
        <v>1</v>
      </c>
      <c r="DJ405" t="s">
        <v>1</v>
      </c>
      <c r="DK405" t="s">
        <v>1</v>
      </c>
      <c r="DL405" t="s">
        <v>1</v>
      </c>
      <c r="DM405" t="s">
        <v>1</v>
      </c>
      <c r="DN405">
        <v>112</v>
      </c>
      <c r="DO405">
        <v>70</v>
      </c>
      <c r="DP405">
        <v>1.0669999999999999</v>
      </c>
      <c r="DQ405">
        <v>1.081</v>
      </c>
      <c r="DU405">
        <v>1003</v>
      </c>
      <c r="DV405" t="s">
        <v>123</v>
      </c>
      <c r="DW405" t="s">
        <v>123</v>
      </c>
      <c r="DX405">
        <v>100</v>
      </c>
      <c r="DZ405" t="s">
        <v>1</v>
      </c>
      <c r="EA405" t="s">
        <v>1</v>
      </c>
      <c r="EB405" t="s">
        <v>1</v>
      </c>
      <c r="EC405" t="s">
        <v>1</v>
      </c>
      <c r="EE405">
        <v>318547313</v>
      </c>
      <c r="EF405">
        <v>40</v>
      </c>
      <c r="EG405" t="s">
        <v>112</v>
      </c>
      <c r="EH405">
        <v>0</v>
      </c>
      <c r="EI405" t="s">
        <v>1</v>
      </c>
      <c r="EJ405">
        <v>2</v>
      </c>
      <c r="EK405">
        <v>332</v>
      </c>
      <c r="EL405" t="s">
        <v>444</v>
      </c>
      <c r="EM405" t="s">
        <v>445</v>
      </c>
      <c r="EO405" t="s">
        <v>1</v>
      </c>
      <c r="EQ405">
        <v>131072</v>
      </c>
      <c r="ER405">
        <v>1684.25</v>
      </c>
      <c r="ES405">
        <v>1177.7</v>
      </c>
      <c r="ET405">
        <v>11.29</v>
      </c>
      <c r="EU405">
        <v>0.38</v>
      </c>
      <c r="EV405">
        <v>495.26</v>
      </c>
      <c r="EW405">
        <v>40.200000000000003</v>
      </c>
      <c r="EX405">
        <v>0</v>
      </c>
      <c r="EY405">
        <v>0</v>
      </c>
      <c r="FQ405">
        <v>0</v>
      </c>
      <c r="FR405">
        <f t="shared" si="410"/>
        <v>0</v>
      </c>
      <c r="FS405">
        <v>2</v>
      </c>
      <c r="FX405">
        <v>112</v>
      </c>
      <c r="FY405">
        <v>70</v>
      </c>
      <c r="GA405" t="s">
        <v>1</v>
      </c>
      <c r="GD405">
        <v>0</v>
      </c>
      <c r="GF405">
        <v>-682412766</v>
      </c>
      <c r="GG405">
        <v>2</v>
      </c>
      <c r="GH405">
        <v>1</v>
      </c>
      <c r="GI405">
        <v>2</v>
      </c>
      <c r="GJ405">
        <v>0</v>
      </c>
      <c r="GK405">
        <f>ROUND(R405*(S12)/100,2)</f>
        <v>12.29</v>
      </c>
      <c r="GL405">
        <f t="shared" si="411"/>
        <v>0</v>
      </c>
      <c r="GM405">
        <f t="shared" si="412"/>
        <v>28185.73</v>
      </c>
      <c r="GN405">
        <f t="shared" si="413"/>
        <v>0</v>
      </c>
      <c r="GO405">
        <f t="shared" si="414"/>
        <v>28185.73</v>
      </c>
      <c r="GP405">
        <f t="shared" si="415"/>
        <v>0</v>
      </c>
      <c r="GR405">
        <v>0</v>
      </c>
      <c r="GS405">
        <v>3</v>
      </c>
      <c r="GT405">
        <v>0</v>
      </c>
      <c r="GU405" t="s">
        <v>1</v>
      </c>
      <c r="GV405">
        <f t="shared" si="416"/>
        <v>0</v>
      </c>
      <c r="GW405">
        <v>1</v>
      </c>
      <c r="GX405">
        <f t="shared" si="417"/>
        <v>0</v>
      </c>
      <c r="HA405">
        <v>0</v>
      </c>
      <c r="HB405">
        <v>0</v>
      </c>
      <c r="HC405">
        <f t="shared" si="418"/>
        <v>0</v>
      </c>
      <c r="HE405" t="s">
        <v>1</v>
      </c>
      <c r="HF405" t="s">
        <v>1</v>
      </c>
      <c r="HM405" t="s">
        <v>1</v>
      </c>
      <c r="HN405" t="s">
        <v>1</v>
      </c>
      <c r="HO405" t="s">
        <v>1</v>
      </c>
      <c r="HP405" t="s">
        <v>1</v>
      </c>
      <c r="HQ405" t="s">
        <v>1</v>
      </c>
      <c r="IK405">
        <v>0</v>
      </c>
    </row>
    <row r="406" spans="1:255" x14ac:dyDescent="0.2">
      <c r="A406" s="2">
        <v>17</v>
      </c>
      <c r="B406" s="2">
        <v>1</v>
      </c>
      <c r="C406" s="2"/>
      <c r="D406" s="2"/>
      <c r="E406" s="2" t="s">
        <v>468</v>
      </c>
      <c r="F406" s="2" t="s">
        <v>469</v>
      </c>
      <c r="G406" s="2" t="s">
        <v>470</v>
      </c>
      <c r="H406" s="2" t="s">
        <v>463</v>
      </c>
      <c r="I406" s="2">
        <f>ROUND(50/1000,9)</f>
        <v>0.05</v>
      </c>
      <c r="J406" s="2">
        <v>0</v>
      </c>
      <c r="K406" s="2">
        <f>ROUND(50/1000,9)</f>
        <v>0.05</v>
      </c>
      <c r="L406" s="2"/>
      <c r="M406" s="2"/>
      <c r="N406" s="2"/>
      <c r="O406" s="2">
        <f t="shared" si="385"/>
        <v>984.71</v>
      </c>
      <c r="P406" s="2">
        <f t="shared" si="386"/>
        <v>984.71</v>
      </c>
      <c r="Q406" s="2">
        <f t="shared" si="387"/>
        <v>0</v>
      </c>
      <c r="R406" s="2">
        <f t="shared" si="388"/>
        <v>0</v>
      </c>
      <c r="S406" s="2">
        <f t="shared" si="389"/>
        <v>0</v>
      </c>
      <c r="T406" s="2">
        <f t="shared" si="390"/>
        <v>0</v>
      </c>
      <c r="U406" s="2">
        <f t="shared" si="391"/>
        <v>0</v>
      </c>
      <c r="V406" s="2">
        <f t="shared" si="392"/>
        <v>0</v>
      </c>
      <c r="W406" s="2">
        <f t="shared" si="393"/>
        <v>0</v>
      </c>
      <c r="X406" s="2">
        <f t="shared" si="394"/>
        <v>0</v>
      </c>
      <c r="Y406" s="2">
        <f t="shared" si="394"/>
        <v>0</v>
      </c>
      <c r="Z406" s="2"/>
      <c r="AA406" s="2">
        <v>326850112</v>
      </c>
      <c r="AB406" s="2">
        <f t="shared" si="395"/>
        <v>19694.259999999998</v>
      </c>
      <c r="AC406" s="2">
        <f t="shared" si="396"/>
        <v>19694.259999999998</v>
      </c>
      <c r="AD406" s="2">
        <f t="shared" si="397"/>
        <v>0</v>
      </c>
      <c r="AE406" s="2">
        <f t="shared" si="398"/>
        <v>0</v>
      </c>
      <c r="AF406" s="2">
        <f t="shared" si="398"/>
        <v>0</v>
      </c>
      <c r="AG406" s="2">
        <f t="shared" si="399"/>
        <v>0</v>
      </c>
      <c r="AH406" s="2">
        <f t="shared" si="400"/>
        <v>0</v>
      </c>
      <c r="AI406" s="2">
        <f t="shared" si="400"/>
        <v>0</v>
      </c>
      <c r="AJ406" s="2">
        <f t="shared" si="401"/>
        <v>0</v>
      </c>
      <c r="AK406" s="2">
        <v>19694.259999999998</v>
      </c>
      <c r="AL406" s="2">
        <v>19694.259999999998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1</v>
      </c>
      <c r="BE406" s="2" t="s">
        <v>1</v>
      </c>
      <c r="BF406" s="2" t="s">
        <v>1</v>
      </c>
      <c r="BG406" s="2" t="s">
        <v>1</v>
      </c>
      <c r="BH406" s="2">
        <v>3</v>
      </c>
      <c r="BI406" s="2">
        <v>2</v>
      </c>
      <c r="BJ406" s="2" t="s">
        <v>471</v>
      </c>
      <c r="BK406" s="2"/>
      <c r="BL406" s="2"/>
      <c r="BM406" s="2">
        <v>1618</v>
      </c>
      <c r="BN406" s="2">
        <v>0</v>
      </c>
      <c r="BO406" s="2" t="s">
        <v>1</v>
      </c>
      <c r="BP406" s="2">
        <v>0</v>
      </c>
      <c r="BQ406" s="2">
        <v>201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1</v>
      </c>
      <c r="BZ406" s="2">
        <v>0</v>
      </c>
      <c r="CA406" s="2">
        <v>0</v>
      </c>
      <c r="CB406" s="2" t="s">
        <v>1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1</v>
      </c>
      <c r="CO406" s="2">
        <v>0</v>
      </c>
      <c r="CP406" s="2">
        <f t="shared" si="402"/>
        <v>984.71</v>
      </c>
      <c r="CQ406" s="2">
        <f t="shared" si="403"/>
        <v>19694.259999999998</v>
      </c>
      <c r="CR406" s="2">
        <f t="shared" si="404"/>
        <v>0</v>
      </c>
      <c r="CS406" s="2">
        <f t="shared" si="405"/>
        <v>0</v>
      </c>
      <c r="CT406" s="2">
        <f t="shared" si="406"/>
        <v>0</v>
      </c>
      <c r="CU406" s="2">
        <f t="shared" si="407"/>
        <v>0</v>
      </c>
      <c r="CV406" s="2">
        <f t="shared" si="408"/>
        <v>0</v>
      </c>
      <c r="CW406" s="2">
        <f t="shared" si="409"/>
        <v>0</v>
      </c>
      <c r="CX406" s="2">
        <f t="shared" si="409"/>
        <v>0</v>
      </c>
      <c r="CY406" s="2">
        <f>((S406*BZ406)/100)</f>
        <v>0</v>
      </c>
      <c r="CZ406" s="2">
        <f>((S406*CA406)/100)</f>
        <v>0</v>
      </c>
      <c r="DA406" s="2"/>
      <c r="DB406" s="2"/>
      <c r="DC406" s="2" t="s">
        <v>1</v>
      </c>
      <c r="DD406" s="2" t="s">
        <v>1</v>
      </c>
      <c r="DE406" s="2" t="s">
        <v>1</v>
      </c>
      <c r="DF406" s="2" t="s">
        <v>1</v>
      </c>
      <c r="DG406" s="2" t="s">
        <v>1</v>
      </c>
      <c r="DH406" s="2" t="s">
        <v>1</v>
      </c>
      <c r="DI406" s="2" t="s">
        <v>1</v>
      </c>
      <c r="DJ406" s="2" t="s">
        <v>1</v>
      </c>
      <c r="DK406" s="2" t="s">
        <v>1</v>
      </c>
      <c r="DL406" s="2" t="s">
        <v>1</v>
      </c>
      <c r="DM406" s="2" t="s">
        <v>1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1003</v>
      </c>
      <c r="DV406" s="2" t="s">
        <v>463</v>
      </c>
      <c r="DW406" s="2" t="s">
        <v>463</v>
      </c>
      <c r="DX406" s="2">
        <v>1000</v>
      </c>
      <c r="DY406" s="2"/>
      <c r="DZ406" s="2" t="s">
        <v>1</v>
      </c>
      <c r="EA406" s="2" t="s">
        <v>1</v>
      </c>
      <c r="EB406" s="2" t="s">
        <v>1</v>
      </c>
      <c r="EC406" s="2" t="s">
        <v>1</v>
      </c>
      <c r="ED406" s="2"/>
      <c r="EE406" s="2">
        <v>318548600</v>
      </c>
      <c r="EF406" s="2">
        <v>201</v>
      </c>
      <c r="EG406" s="2" t="s">
        <v>434</v>
      </c>
      <c r="EH406" s="2">
        <v>0</v>
      </c>
      <c r="EI406" s="2" t="s">
        <v>1</v>
      </c>
      <c r="EJ406" s="2">
        <v>2</v>
      </c>
      <c r="EK406" s="2">
        <v>1618</v>
      </c>
      <c r="EL406" s="2" t="s">
        <v>435</v>
      </c>
      <c r="EM406" s="2" t="s">
        <v>436</v>
      </c>
      <c r="EN406" s="2"/>
      <c r="EO406" s="2" t="s">
        <v>1</v>
      </c>
      <c r="EP406" s="2"/>
      <c r="EQ406" s="2">
        <v>131072</v>
      </c>
      <c r="ER406" s="2">
        <v>19694.259999999998</v>
      </c>
      <c r="ES406" s="2">
        <v>19694.259999999998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410"/>
        <v>0</v>
      </c>
      <c r="FS406" s="2">
        <v>0</v>
      </c>
      <c r="FT406" s="2"/>
      <c r="FU406" s="2"/>
      <c r="FV406" s="2"/>
      <c r="FW406" s="2"/>
      <c r="FX406" s="2">
        <v>0</v>
      </c>
      <c r="FY406" s="2">
        <v>0</v>
      </c>
      <c r="FZ406" s="2"/>
      <c r="GA406" s="2" t="s">
        <v>1</v>
      </c>
      <c r="GB406" s="2"/>
      <c r="GC406" s="2"/>
      <c r="GD406" s="2">
        <v>0</v>
      </c>
      <c r="GE406" s="2"/>
      <c r="GF406" s="2">
        <v>-671885823</v>
      </c>
      <c r="GG406" s="2">
        <v>2</v>
      </c>
      <c r="GH406" s="2">
        <v>1</v>
      </c>
      <c r="GI406" s="2">
        <v>-2</v>
      </c>
      <c r="GJ406" s="2">
        <v>0</v>
      </c>
      <c r="GK406" s="2">
        <f>ROUND(R406*(R12)/100,2)</f>
        <v>0</v>
      </c>
      <c r="GL406" s="2">
        <f t="shared" si="411"/>
        <v>0</v>
      </c>
      <c r="GM406" s="2">
        <f t="shared" si="412"/>
        <v>984.71</v>
      </c>
      <c r="GN406" s="2">
        <f t="shared" si="413"/>
        <v>0</v>
      </c>
      <c r="GO406" s="2">
        <f t="shared" si="414"/>
        <v>984.71</v>
      </c>
      <c r="GP406" s="2">
        <f t="shared" si="415"/>
        <v>0</v>
      </c>
      <c r="GQ406" s="2"/>
      <c r="GR406" s="2">
        <v>0</v>
      </c>
      <c r="GS406" s="2">
        <v>3</v>
      </c>
      <c r="GT406" s="2">
        <v>0</v>
      </c>
      <c r="GU406" s="2" t="s">
        <v>1</v>
      </c>
      <c r="GV406" s="2">
        <f t="shared" si="416"/>
        <v>0</v>
      </c>
      <c r="GW406" s="2">
        <v>1</v>
      </c>
      <c r="GX406" s="2">
        <f t="shared" si="417"/>
        <v>0</v>
      </c>
      <c r="GY406" s="2"/>
      <c r="GZ406" s="2"/>
      <c r="HA406" s="2">
        <v>0</v>
      </c>
      <c r="HB406" s="2">
        <v>0</v>
      </c>
      <c r="HC406" s="2">
        <f t="shared" si="418"/>
        <v>0</v>
      </c>
      <c r="HD406" s="2"/>
      <c r="HE406" s="2" t="s">
        <v>1</v>
      </c>
      <c r="HF406" s="2" t="s">
        <v>1</v>
      </c>
      <c r="HG406" s="2"/>
      <c r="HH406" s="2"/>
      <c r="HI406" s="2"/>
      <c r="HJ406" s="2"/>
      <c r="HK406" s="2"/>
      <c r="HL406" s="2"/>
      <c r="HM406" s="2" t="s">
        <v>1</v>
      </c>
      <c r="HN406" s="2" t="s">
        <v>1</v>
      </c>
      <c r="HO406" s="2" t="s">
        <v>1</v>
      </c>
      <c r="HP406" s="2" t="s">
        <v>1</v>
      </c>
      <c r="HQ406" s="2" t="s">
        <v>1</v>
      </c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E407" t="s">
        <v>468</v>
      </c>
      <c r="F407" t="s">
        <v>469</v>
      </c>
      <c r="G407" t="s">
        <v>470</v>
      </c>
      <c r="H407" t="s">
        <v>463</v>
      </c>
      <c r="I407">
        <f>ROUND(50/1000,9)</f>
        <v>0.05</v>
      </c>
      <c r="J407">
        <v>0</v>
      </c>
      <c r="K407">
        <f>ROUND(50/1000,9)</f>
        <v>0.05</v>
      </c>
      <c r="O407">
        <f t="shared" si="385"/>
        <v>14455.54</v>
      </c>
      <c r="P407">
        <f t="shared" si="386"/>
        <v>14455.54</v>
      </c>
      <c r="Q407">
        <f t="shared" si="387"/>
        <v>0</v>
      </c>
      <c r="R407">
        <f t="shared" si="388"/>
        <v>0</v>
      </c>
      <c r="S407">
        <f t="shared" si="389"/>
        <v>0</v>
      </c>
      <c r="T407">
        <f t="shared" si="390"/>
        <v>0</v>
      </c>
      <c r="U407">
        <f t="shared" si="391"/>
        <v>0</v>
      </c>
      <c r="V407">
        <f t="shared" si="392"/>
        <v>0</v>
      </c>
      <c r="W407">
        <f t="shared" si="393"/>
        <v>0</v>
      </c>
      <c r="X407">
        <f t="shared" si="394"/>
        <v>0</v>
      </c>
      <c r="Y407">
        <f t="shared" si="394"/>
        <v>0</v>
      </c>
      <c r="AA407">
        <v>326850110</v>
      </c>
      <c r="AB407">
        <f t="shared" si="395"/>
        <v>19694.259999999998</v>
      </c>
      <c r="AC407">
        <f t="shared" si="396"/>
        <v>19694.259999999998</v>
      </c>
      <c r="AD407">
        <f t="shared" si="397"/>
        <v>0</v>
      </c>
      <c r="AE407">
        <f t="shared" si="398"/>
        <v>0</v>
      </c>
      <c r="AF407">
        <f t="shared" si="398"/>
        <v>0</v>
      </c>
      <c r="AG407">
        <f t="shared" si="399"/>
        <v>0</v>
      </c>
      <c r="AH407">
        <f t="shared" si="400"/>
        <v>0</v>
      </c>
      <c r="AI407">
        <f t="shared" si="400"/>
        <v>0</v>
      </c>
      <c r="AJ407">
        <f t="shared" si="401"/>
        <v>0</v>
      </c>
      <c r="AK407">
        <v>19694.259999999998</v>
      </c>
      <c r="AL407">
        <v>19694.259999999998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14.68</v>
      </c>
      <c r="BD407" t="s">
        <v>1</v>
      </c>
      <c r="BE407" t="s">
        <v>1</v>
      </c>
      <c r="BF407" t="s">
        <v>1</v>
      </c>
      <c r="BG407" t="s">
        <v>1</v>
      </c>
      <c r="BH407">
        <v>3</v>
      </c>
      <c r="BI407">
        <v>2</v>
      </c>
      <c r="BJ407" t="s">
        <v>471</v>
      </c>
      <c r="BM407">
        <v>1618</v>
      </c>
      <c r="BN407">
        <v>0</v>
      </c>
      <c r="BO407" t="s">
        <v>469</v>
      </c>
      <c r="BP407">
        <v>1</v>
      </c>
      <c r="BQ407">
        <v>201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1</v>
      </c>
      <c r="BZ407">
        <v>0</v>
      </c>
      <c r="CA407">
        <v>0</v>
      </c>
      <c r="CB407" t="s">
        <v>1</v>
      </c>
      <c r="CE407">
        <v>30</v>
      </c>
      <c r="CF407">
        <v>0</v>
      </c>
      <c r="CG407">
        <v>0</v>
      </c>
      <c r="CM407">
        <v>0</v>
      </c>
      <c r="CN407" t="s">
        <v>1</v>
      </c>
      <c r="CO407">
        <v>0</v>
      </c>
      <c r="CP407">
        <f t="shared" si="402"/>
        <v>14455.54</v>
      </c>
      <c r="CQ407">
        <f t="shared" si="403"/>
        <v>289111.74</v>
      </c>
      <c r="CR407">
        <f t="shared" si="404"/>
        <v>0</v>
      </c>
      <c r="CS407">
        <f t="shared" si="405"/>
        <v>0</v>
      </c>
      <c r="CT407">
        <f t="shared" si="406"/>
        <v>0</v>
      </c>
      <c r="CU407">
        <f t="shared" si="407"/>
        <v>0</v>
      </c>
      <c r="CV407">
        <f t="shared" si="408"/>
        <v>0</v>
      </c>
      <c r="CW407">
        <f t="shared" si="409"/>
        <v>0</v>
      </c>
      <c r="CX407">
        <f t="shared" si="409"/>
        <v>0</v>
      </c>
      <c r="CY407">
        <f>S407*(BZ407/100)</f>
        <v>0</v>
      </c>
      <c r="CZ407">
        <f>S407*(CA407/100)</f>
        <v>0</v>
      </c>
      <c r="DC407" t="s">
        <v>1</v>
      </c>
      <c r="DD407" t="s">
        <v>1</v>
      </c>
      <c r="DE407" t="s">
        <v>1</v>
      </c>
      <c r="DF407" t="s">
        <v>1</v>
      </c>
      <c r="DG407" t="s">
        <v>1</v>
      </c>
      <c r="DH407" t="s">
        <v>1</v>
      </c>
      <c r="DI407" t="s">
        <v>1</v>
      </c>
      <c r="DJ407" t="s">
        <v>1</v>
      </c>
      <c r="DK407" t="s">
        <v>1</v>
      </c>
      <c r="DL407" t="s">
        <v>1</v>
      </c>
      <c r="DM407" t="s">
        <v>1</v>
      </c>
      <c r="DN407">
        <v>0</v>
      </c>
      <c r="DO407">
        <v>0</v>
      </c>
      <c r="DP407">
        <v>1</v>
      </c>
      <c r="DQ407">
        <v>1</v>
      </c>
      <c r="DU407">
        <v>1003</v>
      </c>
      <c r="DV407" t="s">
        <v>463</v>
      </c>
      <c r="DW407" t="s">
        <v>463</v>
      </c>
      <c r="DX407">
        <v>1000</v>
      </c>
      <c r="DZ407" t="s">
        <v>1</v>
      </c>
      <c r="EA407" t="s">
        <v>1</v>
      </c>
      <c r="EB407" t="s">
        <v>1</v>
      </c>
      <c r="EC407" t="s">
        <v>1</v>
      </c>
      <c r="EE407">
        <v>318548600</v>
      </c>
      <c r="EF407">
        <v>201</v>
      </c>
      <c r="EG407" t="s">
        <v>434</v>
      </c>
      <c r="EH407">
        <v>0</v>
      </c>
      <c r="EI407" t="s">
        <v>1</v>
      </c>
      <c r="EJ407">
        <v>2</v>
      </c>
      <c r="EK407">
        <v>1618</v>
      </c>
      <c r="EL407" t="s">
        <v>435</v>
      </c>
      <c r="EM407" t="s">
        <v>436</v>
      </c>
      <c r="EO407" t="s">
        <v>1</v>
      </c>
      <c r="EQ407">
        <v>131072</v>
      </c>
      <c r="ER407">
        <v>19694.259999999998</v>
      </c>
      <c r="ES407">
        <v>19694.259999999998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410"/>
        <v>0</v>
      </c>
      <c r="FS407">
        <v>0</v>
      </c>
      <c r="FX407">
        <v>0</v>
      </c>
      <c r="FY407">
        <v>0</v>
      </c>
      <c r="GA407" t="s">
        <v>1</v>
      </c>
      <c r="GD407">
        <v>0</v>
      </c>
      <c r="GF407">
        <v>-671885823</v>
      </c>
      <c r="GG407">
        <v>2</v>
      </c>
      <c r="GH407">
        <v>1</v>
      </c>
      <c r="GI407">
        <v>2</v>
      </c>
      <c r="GJ407">
        <v>0</v>
      </c>
      <c r="GK407">
        <f>ROUND(R407*(S12)/100,2)</f>
        <v>0</v>
      </c>
      <c r="GL407">
        <f t="shared" si="411"/>
        <v>0</v>
      </c>
      <c r="GM407">
        <f t="shared" si="412"/>
        <v>14455.54</v>
      </c>
      <c r="GN407">
        <f t="shared" si="413"/>
        <v>0</v>
      </c>
      <c r="GO407">
        <f t="shared" si="414"/>
        <v>14455.54</v>
      </c>
      <c r="GP407">
        <f t="shared" si="415"/>
        <v>0</v>
      </c>
      <c r="GR407">
        <v>0</v>
      </c>
      <c r="GS407">
        <v>3</v>
      </c>
      <c r="GT407">
        <v>0</v>
      </c>
      <c r="GU407" t="s">
        <v>1</v>
      </c>
      <c r="GV407">
        <f t="shared" si="416"/>
        <v>0</v>
      </c>
      <c r="GW407">
        <v>1</v>
      </c>
      <c r="GX407">
        <f t="shared" si="417"/>
        <v>0</v>
      </c>
      <c r="HA407">
        <v>0</v>
      </c>
      <c r="HB407">
        <v>0</v>
      </c>
      <c r="HC407">
        <f t="shared" si="418"/>
        <v>0</v>
      </c>
      <c r="HE407" t="s">
        <v>1</v>
      </c>
      <c r="HF407" t="s">
        <v>1</v>
      </c>
      <c r="HM407" t="s">
        <v>1</v>
      </c>
      <c r="HN407" t="s">
        <v>1</v>
      </c>
      <c r="HO407" t="s">
        <v>1</v>
      </c>
      <c r="HP407" t="s">
        <v>1</v>
      </c>
      <c r="HQ407" t="s">
        <v>1</v>
      </c>
      <c r="IK407">
        <v>0</v>
      </c>
    </row>
    <row r="408" spans="1:255" x14ac:dyDescent="0.2">
      <c r="A408" s="2">
        <v>17</v>
      </c>
      <c r="B408" s="2">
        <v>1</v>
      </c>
      <c r="C408" s="2"/>
      <c r="D408" s="2"/>
      <c r="E408" s="2" t="s">
        <v>472</v>
      </c>
      <c r="F408" s="2" t="s">
        <v>473</v>
      </c>
      <c r="G408" s="2" t="s">
        <v>474</v>
      </c>
      <c r="H408" s="2" t="s">
        <v>123</v>
      </c>
      <c r="I408" s="2">
        <f>ROUND(75/100,9)</f>
        <v>0.75</v>
      </c>
      <c r="J408" s="2">
        <v>0</v>
      </c>
      <c r="K408" s="2">
        <f>ROUND(75/100,9)</f>
        <v>0.75</v>
      </c>
      <c r="L408" s="2"/>
      <c r="M408" s="2"/>
      <c r="N408" s="2"/>
      <c r="O408" s="2">
        <f t="shared" si="385"/>
        <v>532.24</v>
      </c>
      <c r="P408" s="2">
        <f t="shared" si="386"/>
        <v>318.05</v>
      </c>
      <c r="Q408" s="2">
        <f t="shared" si="387"/>
        <v>31.8</v>
      </c>
      <c r="R408" s="2">
        <f t="shared" si="388"/>
        <v>2.3199999999999998</v>
      </c>
      <c r="S408" s="2">
        <f t="shared" si="389"/>
        <v>182.39</v>
      </c>
      <c r="T408" s="2">
        <f t="shared" si="390"/>
        <v>0</v>
      </c>
      <c r="U408" s="2">
        <f t="shared" si="391"/>
        <v>14.804625</v>
      </c>
      <c r="V408" s="2">
        <f t="shared" si="392"/>
        <v>0</v>
      </c>
      <c r="W408" s="2">
        <f t="shared" si="393"/>
        <v>0</v>
      </c>
      <c r="X408" s="2">
        <f t="shared" si="394"/>
        <v>204.28</v>
      </c>
      <c r="Y408" s="2">
        <f t="shared" si="394"/>
        <v>127.67</v>
      </c>
      <c r="Z408" s="2"/>
      <c r="AA408" s="2">
        <v>326850112</v>
      </c>
      <c r="AB408" s="2">
        <f t="shared" si="395"/>
        <v>659.95</v>
      </c>
      <c r="AC408" s="2">
        <f t="shared" si="396"/>
        <v>392.29</v>
      </c>
      <c r="AD408" s="2">
        <f t="shared" si="397"/>
        <v>39.74</v>
      </c>
      <c r="AE408" s="2">
        <f t="shared" si="398"/>
        <v>2.9</v>
      </c>
      <c r="AF408" s="2">
        <f t="shared" si="398"/>
        <v>227.92</v>
      </c>
      <c r="AG408" s="2">
        <f t="shared" si="399"/>
        <v>0</v>
      </c>
      <c r="AH408" s="2">
        <f t="shared" si="400"/>
        <v>18.5</v>
      </c>
      <c r="AI408" s="2">
        <f t="shared" si="400"/>
        <v>0</v>
      </c>
      <c r="AJ408" s="2">
        <f t="shared" si="401"/>
        <v>0</v>
      </c>
      <c r="AK408" s="2">
        <v>659.95</v>
      </c>
      <c r="AL408" s="2">
        <v>392.29</v>
      </c>
      <c r="AM408" s="2">
        <v>39.74</v>
      </c>
      <c r="AN408" s="2">
        <v>2.9</v>
      </c>
      <c r="AO408" s="2">
        <v>227.92</v>
      </c>
      <c r="AP408" s="2">
        <v>0</v>
      </c>
      <c r="AQ408" s="2">
        <v>18.5</v>
      </c>
      <c r="AR408" s="2">
        <v>0</v>
      </c>
      <c r="AS408" s="2">
        <v>0</v>
      </c>
      <c r="AT408" s="2">
        <v>112</v>
      </c>
      <c r="AU408" s="2">
        <v>70</v>
      </c>
      <c r="AV408" s="2">
        <v>1.0669999999999999</v>
      </c>
      <c r="AW408" s="2">
        <v>1.081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1</v>
      </c>
      <c r="BE408" s="2" t="s">
        <v>1</v>
      </c>
      <c r="BF408" s="2" t="s">
        <v>1</v>
      </c>
      <c r="BG408" s="2" t="s">
        <v>1</v>
      </c>
      <c r="BH408" s="2">
        <v>0</v>
      </c>
      <c r="BI408" s="2">
        <v>2</v>
      </c>
      <c r="BJ408" s="2" t="s">
        <v>475</v>
      </c>
      <c r="BK408" s="2"/>
      <c r="BL408" s="2"/>
      <c r="BM408" s="2">
        <v>332</v>
      </c>
      <c r="BN408" s="2">
        <v>0</v>
      </c>
      <c r="BO408" s="2" t="s">
        <v>1</v>
      </c>
      <c r="BP408" s="2">
        <v>0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1</v>
      </c>
      <c r="BZ408" s="2">
        <v>112</v>
      </c>
      <c r="CA408" s="2">
        <v>70</v>
      </c>
      <c r="CB408" s="2" t="s">
        <v>1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1</v>
      </c>
      <c r="CO408" s="2">
        <v>0</v>
      </c>
      <c r="CP408" s="2">
        <f t="shared" si="402"/>
        <v>532.24</v>
      </c>
      <c r="CQ408" s="2">
        <f t="shared" si="403"/>
        <v>424.07</v>
      </c>
      <c r="CR408" s="2">
        <f t="shared" si="404"/>
        <v>42.4</v>
      </c>
      <c r="CS408" s="2">
        <f t="shared" si="405"/>
        <v>3.09</v>
      </c>
      <c r="CT408" s="2">
        <f t="shared" si="406"/>
        <v>243.19</v>
      </c>
      <c r="CU408" s="2">
        <f t="shared" si="407"/>
        <v>0</v>
      </c>
      <c r="CV408" s="2">
        <f t="shared" si="408"/>
        <v>19.7395</v>
      </c>
      <c r="CW408" s="2">
        <f t="shared" si="409"/>
        <v>0</v>
      </c>
      <c r="CX408" s="2">
        <f t="shared" si="409"/>
        <v>0</v>
      </c>
      <c r="CY408" s="2">
        <f>((S408*BZ408)/100)</f>
        <v>204.27680000000001</v>
      </c>
      <c r="CZ408" s="2">
        <f>((S408*CA408)/100)</f>
        <v>127.673</v>
      </c>
      <c r="DA408" s="2"/>
      <c r="DB408" s="2"/>
      <c r="DC408" s="2" t="s">
        <v>1</v>
      </c>
      <c r="DD408" s="2" t="s">
        <v>1</v>
      </c>
      <c r="DE408" s="2" t="s">
        <v>1</v>
      </c>
      <c r="DF408" s="2" t="s">
        <v>1</v>
      </c>
      <c r="DG408" s="2" t="s">
        <v>1</v>
      </c>
      <c r="DH408" s="2" t="s">
        <v>1</v>
      </c>
      <c r="DI408" s="2" t="s">
        <v>1</v>
      </c>
      <c r="DJ408" s="2" t="s">
        <v>1</v>
      </c>
      <c r="DK408" s="2" t="s">
        <v>1</v>
      </c>
      <c r="DL408" s="2" t="s">
        <v>1</v>
      </c>
      <c r="DM408" s="2" t="s">
        <v>1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1003</v>
      </c>
      <c r="DV408" s="2" t="s">
        <v>123</v>
      </c>
      <c r="DW408" s="2" t="s">
        <v>123</v>
      </c>
      <c r="DX408" s="2">
        <v>100</v>
      </c>
      <c r="DY408" s="2"/>
      <c r="DZ408" s="2" t="s">
        <v>1</v>
      </c>
      <c r="EA408" s="2" t="s">
        <v>1</v>
      </c>
      <c r="EB408" s="2" t="s">
        <v>1</v>
      </c>
      <c r="EC408" s="2" t="s">
        <v>1</v>
      </c>
      <c r="ED408" s="2"/>
      <c r="EE408" s="2">
        <v>318547313</v>
      </c>
      <c r="EF408" s="2">
        <v>40</v>
      </c>
      <c r="EG408" s="2" t="s">
        <v>112</v>
      </c>
      <c r="EH408" s="2">
        <v>0</v>
      </c>
      <c r="EI408" s="2" t="s">
        <v>1</v>
      </c>
      <c r="EJ408" s="2">
        <v>2</v>
      </c>
      <c r="EK408" s="2">
        <v>332</v>
      </c>
      <c r="EL408" s="2" t="s">
        <v>444</v>
      </c>
      <c r="EM408" s="2" t="s">
        <v>445</v>
      </c>
      <c r="EN408" s="2"/>
      <c r="EO408" s="2" t="s">
        <v>1</v>
      </c>
      <c r="EP408" s="2"/>
      <c r="EQ408" s="2">
        <v>131072</v>
      </c>
      <c r="ER408" s="2">
        <v>659.95</v>
      </c>
      <c r="ES408" s="2">
        <v>392.29</v>
      </c>
      <c r="ET408" s="2">
        <v>39.74</v>
      </c>
      <c r="EU408" s="2">
        <v>2.9</v>
      </c>
      <c r="EV408" s="2">
        <v>227.92</v>
      </c>
      <c r="EW408" s="2">
        <v>18.5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410"/>
        <v>0</v>
      </c>
      <c r="FS408" s="2">
        <v>2</v>
      </c>
      <c r="FT408" s="2"/>
      <c r="FU408" s="2"/>
      <c r="FV408" s="2"/>
      <c r="FW408" s="2"/>
      <c r="FX408" s="2">
        <v>112</v>
      </c>
      <c r="FY408" s="2">
        <v>70</v>
      </c>
      <c r="FZ408" s="2"/>
      <c r="GA408" s="2" t="s">
        <v>1</v>
      </c>
      <c r="GB408" s="2"/>
      <c r="GC408" s="2"/>
      <c r="GD408" s="2">
        <v>0</v>
      </c>
      <c r="GE408" s="2"/>
      <c r="GF408" s="2">
        <v>-780971402</v>
      </c>
      <c r="GG408" s="2">
        <v>2</v>
      </c>
      <c r="GH408" s="2">
        <v>1</v>
      </c>
      <c r="GI408" s="2">
        <v>-2</v>
      </c>
      <c r="GJ408" s="2">
        <v>0</v>
      </c>
      <c r="GK408" s="2">
        <f>ROUND(R408*(R12)/100,2)</f>
        <v>4.0599999999999996</v>
      </c>
      <c r="GL408" s="2">
        <f t="shared" si="411"/>
        <v>0</v>
      </c>
      <c r="GM408" s="2">
        <f t="shared" si="412"/>
        <v>868.25</v>
      </c>
      <c r="GN408" s="2">
        <f t="shared" si="413"/>
        <v>0</v>
      </c>
      <c r="GO408" s="2">
        <f t="shared" si="414"/>
        <v>868.25</v>
      </c>
      <c r="GP408" s="2">
        <f t="shared" si="415"/>
        <v>0</v>
      </c>
      <c r="GQ408" s="2"/>
      <c r="GR408" s="2">
        <v>0</v>
      </c>
      <c r="GS408" s="2">
        <v>3</v>
      </c>
      <c r="GT408" s="2">
        <v>0</v>
      </c>
      <c r="GU408" s="2" t="s">
        <v>1</v>
      </c>
      <c r="GV408" s="2">
        <f t="shared" si="416"/>
        <v>0</v>
      </c>
      <c r="GW408" s="2">
        <v>1</v>
      </c>
      <c r="GX408" s="2">
        <f t="shared" si="417"/>
        <v>0</v>
      </c>
      <c r="GY408" s="2"/>
      <c r="GZ408" s="2"/>
      <c r="HA408" s="2">
        <v>0</v>
      </c>
      <c r="HB408" s="2">
        <v>0</v>
      </c>
      <c r="HC408" s="2">
        <f t="shared" si="418"/>
        <v>0</v>
      </c>
      <c r="HD408" s="2"/>
      <c r="HE408" s="2" t="s">
        <v>1</v>
      </c>
      <c r="HF408" s="2" t="s">
        <v>1</v>
      </c>
      <c r="HG408" s="2"/>
      <c r="HH408" s="2"/>
      <c r="HI408" s="2"/>
      <c r="HJ408" s="2"/>
      <c r="HK408" s="2"/>
      <c r="HL408" s="2"/>
      <c r="HM408" s="2" t="s">
        <v>1</v>
      </c>
      <c r="HN408" s="2" t="s">
        <v>1</v>
      </c>
      <c r="HO408" s="2" t="s">
        <v>1</v>
      </c>
      <c r="HP408" s="2" t="s">
        <v>1</v>
      </c>
      <c r="HQ408" s="2" t="s">
        <v>1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17</v>
      </c>
      <c r="B409">
        <v>1</v>
      </c>
      <c r="E409" t="s">
        <v>472</v>
      </c>
      <c r="F409" t="s">
        <v>473</v>
      </c>
      <c r="G409" t="s">
        <v>474</v>
      </c>
      <c r="H409" t="s">
        <v>123</v>
      </c>
      <c r="I409">
        <f>ROUND(75/100,9)</f>
        <v>0.75</v>
      </c>
      <c r="J409">
        <v>0</v>
      </c>
      <c r="K409">
        <f>ROUND(75/100,9)</f>
        <v>0.75</v>
      </c>
      <c r="O409">
        <f t="shared" si="385"/>
        <v>8413.4599999999991</v>
      </c>
      <c r="P409">
        <f t="shared" si="386"/>
        <v>1008.22</v>
      </c>
      <c r="Q409">
        <f t="shared" si="387"/>
        <v>397.82</v>
      </c>
      <c r="R409">
        <f t="shared" si="388"/>
        <v>89.13</v>
      </c>
      <c r="S409">
        <f t="shared" si="389"/>
        <v>7007.42</v>
      </c>
      <c r="T409">
        <f t="shared" si="390"/>
        <v>0</v>
      </c>
      <c r="U409">
        <f t="shared" si="391"/>
        <v>14.804625</v>
      </c>
      <c r="V409">
        <f t="shared" si="392"/>
        <v>0</v>
      </c>
      <c r="W409">
        <f t="shared" si="393"/>
        <v>0</v>
      </c>
      <c r="X409">
        <f t="shared" si="394"/>
        <v>6446.83</v>
      </c>
      <c r="Y409">
        <f t="shared" si="394"/>
        <v>3013.19</v>
      </c>
      <c r="AA409">
        <v>326850110</v>
      </c>
      <c r="AB409">
        <f t="shared" si="395"/>
        <v>659.95</v>
      </c>
      <c r="AC409">
        <f t="shared" si="396"/>
        <v>392.29</v>
      </c>
      <c r="AD409">
        <f t="shared" si="397"/>
        <v>39.74</v>
      </c>
      <c r="AE409">
        <f t="shared" si="398"/>
        <v>2.9</v>
      </c>
      <c r="AF409">
        <f t="shared" si="398"/>
        <v>227.92</v>
      </c>
      <c r="AG409">
        <f t="shared" si="399"/>
        <v>0</v>
      </c>
      <c r="AH409">
        <f t="shared" si="400"/>
        <v>18.5</v>
      </c>
      <c r="AI409">
        <f t="shared" si="400"/>
        <v>0</v>
      </c>
      <c r="AJ409">
        <f t="shared" si="401"/>
        <v>0</v>
      </c>
      <c r="AK409">
        <v>659.95</v>
      </c>
      <c r="AL409">
        <v>392.29</v>
      </c>
      <c r="AM409">
        <v>39.74</v>
      </c>
      <c r="AN409">
        <v>2.9</v>
      </c>
      <c r="AO409">
        <v>227.92</v>
      </c>
      <c r="AP409">
        <v>0</v>
      </c>
      <c r="AQ409">
        <v>18.5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38.42</v>
      </c>
      <c r="BB409">
        <v>12.51</v>
      </c>
      <c r="BC409">
        <v>3.17</v>
      </c>
      <c r="BD409" t="s">
        <v>1</v>
      </c>
      <c r="BE409" t="s">
        <v>1</v>
      </c>
      <c r="BF409" t="s">
        <v>1</v>
      </c>
      <c r="BG409" t="s">
        <v>1</v>
      </c>
      <c r="BH409">
        <v>0</v>
      </c>
      <c r="BI409">
        <v>2</v>
      </c>
      <c r="BJ409" t="s">
        <v>475</v>
      </c>
      <c r="BM409">
        <v>332</v>
      </c>
      <c r="BN409">
        <v>0</v>
      </c>
      <c r="BO409" t="s">
        <v>473</v>
      </c>
      <c r="BP409">
        <v>1</v>
      </c>
      <c r="BQ409">
        <v>40</v>
      </c>
      <c r="BR409">
        <v>0</v>
      </c>
      <c r="BS409">
        <v>38.42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1</v>
      </c>
      <c r="BZ409">
        <v>92</v>
      </c>
      <c r="CA409">
        <v>43</v>
      </c>
      <c r="CB409" t="s">
        <v>1</v>
      </c>
      <c r="CE409">
        <v>30</v>
      </c>
      <c r="CF409">
        <v>0</v>
      </c>
      <c r="CG409">
        <v>0</v>
      </c>
      <c r="CM409">
        <v>0</v>
      </c>
      <c r="CN409" t="s">
        <v>1</v>
      </c>
      <c r="CO409">
        <v>0</v>
      </c>
      <c r="CP409">
        <f t="shared" si="402"/>
        <v>8413.4599999999991</v>
      </c>
      <c r="CQ409">
        <f t="shared" si="403"/>
        <v>1344.3</v>
      </c>
      <c r="CR409">
        <f t="shared" si="404"/>
        <v>530.41999999999996</v>
      </c>
      <c r="CS409">
        <f t="shared" si="405"/>
        <v>118.72</v>
      </c>
      <c r="CT409">
        <f t="shared" si="406"/>
        <v>9343.36</v>
      </c>
      <c r="CU409">
        <f t="shared" si="407"/>
        <v>0</v>
      </c>
      <c r="CV409">
        <f t="shared" si="408"/>
        <v>19.7395</v>
      </c>
      <c r="CW409">
        <f t="shared" si="409"/>
        <v>0</v>
      </c>
      <c r="CX409">
        <f t="shared" si="409"/>
        <v>0</v>
      </c>
      <c r="CY409">
        <f>S409*(BZ409/100)</f>
        <v>6446.8263999999999</v>
      </c>
      <c r="CZ409">
        <f>S409*(CA409/100)</f>
        <v>3013.1905999999999</v>
      </c>
      <c r="DC409" t="s">
        <v>1</v>
      </c>
      <c r="DD409" t="s">
        <v>1</v>
      </c>
      <c r="DE409" t="s">
        <v>1</v>
      </c>
      <c r="DF409" t="s">
        <v>1</v>
      </c>
      <c r="DG409" t="s">
        <v>1</v>
      </c>
      <c r="DH409" t="s">
        <v>1</v>
      </c>
      <c r="DI409" t="s">
        <v>1</v>
      </c>
      <c r="DJ409" t="s">
        <v>1</v>
      </c>
      <c r="DK409" t="s">
        <v>1</v>
      </c>
      <c r="DL409" t="s">
        <v>1</v>
      </c>
      <c r="DM409" t="s">
        <v>1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123</v>
      </c>
      <c r="DW409" t="s">
        <v>123</v>
      </c>
      <c r="DX409">
        <v>100</v>
      </c>
      <c r="DZ409" t="s">
        <v>1</v>
      </c>
      <c r="EA409" t="s">
        <v>1</v>
      </c>
      <c r="EB409" t="s">
        <v>1</v>
      </c>
      <c r="EC409" t="s">
        <v>1</v>
      </c>
      <c r="EE409">
        <v>318547313</v>
      </c>
      <c r="EF409">
        <v>40</v>
      </c>
      <c r="EG409" t="s">
        <v>112</v>
      </c>
      <c r="EH409">
        <v>0</v>
      </c>
      <c r="EI409" t="s">
        <v>1</v>
      </c>
      <c r="EJ409">
        <v>2</v>
      </c>
      <c r="EK409">
        <v>332</v>
      </c>
      <c r="EL409" t="s">
        <v>444</v>
      </c>
      <c r="EM409" t="s">
        <v>445</v>
      </c>
      <c r="EO409" t="s">
        <v>1</v>
      </c>
      <c r="EQ409">
        <v>131072</v>
      </c>
      <c r="ER409">
        <v>659.95</v>
      </c>
      <c r="ES409">
        <v>392.29</v>
      </c>
      <c r="ET409">
        <v>39.74</v>
      </c>
      <c r="EU409">
        <v>2.9</v>
      </c>
      <c r="EV409">
        <v>227.92</v>
      </c>
      <c r="EW409">
        <v>18.5</v>
      </c>
      <c r="EX409">
        <v>0</v>
      </c>
      <c r="EY409">
        <v>0</v>
      </c>
      <c r="FQ409">
        <v>0</v>
      </c>
      <c r="FR409">
        <f t="shared" si="410"/>
        <v>0</v>
      </c>
      <c r="FS409">
        <v>2</v>
      </c>
      <c r="FX409">
        <v>112</v>
      </c>
      <c r="FY409">
        <v>70</v>
      </c>
      <c r="GA409" t="s">
        <v>1</v>
      </c>
      <c r="GD409">
        <v>0</v>
      </c>
      <c r="GF409">
        <v>-780971402</v>
      </c>
      <c r="GG409">
        <v>2</v>
      </c>
      <c r="GH409">
        <v>1</v>
      </c>
      <c r="GI409">
        <v>2</v>
      </c>
      <c r="GJ409">
        <v>0</v>
      </c>
      <c r="GK409">
        <f>ROUND(R409*(S12)/100,2)</f>
        <v>142.61000000000001</v>
      </c>
      <c r="GL409">
        <f t="shared" si="411"/>
        <v>0</v>
      </c>
      <c r="GM409">
        <f t="shared" si="412"/>
        <v>18016.09</v>
      </c>
      <c r="GN409">
        <f t="shared" si="413"/>
        <v>0</v>
      </c>
      <c r="GO409">
        <f t="shared" si="414"/>
        <v>18016.09</v>
      </c>
      <c r="GP409">
        <f t="shared" si="415"/>
        <v>0</v>
      </c>
      <c r="GR409">
        <v>0</v>
      </c>
      <c r="GS409">
        <v>3</v>
      </c>
      <c r="GT409">
        <v>0</v>
      </c>
      <c r="GU409" t="s">
        <v>1</v>
      </c>
      <c r="GV409">
        <f t="shared" si="416"/>
        <v>0</v>
      </c>
      <c r="GW409">
        <v>1</v>
      </c>
      <c r="GX409">
        <f t="shared" si="417"/>
        <v>0</v>
      </c>
      <c r="HA409">
        <v>0</v>
      </c>
      <c r="HB409">
        <v>0</v>
      </c>
      <c r="HC409">
        <f t="shared" si="418"/>
        <v>0</v>
      </c>
      <c r="HE409" t="s">
        <v>1</v>
      </c>
      <c r="HF409" t="s">
        <v>1</v>
      </c>
      <c r="HM409" t="s">
        <v>1</v>
      </c>
      <c r="HN409" t="s">
        <v>1</v>
      </c>
      <c r="HO409" t="s">
        <v>1</v>
      </c>
      <c r="HP409" t="s">
        <v>1</v>
      </c>
      <c r="HQ409" t="s">
        <v>1</v>
      </c>
      <c r="IK409">
        <v>0</v>
      </c>
    </row>
    <row r="410" spans="1:255" x14ac:dyDescent="0.2">
      <c r="A410" s="2">
        <v>17</v>
      </c>
      <c r="B410" s="2">
        <v>1</v>
      </c>
      <c r="C410" s="2"/>
      <c r="D410" s="2"/>
      <c r="E410" s="2" t="s">
        <v>476</v>
      </c>
      <c r="F410" s="2" t="s">
        <v>447</v>
      </c>
      <c r="G410" s="2" t="s">
        <v>448</v>
      </c>
      <c r="H410" s="2" t="s">
        <v>233</v>
      </c>
      <c r="I410" s="2">
        <f>ROUND(30*2.5*1.256/1000,9)</f>
        <v>9.4200000000000006E-2</v>
      </c>
      <c r="J410" s="2">
        <v>0</v>
      </c>
      <c r="K410" s="2">
        <f>ROUND(30*2.5*1.256/1000,9)</f>
        <v>9.4200000000000006E-2</v>
      </c>
      <c r="L410" s="2"/>
      <c r="M410" s="2"/>
      <c r="N410" s="2"/>
      <c r="O410" s="2">
        <f t="shared" si="385"/>
        <v>612.32000000000005</v>
      </c>
      <c r="P410" s="2">
        <f t="shared" si="386"/>
        <v>612.32000000000005</v>
      </c>
      <c r="Q410" s="2">
        <f t="shared" si="387"/>
        <v>0</v>
      </c>
      <c r="R410" s="2">
        <f t="shared" si="388"/>
        <v>0</v>
      </c>
      <c r="S410" s="2">
        <f t="shared" si="389"/>
        <v>0</v>
      </c>
      <c r="T410" s="2">
        <f t="shared" si="390"/>
        <v>0</v>
      </c>
      <c r="U410" s="2">
        <f t="shared" si="391"/>
        <v>0</v>
      </c>
      <c r="V410" s="2">
        <f t="shared" si="392"/>
        <v>0</v>
      </c>
      <c r="W410" s="2">
        <f t="shared" si="393"/>
        <v>0</v>
      </c>
      <c r="X410" s="2">
        <f t="shared" si="394"/>
        <v>0</v>
      </c>
      <c r="Y410" s="2">
        <f t="shared" si="394"/>
        <v>0</v>
      </c>
      <c r="Z410" s="2"/>
      <c r="AA410" s="2">
        <v>326850112</v>
      </c>
      <c r="AB410" s="2">
        <f t="shared" si="395"/>
        <v>6500.22</v>
      </c>
      <c r="AC410" s="2">
        <f t="shared" si="396"/>
        <v>6500.22</v>
      </c>
      <c r="AD410" s="2">
        <f t="shared" si="397"/>
        <v>0</v>
      </c>
      <c r="AE410" s="2">
        <f t="shared" si="398"/>
        <v>0</v>
      </c>
      <c r="AF410" s="2">
        <f t="shared" si="398"/>
        <v>0</v>
      </c>
      <c r="AG410" s="2">
        <f t="shared" si="399"/>
        <v>0</v>
      </c>
      <c r="AH410" s="2">
        <f t="shared" si="400"/>
        <v>0</v>
      </c>
      <c r="AI410" s="2">
        <f t="shared" si="400"/>
        <v>0</v>
      </c>
      <c r="AJ410" s="2">
        <f t="shared" si="401"/>
        <v>0</v>
      </c>
      <c r="AK410" s="2">
        <v>6500.22</v>
      </c>
      <c r="AL410" s="2">
        <v>6500.22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1</v>
      </c>
      <c r="BE410" s="2" t="s">
        <v>1</v>
      </c>
      <c r="BF410" s="2" t="s">
        <v>1</v>
      </c>
      <c r="BG410" s="2" t="s">
        <v>1</v>
      </c>
      <c r="BH410" s="2">
        <v>3</v>
      </c>
      <c r="BI410" s="2">
        <v>1</v>
      </c>
      <c r="BJ410" s="2" t="s">
        <v>449</v>
      </c>
      <c r="BK410" s="2"/>
      <c r="BL410" s="2"/>
      <c r="BM410" s="2">
        <v>1617</v>
      </c>
      <c r="BN410" s="2">
        <v>0</v>
      </c>
      <c r="BO410" s="2" t="s">
        <v>1</v>
      </c>
      <c r="BP410" s="2">
        <v>0</v>
      </c>
      <c r="BQ410" s="2">
        <v>200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1</v>
      </c>
      <c r="BZ410" s="2">
        <v>0</v>
      </c>
      <c r="CA410" s="2">
        <v>0</v>
      </c>
      <c r="CB410" s="2" t="s">
        <v>1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1</v>
      </c>
      <c r="CO410" s="2">
        <v>0</v>
      </c>
      <c r="CP410" s="2">
        <f t="shared" si="402"/>
        <v>612.32000000000005</v>
      </c>
      <c r="CQ410" s="2">
        <f t="shared" si="403"/>
        <v>6500.22</v>
      </c>
      <c r="CR410" s="2">
        <f t="shared" si="404"/>
        <v>0</v>
      </c>
      <c r="CS410" s="2">
        <f t="shared" si="405"/>
        <v>0</v>
      </c>
      <c r="CT410" s="2">
        <f t="shared" si="406"/>
        <v>0</v>
      </c>
      <c r="CU410" s="2">
        <f t="shared" si="407"/>
        <v>0</v>
      </c>
      <c r="CV410" s="2">
        <f t="shared" si="408"/>
        <v>0</v>
      </c>
      <c r="CW410" s="2">
        <f t="shared" si="409"/>
        <v>0</v>
      </c>
      <c r="CX410" s="2">
        <f t="shared" si="409"/>
        <v>0</v>
      </c>
      <c r="CY410" s="2">
        <f>((S410*BZ410)/100)</f>
        <v>0</v>
      </c>
      <c r="CZ410" s="2">
        <f>((S410*CA410)/100)</f>
        <v>0</v>
      </c>
      <c r="DA410" s="2"/>
      <c r="DB410" s="2"/>
      <c r="DC410" s="2" t="s">
        <v>1</v>
      </c>
      <c r="DD410" s="2" t="s">
        <v>1</v>
      </c>
      <c r="DE410" s="2" t="s">
        <v>1</v>
      </c>
      <c r="DF410" s="2" t="s">
        <v>1</v>
      </c>
      <c r="DG410" s="2" t="s">
        <v>1</v>
      </c>
      <c r="DH410" s="2" t="s">
        <v>1</v>
      </c>
      <c r="DI410" s="2" t="s">
        <v>1</v>
      </c>
      <c r="DJ410" s="2" t="s">
        <v>1</v>
      </c>
      <c r="DK410" s="2" t="s">
        <v>1</v>
      </c>
      <c r="DL410" s="2" t="s">
        <v>1</v>
      </c>
      <c r="DM410" s="2" t="s">
        <v>1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1009</v>
      </c>
      <c r="DV410" s="2" t="s">
        <v>233</v>
      </c>
      <c r="DW410" s="2" t="s">
        <v>233</v>
      </c>
      <c r="DX410" s="2">
        <v>1000</v>
      </c>
      <c r="DY410" s="2"/>
      <c r="DZ410" s="2" t="s">
        <v>1</v>
      </c>
      <c r="EA410" s="2" t="s">
        <v>1</v>
      </c>
      <c r="EB410" s="2" t="s">
        <v>1</v>
      </c>
      <c r="EC410" s="2" t="s">
        <v>1</v>
      </c>
      <c r="ED410" s="2"/>
      <c r="EE410" s="2">
        <v>318548599</v>
      </c>
      <c r="EF410" s="2">
        <v>200</v>
      </c>
      <c r="EG410" s="2" t="s">
        <v>191</v>
      </c>
      <c r="EH410" s="2">
        <v>0</v>
      </c>
      <c r="EI410" s="2" t="s">
        <v>1</v>
      </c>
      <c r="EJ410" s="2">
        <v>1</v>
      </c>
      <c r="EK410" s="2">
        <v>1617</v>
      </c>
      <c r="EL410" s="2" t="s">
        <v>192</v>
      </c>
      <c r="EM410" s="2" t="s">
        <v>193</v>
      </c>
      <c r="EN410" s="2"/>
      <c r="EO410" s="2" t="s">
        <v>1</v>
      </c>
      <c r="EP410" s="2"/>
      <c r="EQ410" s="2">
        <v>131072</v>
      </c>
      <c r="ER410" s="2">
        <v>6500.22</v>
      </c>
      <c r="ES410" s="2">
        <v>6500.22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410"/>
        <v>0</v>
      </c>
      <c r="FS410" s="2">
        <v>0</v>
      </c>
      <c r="FT410" s="2"/>
      <c r="FU410" s="2"/>
      <c r="FV410" s="2"/>
      <c r="FW410" s="2"/>
      <c r="FX410" s="2">
        <v>0</v>
      </c>
      <c r="FY410" s="2">
        <v>0</v>
      </c>
      <c r="FZ410" s="2"/>
      <c r="GA410" s="2" t="s">
        <v>1</v>
      </c>
      <c r="GB410" s="2"/>
      <c r="GC410" s="2"/>
      <c r="GD410" s="2">
        <v>0</v>
      </c>
      <c r="GE410" s="2"/>
      <c r="GF410" s="2">
        <v>-730637145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</v>
      </c>
      <c r="GL410" s="2">
        <f t="shared" si="411"/>
        <v>0</v>
      </c>
      <c r="GM410" s="2">
        <f t="shared" si="412"/>
        <v>612.32000000000005</v>
      </c>
      <c r="GN410" s="2">
        <f t="shared" si="413"/>
        <v>612.32000000000005</v>
      </c>
      <c r="GO410" s="2">
        <f t="shared" si="414"/>
        <v>0</v>
      </c>
      <c r="GP410" s="2">
        <f t="shared" si="415"/>
        <v>0</v>
      </c>
      <c r="GQ410" s="2"/>
      <c r="GR410" s="2">
        <v>0</v>
      </c>
      <c r="GS410" s="2">
        <v>3</v>
      </c>
      <c r="GT410" s="2">
        <v>0</v>
      </c>
      <c r="GU410" s="2" t="s">
        <v>1</v>
      </c>
      <c r="GV410" s="2">
        <f t="shared" si="416"/>
        <v>0</v>
      </c>
      <c r="GW410" s="2">
        <v>1</v>
      </c>
      <c r="GX410" s="2">
        <f t="shared" si="417"/>
        <v>0</v>
      </c>
      <c r="GY410" s="2"/>
      <c r="GZ410" s="2"/>
      <c r="HA410" s="2">
        <v>0</v>
      </c>
      <c r="HB410" s="2">
        <v>0</v>
      </c>
      <c r="HC410" s="2">
        <f t="shared" si="418"/>
        <v>0</v>
      </c>
      <c r="HD410" s="2"/>
      <c r="HE410" s="2" t="s">
        <v>1</v>
      </c>
      <c r="HF410" s="2" t="s">
        <v>1</v>
      </c>
      <c r="HG410" s="2"/>
      <c r="HH410" s="2"/>
      <c r="HI410" s="2"/>
      <c r="HJ410" s="2"/>
      <c r="HK410" s="2"/>
      <c r="HL410" s="2"/>
      <c r="HM410" s="2" t="s">
        <v>1</v>
      </c>
      <c r="HN410" s="2" t="s">
        <v>1</v>
      </c>
      <c r="HO410" s="2" t="s">
        <v>1</v>
      </c>
      <c r="HP410" s="2" t="s">
        <v>1</v>
      </c>
      <c r="HQ410" s="2" t="s">
        <v>1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E411" t="s">
        <v>476</v>
      </c>
      <c r="F411" t="s">
        <v>447</v>
      </c>
      <c r="G411" t="s">
        <v>448</v>
      </c>
      <c r="H411" t="s">
        <v>233</v>
      </c>
      <c r="I411">
        <f>ROUND(30*2.5*1.256/1000,9)</f>
        <v>9.4200000000000006E-2</v>
      </c>
      <c r="J411">
        <v>0</v>
      </c>
      <c r="K411">
        <f>ROUND(30*2.5*1.256/1000,9)</f>
        <v>9.4200000000000006E-2</v>
      </c>
      <c r="O411">
        <f t="shared" si="385"/>
        <v>2724.82</v>
      </c>
      <c r="P411">
        <f t="shared" si="386"/>
        <v>2724.82</v>
      </c>
      <c r="Q411">
        <f t="shared" si="387"/>
        <v>0</v>
      </c>
      <c r="R411">
        <f t="shared" si="388"/>
        <v>0</v>
      </c>
      <c r="S411">
        <f t="shared" si="389"/>
        <v>0</v>
      </c>
      <c r="T411">
        <f t="shared" si="390"/>
        <v>0</v>
      </c>
      <c r="U411">
        <f t="shared" si="391"/>
        <v>0</v>
      </c>
      <c r="V411">
        <f t="shared" si="392"/>
        <v>0</v>
      </c>
      <c r="W411">
        <f t="shared" si="393"/>
        <v>0</v>
      </c>
      <c r="X411">
        <f t="shared" si="394"/>
        <v>0</v>
      </c>
      <c r="Y411">
        <f t="shared" si="394"/>
        <v>0</v>
      </c>
      <c r="AA411">
        <v>326850110</v>
      </c>
      <c r="AB411">
        <f t="shared" si="395"/>
        <v>6500.22</v>
      </c>
      <c r="AC411">
        <f t="shared" si="396"/>
        <v>6500.22</v>
      </c>
      <c r="AD411">
        <f t="shared" si="397"/>
        <v>0</v>
      </c>
      <c r="AE411">
        <f t="shared" si="398"/>
        <v>0</v>
      </c>
      <c r="AF411">
        <f t="shared" si="398"/>
        <v>0</v>
      </c>
      <c r="AG411">
        <f t="shared" si="399"/>
        <v>0</v>
      </c>
      <c r="AH411">
        <f t="shared" si="400"/>
        <v>0</v>
      </c>
      <c r="AI411">
        <f t="shared" si="400"/>
        <v>0</v>
      </c>
      <c r="AJ411">
        <f t="shared" si="401"/>
        <v>0</v>
      </c>
      <c r="AK411">
        <v>6500.22</v>
      </c>
      <c r="AL411">
        <v>6500.22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4.45</v>
      </c>
      <c r="BD411" t="s">
        <v>1</v>
      </c>
      <c r="BE411" t="s">
        <v>1</v>
      </c>
      <c r="BF411" t="s">
        <v>1</v>
      </c>
      <c r="BG411" t="s">
        <v>1</v>
      </c>
      <c r="BH411">
        <v>3</v>
      </c>
      <c r="BI411">
        <v>1</v>
      </c>
      <c r="BJ411" t="s">
        <v>449</v>
      </c>
      <c r="BM411">
        <v>1617</v>
      </c>
      <c r="BN411">
        <v>0</v>
      </c>
      <c r="BO411" t="s">
        <v>447</v>
      </c>
      <c r="BP411">
        <v>1</v>
      </c>
      <c r="BQ411">
        <v>200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1</v>
      </c>
      <c r="BZ411">
        <v>0</v>
      </c>
      <c r="CA411">
        <v>0</v>
      </c>
      <c r="CB411" t="s">
        <v>1</v>
      </c>
      <c r="CE411">
        <v>30</v>
      </c>
      <c r="CF411">
        <v>0</v>
      </c>
      <c r="CG411">
        <v>0</v>
      </c>
      <c r="CM411">
        <v>0</v>
      </c>
      <c r="CN411" t="s">
        <v>1</v>
      </c>
      <c r="CO411">
        <v>0</v>
      </c>
      <c r="CP411">
        <f t="shared" si="402"/>
        <v>2724.82</v>
      </c>
      <c r="CQ411">
        <f t="shared" si="403"/>
        <v>28925.98</v>
      </c>
      <c r="CR411">
        <f t="shared" si="404"/>
        <v>0</v>
      </c>
      <c r="CS411">
        <f t="shared" si="405"/>
        <v>0</v>
      </c>
      <c r="CT411">
        <f t="shared" si="406"/>
        <v>0</v>
      </c>
      <c r="CU411">
        <f t="shared" si="407"/>
        <v>0</v>
      </c>
      <c r="CV411">
        <f t="shared" si="408"/>
        <v>0</v>
      </c>
      <c r="CW411">
        <f t="shared" si="409"/>
        <v>0</v>
      </c>
      <c r="CX411">
        <f t="shared" si="409"/>
        <v>0</v>
      </c>
      <c r="CY411">
        <f>S411*(BZ411/100)</f>
        <v>0</v>
      </c>
      <c r="CZ411">
        <f>S411*(CA411/100)</f>
        <v>0</v>
      </c>
      <c r="DC411" t="s">
        <v>1</v>
      </c>
      <c r="DD411" t="s">
        <v>1</v>
      </c>
      <c r="DE411" t="s">
        <v>1</v>
      </c>
      <c r="DF411" t="s">
        <v>1</v>
      </c>
      <c r="DG411" t="s">
        <v>1</v>
      </c>
      <c r="DH411" t="s">
        <v>1</v>
      </c>
      <c r="DI411" t="s">
        <v>1</v>
      </c>
      <c r="DJ411" t="s">
        <v>1</v>
      </c>
      <c r="DK411" t="s">
        <v>1</v>
      </c>
      <c r="DL411" t="s">
        <v>1</v>
      </c>
      <c r="DM411" t="s">
        <v>1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233</v>
      </c>
      <c r="DW411" t="s">
        <v>233</v>
      </c>
      <c r="DX411">
        <v>1000</v>
      </c>
      <c r="DZ411" t="s">
        <v>1</v>
      </c>
      <c r="EA411" t="s">
        <v>1</v>
      </c>
      <c r="EB411" t="s">
        <v>1</v>
      </c>
      <c r="EC411" t="s">
        <v>1</v>
      </c>
      <c r="EE411">
        <v>318548599</v>
      </c>
      <c r="EF411">
        <v>200</v>
      </c>
      <c r="EG411" t="s">
        <v>191</v>
      </c>
      <c r="EH411">
        <v>0</v>
      </c>
      <c r="EI411" t="s">
        <v>1</v>
      </c>
      <c r="EJ411">
        <v>1</v>
      </c>
      <c r="EK411">
        <v>1617</v>
      </c>
      <c r="EL411" t="s">
        <v>192</v>
      </c>
      <c r="EM411" t="s">
        <v>193</v>
      </c>
      <c r="EO411" t="s">
        <v>1</v>
      </c>
      <c r="EQ411">
        <v>131072</v>
      </c>
      <c r="ER411">
        <v>6500.22</v>
      </c>
      <c r="ES411">
        <v>6500.22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FQ411">
        <v>0</v>
      </c>
      <c r="FR411">
        <f t="shared" si="410"/>
        <v>0</v>
      </c>
      <c r="FS411">
        <v>0</v>
      </c>
      <c r="FX411">
        <v>0</v>
      </c>
      <c r="FY411">
        <v>0</v>
      </c>
      <c r="GA411" t="s">
        <v>1</v>
      </c>
      <c r="GD411">
        <v>0</v>
      </c>
      <c r="GF411">
        <v>-730637145</v>
      </c>
      <c r="GG411">
        <v>2</v>
      </c>
      <c r="GH411">
        <v>1</v>
      </c>
      <c r="GI411">
        <v>2</v>
      </c>
      <c r="GJ411">
        <v>0</v>
      </c>
      <c r="GK411">
        <f>ROUND(R411*(S12)/100,2)</f>
        <v>0</v>
      </c>
      <c r="GL411">
        <f t="shared" si="411"/>
        <v>0</v>
      </c>
      <c r="GM411">
        <f t="shared" si="412"/>
        <v>2724.82</v>
      </c>
      <c r="GN411">
        <f t="shared" si="413"/>
        <v>2724.82</v>
      </c>
      <c r="GO411">
        <f t="shared" si="414"/>
        <v>0</v>
      </c>
      <c r="GP411">
        <f t="shared" si="415"/>
        <v>0</v>
      </c>
      <c r="GR411">
        <v>0</v>
      </c>
      <c r="GS411">
        <v>3</v>
      </c>
      <c r="GT411">
        <v>0</v>
      </c>
      <c r="GU411" t="s">
        <v>1</v>
      </c>
      <c r="GV411">
        <f t="shared" si="416"/>
        <v>0</v>
      </c>
      <c r="GW411">
        <v>1</v>
      </c>
      <c r="GX411">
        <f t="shared" si="417"/>
        <v>0</v>
      </c>
      <c r="HA411">
        <v>0</v>
      </c>
      <c r="HB411">
        <v>0</v>
      </c>
      <c r="HC411">
        <f t="shared" si="418"/>
        <v>0</v>
      </c>
      <c r="HE411" t="s">
        <v>1</v>
      </c>
      <c r="HF411" t="s">
        <v>1</v>
      </c>
      <c r="HM411" t="s">
        <v>1</v>
      </c>
      <c r="HN411" t="s">
        <v>1</v>
      </c>
      <c r="HO411" t="s">
        <v>1</v>
      </c>
      <c r="HP411" t="s">
        <v>1</v>
      </c>
      <c r="HQ411" t="s">
        <v>1</v>
      </c>
      <c r="IK411">
        <v>0</v>
      </c>
    </row>
    <row r="413" spans="1:255" x14ac:dyDescent="0.2">
      <c r="A413" s="3">
        <v>51</v>
      </c>
      <c r="B413" s="3">
        <f>B400</f>
        <v>1</v>
      </c>
      <c r="C413" s="3">
        <f>A400</f>
        <v>4</v>
      </c>
      <c r="D413" s="3">
        <f>ROW(A400)</f>
        <v>400</v>
      </c>
      <c r="E413" s="3"/>
      <c r="F413" s="3" t="str">
        <f>IF(F400&lt;&gt;"",F400,"")</f>
        <v>Новый раздел</v>
      </c>
      <c r="G413" s="3" t="str">
        <f>IF(G400&lt;&gt;"",G400,"")</f>
        <v>Внутренний контур заземления</v>
      </c>
      <c r="H413" s="3">
        <v>0</v>
      </c>
      <c r="I413" s="3"/>
      <c r="J413" s="3"/>
      <c r="K413" s="3"/>
      <c r="L413" s="3"/>
      <c r="M413" s="3"/>
      <c r="N413" s="3"/>
      <c r="O413" s="3">
        <f t="shared" ref="O413:T413" si="419">ROUND(AB413,2)</f>
        <v>3036.06</v>
      </c>
      <c r="P413" s="3">
        <f t="shared" si="419"/>
        <v>2551.63</v>
      </c>
      <c r="Q413" s="3">
        <f t="shared" si="419"/>
        <v>37.82</v>
      </c>
      <c r="R413" s="3">
        <f t="shared" si="419"/>
        <v>2.52</v>
      </c>
      <c r="S413" s="3">
        <f t="shared" si="419"/>
        <v>446.61</v>
      </c>
      <c r="T413" s="3">
        <f t="shared" si="419"/>
        <v>0</v>
      </c>
      <c r="U413" s="3">
        <f>AH413</f>
        <v>36.251325000000001</v>
      </c>
      <c r="V413" s="3">
        <f>AI413</f>
        <v>0</v>
      </c>
      <c r="W413" s="3">
        <f>ROUND(AJ413,2)</f>
        <v>0</v>
      </c>
      <c r="X413" s="3">
        <f>ROUND(AK413,2)</f>
        <v>500.21</v>
      </c>
      <c r="Y413" s="3">
        <f>ROUND(AL413,2)</f>
        <v>312.62</v>
      </c>
      <c r="Z413" s="3"/>
      <c r="AA413" s="3"/>
      <c r="AB413" s="3">
        <f>ROUND(SUMIF(AA404:AA411,"=326850112",O404:O411),2)</f>
        <v>3036.06</v>
      </c>
      <c r="AC413" s="3">
        <f>ROUND(SUMIF(AA404:AA411,"=326850112",P404:P411),2)</f>
        <v>2551.63</v>
      </c>
      <c r="AD413" s="3">
        <f>ROUND(SUMIF(AA404:AA411,"=326850112",Q404:Q411),2)</f>
        <v>37.82</v>
      </c>
      <c r="AE413" s="3">
        <f>ROUND(SUMIF(AA404:AA411,"=326850112",R404:R411),2)</f>
        <v>2.52</v>
      </c>
      <c r="AF413" s="3">
        <f>ROUND(SUMIF(AA404:AA411,"=326850112",S404:S411),2)</f>
        <v>446.61</v>
      </c>
      <c r="AG413" s="3">
        <f>ROUND(SUMIF(AA404:AA411,"=326850112",T404:T411),2)</f>
        <v>0</v>
      </c>
      <c r="AH413" s="3">
        <f>SUMIF(AA404:AA411,"=326850112",U404:U411)</f>
        <v>36.251325000000001</v>
      </c>
      <c r="AI413" s="3">
        <f>SUMIF(AA404:AA411,"=326850112",V404:V411)</f>
        <v>0</v>
      </c>
      <c r="AJ413" s="3">
        <f>ROUND(SUMIF(AA404:AA411,"=326850112",W404:W411),2)</f>
        <v>0</v>
      </c>
      <c r="AK413" s="3">
        <f>ROUND(SUMIF(AA404:AA411,"=326850112",X404:X411),2)</f>
        <v>500.21</v>
      </c>
      <c r="AL413" s="3">
        <f>ROUND(SUMIF(AA404:AA411,"=326850112",Y404:Y411),2)</f>
        <v>312.62</v>
      </c>
      <c r="AM413" s="3"/>
      <c r="AN413" s="3"/>
      <c r="AO413" s="3">
        <f t="shared" ref="AO413:BD413" si="420">ROUND(BX413,2)</f>
        <v>0</v>
      </c>
      <c r="AP413" s="3">
        <f t="shared" si="420"/>
        <v>0</v>
      </c>
      <c r="AQ413" s="3">
        <f t="shared" si="420"/>
        <v>0</v>
      </c>
      <c r="AR413" s="3">
        <f t="shared" si="420"/>
        <v>3853.3</v>
      </c>
      <c r="AS413" s="3">
        <f t="shared" si="420"/>
        <v>612.32000000000005</v>
      </c>
      <c r="AT413" s="3">
        <f t="shared" si="420"/>
        <v>3240.98</v>
      </c>
      <c r="AU413" s="3">
        <f t="shared" si="420"/>
        <v>0</v>
      </c>
      <c r="AV413" s="3">
        <f t="shared" si="420"/>
        <v>2551.63</v>
      </c>
      <c r="AW413" s="3">
        <f t="shared" si="420"/>
        <v>2551.63</v>
      </c>
      <c r="AX413" s="3">
        <f t="shared" si="420"/>
        <v>0</v>
      </c>
      <c r="AY413" s="3">
        <f t="shared" si="420"/>
        <v>2551.63</v>
      </c>
      <c r="AZ413" s="3">
        <f t="shared" si="420"/>
        <v>0</v>
      </c>
      <c r="BA413" s="3">
        <f t="shared" si="420"/>
        <v>0</v>
      </c>
      <c r="BB413" s="3">
        <f t="shared" si="420"/>
        <v>0</v>
      </c>
      <c r="BC413" s="3">
        <f t="shared" si="420"/>
        <v>0</v>
      </c>
      <c r="BD413" s="3">
        <f t="shared" si="420"/>
        <v>0</v>
      </c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>
        <f>ROUND(SUMIF(AA404:AA411,"=326850112",FQ404:FQ411),2)</f>
        <v>0</v>
      </c>
      <c r="BY413" s="3">
        <f>ROUND(SUMIF(AA404:AA411,"=326850112",FR404:FR411),2)</f>
        <v>0</v>
      </c>
      <c r="BZ413" s="3">
        <f>ROUND(SUMIF(AA404:AA411,"=326850112",GL404:GL411),2)</f>
        <v>0</v>
      </c>
      <c r="CA413" s="3">
        <f>ROUND(SUMIF(AA404:AA411,"=326850112",GM404:GM411),2)</f>
        <v>3853.3</v>
      </c>
      <c r="CB413" s="3">
        <f>ROUND(SUMIF(AA404:AA411,"=326850112",GN404:GN411),2)</f>
        <v>612.32000000000005</v>
      </c>
      <c r="CC413" s="3">
        <f>ROUND(SUMIF(AA404:AA411,"=326850112",GO404:GO411),2)</f>
        <v>3240.98</v>
      </c>
      <c r="CD413" s="3">
        <f>ROUND(SUMIF(AA404:AA411,"=326850112",GP404:GP411),2)</f>
        <v>0</v>
      </c>
      <c r="CE413" s="3">
        <f>AC413-BX413</f>
        <v>2551.63</v>
      </c>
      <c r="CF413" s="3">
        <f>AC413-BY413</f>
        <v>2551.63</v>
      </c>
      <c r="CG413" s="3">
        <f>BX413-BZ413</f>
        <v>0</v>
      </c>
      <c r="CH413" s="3">
        <f>AC413-BX413-BY413+BZ413</f>
        <v>2551.63</v>
      </c>
      <c r="CI413" s="3">
        <f>BY413-BZ413</f>
        <v>0</v>
      </c>
      <c r="CJ413" s="3">
        <f>ROUND(SUMIF(AA404:AA411,"=326850112",GX404:GX411),2)</f>
        <v>0</v>
      </c>
      <c r="CK413" s="3">
        <f>ROUND(SUMIF(AA404:AA411,"=326850112",GY404:GY411),2)</f>
        <v>0</v>
      </c>
      <c r="CL413" s="3">
        <f>ROUND(SUMIF(AA404:AA411,"=326850112",GZ404:GZ411),2)</f>
        <v>0</v>
      </c>
      <c r="CM413" s="3">
        <f>ROUND(SUMIF(AA404:AA411,"=326850112",HD404:HD411),2)</f>
        <v>0</v>
      </c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4">
        <f t="shared" ref="DG413:DL413" si="421">ROUND(DT413,2)</f>
        <v>40062.97</v>
      </c>
      <c r="DH413" s="4">
        <f t="shared" si="421"/>
        <v>22447.1</v>
      </c>
      <c r="DI413" s="4">
        <f t="shared" si="421"/>
        <v>457.12</v>
      </c>
      <c r="DJ413" s="4">
        <f t="shared" si="421"/>
        <v>96.81</v>
      </c>
      <c r="DK413" s="4">
        <f t="shared" si="421"/>
        <v>17158.75</v>
      </c>
      <c r="DL413" s="4">
        <f t="shared" si="421"/>
        <v>0</v>
      </c>
      <c r="DM413" s="4">
        <f>DZ413</f>
        <v>36.251325000000001</v>
      </c>
      <c r="DN413" s="4">
        <f>EA413</f>
        <v>0</v>
      </c>
      <c r="DO413" s="4">
        <f>ROUND(EB413,2)</f>
        <v>0</v>
      </c>
      <c r="DP413" s="4">
        <f>ROUND(EC413,2)</f>
        <v>15786.05</v>
      </c>
      <c r="DQ413" s="4">
        <f>ROUND(ED413,2)</f>
        <v>7378.26</v>
      </c>
      <c r="DR413" s="4"/>
      <c r="DS413" s="4"/>
      <c r="DT413" s="4">
        <f>ROUND(SUMIF(AA404:AA411,"=326850110",O404:O411),2)</f>
        <v>40062.97</v>
      </c>
      <c r="DU413" s="4">
        <f>ROUND(SUMIF(AA404:AA411,"=326850110",P404:P411),2)</f>
        <v>22447.1</v>
      </c>
      <c r="DV413" s="4">
        <f>ROUND(SUMIF(AA404:AA411,"=326850110",Q404:Q411),2)</f>
        <v>457.12</v>
      </c>
      <c r="DW413" s="4">
        <f>ROUND(SUMIF(AA404:AA411,"=326850110",R404:R411),2)</f>
        <v>96.81</v>
      </c>
      <c r="DX413" s="4">
        <f>ROUND(SUMIF(AA404:AA411,"=326850110",S404:S411),2)</f>
        <v>17158.75</v>
      </c>
      <c r="DY413" s="4">
        <f>ROUND(SUMIF(AA404:AA411,"=326850110",T404:T411),2)</f>
        <v>0</v>
      </c>
      <c r="DZ413" s="4">
        <f>SUMIF(AA404:AA411,"=326850110",U404:U411)</f>
        <v>36.251325000000001</v>
      </c>
      <c r="EA413" s="4">
        <f>SUMIF(AA404:AA411,"=326850110",V404:V411)</f>
        <v>0</v>
      </c>
      <c r="EB413" s="4">
        <f>ROUND(SUMIF(AA404:AA411,"=326850110",W404:W411),2)</f>
        <v>0</v>
      </c>
      <c r="EC413" s="4">
        <f>ROUND(SUMIF(AA404:AA411,"=326850110",X404:X411),2)</f>
        <v>15786.05</v>
      </c>
      <c r="ED413" s="4">
        <f>ROUND(SUMIF(AA404:AA411,"=326850110",Y404:Y411),2)</f>
        <v>7378.26</v>
      </c>
      <c r="EE413" s="4"/>
      <c r="EF413" s="4"/>
      <c r="EG413" s="4">
        <f t="shared" ref="EG413:EV413" si="422">ROUND(FP413,2)</f>
        <v>0</v>
      </c>
      <c r="EH413" s="4">
        <f t="shared" si="422"/>
        <v>0</v>
      </c>
      <c r="EI413" s="4">
        <f t="shared" si="422"/>
        <v>0</v>
      </c>
      <c r="EJ413" s="4">
        <f t="shared" si="422"/>
        <v>63382.18</v>
      </c>
      <c r="EK413" s="4">
        <f t="shared" si="422"/>
        <v>2724.82</v>
      </c>
      <c r="EL413" s="4">
        <f t="shared" si="422"/>
        <v>60657.36</v>
      </c>
      <c r="EM413" s="4">
        <f t="shared" si="422"/>
        <v>0</v>
      </c>
      <c r="EN413" s="4">
        <f t="shared" si="422"/>
        <v>22447.1</v>
      </c>
      <c r="EO413" s="4">
        <f t="shared" si="422"/>
        <v>22447.1</v>
      </c>
      <c r="EP413" s="4">
        <f t="shared" si="422"/>
        <v>0</v>
      </c>
      <c r="EQ413" s="4">
        <f t="shared" si="422"/>
        <v>22447.1</v>
      </c>
      <c r="ER413" s="4">
        <f t="shared" si="422"/>
        <v>0</v>
      </c>
      <c r="ES413" s="4">
        <f t="shared" si="422"/>
        <v>0</v>
      </c>
      <c r="ET413" s="4">
        <f t="shared" si="422"/>
        <v>0</v>
      </c>
      <c r="EU413" s="4">
        <f t="shared" si="422"/>
        <v>0</v>
      </c>
      <c r="EV413" s="4">
        <f t="shared" si="422"/>
        <v>0</v>
      </c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>
        <f>ROUND(SUMIF(AA404:AA411,"=326850110",FQ404:FQ411),2)</f>
        <v>0</v>
      </c>
      <c r="FQ413" s="4">
        <f>ROUND(SUMIF(AA404:AA411,"=326850110",FR404:FR411),2)</f>
        <v>0</v>
      </c>
      <c r="FR413" s="4">
        <f>ROUND(SUMIF(AA404:AA411,"=326850110",GL404:GL411),2)</f>
        <v>0</v>
      </c>
      <c r="FS413" s="4">
        <f>ROUND(SUMIF(AA404:AA411,"=326850110",GM404:GM411),2)</f>
        <v>63382.18</v>
      </c>
      <c r="FT413" s="4">
        <f>ROUND(SUMIF(AA404:AA411,"=326850110",GN404:GN411),2)</f>
        <v>2724.82</v>
      </c>
      <c r="FU413" s="4">
        <f>ROUND(SUMIF(AA404:AA411,"=326850110",GO404:GO411),2)</f>
        <v>60657.36</v>
      </c>
      <c r="FV413" s="4">
        <f>ROUND(SUMIF(AA404:AA411,"=326850110",GP404:GP411),2)</f>
        <v>0</v>
      </c>
      <c r="FW413" s="4">
        <f>DU413-FP413</f>
        <v>22447.1</v>
      </c>
      <c r="FX413" s="4">
        <f>DU413-FQ413</f>
        <v>22447.1</v>
      </c>
      <c r="FY413" s="4">
        <f>FP413-FR413</f>
        <v>0</v>
      </c>
      <c r="FZ413" s="4">
        <f>DU413-FP413-FQ413+FR413</f>
        <v>22447.1</v>
      </c>
      <c r="GA413" s="4">
        <f>FQ413-FR413</f>
        <v>0</v>
      </c>
      <c r="GB413" s="4">
        <f>ROUND(SUMIF(AA404:AA411,"=326850110",GX404:GX411),2)</f>
        <v>0</v>
      </c>
      <c r="GC413" s="4">
        <f>ROUND(SUMIF(AA404:AA411,"=326850110",GY404:GY411),2)</f>
        <v>0</v>
      </c>
      <c r="GD413" s="4">
        <f>ROUND(SUMIF(AA404:AA411,"=326850110",GZ404:GZ411),2)</f>
        <v>0</v>
      </c>
      <c r="GE413" s="4">
        <f>ROUND(SUMIF(AA404:AA411,"=326850110",HD404:HD411),2)</f>
        <v>0</v>
      </c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>
        <v>0</v>
      </c>
    </row>
    <row r="415" spans="1:255" x14ac:dyDescent="0.2">
      <c r="A415" s="5">
        <v>50</v>
      </c>
      <c r="B415" s="5">
        <v>0</v>
      </c>
      <c r="C415" s="5">
        <v>0</v>
      </c>
      <c r="D415" s="5">
        <v>1</v>
      </c>
      <c r="E415" s="5">
        <v>201</v>
      </c>
      <c r="F415" s="5">
        <f>ROUND(Source!O413,O415)</f>
        <v>3036.06</v>
      </c>
      <c r="G415" s="5" t="s">
        <v>50</v>
      </c>
      <c r="H415" s="5" t="s">
        <v>51</v>
      </c>
      <c r="I415" s="5"/>
      <c r="J415" s="5"/>
      <c r="K415" s="5">
        <v>201</v>
      </c>
      <c r="L415" s="5">
        <v>1</v>
      </c>
      <c r="M415" s="5">
        <v>3</v>
      </c>
      <c r="N415" s="5" t="s">
        <v>1</v>
      </c>
      <c r="O415" s="5">
        <v>2</v>
      </c>
      <c r="P415" s="5">
        <f>ROUND(Source!DG413,O415)</f>
        <v>40062.97</v>
      </c>
      <c r="Q415" s="5"/>
      <c r="R415" s="5"/>
      <c r="S415" s="5"/>
      <c r="T415" s="5"/>
      <c r="U415" s="5"/>
      <c r="V415" s="5"/>
      <c r="W415" s="5">
        <v>3036.06</v>
      </c>
      <c r="X415" s="5">
        <v>1</v>
      </c>
      <c r="Y415" s="5">
        <v>3036.06</v>
      </c>
      <c r="Z415" s="5">
        <v>40062.97</v>
      </c>
      <c r="AA415" s="5">
        <v>1</v>
      </c>
      <c r="AB415" s="5">
        <v>40062.97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202</v>
      </c>
      <c r="F416" s="5">
        <f>ROUND(Source!P413,O416)</f>
        <v>2551.63</v>
      </c>
      <c r="G416" s="5" t="s">
        <v>52</v>
      </c>
      <c r="H416" s="5" t="s">
        <v>53</v>
      </c>
      <c r="I416" s="5"/>
      <c r="J416" s="5"/>
      <c r="K416" s="5">
        <v>202</v>
      </c>
      <c r="L416" s="5">
        <v>2</v>
      </c>
      <c r="M416" s="5">
        <v>3</v>
      </c>
      <c r="N416" s="5" t="s">
        <v>1</v>
      </c>
      <c r="O416" s="5">
        <v>2</v>
      </c>
      <c r="P416" s="5">
        <f>ROUND(Source!DH413,O416)</f>
        <v>22447.1</v>
      </c>
      <c r="Q416" s="5"/>
      <c r="R416" s="5"/>
      <c r="S416" s="5"/>
      <c r="T416" s="5"/>
      <c r="U416" s="5"/>
      <c r="V416" s="5"/>
      <c r="W416" s="5">
        <v>2551.63</v>
      </c>
      <c r="X416" s="5">
        <v>1</v>
      </c>
      <c r="Y416" s="5">
        <v>2551.63</v>
      </c>
      <c r="Z416" s="5">
        <v>22447.1</v>
      </c>
      <c r="AA416" s="5">
        <v>1</v>
      </c>
      <c r="AB416" s="5">
        <v>22447.1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222</v>
      </c>
      <c r="F417" s="5">
        <f>ROUND(Source!AO413,O417)</f>
        <v>0</v>
      </c>
      <c r="G417" s="5" t="s">
        <v>54</v>
      </c>
      <c r="H417" s="5" t="s">
        <v>55</v>
      </c>
      <c r="I417" s="5"/>
      <c r="J417" s="5"/>
      <c r="K417" s="5">
        <v>222</v>
      </c>
      <c r="L417" s="5">
        <v>3</v>
      </c>
      <c r="M417" s="5">
        <v>3</v>
      </c>
      <c r="N417" s="5" t="s">
        <v>1</v>
      </c>
      <c r="O417" s="5">
        <v>2</v>
      </c>
      <c r="P417" s="5">
        <f>ROUND(Source!EG413,O417)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225</v>
      </c>
      <c r="F418" s="5">
        <f>ROUND(Source!AV413,O418)</f>
        <v>2551.63</v>
      </c>
      <c r="G418" s="5" t="s">
        <v>56</v>
      </c>
      <c r="H418" s="5" t="s">
        <v>57</v>
      </c>
      <c r="I418" s="5"/>
      <c r="J418" s="5"/>
      <c r="K418" s="5">
        <v>225</v>
      </c>
      <c r="L418" s="5">
        <v>4</v>
      </c>
      <c r="M418" s="5">
        <v>3</v>
      </c>
      <c r="N418" s="5" t="s">
        <v>1</v>
      </c>
      <c r="O418" s="5">
        <v>2</v>
      </c>
      <c r="P418" s="5">
        <f>ROUND(Source!EN413,O418)</f>
        <v>22447.1</v>
      </c>
      <c r="Q418" s="5"/>
      <c r="R418" s="5"/>
      <c r="S418" s="5"/>
      <c r="T418" s="5"/>
      <c r="U418" s="5"/>
      <c r="V418" s="5"/>
      <c r="W418" s="5">
        <v>2551.63</v>
      </c>
      <c r="X418" s="5">
        <v>1</v>
      </c>
      <c r="Y418" s="5">
        <v>2551.63</v>
      </c>
      <c r="Z418" s="5">
        <v>22447.1</v>
      </c>
      <c r="AA418" s="5">
        <v>1</v>
      </c>
      <c r="AB418" s="5">
        <v>22447.1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226</v>
      </c>
      <c r="F419" s="5">
        <f>ROUND(Source!AW413,O419)</f>
        <v>2551.63</v>
      </c>
      <c r="G419" s="5" t="s">
        <v>58</v>
      </c>
      <c r="H419" s="5" t="s">
        <v>59</v>
      </c>
      <c r="I419" s="5"/>
      <c r="J419" s="5"/>
      <c r="K419" s="5">
        <v>226</v>
      </c>
      <c r="L419" s="5">
        <v>5</v>
      </c>
      <c r="M419" s="5">
        <v>3</v>
      </c>
      <c r="N419" s="5" t="s">
        <v>1</v>
      </c>
      <c r="O419" s="5">
        <v>2</v>
      </c>
      <c r="P419" s="5">
        <f>ROUND(Source!EO413,O419)</f>
        <v>22447.1</v>
      </c>
      <c r="Q419" s="5"/>
      <c r="R419" s="5"/>
      <c r="S419" s="5"/>
      <c r="T419" s="5"/>
      <c r="U419" s="5"/>
      <c r="V419" s="5"/>
      <c r="W419" s="5">
        <v>2551.63</v>
      </c>
      <c r="X419" s="5">
        <v>1</v>
      </c>
      <c r="Y419" s="5">
        <v>2551.63</v>
      </c>
      <c r="Z419" s="5">
        <v>22447.1</v>
      </c>
      <c r="AA419" s="5">
        <v>1</v>
      </c>
      <c r="AB419" s="5">
        <v>22447.1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227</v>
      </c>
      <c r="F420" s="5">
        <f>ROUND(Source!AX413,O420)</f>
        <v>0</v>
      </c>
      <c r="G420" s="5" t="s">
        <v>60</v>
      </c>
      <c r="H420" s="5" t="s">
        <v>61</v>
      </c>
      <c r="I420" s="5"/>
      <c r="J420" s="5"/>
      <c r="K420" s="5">
        <v>227</v>
      </c>
      <c r="L420" s="5">
        <v>6</v>
      </c>
      <c r="M420" s="5">
        <v>3</v>
      </c>
      <c r="N420" s="5" t="s">
        <v>1</v>
      </c>
      <c r="O420" s="5">
        <v>2</v>
      </c>
      <c r="P420" s="5">
        <f>ROUND(Source!EP413,O420)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228</v>
      </c>
      <c r="F421" s="5">
        <f>ROUND(Source!AY413,O421)</f>
        <v>2551.63</v>
      </c>
      <c r="G421" s="5" t="s">
        <v>62</v>
      </c>
      <c r="H421" s="5" t="s">
        <v>63</v>
      </c>
      <c r="I421" s="5"/>
      <c r="J421" s="5"/>
      <c r="K421" s="5">
        <v>228</v>
      </c>
      <c r="L421" s="5">
        <v>7</v>
      </c>
      <c r="M421" s="5">
        <v>3</v>
      </c>
      <c r="N421" s="5" t="s">
        <v>1</v>
      </c>
      <c r="O421" s="5">
        <v>2</v>
      </c>
      <c r="P421" s="5">
        <f>ROUND(Source!EQ413,O421)</f>
        <v>22447.1</v>
      </c>
      <c r="Q421" s="5"/>
      <c r="R421" s="5"/>
      <c r="S421" s="5"/>
      <c r="T421" s="5"/>
      <c r="U421" s="5"/>
      <c r="V421" s="5"/>
      <c r="W421" s="5">
        <v>2551.63</v>
      </c>
      <c r="X421" s="5">
        <v>1</v>
      </c>
      <c r="Y421" s="5">
        <v>2551.63</v>
      </c>
      <c r="Z421" s="5">
        <v>22447.1</v>
      </c>
      <c r="AA421" s="5">
        <v>1</v>
      </c>
      <c r="AB421" s="5">
        <v>22447.1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216</v>
      </c>
      <c r="F422" s="5">
        <f>ROUND(Source!AP413,O422)</f>
        <v>0</v>
      </c>
      <c r="G422" s="5" t="s">
        <v>64</v>
      </c>
      <c r="H422" s="5" t="s">
        <v>65</v>
      </c>
      <c r="I422" s="5"/>
      <c r="J422" s="5"/>
      <c r="K422" s="5">
        <v>216</v>
      </c>
      <c r="L422" s="5">
        <v>8</v>
      </c>
      <c r="M422" s="5">
        <v>3</v>
      </c>
      <c r="N422" s="5" t="s">
        <v>1</v>
      </c>
      <c r="O422" s="5">
        <v>2</v>
      </c>
      <c r="P422" s="5">
        <f>ROUND(Source!EH413,O422)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223</v>
      </c>
      <c r="F423" s="5">
        <f>ROUND(Source!AQ413,O423)</f>
        <v>0</v>
      </c>
      <c r="G423" s="5" t="s">
        <v>66</v>
      </c>
      <c r="H423" s="5" t="s">
        <v>67</v>
      </c>
      <c r="I423" s="5"/>
      <c r="J423" s="5"/>
      <c r="K423" s="5">
        <v>223</v>
      </c>
      <c r="L423" s="5">
        <v>9</v>
      </c>
      <c r="M423" s="5">
        <v>3</v>
      </c>
      <c r="N423" s="5" t="s">
        <v>1</v>
      </c>
      <c r="O423" s="5">
        <v>2</v>
      </c>
      <c r="P423" s="5">
        <f>ROUND(Source!EI413,O423)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229</v>
      </c>
      <c r="F424" s="5">
        <f>ROUND(Source!AZ413,O424)</f>
        <v>0</v>
      </c>
      <c r="G424" s="5" t="s">
        <v>68</v>
      </c>
      <c r="H424" s="5" t="s">
        <v>69</v>
      </c>
      <c r="I424" s="5"/>
      <c r="J424" s="5"/>
      <c r="K424" s="5">
        <v>229</v>
      </c>
      <c r="L424" s="5">
        <v>10</v>
      </c>
      <c r="M424" s="5">
        <v>3</v>
      </c>
      <c r="N424" s="5" t="s">
        <v>1</v>
      </c>
      <c r="O424" s="5">
        <v>2</v>
      </c>
      <c r="P424" s="5">
        <f>ROUND(Source!ER413,O424)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203</v>
      </c>
      <c r="F425" s="5">
        <f>ROUND(Source!Q413,O425)</f>
        <v>37.82</v>
      </c>
      <c r="G425" s="5" t="s">
        <v>70</v>
      </c>
      <c r="H425" s="5" t="s">
        <v>71</v>
      </c>
      <c r="I425" s="5"/>
      <c r="J425" s="5"/>
      <c r="K425" s="5">
        <v>203</v>
      </c>
      <c r="L425" s="5">
        <v>11</v>
      </c>
      <c r="M425" s="5">
        <v>3</v>
      </c>
      <c r="N425" s="5" t="s">
        <v>1</v>
      </c>
      <c r="O425" s="5">
        <v>2</v>
      </c>
      <c r="P425" s="5">
        <f>ROUND(Source!DI413,O425)</f>
        <v>457.12</v>
      </c>
      <c r="Q425" s="5"/>
      <c r="R425" s="5"/>
      <c r="S425" s="5"/>
      <c r="T425" s="5"/>
      <c r="U425" s="5"/>
      <c r="V425" s="5"/>
      <c r="W425" s="5">
        <v>37.82</v>
      </c>
      <c r="X425" s="5">
        <v>1</v>
      </c>
      <c r="Y425" s="5">
        <v>37.82</v>
      </c>
      <c r="Z425" s="5">
        <v>457.12</v>
      </c>
      <c r="AA425" s="5">
        <v>1</v>
      </c>
      <c r="AB425" s="5">
        <v>457.12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231</v>
      </c>
      <c r="F426" s="5">
        <f>ROUND(Source!BB413,O426)</f>
        <v>0</v>
      </c>
      <c r="G426" s="5" t="s">
        <v>72</v>
      </c>
      <c r="H426" s="5" t="s">
        <v>73</v>
      </c>
      <c r="I426" s="5"/>
      <c r="J426" s="5"/>
      <c r="K426" s="5">
        <v>231</v>
      </c>
      <c r="L426" s="5">
        <v>12</v>
      </c>
      <c r="M426" s="5">
        <v>3</v>
      </c>
      <c r="N426" s="5" t="s">
        <v>1</v>
      </c>
      <c r="O426" s="5">
        <v>2</v>
      </c>
      <c r="P426" s="5">
        <f>ROUND(Source!ET413,O426)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204</v>
      </c>
      <c r="F427" s="5">
        <f>ROUND(Source!R413,O427)</f>
        <v>2.52</v>
      </c>
      <c r="G427" s="5" t="s">
        <v>74</v>
      </c>
      <c r="H427" s="5" t="s">
        <v>75</v>
      </c>
      <c r="I427" s="5"/>
      <c r="J427" s="5"/>
      <c r="K427" s="5">
        <v>204</v>
      </c>
      <c r="L427" s="5">
        <v>13</v>
      </c>
      <c r="M427" s="5">
        <v>3</v>
      </c>
      <c r="N427" s="5" t="s">
        <v>1</v>
      </c>
      <c r="O427" s="5">
        <v>2</v>
      </c>
      <c r="P427" s="5">
        <f>ROUND(Source!DJ413,O427)</f>
        <v>96.81</v>
      </c>
      <c r="Q427" s="5"/>
      <c r="R427" s="5"/>
      <c r="S427" s="5"/>
      <c r="T427" s="5"/>
      <c r="U427" s="5"/>
      <c r="V427" s="5"/>
      <c r="W427" s="5">
        <v>2.52</v>
      </c>
      <c r="X427" s="5">
        <v>1</v>
      </c>
      <c r="Y427" s="5">
        <v>2.52</v>
      </c>
      <c r="Z427" s="5">
        <v>96.81</v>
      </c>
      <c r="AA427" s="5">
        <v>1</v>
      </c>
      <c r="AB427" s="5">
        <v>96.81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205</v>
      </c>
      <c r="F428" s="5">
        <f>ROUND(Source!S413,O428)</f>
        <v>446.61</v>
      </c>
      <c r="G428" s="5" t="s">
        <v>76</v>
      </c>
      <c r="H428" s="5" t="s">
        <v>77</v>
      </c>
      <c r="I428" s="5"/>
      <c r="J428" s="5"/>
      <c r="K428" s="5">
        <v>205</v>
      </c>
      <c r="L428" s="5">
        <v>14</v>
      </c>
      <c r="M428" s="5">
        <v>3</v>
      </c>
      <c r="N428" s="5" t="s">
        <v>1</v>
      </c>
      <c r="O428" s="5">
        <v>2</v>
      </c>
      <c r="P428" s="5">
        <f>ROUND(Source!DK413,O428)</f>
        <v>17158.75</v>
      </c>
      <c r="Q428" s="5"/>
      <c r="R428" s="5"/>
      <c r="S428" s="5"/>
      <c r="T428" s="5"/>
      <c r="U428" s="5"/>
      <c r="V428" s="5"/>
      <c r="W428" s="5">
        <v>446.61</v>
      </c>
      <c r="X428" s="5">
        <v>1</v>
      </c>
      <c r="Y428" s="5">
        <v>446.61</v>
      </c>
      <c r="Z428" s="5">
        <v>17158.75</v>
      </c>
      <c r="AA428" s="5">
        <v>1</v>
      </c>
      <c r="AB428" s="5">
        <v>17158.75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232</v>
      </c>
      <c r="F429" s="5">
        <f>ROUND(Source!BC413,O429)</f>
        <v>0</v>
      </c>
      <c r="G429" s="5" t="s">
        <v>78</v>
      </c>
      <c r="H429" s="5" t="s">
        <v>79</v>
      </c>
      <c r="I429" s="5"/>
      <c r="J429" s="5"/>
      <c r="K429" s="5">
        <v>232</v>
      </c>
      <c r="L429" s="5">
        <v>15</v>
      </c>
      <c r="M429" s="5">
        <v>3</v>
      </c>
      <c r="N429" s="5" t="s">
        <v>1</v>
      </c>
      <c r="O429" s="5">
        <v>2</v>
      </c>
      <c r="P429" s="5">
        <f>ROUND(Source!EU413,O429)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214</v>
      </c>
      <c r="F430" s="5">
        <f>ROUND(Source!AS413,O430)</f>
        <v>612.32000000000005</v>
      </c>
      <c r="G430" s="5" t="s">
        <v>80</v>
      </c>
      <c r="H430" s="5" t="s">
        <v>81</v>
      </c>
      <c r="I430" s="5"/>
      <c r="J430" s="5"/>
      <c r="K430" s="5">
        <v>214</v>
      </c>
      <c r="L430" s="5">
        <v>16</v>
      </c>
      <c r="M430" s="5">
        <v>3</v>
      </c>
      <c r="N430" s="5" t="s">
        <v>1</v>
      </c>
      <c r="O430" s="5">
        <v>2</v>
      </c>
      <c r="P430" s="5">
        <f>ROUND(Source!EK413,O430)</f>
        <v>2724.82</v>
      </c>
      <c r="Q430" s="5"/>
      <c r="R430" s="5"/>
      <c r="S430" s="5"/>
      <c r="T430" s="5"/>
      <c r="U430" s="5"/>
      <c r="V430" s="5"/>
      <c r="W430" s="5">
        <v>612.32000000000005</v>
      </c>
      <c r="X430" s="5">
        <v>1</v>
      </c>
      <c r="Y430" s="5">
        <v>612.32000000000005</v>
      </c>
      <c r="Z430" s="5">
        <v>2724.82</v>
      </c>
      <c r="AA430" s="5">
        <v>1</v>
      </c>
      <c r="AB430" s="5">
        <v>2724.82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215</v>
      </c>
      <c r="F431" s="5">
        <f>ROUND(Source!AT413,O431)</f>
        <v>3240.98</v>
      </c>
      <c r="G431" s="5" t="s">
        <v>82</v>
      </c>
      <c r="H431" s="5" t="s">
        <v>83</v>
      </c>
      <c r="I431" s="5"/>
      <c r="J431" s="5"/>
      <c r="K431" s="5">
        <v>215</v>
      </c>
      <c r="L431" s="5">
        <v>17</v>
      </c>
      <c r="M431" s="5">
        <v>3</v>
      </c>
      <c r="N431" s="5" t="s">
        <v>1</v>
      </c>
      <c r="O431" s="5">
        <v>2</v>
      </c>
      <c r="P431" s="5">
        <f>ROUND(Source!EL413,O431)</f>
        <v>60657.36</v>
      </c>
      <c r="Q431" s="5"/>
      <c r="R431" s="5"/>
      <c r="S431" s="5"/>
      <c r="T431" s="5"/>
      <c r="U431" s="5"/>
      <c r="V431" s="5"/>
      <c r="W431" s="5">
        <v>3240.98</v>
      </c>
      <c r="X431" s="5">
        <v>1</v>
      </c>
      <c r="Y431" s="5">
        <v>3240.98</v>
      </c>
      <c r="Z431" s="5">
        <v>60657.36</v>
      </c>
      <c r="AA431" s="5">
        <v>1</v>
      </c>
      <c r="AB431" s="5">
        <v>60657.36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217</v>
      </c>
      <c r="F432" s="5">
        <f>ROUND(Source!AU413,O432)</f>
        <v>0</v>
      </c>
      <c r="G432" s="5" t="s">
        <v>84</v>
      </c>
      <c r="H432" s="5" t="s">
        <v>85</v>
      </c>
      <c r="I432" s="5"/>
      <c r="J432" s="5"/>
      <c r="K432" s="5">
        <v>217</v>
      </c>
      <c r="L432" s="5">
        <v>18</v>
      </c>
      <c r="M432" s="5">
        <v>3</v>
      </c>
      <c r="N432" s="5" t="s">
        <v>1</v>
      </c>
      <c r="O432" s="5">
        <v>2</v>
      </c>
      <c r="P432" s="5">
        <f>ROUND(Source!EM413,O432)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230</v>
      </c>
      <c r="F433" s="5">
        <f>ROUND(Source!BA413,O433)</f>
        <v>0</v>
      </c>
      <c r="G433" s="5" t="s">
        <v>86</v>
      </c>
      <c r="H433" s="5" t="s">
        <v>87</v>
      </c>
      <c r="I433" s="5"/>
      <c r="J433" s="5"/>
      <c r="K433" s="5">
        <v>230</v>
      </c>
      <c r="L433" s="5">
        <v>19</v>
      </c>
      <c r="M433" s="5">
        <v>3</v>
      </c>
      <c r="N433" s="5" t="s">
        <v>1</v>
      </c>
      <c r="O433" s="5">
        <v>2</v>
      </c>
      <c r="P433" s="5">
        <f>ROUND(Source!ES413,O433)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206</v>
      </c>
      <c r="F434" s="5">
        <f>ROUND(Source!T413,O434)</f>
        <v>0</v>
      </c>
      <c r="G434" s="5" t="s">
        <v>88</v>
      </c>
      <c r="H434" s="5" t="s">
        <v>89</v>
      </c>
      <c r="I434" s="5"/>
      <c r="J434" s="5"/>
      <c r="K434" s="5">
        <v>206</v>
      </c>
      <c r="L434" s="5">
        <v>20</v>
      </c>
      <c r="M434" s="5">
        <v>3</v>
      </c>
      <c r="N434" s="5" t="s">
        <v>1</v>
      </c>
      <c r="O434" s="5">
        <v>2</v>
      </c>
      <c r="P434" s="5">
        <f>ROUND(Source!DL413,O434)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207</v>
      </c>
      <c r="F435" s="5">
        <f>Source!U413</f>
        <v>36.251325000000001</v>
      </c>
      <c r="G435" s="5" t="s">
        <v>90</v>
      </c>
      <c r="H435" s="5" t="s">
        <v>91</v>
      </c>
      <c r="I435" s="5"/>
      <c r="J435" s="5"/>
      <c r="K435" s="5">
        <v>207</v>
      </c>
      <c r="L435" s="5">
        <v>21</v>
      </c>
      <c r="M435" s="5">
        <v>3</v>
      </c>
      <c r="N435" s="5" t="s">
        <v>1</v>
      </c>
      <c r="O435" s="5">
        <v>-1</v>
      </c>
      <c r="P435" s="5">
        <f>Source!DM413</f>
        <v>36.251325000000001</v>
      </c>
      <c r="Q435" s="5"/>
      <c r="R435" s="5"/>
      <c r="S435" s="5"/>
      <c r="T435" s="5"/>
      <c r="U435" s="5"/>
      <c r="V435" s="5"/>
      <c r="W435" s="5">
        <v>36.251325000000001</v>
      </c>
      <c r="X435" s="5">
        <v>1</v>
      </c>
      <c r="Y435" s="5">
        <v>36.251325000000001</v>
      </c>
      <c r="Z435" s="5">
        <v>36.251325000000001</v>
      </c>
      <c r="AA435" s="5">
        <v>1</v>
      </c>
      <c r="AB435" s="5">
        <v>36.251325000000001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208</v>
      </c>
      <c r="F436" s="5">
        <f>Source!V413</f>
        <v>0</v>
      </c>
      <c r="G436" s="5" t="s">
        <v>92</v>
      </c>
      <c r="H436" s="5" t="s">
        <v>93</v>
      </c>
      <c r="I436" s="5"/>
      <c r="J436" s="5"/>
      <c r="K436" s="5">
        <v>208</v>
      </c>
      <c r="L436" s="5">
        <v>22</v>
      </c>
      <c r="M436" s="5">
        <v>3</v>
      </c>
      <c r="N436" s="5" t="s">
        <v>1</v>
      </c>
      <c r="O436" s="5">
        <v>-1</v>
      </c>
      <c r="P436" s="5">
        <f>Source!DN413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209</v>
      </c>
      <c r="F437" s="5">
        <f>ROUND(Source!W413,O437)</f>
        <v>0</v>
      </c>
      <c r="G437" s="5" t="s">
        <v>94</v>
      </c>
      <c r="H437" s="5" t="s">
        <v>95</v>
      </c>
      <c r="I437" s="5"/>
      <c r="J437" s="5"/>
      <c r="K437" s="5">
        <v>209</v>
      </c>
      <c r="L437" s="5">
        <v>23</v>
      </c>
      <c r="M437" s="5">
        <v>3</v>
      </c>
      <c r="N437" s="5" t="s">
        <v>1</v>
      </c>
      <c r="O437" s="5">
        <v>2</v>
      </c>
      <c r="P437" s="5">
        <f>ROUND(Source!DO413,O437)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233</v>
      </c>
      <c r="F438" s="5">
        <f>ROUND(Source!BD413,O438)</f>
        <v>0</v>
      </c>
      <c r="G438" s="5" t="s">
        <v>96</v>
      </c>
      <c r="H438" s="5" t="s">
        <v>97</v>
      </c>
      <c r="I438" s="5"/>
      <c r="J438" s="5"/>
      <c r="K438" s="5">
        <v>233</v>
      </c>
      <c r="L438" s="5">
        <v>24</v>
      </c>
      <c r="M438" s="5">
        <v>3</v>
      </c>
      <c r="N438" s="5" t="s">
        <v>1</v>
      </c>
      <c r="O438" s="5">
        <v>2</v>
      </c>
      <c r="P438" s="5">
        <f>ROUND(Source!EV413,O438)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210</v>
      </c>
      <c r="F439" s="5">
        <f>ROUND(Source!X413,O439)</f>
        <v>500.21</v>
      </c>
      <c r="G439" s="5" t="s">
        <v>98</v>
      </c>
      <c r="H439" s="5" t="s">
        <v>99</v>
      </c>
      <c r="I439" s="5"/>
      <c r="J439" s="5"/>
      <c r="K439" s="5">
        <v>210</v>
      </c>
      <c r="L439" s="5">
        <v>25</v>
      </c>
      <c r="M439" s="5">
        <v>3</v>
      </c>
      <c r="N439" s="5" t="s">
        <v>1</v>
      </c>
      <c r="O439" s="5">
        <v>2</v>
      </c>
      <c r="P439" s="5">
        <f>ROUND(Source!DP413,O439)</f>
        <v>15786.05</v>
      </c>
      <c r="Q439" s="5"/>
      <c r="R439" s="5"/>
      <c r="S439" s="5"/>
      <c r="T439" s="5"/>
      <c r="U439" s="5"/>
      <c r="V439" s="5"/>
      <c r="W439" s="5">
        <v>500.21</v>
      </c>
      <c r="X439" s="5">
        <v>1</v>
      </c>
      <c r="Y439" s="5">
        <v>500.21</v>
      </c>
      <c r="Z439" s="5">
        <v>15786.05</v>
      </c>
      <c r="AA439" s="5">
        <v>1</v>
      </c>
      <c r="AB439" s="5">
        <v>15786.05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211</v>
      </c>
      <c r="F440" s="5">
        <f>ROUND(Source!Y413,O440)</f>
        <v>312.62</v>
      </c>
      <c r="G440" s="5" t="s">
        <v>100</v>
      </c>
      <c r="H440" s="5" t="s">
        <v>101</v>
      </c>
      <c r="I440" s="5"/>
      <c r="J440" s="5"/>
      <c r="K440" s="5">
        <v>211</v>
      </c>
      <c r="L440" s="5">
        <v>26</v>
      </c>
      <c r="M440" s="5">
        <v>3</v>
      </c>
      <c r="N440" s="5" t="s">
        <v>1</v>
      </c>
      <c r="O440" s="5">
        <v>2</v>
      </c>
      <c r="P440" s="5">
        <f>ROUND(Source!DQ413,O440)</f>
        <v>7378.26</v>
      </c>
      <c r="Q440" s="5"/>
      <c r="R440" s="5"/>
      <c r="S440" s="5"/>
      <c r="T440" s="5"/>
      <c r="U440" s="5"/>
      <c r="V440" s="5"/>
      <c r="W440" s="5">
        <v>312.62</v>
      </c>
      <c r="X440" s="5">
        <v>1</v>
      </c>
      <c r="Y440" s="5">
        <v>312.62</v>
      </c>
      <c r="Z440" s="5">
        <v>7378.26</v>
      </c>
      <c r="AA440" s="5">
        <v>1</v>
      </c>
      <c r="AB440" s="5">
        <v>7378.26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224</v>
      </c>
      <c r="F441" s="5">
        <f>ROUND(Source!AR413,O441)</f>
        <v>3853.3</v>
      </c>
      <c r="G441" s="5" t="s">
        <v>102</v>
      </c>
      <c r="H441" s="5" t="s">
        <v>103</v>
      </c>
      <c r="I441" s="5"/>
      <c r="J441" s="5"/>
      <c r="K441" s="5">
        <v>224</v>
      </c>
      <c r="L441" s="5">
        <v>27</v>
      </c>
      <c r="M441" s="5">
        <v>3</v>
      </c>
      <c r="N441" s="5" t="s">
        <v>1</v>
      </c>
      <c r="O441" s="5">
        <v>2</v>
      </c>
      <c r="P441" s="5">
        <f>ROUND(Source!EJ413,O441)</f>
        <v>63382.18</v>
      </c>
      <c r="Q441" s="5"/>
      <c r="R441" s="5"/>
      <c r="S441" s="5"/>
      <c r="T441" s="5"/>
      <c r="U441" s="5"/>
      <c r="V441" s="5"/>
      <c r="W441" s="5">
        <v>3853.3</v>
      </c>
      <c r="X441" s="5">
        <v>1</v>
      </c>
      <c r="Y441" s="5">
        <v>3853.3</v>
      </c>
      <c r="Z441" s="5">
        <v>63382.18</v>
      </c>
      <c r="AA441" s="5">
        <v>1</v>
      </c>
      <c r="AB441" s="5">
        <v>63382.18</v>
      </c>
    </row>
    <row r="443" spans="1:255" x14ac:dyDescent="0.2">
      <c r="A443" s="1">
        <v>4</v>
      </c>
      <c r="B443" s="1">
        <v>1</v>
      </c>
      <c r="C443" s="1"/>
      <c r="D443" s="1">
        <f>ROW(A452)</f>
        <v>452</v>
      </c>
      <c r="E443" s="1"/>
      <c r="F443" s="1" t="s">
        <v>17</v>
      </c>
      <c r="G443" s="1" t="s">
        <v>156</v>
      </c>
      <c r="H443" s="1" t="s">
        <v>1</v>
      </c>
      <c r="I443" s="1">
        <v>0</v>
      </c>
      <c r="J443" s="1"/>
      <c r="K443" s="1">
        <v>0</v>
      </c>
      <c r="L443" s="1"/>
      <c r="M443" s="1" t="s">
        <v>1</v>
      </c>
      <c r="N443" s="1"/>
      <c r="O443" s="1"/>
      <c r="P443" s="1"/>
      <c r="Q443" s="1"/>
      <c r="R443" s="1"/>
      <c r="S443" s="1">
        <v>0</v>
      </c>
      <c r="T443" s="1">
        <v>0</v>
      </c>
      <c r="U443" s="1" t="s">
        <v>1</v>
      </c>
      <c r="V443" s="1">
        <v>0</v>
      </c>
      <c r="W443" s="1"/>
      <c r="X443" s="1"/>
      <c r="Y443" s="1"/>
      <c r="Z443" s="1"/>
      <c r="AA443" s="1"/>
      <c r="AB443" s="1" t="s">
        <v>1</v>
      </c>
      <c r="AC443" s="1" t="s">
        <v>1</v>
      </c>
      <c r="AD443" s="1" t="s">
        <v>1</v>
      </c>
      <c r="AE443" s="1" t="s">
        <v>1</v>
      </c>
      <c r="AF443" s="1" t="s">
        <v>1</v>
      </c>
      <c r="AG443" s="1" t="s">
        <v>1</v>
      </c>
      <c r="AH443" s="1"/>
      <c r="AI443" s="1"/>
      <c r="AJ443" s="1"/>
      <c r="AK443" s="1"/>
      <c r="AL443" s="1"/>
      <c r="AM443" s="1"/>
      <c r="AN443" s="1"/>
      <c r="AO443" s="1"/>
      <c r="AP443" s="1" t="s">
        <v>1</v>
      </c>
      <c r="AQ443" s="1" t="s">
        <v>1</v>
      </c>
      <c r="AR443" s="1" t="s">
        <v>1</v>
      </c>
      <c r="AS443" s="1"/>
      <c r="AT443" s="1"/>
      <c r="AU443" s="1"/>
      <c r="AV443" s="1"/>
      <c r="AW443" s="1"/>
      <c r="AX443" s="1"/>
      <c r="AY443" s="1"/>
      <c r="AZ443" s="1" t="s">
        <v>1</v>
      </c>
      <c r="BA443" s="1"/>
      <c r="BB443" s="1" t="s">
        <v>1</v>
      </c>
      <c r="BC443" s="1" t="s">
        <v>1</v>
      </c>
      <c r="BD443" s="1" t="s">
        <v>1</v>
      </c>
      <c r="BE443" s="1" t="s">
        <v>1</v>
      </c>
      <c r="BF443" s="1" t="s">
        <v>1</v>
      </c>
      <c r="BG443" s="1" t="s">
        <v>1</v>
      </c>
      <c r="BH443" s="1" t="s">
        <v>1</v>
      </c>
      <c r="BI443" s="1" t="s">
        <v>1</v>
      </c>
      <c r="BJ443" s="1" t="s">
        <v>1</v>
      </c>
      <c r="BK443" s="1" t="s">
        <v>1</v>
      </c>
      <c r="BL443" s="1" t="s">
        <v>1</v>
      </c>
      <c r="BM443" s="1" t="s">
        <v>1</v>
      </c>
      <c r="BN443" s="1" t="s">
        <v>1</v>
      </c>
      <c r="BO443" s="1" t="s">
        <v>1</v>
      </c>
      <c r="BP443" s="1" t="s">
        <v>1</v>
      </c>
      <c r="BQ443" s="1"/>
      <c r="BR443" s="1"/>
      <c r="BS443" s="1"/>
      <c r="BT443" s="1"/>
      <c r="BU443" s="1"/>
      <c r="BV443" s="1"/>
      <c r="BW443" s="1"/>
      <c r="BX443" s="1">
        <v>0</v>
      </c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>
        <v>0</v>
      </c>
    </row>
    <row r="445" spans="1:255" x14ac:dyDescent="0.2">
      <c r="A445" s="3">
        <v>52</v>
      </c>
      <c r="B445" s="3">
        <f t="shared" ref="B445:G445" si="423">B452</f>
        <v>1</v>
      </c>
      <c r="C445" s="3">
        <f t="shared" si="423"/>
        <v>4</v>
      </c>
      <c r="D445" s="3">
        <f t="shared" si="423"/>
        <v>443</v>
      </c>
      <c r="E445" s="3">
        <f t="shared" si="423"/>
        <v>0</v>
      </c>
      <c r="F445" s="3" t="str">
        <f t="shared" si="423"/>
        <v>Новый раздел</v>
      </c>
      <c r="G445" s="3" t="str">
        <f t="shared" si="423"/>
        <v>Оборудование</v>
      </c>
      <c r="H445" s="3"/>
      <c r="I445" s="3"/>
      <c r="J445" s="3"/>
      <c r="K445" s="3"/>
      <c r="L445" s="3"/>
      <c r="M445" s="3"/>
      <c r="N445" s="3"/>
      <c r="O445" s="3">
        <f t="shared" ref="O445:AT445" si="424">O452</f>
        <v>1903246.72</v>
      </c>
      <c r="P445" s="3">
        <f t="shared" si="424"/>
        <v>1903246.72</v>
      </c>
      <c r="Q445" s="3">
        <f t="shared" si="424"/>
        <v>0</v>
      </c>
      <c r="R445" s="3">
        <f t="shared" si="424"/>
        <v>0</v>
      </c>
      <c r="S445" s="3">
        <f t="shared" si="424"/>
        <v>0</v>
      </c>
      <c r="T445" s="3">
        <f t="shared" si="424"/>
        <v>0</v>
      </c>
      <c r="U445" s="3">
        <f t="shared" si="424"/>
        <v>0</v>
      </c>
      <c r="V445" s="3">
        <f t="shared" si="424"/>
        <v>0</v>
      </c>
      <c r="W445" s="3">
        <f t="shared" si="424"/>
        <v>0</v>
      </c>
      <c r="X445" s="3">
        <f t="shared" si="424"/>
        <v>0</v>
      </c>
      <c r="Y445" s="3">
        <f t="shared" si="424"/>
        <v>0</v>
      </c>
      <c r="Z445" s="3">
        <f t="shared" si="424"/>
        <v>0</v>
      </c>
      <c r="AA445" s="3">
        <f t="shared" si="424"/>
        <v>0</v>
      </c>
      <c r="AB445" s="3">
        <f t="shared" si="424"/>
        <v>1903246.72</v>
      </c>
      <c r="AC445" s="3">
        <f t="shared" si="424"/>
        <v>1903246.72</v>
      </c>
      <c r="AD445" s="3">
        <f t="shared" si="424"/>
        <v>0</v>
      </c>
      <c r="AE445" s="3">
        <f t="shared" si="424"/>
        <v>0</v>
      </c>
      <c r="AF445" s="3">
        <f t="shared" si="424"/>
        <v>0</v>
      </c>
      <c r="AG445" s="3">
        <f t="shared" si="424"/>
        <v>0</v>
      </c>
      <c r="AH445" s="3">
        <f t="shared" si="424"/>
        <v>0</v>
      </c>
      <c r="AI445" s="3">
        <f t="shared" si="424"/>
        <v>0</v>
      </c>
      <c r="AJ445" s="3">
        <f t="shared" si="424"/>
        <v>0</v>
      </c>
      <c r="AK445" s="3">
        <f t="shared" si="424"/>
        <v>0</v>
      </c>
      <c r="AL445" s="3">
        <f t="shared" si="424"/>
        <v>0</v>
      </c>
      <c r="AM445" s="3">
        <f t="shared" si="424"/>
        <v>0</v>
      </c>
      <c r="AN445" s="3">
        <f t="shared" si="424"/>
        <v>0</v>
      </c>
      <c r="AO445" s="3">
        <f t="shared" si="424"/>
        <v>0</v>
      </c>
      <c r="AP445" s="3">
        <f t="shared" si="424"/>
        <v>1903246.72</v>
      </c>
      <c r="AQ445" s="3">
        <f t="shared" si="424"/>
        <v>0</v>
      </c>
      <c r="AR445" s="3">
        <f t="shared" si="424"/>
        <v>1903246.72</v>
      </c>
      <c r="AS445" s="3">
        <f t="shared" si="424"/>
        <v>0</v>
      </c>
      <c r="AT445" s="3">
        <f t="shared" si="424"/>
        <v>0</v>
      </c>
      <c r="AU445" s="3">
        <f t="shared" ref="AU445:BZ445" si="425">AU452</f>
        <v>0</v>
      </c>
      <c r="AV445" s="3">
        <f t="shared" si="425"/>
        <v>1903246.72</v>
      </c>
      <c r="AW445" s="3">
        <f t="shared" si="425"/>
        <v>0</v>
      </c>
      <c r="AX445" s="3">
        <f t="shared" si="425"/>
        <v>0</v>
      </c>
      <c r="AY445" s="3">
        <f t="shared" si="425"/>
        <v>0</v>
      </c>
      <c r="AZ445" s="3">
        <f t="shared" si="425"/>
        <v>1903246.72</v>
      </c>
      <c r="BA445" s="3">
        <f t="shared" si="425"/>
        <v>0</v>
      </c>
      <c r="BB445" s="3">
        <f t="shared" si="425"/>
        <v>0</v>
      </c>
      <c r="BC445" s="3">
        <f t="shared" si="425"/>
        <v>0</v>
      </c>
      <c r="BD445" s="3">
        <f t="shared" si="425"/>
        <v>0</v>
      </c>
      <c r="BE445" s="3">
        <f t="shared" si="425"/>
        <v>0</v>
      </c>
      <c r="BF445" s="3">
        <f t="shared" si="425"/>
        <v>0</v>
      </c>
      <c r="BG445" s="3">
        <f t="shared" si="425"/>
        <v>0</v>
      </c>
      <c r="BH445" s="3">
        <f t="shared" si="425"/>
        <v>0</v>
      </c>
      <c r="BI445" s="3">
        <f t="shared" si="425"/>
        <v>0</v>
      </c>
      <c r="BJ445" s="3">
        <f t="shared" si="425"/>
        <v>0</v>
      </c>
      <c r="BK445" s="3">
        <f t="shared" si="425"/>
        <v>0</v>
      </c>
      <c r="BL445" s="3">
        <f t="shared" si="425"/>
        <v>0</v>
      </c>
      <c r="BM445" s="3">
        <f t="shared" si="425"/>
        <v>0</v>
      </c>
      <c r="BN445" s="3">
        <f t="shared" si="425"/>
        <v>0</v>
      </c>
      <c r="BO445" s="3">
        <f t="shared" si="425"/>
        <v>0</v>
      </c>
      <c r="BP445" s="3">
        <f t="shared" si="425"/>
        <v>0</v>
      </c>
      <c r="BQ445" s="3">
        <f t="shared" si="425"/>
        <v>0</v>
      </c>
      <c r="BR445" s="3">
        <f t="shared" si="425"/>
        <v>0</v>
      </c>
      <c r="BS445" s="3">
        <f t="shared" si="425"/>
        <v>0</v>
      </c>
      <c r="BT445" s="3">
        <f t="shared" si="425"/>
        <v>0</v>
      </c>
      <c r="BU445" s="3">
        <f t="shared" si="425"/>
        <v>0</v>
      </c>
      <c r="BV445" s="3">
        <f t="shared" si="425"/>
        <v>0</v>
      </c>
      <c r="BW445" s="3">
        <f t="shared" si="425"/>
        <v>0</v>
      </c>
      <c r="BX445" s="3">
        <f t="shared" si="425"/>
        <v>0</v>
      </c>
      <c r="BY445" s="3">
        <f t="shared" si="425"/>
        <v>1903246.72</v>
      </c>
      <c r="BZ445" s="3">
        <f t="shared" si="425"/>
        <v>0</v>
      </c>
      <c r="CA445" s="3">
        <f t="shared" ref="CA445:DF445" si="426">CA452</f>
        <v>1903246.72</v>
      </c>
      <c r="CB445" s="3">
        <f t="shared" si="426"/>
        <v>0</v>
      </c>
      <c r="CC445" s="3">
        <f t="shared" si="426"/>
        <v>0</v>
      </c>
      <c r="CD445" s="3">
        <f t="shared" si="426"/>
        <v>0</v>
      </c>
      <c r="CE445" s="3">
        <f t="shared" si="426"/>
        <v>1903246.72</v>
      </c>
      <c r="CF445" s="3">
        <f t="shared" si="426"/>
        <v>0</v>
      </c>
      <c r="CG445" s="3">
        <f t="shared" si="426"/>
        <v>0</v>
      </c>
      <c r="CH445" s="3">
        <f t="shared" si="426"/>
        <v>0</v>
      </c>
      <c r="CI445" s="3">
        <f t="shared" si="426"/>
        <v>1903246.72</v>
      </c>
      <c r="CJ445" s="3">
        <f t="shared" si="426"/>
        <v>0</v>
      </c>
      <c r="CK445" s="3">
        <f t="shared" si="426"/>
        <v>0</v>
      </c>
      <c r="CL445" s="3">
        <f t="shared" si="426"/>
        <v>0</v>
      </c>
      <c r="CM445" s="3">
        <f t="shared" si="426"/>
        <v>0</v>
      </c>
      <c r="CN445" s="3">
        <f t="shared" si="426"/>
        <v>0</v>
      </c>
      <c r="CO445" s="3">
        <f t="shared" si="426"/>
        <v>0</v>
      </c>
      <c r="CP445" s="3">
        <f t="shared" si="426"/>
        <v>0</v>
      </c>
      <c r="CQ445" s="3">
        <f t="shared" si="426"/>
        <v>0</v>
      </c>
      <c r="CR445" s="3">
        <f t="shared" si="426"/>
        <v>0</v>
      </c>
      <c r="CS445" s="3">
        <f t="shared" si="426"/>
        <v>0</v>
      </c>
      <c r="CT445" s="3">
        <f t="shared" si="426"/>
        <v>0</v>
      </c>
      <c r="CU445" s="3">
        <f t="shared" si="426"/>
        <v>0</v>
      </c>
      <c r="CV445" s="3">
        <f t="shared" si="426"/>
        <v>0</v>
      </c>
      <c r="CW445" s="3">
        <f t="shared" si="426"/>
        <v>0</v>
      </c>
      <c r="CX445" s="3">
        <f t="shared" si="426"/>
        <v>0</v>
      </c>
      <c r="CY445" s="3">
        <f t="shared" si="426"/>
        <v>0</v>
      </c>
      <c r="CZ445" s="3">
        <f t="shared" si="426"/>
        <v>0</v>
      </c>
      <c r="DA445" s="3">
        <f t="shared" si="426"/>
        <v>0</v>
      </c>
      <c r="DB445" s="3">
        <f t="shared" si="426"/>
        <v>0</v>
      </c>
      <c r="DC445" s="3">
        <f t="shared" si="426"/>
        <v>0</v>
      </c>
      <c r="DD445" s="3">
        <f t="shared" si="426"/>
        <v>0</v>
      </c>
      <c r="DE445" s="3">
        <f t="shared" si="426"/>
        <v>0</v>
      </c>
      <c r="DF445" s="3">
        <f t="shared" si="426"/>
        <v>0</v>
      </c>
      <c r="DG445" s="4">
        <f t="shared" ref="DG445:EL445" si="427">DG452</f>
        <v>13703376.380000001</v>
      </c>
      <c r="DH445" s="4">
        <f t="shared" si="427"/>
        <v>13703376.380000001</v>
      </c>
      <c r="DI445" s="4">
        <f t="shared" si="427"/>
        <v>0</v>
      </c>
      <c r="DJ445" s="4">
        <f t="shared" si="427"/>
        <v>0</v>
      </c>
      <c r="DK445" s="4">
        <f t="shared" si="427"/>
        <v>0</v>
      </c>
      <c r="DL445" s="4">
        <f t="shared" si="427"/>
        <v>0</v>
      </c>
      <c r="DM445" s="4">
        <f t="shared" si="427"/>
        <v>0</v>
      </c>
      <c r="DN445" s="4">
        <f t="shared" si="427"/>
        <v>0</v>
      </c>
      <c r="DO445" s="4">
        <f t="shared" si="427"/>
        <v>0</v>
      </c>
      <c r="DP445" s="4">
        <f t="shared" si="427"/>
        <v>0</v>
      </c>
      <c r="DQ445" s="4">
        <f t="shared" si="427"/>
        <v>0</v>
      </c>
      <c r="DR445" s="4">
        <f t="shared" si="427"/>
        <v>0</v>
      </c>
      <c r="DS445" s="4">
        <f t="shared" si="427"/>
        <v>0</v>
      </c>
      <c r="DT445" s="4">
        <f t="shared" si="427"/>
        <v>13703376.380000001</v>
      </c>
      <c r="DU445" s="4">
        <f t="shared" si="427"/>
        <v>13703376.380000001</v>
      </c>
      <c r="DV445" s="4">
        <f t="shared" si="427"/>
        <v>0</v>
      </c>
      <c r="DW445" s="4">
        <f t="shared" si="427"/>
        <v>0</v>
      </c>
      <c r="DX445" s="4">
        <f t="shared" si="427"/>
        <v>0</v>
      </c>
      <c r="DY445" s="4">
        <f t="shared" si="427"/>
        <v>0</v>
      </c>
      <c r="DZ445" s="4">
        <f t="shared" si="427"/>
        <v>0</v>
      </c>
      <c r="EA445" s="4">
        <f t="shared" si="427"/>
        <v>0</v>
      </c>
      <c r="EB445" s="4">
        <f t="shared" si="427"/>
        <v>0</v>
      </c>
      <c r="EC445" s="4">
        <f t="shared" si="427"/>
        <v>0</v>
      </c>
      <c r="ED445" s="4">
        <f t="shared" si="427"/>
        <v>0</v>
      </c>
      <c r="EE445" s="4">
        <f t="shared" si="427"/>
        <v>0</v>
      </c>
      <c r="EF445" s="4">
        <f t="shared" si="427"/>
        <v>0</v>
      </c>
      <c r="EG445" s="4">
        <f t="shared" si="427"/>
        <v>0</v>
      </c>
      <c r="EH445" s="4">
        <f t="shared" si="427"/>
        <v>13703376.380000001</v>
      </c>
      <c r="EI445" s="4">
        <f t="shared" si="427"/>
        <v>0</v>
      </c>
      <c r="EJ445" s="4">
        <f t="shared" si="427"/>
        <v>13703376.380000001</v>
      </c>
      <c r="EK445" s="4">
        <f t="shared" si="427"/>
        <v>0</v>
      </c>
      <c r="EL445" s="4">
        <f t="shared" si="427"/>
        <v>0</v>
      </c>
      <c r="EM445" s="4">
        <f t="shared" ref="EM445:FR445" si="428">EM452</f>
        <v>0</v>
      </c>
      <c r="EN445" s="4">
        <f t="shared" si="428"/>
        <v>13703376.380000001</v>
      </c>
      <c r="EO445" s="4">
        <f t="shared" si="428"/>
        <v>0</v>
      </c>
      <c r="EP445" s="4">
        <f t="shared" si="428"/>
        <v>0</v>
      </c>
      <c r="EQ445" s="4">
        <f t="shared" si="428"/>
        <v>0</v>
      </c>
      <c r="ER445" s="4">
        <f t="shared" si="428"/>
        <v>13703376.380000001</v>
      </c>
      <c r="ES445" s="4">
        <f t="shared" si="428"/>
        <v>0</v>
      </c>
      <c r="ET445" s="4">
        <f t="shared" si="428"/>
        <v>0</v>
      </c>
      <c r="EU445" s="4">
        <f t="shared" si="428"/>
        <v>0</v>
      </c>
      <c r="EV445" s="4">
        <f t="shared" si="428"/>
        <v>0</v>
      </c>
      <c r="EW445" s="4">
        <f t="shared" si="428"/>
        <v>0</v>
      </c>
      <c r="EX445" s="4">
        <f t="shared" si="428"/>
        <v>0</v>
      </c>
      <c r="EY445" s="4">
        <f t="shared" si="428"/>
        <v>0</v>
      </c>
      <c r="EZ445" s="4">
        <f t="shared" si="428"/>
        <v>0</v>
      </c>
      <c r="FA445" s="4">
        <f t="shared" si="428"/>
        <v>0</v>
      </c>
      <c r="FB445" s="4">
        <f t="shared" si="428"/>
        <v>0</v>
      </c>
      <c r="FC445" s="4">
        <f t="shared" si="428"/>
        <v>0</v>
      </c>
      <c r="FD445" s="4">
        <f t="shared" si="428"/>
        <v>0</v>
      </c>
      <c r="FE445" s="4">
        <f t="shared" si="428"/>
        <v>0</v>
      </c>
      <c r="FF445" s="4">
        <f t="shared" si="428"/>
        <v>0</v>
      </c>
      <c r="FG445" s="4">
        <f t="shared" si="428"/>
        <v>0</v>
      </c>
      <c r="FH445" s="4">
        <f t="shared" si="428"/>
        <v>0</v>
      </c>
      <c r="FI445" s="4">
        <f t="shared" si="428"/>
        <v>0</v>
      </c>
      <c r="FJ445" s="4">
        <f t="shared" si="428"/>
        <v>0</v>
      </c>
      <c r="FK445" s="4">
        <f t="shared" si="428"/>
        <v>0</v>
      </c>
      <c r="FL445" s="4">
        <f t="shared" si="428"/>
        <v>0</v>
      </c>
      <c r="FM445" s="4">
        <f t="shared" si="428"/>
        <v>0</v>
      </c>
      <c r="FN445" s="4">
        <f t="shared" si="428"/>
        <v>0</v>
      </c>
      <c r="FO445" s="4">
        <f t="shared" si="428"/>
        <v>0</v>
      </c>
      <c r="FP445" s="4">
        <f t="shared" si="428"/>
        <v>0</v>
      </c>
      <c r="FQ445" s="4">
        <f t="shared" si="428"/>
        <v>13703376.380000001</v>
      </c>
      <c r="FR445" s="4">
        <f t="shared" si="428"/>
        <v>0</v>
      </c>
      <c r="FS445" s="4">
        <f t="shared" ref="FS445:GX445" si="429">FS452</f>
        <v>13703376.380000001</v>
      </c>
      <c r="FT445" s="4">
        <f t="shared" si="429"/>
        <v>0</v>
      </c>
      <c r="FU445" s="4">
        <f t="shared" si="429"/>
        <v>0</v>
      </c>
      <c r="FV445" s="4">
        <f t="shared" si="429"/>
        <v>0</v>
      </c>
      <c r="FW445" s="4">
        <f t="shared" si="429"/>
        <v>13703376.380000001</v>
      </c>
      <c r="FX445" s="4">
        <f t="shared" si="429"/>
        <v>0</v>
      </c>
      <c r="FY445" s="4">
        <f t="shared" si="429"/>
        <v>0</v>
      </c>
      <c r="FZ445" s="4">
        <f t="shared" si="429"/>
        <v>0</v>
      </c>
      <c r="GA445" s="4">
        <f t="shared" si="429"/>
        <v>13703376.380000001</v>
      </c>
      <c r="GB445" s="4">
        <f t="shared" si="429"/>
        <v>0</v>
      </c>
      <c r="GC445" s="4">
        <f t="shared" si="429"/>
        <v>0</v>
      </c>
      <c r="GD445" s="4">
        <f t="shared" si="429"/>
        <v>0</v>
      </c>
      <c r="GE445" s="4">
        <f t="shared" si="429"/>
        <v>0</v>
      </c>
      <c r="GF445" s="4">
        <f t="shared" si="429"/>
        <v>0</v>
      </c>
      <c r="GG445" s="4">
        <f t="shared" si="429"/>
        <v>0</v>
      </c>
      <c r="GH445" s="4">
        <f t="shared" si="429"/>
        <v>0</v>
      </c>
      <c r="GI445" s="4">
        <f t="shared" si="429"/>
        <v>0</v>
      </c>
      <c r="GJ445" s="4">
        <f t="shared" si="429"/>
        <v>0</v>
      </c>
      <c r="GK445" s="4">
        <f t="shared" si="429"/>
        <v>0</v>
      </c>
      <c r="GL445" s="4">
        <f t="shared" si="429"/>
        <v>0</v>
      </c>
      <c r="GM445" s="4">
        <f t="shared" si="429"/>
        <v>0</v>
      </c>
      <c r="GN445" s="4">
        <f t="shared" si="429"/>
        <v>0</v>
      </c>
      <c r="GO445" s="4">
        <f t="shared" si="429"/>
        <v>0</v>
      </c>
      <c r="GP445" s="4">
        <f t="shared" si="429"/>
        <v>0</v>
      </c>
      <c r="GQ445" s="4">
        <f t="shared" si="429"/>
        <v>0</v>
      </c>
      <c r="GR445" s="4">
        <f t="shared" si="429"/>
        <v>0</v>
      </c>
      <c r="GS445" s="4">
        <f t="shared" si="429"/>
        <v>0</v>
      </c>
      <c r="GT445" s="4">
        <f t="shared" si="429"/>
        <v>0</v>
      </c>
      <c r="GU445" s="4">
        <f t="shared" si="429"/>
        <v>0</v>
      </c>
      <c r="GV445" s="4">
        <f t="shared" si="429"/>
        <v>0</v>
      </c>
      <c r="GW445" s="4">
        <f t="shared" si="429"/>
        <v>0</v>
      </c>
      <c r="GX445" s="4">
        <f t="shared" si="429"/>
        <v>0</v>
      </c>
    </row>
    <row r="447" spans="1:255" x14ac:dyDescent="0.2">
      <c r="A447" s="2">
        <v>17</v>
      </c>
      <c r="B447" s="2">
        <v>1</v>
      </c>
      <c r="C447" s="2"/>
      <c r="D447" s="2"/>
      <c r="E447" s="2" t="s">
        <v>477</v>
      </c>
      <c r="F447" s="2" t="s">
        <v>947</v>
      </c>
      <c r="G447" s="2" t="s">
        <v>478</v>
      </c>
      <c r="H447" s="2" t="s">
        <v>479</v>
      </c>
      <c r="I447" s="2">
        <v>1</v>
      </c>
      <c r="J447" s="2">
        <v>0</v>
      </c>
      <c r="K447" s="2">
        <v>1</v>
      </c>
      <c r="L447" s="2"/>
      <c r="M447" s="2"/>
      <c r="N447" s="2"/>
      <c r="O447" s="2">
        <f>ROUND(CP447,2)</f>
        <v>1804917.42</v>
      </c>
      <c r="P447" s="2">
        <f>ROUND((ROUND((AC447*I447),2)*BC447),2)</f>
        <v>1804917.42</v>
      </c>
      <c r="Q447" s="2">
        <f>(ROUND((ROUND(((ET447)*AV447*I447),2)*BB447),2)+ROUND((ROUND(((AE447-(EU447))*AV447*I447),2)*BS447),2))</f>
        <v>0</v>
      </c>
      <c r="R447" s="2">
        <f>ROUND((ROUND((AE447*AV447*I447),2)*BS447),2)</f>
        <v>0</v>
      </c>
      <c r="S447" s="2">
        <f>ROUND((ROUND((AF447*AV447*I447),2)*BA447),2)</f>
        <v>0</v>
      </c>
      <c r="T447" s="2">
        <f>ROUND(CU447*I447,2)</f>
        <v>0</v>
      </c>
      <c r="U447" s="2">
        <f>CV447*I447</f>
        <v>0</v>
      </c>
      <c r="V447" s="2">
        <f>CW447*I447</f>
        <v>0</v>
      </c>
      <c r="W447" s="2">
        <f>ROUND(CX447*I447,2)</f>
        <v>0</v>
      </c>
      <c r="X447" s="2">
        <f t="shared" ref="X447:Y450" si="430">ROUND(CY447,2)</f>
        <v>0</v>
      </c>
      <c r="Y447" s="2">
        <f t="shared" si="430"/>
        <v>0</v>
      </c>
      <c r="Z447" s="2"/>
      <c r="AA447" s="2">
        <v>326850112</v>
      </c>
      <c r="AB447" s="2">
        <f>ROUND((AC447+AD447+AF447),6)</f>
        <v>1804917.42</v>
      </c>
      <c r="AC447" s="2">
        <f>ROUND((ES447),6)</f>
        <v>1804917.42</v>
      </c>
      <c r="AD447" s="2">
        <f>ROUND((((ET447)-(EU447))+AE447),6)</f>
        <v>0</v>
      </c>
      <c r="AE447" s="2">
        <f t="shared" ref="AE447:AF450" si="431">ROUND((EU447),6)</f>
        <v>0</v>
      </c>
      <c r="AF447" s="2">
        <f t="shared" si="431"/>
        <v>0</v>
      </c>
      <c r="AG447" s="2">
        <f>ROUND((AP447),6)</f>
        <v>0</v>
      </c>
      <c r="AH447" s="2">
        <f t="shared" ref="AH447:AI450" si="432">(EW447)</f>
        <v>0</v>
      </c>
      <c r="AI447" s="2">
        <f t="shared" si="432"/>
        <v>0</v>
      </c>
      <c r="AJ447" s="2">
        <f>(AS447)</f>
        <v>0</v>
      </c>
      <c r="AK447" s="2">
        <v>1804917.42</v>
      </c>
      <c r="AL447" s="2">
        <v>1804917.42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1</v>
      </c>
      <c r="BE447" s="2" t="s">
        <v>1</v>
      </c>
      <c r="BF447" s="2" t="s">
        <v>1</v>
      </c>
      <c r="BG447" s="2" t="s">
        <v>1</v>
      </c>
      <c r="BH447" s="2">
        <v>3</v>
      </c>
      <c r="BI447" s="2">
        <v>3</v>
      </c>
      <c r="BJ447" s="2" t="s">
        <v>1</v>
      </c>
      <c r="BK447" s="2"/>
      <c r="BL447" s="2"/>
      <c r="BM447" s="2">
        <v>746</v>
      </c>
      <c r="BN447" s="2">
        <v>0</v>
      </c>
      <c r="BO447" s="2" t="s">
        <v>1</v>
      </c>
      <c r="BP447" s="2">
        <v>0</v>
      </c>
      <c r="BQ447" s="2">
        <v>130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1</v>
      </c>
      <c r="BZ447" s="2">
        <v>0</v>
      </c>
      <c r="CA447" s="2">
        <v>0</v>
      </c>
      <c r="CB447" s="2" t="s">
        <v>1</v>
      </c>
      <c r="CC447" s="2"/>
      <c r="CD447" s="2"/>
      <c r="CE447" s="2">
        <v>30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1</v>
      </c>
      <c r="CO447" s="2">
        <v>0</v>
      </c>
      <c r="CP447" s="2">
        <f>(P447+Q447+S447)</f>
        <v>1804917.42</v>
      </c>
      <c r="CQ447" s="2">
        <f>ROUND((ROUND((AC447*1),2)*BC447),2)</f>
        <v>1804917.42</v>
      </c>
      <c r="CR447" s="2">
        <f>(ROUND((ROUND(((ET447)*AV447*1),2)*BB447),2)+ROUND((ROUND(((AE447-(EU447))*AV447*1),2)*BS447),2))</f>
        <v>0</v>
      </c>
      <c r="CS447" s="2">
        <f>ROUND((ROUND((AE447*AV447*1),2)*BS447),2)</f>
        <v>0</v>
      </c>
      <c r="CT447" s="2">
        <f>ROUND((ROUND((AF447*AV447*1),2)*BA447),2)</f>
        <v>0</v>
      </c>
      <c r="CU447" s="2">
        <f>AG447</f>
        <v>0</v>
      </c>
      <c r="CV447" s="2">
        <f>(AH447*AV447)</f>
        <v>0</v>
      </c>
      <c r="CW447" s="2">
        <f t="shared" ref="CW447:CX450" si="433">AI447</f>
        <v>0</v>
      </c>
      <c r="CX447" s="2">
        <f t="shared" si="433"/>
        <v>0</v>
      </c>
      <c r="CY447" s="2">
        <f>((S447*BZ447)/100)</f>
        <v>0</v>
      </c>
      <c r="CZ447" s="2">
        <f>((S447*CA447)/100)</f>
        <v>0</v>
      </c>
      <c r="DA447" s="2"/>
      <c r="DB447" s="2"/>
      <c r="DC447" s="2" t="s">
        <v>1</v>
      </c>
      <c r="DD447" s="2" t="s">
        <v>1</v>
      </c>
      <c r="DE447" s="2" t="s">
        <v>1</v>
      </c>
      <c r="DF447" s="2" t="s">
        <v>1</v>
      </c>
      <c r="DG447" s="2" t="s">
        <v>1</v>
      </c>
      <c r="DH447" s="2" t="s">
        <v>1</v>
      </c>
      <c r="DI447" s="2" t="s">
        <v>1</v>
      </c>
      <c r="DJ447" s="2" t="s">
        <v>1</v>
      </c>
      <c r="DK447" s="2" t="s">
        <v>1</v>
      </c>
      <c r="DL447" s="2" t="s">
        <v>1</v>
      </c>
      <c r="DM447" s="2" t="s">
        <v>1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1013</v>
      </c>
      <c r="DV447" s="2" t="s">
        <v>479</v>
      </c>
      <c r="DW447" s="2" t="s">
        <v>479</v>
      </c>
      <c r="DX447" s="2">
        <v>1</v>
      </c>
      <c r="DY447" s="2"/>
      <c r="DZ447" s="2" t="s">
        <v>1</v>
      </c>
      <c r="EA447" s="2" t="s">
        <v>1</v>
      </c>
      <c r="EB447" s="2" t="s">
        <v>1</v>
      </c>
      <c r="EC447" s="2" t="s">
        <v>1</v>
      </c>
      <c r="ED447" s="2"/>
      <c r="EE447" s="2">
        <v>318547727</v>
      </c>
      <c r="EF447" s="2">
        <v>130</v>
      </c>
      <c r="EG447" s="2" t="s">
        <v>480</v>
      </c>
      <c r="EH447" s="2">
        <v>0</v>
      </c>
      <c r="EI447" s="2" t="s">
        <v>1</v>
      </c>
      <c r="EJ447" s="2">
        <v>3</v>
      </c>
      <c r="EK447" s="2">
        <v>746</v>
      </c>
      <c r="EL447" s="2" t="s">
        <v>481</v>
      </c>
      <c r="EM447" s="2" t="s">
        <v>482</v>
      </c>
      <c r="EN447" s="2"/>
      <c r="EO447" s="2" t="s">
        <v>1</v>
      </c>
      <c r="EP447" s="2"/>
      <c r="EQ447" s="2">
        <v>131072</v>
      </c>
      <c r="ER447" s="2">
        <v>0</v>
      </c>
      <c r="ES447" s="2">
        <v>1804917.42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f>ROUND(IF(BI447=3,GM447,0),2)</f>
        <v>1804917.42</v>
      </c>
      <c r="FS447" s="2">
        <v>0</v>
      </c>
      <c r="FT447" s="2"/>
      <c r="FU447" s="2"/>
      <c r="FV447" s="2"/>
      <c r="FW447" s="2"/>
      <c r="FX447" s="2">
        <v>0</v>
      </c>
      <c r="FY447" s="2">
        <v>0</v>
      </c>
      <c r="FZ447" s="2"/>
      <c r="GA447" s="2" t="s">
        <v>483</v>
      </c>
      <c r="GB447" s="2"/>
      <c r="GC447" s="2"/>
      <c r="GD447" s="2">
        <v>0</v>
      </c>
      <c r="GE447" s="2"/>
      <c r="GF447" s="2">
        <v>1431399224</v>
      </c>
      <c r="GG447" s="2">
        <v>2</v>
      </c>
      <c r="GH447" s="2">
        <v>4</v>
      </c>
      <c r="GI447" s="2">
        <v>-2</v>
      </c>
      <c r="GJ447" s="2">
        <v>0</v>
      </c>
      <c r="GK447" s="2">
        <f>ROUND(R447*(R12)/100,2)</f>
        <v>0</v>
      </c>
      <c r="GL447" s="2">
        <f>ROUND(IF(AND(BH447=3,BI447=3,FS447&lt;&gt;0),P447,0),2)</f>
        <v>0</v>
      </c>
      <c r="GM447" s="2">
        <f>ROUND(O447+X447+Y447+GK447,2)+GX447</f>
        <v>1804917.42</v>
      </c>
      <c r="GN447" s="2">
        <f>IF(OR(BI447=0,BI447=1),GM447-GX447,0)</f>
        <v>0</v>
      </c>
      <c r="GO447" s="2">
        <f>IF(BI447=2,GM447-GX447,0)</f>
        <v>0</v>
      </c>
      <c r="GP447" s="2">
        <f>IF(BI447=4,GM447-GX447,0)</f>
        <v>0</v>
      </c>
      <c r="GQ447" s="2"/>
      <c r="GR447" s="2">
        <v>0</v>
      </c>
      <c r="GS447" s="2">
        <v>2</v>
      </c>
      <c r="GT447" s="2">
        <v>0</v>
      </c>
      <c r="GU447" s="2" t="s">
        <v>1</v>
      </c>
      <c r="GV447" s="2">
        <f>ROUND((GT447),6)</f>
        <v>0</v>
      </c>
      <c r="GW447" s="2">
        <v>1</v>
      </c>
      <c r="GX447" s="2">
        <f>ROUND(HC447*I447,2)</f>
        <v>0</v>
      </c>
      <c r="GY447" s="2"/>
      <c r="GZ447" s="2"/>
      <c r="HA447" s="2">
        <v>0</v>
      </c>
      <c r="HB447" s="2">
        <v>0</v>
      </c>
      <c r="HC447" s="2">
        <f>GV447*GW447</f>
        <v>0</v>
      </c>
      <c r="HD447" s="2"/>
      <c r="HE447" s="2" t="s">
        <v>39</v>
      </c>
      <c r="HF447" s="2" t="s">
        <v>484</v>
      </c>
      <c r="HG447" s="2"/>
      <c r="HH447" s="2"/>
      <c r="HI447" s="2"/>
      <c r="HJ447" s="2"/>
      <c r="HK447" s="2"/>
      <c r="HL447" s="2"/>
      <c r="HM447" s="2" t="s">
        <v>1</v>
      </c>
      <c r="HN447" s="2" t="s">
        <v>1</v>
      </c>
      <c r="HO447" s="2" t="s">
        <v>1</v>
      </c>
      <c r="HP447" s="2" t="s">
        <v>1</v>
      </c>
      <c r="HQ447" s="2" t="s">
        <v>1</v>
      </c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>
        <v>17</v>
      </c>
      <c r="B448">
        <v>1</v>
      </c>
      <c r="E448" t="s">
        <v>477</v>
      </c>
      <c r="F448" t="s">
        <v>947</v>
      </c>
      <c r="G448" t="s">
        <v>478</v>
      </c>
      <c r="H448" t="s">
        <v>479</v>
      </c>
      <c r="I448">
        <v>1</v>
      </c>
      <c r="J448">
        <v>0</v>
      </c>
      <c r="K448">
        <v>1</v>
      </c>
      <c r="O448">
        <f>ROUND(CP448,2)</f>
        <v>12995405.42</v>
      </c>
      <c r="P448">
        <f>ROUND((ROUND((AC448*I448),2)*BC448),2)</f>
        <v>12995405.42</v>
      </c>
      <c r="Q448">
        <f>(ROUND((ROUND(((ET448)*AV448*I448),2)*BB448),2)+ROUND((ROUND(((AE448-(EU448))*AV448*I448),2)*BS448),2))</f>
        <v>0</v>
      </c>
      <c r="R448">
        <f>ROUND((ROUND((AE448*AV448*I448),2)*BS448),2)</f>
        <v>0</v>
      </c>
      <c r="S448">
        <f>ROUND((ROUND((AF448*AV448*I448),2)*BA448),2)</f>
        <v>0</v>
      </c>
      <c r="T448">
        <f>ROUND(CU448*I448,2)</f>
        <v>0</v>
      </c>
      <c r="U448">
        <f>CV448*I448</f>
        <v>0</v>
      </c>
      <c r="V448">
        <f>CW448*I448</f>
        <v>0</v>
      </c>
      <c r="W448">
        <f>ROUND(CX448*I448,2)</f>
        <v>0</v>
      </c>
      <c r="X448">
        <f t="shared" si="430"/>
        <v>0</v>
      </c>
      <c r="Y448">
        <f t="shared" si="430"/>
        <v>0</v>
      </c>
      <c r="AA448">
        <v>326850110</v>
      </c>
      <c r="AB448">
        <f>ROUND((AC448+AD448+AF448),6)</f>
        <v>1804917.42</v>
      </c>
      <c r="AC448">
        <f>ROUND((ES448),6)</f>
        <v>1804917.42</v>
      </c>
      <c r="AD448">
        <f>ROUND((((ET448)-(EU448))+AE448),6)</f>
        <v>0</v>
      </c>
      <c r="AE448">
        <f t="shared" si="431"/>
        <v>0</v>
      </c>
      <c r="AF448">
        <f t="shared" si="431"/>
        <v>0</v>
      </c>
      <c r="AG448">
        <f>ROUND((AP448),6)</f>
        <v>0</v>
      </c>
      <c r="AH448">
        <f t="shared" si="432"/>
        <v>0</v>
      </c>
      <c r="AI448">
        <f t="shared" si="432"/>
        <v>0</v>
      </c>
      <c r="AJ448">
        <f>(AS448)</f>
        <v>0</v>
      </c>
      <c r="AK448">
        <v>1804917.42</v>
      </c>
      <c r="AL448">
        <v>1804917.42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7.2</v>
      </c>
      <c r="BD448" t="s">
        <v>1</v>
      </c>
      <c r="BE448" t="s">
        <v>1</v>
      </c>
      <c r="BF448" t="s">
        <v>1</v>
      </c>
      <c r="BG448" t="s">
        <v>1</v>
      </c>
      <c r="BH448">
        <v>3</v>
      </c>
      <c r="BI448">
        <v>3</v>
      </c>
      <c r="BJ448" t="s">
        <v>1</v>
      </c>
      <c r="BM448">
        <v>746</v>
      </c>
      <c r="BN448">
        <v>0</v>
      </c>
      <c r="BO448" t="s">
        <v>1</v>
      </c>
      <c r="BP448">
        <v>0</v>
      </c>
      <c r="BQ448">
        <v>130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1</v>
      </c>
      <c r="BZ448">
        <v>0</v>
      </c>
      <c r="CA448">
        <v>0</v>
      </c>
      <c r="CB448" t="s">
        <v>1</v>
      </c>
      <c r="CE448">
        <v>30</v>
      </c>
      <c r="CF448">
        <v>0</v>
      </c>
      <c r="CG448">
        <v>0</v>
      </c>
      <c r="CM448">
        <v>0</v>
      </c>
      <c r="CN448" t="s">
        <v>1</v>
      </c>
      <c r="CO448">
        <v>0</v>
      </c>
      <c r="CP448">
        <f>(P448+Q448+S448)</f>
        <v>12995405.42</v>
      </c>
      <c r="CQ448">
        <f>ROUND((ROUND((AC448*1),2)*BC448),2)</f>
        <v>12995405.42</v>
      </c>
      <c r="CR448">
        <f>(ROUND((ROUND(((ET448)*AV448*1),2)*BB448),2)+ROUND((ROUND(((AE448-(EU448))*AV448*1),2)*BS448),2))</f>
        <v>0</v>
      </c>
      <c r="CS448">
        <f>ROUND((ROUND((AE448*AV448*1),2)*BS448),2)</f>
        <v>0</v>
      </c>
      <c r="CT448">
        <f>ROUND((ROUND((AF448*AV448*1),2)*BA448),2)</f>
        <v>0</v>
      </c>
      <c r="CU448">
        <f>AG448</f>
        <v>0</v>
      </c>
      <c r="CV448">
        <f>(AH448*AV448)</f>
        <v>0</v>
      </c>
      <c r="CW448">
        <f t="shared" si="433"/>
        <v>0</v>
      </c>
      <c r="CX448">
        <f t="shared" si="433"/>
        <v>0</v>
      </c>
      <c r="CY448">
        <f>S448*(BZ448/100)</f>
        <v>0</v>
      </c>
      <c r="CZ448">
        <f>S448*(CA448/100)</f>
        <v>0</v>
      </c>
      <c r="DC448" t="s">
        <v>1</v>
      </c>
      <c r="DD448" t="s">
        <v>1</v>
      </c>
      <c r="DE448" t="s">
        <v>1</v>
      </c>
      <c r="DF448" t="s">
        <v>1</v>
      </c>
      <c r="DG448" t="s">
        <v>1</v>
      </c>
      <c r="DH448" t="s">
        <v>1</v>
      </c>
      <c r="DI448" t="s">
        <v>1</v>
      </c>
      <c r="DJ448" t="s">
        <v>1</v>
      </c>
      <c r="DK448" t="s">
        <v>1</v>
      </c>
      <c r="DL448" t="s">
        <v>1</v>
      </c>
      <c r="DM448" t="s">
        <v>1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479</v>
      </c>
      <c r="DW448" t="s">
        <v>479</v>
      </c>
      <c r="DX448">
        <v>1</v>
      </c>
      <c r="DZ448" t="s">
        <v>1</v>
      </c>
      <c r="EA448" t="s">
        <v>1</v>
      </c>
      <c r="EB448" t="s">
        <v>1</v>
      </c>
      <c r="EC448" t="s">
        <v>1</v>
      </c>
      <c r="EE448">
        <v>318547727</v>
      </c>
      <c r="EF448">
        <v>130</v>
      </c>
      <c r="EG448" t="s">
        <v>480</v>
      </c>
      <c r="EH448">
        <v>0</v>
      </c>
      <c r="EI448" t="s">
        <v>1</v>
      </c>
      <c r="EJ448">
        <v>3</v>
      </c>
      <c r="EK448">
        <v>746</v>
      </c>
      <c r="EL448" t="s">
        <v>481</v>
      </c>
      <c r="EM448" t="s">
        <v>482</v>
      </c>
      <c r="EO448" t="s">
        <v>1</v>
      </c>
      <c r="EQ448">
        <v>131072</v>
      </c>
      <c r="ER448">
        <v>1804917.42</v>
      </c>
      <c r="ES448">
        <v>1804917.42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0</v>
      </c>
      <c r="FD448">
        <v>18</v>
      </c>
      <c r="FF448">
        <v>12467291</v>
      </c>
      <c r="FQ448">
        <v>0</v>
      </c>
      <c r="FR448">
        <f>ROUND(IF(BI448=3,GM448,0),2)</f>
        <v>12995405.42</v>
      </c>
      <c r="FS448">
        <v>0</v>
      </c>
      <c r="FX448">
        <v>0</v>
      </c>
      <c r="FY448">
        <v>0</v>
      </c>
      <c r="GA448" t="s">
        <v>483</v>
      </c>
      <c r="GD448">
        <v>0</v>
      </c>
      <c r="GF448">
        <v>1431399224</v>
      </c>
      <c r="GG448">
        <v>2</v>
      </c>
      <c r="GH448">
        <v>3</v>
      </c>
      <c r="GI448">
        <v>5</v>
      </c>
      <c r="GJ448">
        <v>0</v>
      </c>
      <c r="GK448">
        <f>ROUND(R448*(S12)/100,2)</f>
        <v>0</v>
      </c>
      <c r="GL448">
        <f>ROUND(IF(AND(BH448=3,BI448=3,FS448&lt;&gt;0),P448,0),2)</f>
        <v>0</v>
      </c>
      <c r="GM448">
        <f>ROUND(O448+X448+Y448+GK448,2)+GX448</f>
        <v>12995405.42</v>
      </c>
      <c r="GN448">
        <f>IF(OR(BI448=0,BI448=1),GM448-GX448,0)</f>
        <v>0</v>
      </c>
      <c r="GO448">
        <f>IF(BI448=2,GM448-GX448,0)</f>
        <v>0</v>
      </c>
      <c r="GP448">
        <f>IF(BI448=4,GM448-GX448,0)</f>
        <v>0</v>
      </c>
      <c r="GR448">
        <v>1</v>
      </c>
      <c r="GS448">
        <v>1</v>
      </c>
      <c r="GT448">
        <v>0</v>
      </c>
      <c r="GU448" t="s">
        <v>1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39</v>
      </c>
      <c r="HF448" t="s">
        <v>484</v>
      </c>
      <c r="HM448" t="s">
        <v>1</v>
      </c>
      <c r="HN448" t="s">
        <v>1</v>
      </c>
      <c r="HO448" t="s">
        <v>1</v>
      </c>
      <c r="HP448" t="s">
        <v>1</v>
      </c>
      <c r="HQ448" t="s">
        <v>1</v>
      </c>
      <c r="IK448">
        <v>0</v>
      </c>
    </row>
    <row r="449" spans="1:255" x14ac:dyDescent="0.2">
      <c r="A449" s="2">
        <v>17</v>
      </c>
      <c r="B449" s="2">
        <v>1</v>
      </c>
      <c r="C449" s="2"/>
      <c r="D449" s="2"/>
      <c r="E449" s="2" t="s">
        <v>485</v>
      </c>
      <c r="F449" s="2" t="s">
        <v>423</v>
      </c>
      <c r="G449" s="2" t="s">
        <v>486</v>
      </c>
      <c r="H449" s="2" t="s">
        <v>331</v>
      </c>
      <c r="I449" s="2">
        <v>2</v>
      </c>
      <c r="J449" s="2">
        <v>0</v>
      </c>
      <c r="K449" s="2">
        <v>2</v>
      </c>
      <c r="L449" s="2"/>
      <c r="M449" s="2"/>
      <c r="N449" s="2"/>
      <c r="O449" s="2">
        <f>ROUND(CP449,2)</f>
        <v>98329.3</v>
      </c>
      <c r="P449" s="2">
        <f>ROUND((ROUND((AC449*I449),2)*BC449),2)</f>
        <v>98329.3</v>
      </c>
      <c r="Q449" s="2">
        <f>(ROUND((ROUND(((ET449)*AV449*I449),2)*BB449),2)+ROUND((ROUND(((AE449-(EU449))*AV449*I449),2)*BS449),2))</f>
        <v>0</v>
      </c>
      <c r="R449" s="2">
        <f>ROUND((ROUND((AE449*AV449*I449),2)*BS449),2)</f>
        <v>0</v>
      </c>
      <c r="S449" s="2">
        <f>ROUND((ROUND((AF449*AV449*I449),2)*BA449),2)</f>
        <v>0</v>
      </c>
      <c r="T449" s="2">
        <f>ROUND(CU449*I449,2)</f>
        <v>0</v>
      </c>
      <c r="U449" s="2">
        <f>CV449*I449</f>
        <v>0</v>
      </c>
      <c r="V449" s="2">
        <f>CW449*I449</f>
        <v>0</v>
      </c>
      <c r="W449" s="2">
        <f>ROUND(CX449*I449,2)</f>
        <v>0</v>
      </c>
      <c r="X449" s="2">
        <f t="shared" si="430"/>
        <v>0</v>
      </c>
      <c r="Y449" s="2">
        <f t="shared" si="430"/>
        <v>0</v>
      </c>
      <c r="Z449" s="2"/>
      <c r="AA449" s="2">
        <v>326850112</v>
      </c>
      <c r="AB449" s="2">
        <f>ROUND((AC449+AD449+AF449),6)</f>
        <v>49164.65</v>
      </c>
      <c r="AC449" s="2">
        <f>ROUND((ES449),6)</f>
        <v>49164.65</v>
      </c>
      <c r="AD449" s="2">
        <f>ROUND((((ET449)-(EU449))+AE449),6)</f>
        <v>0</v>
      </c>
      <c r="AE449" s="2">
        <f t="shared" si="431"/>
        <v>0</v>
      </c>
      <c r="AF449" s="2">
        <f t="shared" si="431"/>
        <v>0</v>
      </c>
      <c r="AG449" s="2">
        <f>ROUND((AP449),6)</f>
        <v>0</v>
      </c>
      <c r="AH449" s="2">
        <f t="shared" si="432"/>
        <v>0</v>
      </c>
      <c r="AI449" s="2">
        <f t="shared" si="432"/>
        <v>0</v>
      </c>
      <c r="AJ449" s="2">
        <f>(AS449)</f>
        <v>0</v>
      </c>
      <c r="AK449" s="2">
        <v>49164.65</v>
      </c>
      <c r="AL449" s="2">
        <v>49164.65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1</v>
      </c>
      <c r="BE449" s="2" t="s">
        <v>1</v>
      </c>
      <c r="BF449" s="2" t="s">
        <v>1</v>
      </c>
      <c r="BG449" s="2" t="s">
        <v>1</v>
      </c>
      <c r="BH449" s="2">
        <v>3</v>
      </c>
      <c r="BI449" s="2">
        <v>3</v>
      </c>
      <c r="BJ449" s="2" t="s">
        <v>1</v>
      </c>
      <c r="BK449" s="2"/>
      <c r="BL449" s="2"/>
      <c r="BM449" s="2">
        <v>746</v>
      </c>
      <c r="BN449" s="2">
        <v>0</v>
      </c>
      <c r="BO449" s="2" t="s">
        <v>1</v>
      </c>
      <c r="BP449" s="2">
        <v>0</v>
      </c>
      <c r="BQ449" s="2">
        <v>130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1</v>
      </c>
      <c r="BZ449" s="2">
        <v>0</v>
      </c>
      <c r="CA449" s="2">
        <v>0</v>
      </c>
      <c r="CB449" s="2" t="s">
        <v>1</v>
      </c>
      <c r="CC449" s="2"/>
      <c r="CD449" s="2"/>
      <c r="CE449" s="2">
        <v>30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1</v>
      </c>
      <c r="CO449" s="2">
        <v>0</v>
      </c>
      <c r="CP449" s="2">
        <f>(P449+Q449+S449)</f>
        <v>98329.3</v>
      </c>
      <c r="CQ449" s="2">
        <f>ROUND((ROUND((AC449*1),2)*BC449),2)</f>
        <v>49164.65</v>
      </c>
      <c r="CR449" s="2">
        <f>(ROUND((ROUND(((ET449)*AV449*1),2)*BB449),2)+ROUND((ROUND(((AE449-(EU449))*AV449*1),2)*BS449),2))</f>
        <v>0</v>
      </c>
      <c r="CS449" s="2">
        <f>ROUND((ROUND((AE449*AV449*1),2)*BS449),2)</f>
        <v>0</v>
      </c>
      <c r="CT449" s="2">
        <f>ROUND((ROUND((AF449*AV449*1),2)*BA449),2)</f>
        <v>0</v>
      </c>
      <c r="CU449" s="2">
        <f>AG449</f>
        <v>0</v>
      </c>
      <c r="CV449" s="2">
        <f>(AH449*AV449)</f>
        <v>0</v>
      </c>
      <c r="CW449" s="2">
        <f t="shared" si="433"/>
        <v>0</v>
      </c>
      <c r="CX449" s="2">
        <f t="shared" si="433"/>
        <v>0</v>
      </c>
      <c r="CY449" s="2">
        <f>((S449*BZ449)/100)</f>
        <v>0</v>
      </c>
      <c r="CZ449" s="2">
        <f>((S449*CA449)/100)</f>
        <v>0</v>
      </c>
      <c r="DA449" s="2"/>
      <c r="DB449" s="2"/>
      <c r="DC449" s="2" t="s">
        <v>1</v>
      </c>
      <c r="DD449" s="2" t="s">
        <v>1</v>
      </c>
      <c r="DE449" s="2" t="s">
        <v>1</v>
      </c>
      <c r="DF449" s="2" t="s">
        <v>1</v>
      </c>
      <c r="DG449" s="2" t="s">
        <v>1</v>
      </c>
      <c r="DH449" s="2" t="s">
        <v>1</v>
      </c>
      <c r="DI449" s="2" t="s">
        <v>1</v>
      </c>
      <c r="DJ449" s="2" t="s">
        <v>1</v>
      </c>
      <c r="DK449" s="2" t="s">
        <v>1</v>
      </c>
      <c r="DL449" s="2" t="s">
        <v>1</v>
      </c>
      <c r="DM449" s="2" t="s">
        <v>1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1010</v>
      </c>
      <c r="DV449" s="2" t="s">
        <v>331</v>
      </c>
      <c r="DW449" s="2" t="s">
        <v>331</v>
      </c>
      <c r="DX449" s="2">
        <v>1</v>
      </c>
      <c r="DY449" s="2"/>
      <c r="DZ449" s="2" t="s">
        <v>1</v>
      </c>
      <c r="EA449" s="2" t="s">
        <v>1</v>
      </c>
      <c r="EB449" s="2" t="s">
        <v>1</v>
      </c>
      <c r="EC449" s="2" t="s">
        <v>1</v>
      </c>
      <c r="ED449" s="2"/>
      <c r="EE449" s="2">
        <v>318547727</v>
      </c>
      <c r="EF449" s="2">
        <v>130</v>
      </c>
      <c r="EG449" s="2" t="s">
        <v>480</v>
      </c>
      <c r="EH449" s="2">
        <v>0</v>
      </c>
      <c r="EI449" s="2" t="s">
        <v>1</v>
      </c>
      <c r="EJ449" s="2">
        <v>3</v>
      </c>
      <c r="EK449" s="2">
        <v>746</v>
      </c>
      <c r="EL449" s="2" t="s">
        <v>481</v>
      </c>
      <c r="EM449" s="2" t="s">
        <v>482</v>
      </c>
      <c r="EN449" s="2"/>
      <c r="EO449" s="2" t="s">
        <v>1</v>
      </c>
      <c r="EP449" s="2"/>
      <c r="EQ449" s="2">
        <v>131072</v>
      </c>
      <c r="ER449" s="2">
        <v>0</v>
      </c>
      <c r="ES449" s="2">
        <v>49164.65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f>ROUND(IF(BI449=3,GM449,0),2)</f>
        <v>98329.3</v>
      </c>
      <c r="FS449" s="2">
        <v>0</v>
      </c>
      <c r="FT449" s="2"/>
      <c r="FU449" s="2"/>
      <c r="FV449" s="2"/>
      <c r="FW449" s="2"/>
      <c r="FX449" s="2">
        <v>0</v>
      </c>
      <c r="FY449" s="2">
        <v>0</v>
      </c>
      <c r="FZ449" s="2"/>
      <c r="GA449" s="2" t="s">
        <v>487</v>
      </c>
      <c r="GB449" s="2"/>
      <c r="GC449" s="2"/>
      <c r="GD449" s="2">
        <v>0</v>
      </c>
      <c r="GE449" s="2"/>
      <c r="GF449" s="2">
        <v>1554814329</v>
      </c>
      <c r="GG449" s="2">
        <v>2</v>
      </c>
      <c r="GH449" s="2">
        <v>4</v>
      </c>
      <c r="GI449" s="2">
        <v>-2</v>
      </c>
      <c r="GJ449" s="2">
        <v>0</v>
      </c>
      <c r="GK449" s="2">
        <f>ROUND(R449*(R12)/100,2)</f>
        <v>0</v>
      </c>
      <c r="GL449" s="2">
        <f>ROUND(IF(AND(BH449=3,BI449=3,FS449&lt;&gt;0),P449,0),2)</f>
        <v>0</v>
      </c>
      <c r="GM449" s="2">
        <f>ROUND(O449+X449+Y449+GK449,2)+GX449</f>
        <v>98329.3</v>
      </c>
      <c r="GN449" s="2">
        <f>IF(OR(BI449=0,BI449=1),GM449-GX449,0)</f>
        <v>0</v>
      </c>
      <c r="GO449" s="2">
        <f>IF(BI449=2,GM449-GX449,0)</f>
        <v>0</v>
      </c>
      <c r="GP449" s="2">
        <f>IF(BI449=4,GM449-GX449,0)</f>
        <v>0</v>
      </c>
      <c r="GQ449" s="2"/>
      <c r="GR449" s="2">
        <v>0</v>
      </c>
      <c r="GS449" s="2">
        <v>2</v>
      </c>
      <c r="GT449" s="2">
        <v>0</v>
      </c>
      <c r="GU449" s="2" t="s">
        <v>1</v>
      </c>
      <c r="GV449" s="2">
        <f>ROUND((GT449),6)</f>
        <v>0</v>
      </c>
      <c r="GW449" s="2">
        <v>1</v>
      </c>
      <c r="GX449" s="2">
        <f>ROUND(HC449*I449,2)</f>
        <v>0</v>
      </c>
      <c r="GY449" s="2"/>
      <c r="GZ449" s="2"/>
      <c r="HA449" s="2">
        <v>0</v>
      </c>
      <c r="HB449" s="2">
        <v>0</v>
      </c>
      <c r="HC449" s="2">
        <f>GV449*GW449</f>
        <v>0</v>
      </c>
      <c r="HD449" s="2"/>
      <c r="HE449" s="2" t="s">
        <v>39</v>
      </c>
      <c r="HF449" s="2" t="s">
        <v>484</v>
      </c>
      <c r="HG449" s="2"/>
      <c r="HH449" s="2"/>
      <c r="HI449" s="2"/>
      <c r="HJ449" s="2"/>
      <c r="HK449" s="2"/>
      <c r="HL449" s="2"/>
      <c r="HM449" s="2" t="s">
        <v>1</v>
      </c>
      <c r="HN449" s="2" t="s">
        <v>1</v>
      </c>
      <c r="HO449" s="2" t="s">
        <v>1</v>
      </c>
      <c r="HP449" s="2" t="s">
        <v>1</v>
      </c>
      <c r="HQ449" s="2" t="s">
        <v>1</v>
      </c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>
        <v>17</v>
      </c>
      <c r="B450">
        <v>1</v>
      </c>
      <c r="E450" t="s">
        <v>485</v>
      </c>
      <c r="F450" t="s">
        <v>423</v>
      </c>
      <c r="G450" t="s">
        <v>486</v>
      </c>
      <c r="H450" t="s">
        <v>331</v>
      </c>
      <c r="I450">
        <v>2</v>
      </c>
      <c r="J450">
        <v>0</v>
      </c>
      <c r="K450">
        <v>2</v>
      </c>
      <c r="O450">
        <f>ROUND(CP450,2)</f>
        <v>707970.96</v>
      </c>
      <c r="P450">
        <f>ROUND((ROUND((AC450*I450),2)*BC450),2)</f>
        <v>707970.96</v>
      </c>
      <c r="Q450">
        <f>(ROUND((ROUND(((ET450)*AV450*I450),2)*BB450),2)+ROUND((ROUND(((AE450-(EU450))*AV450*I450),2)*BS450),2))</f>
        <v>0</v>
      </c>
      <c r="R450">
        <f>ROUND((ROUND((AE450*AV450*I450),2)*BS450),2)</f>
        <v>0</v>
      </c>
      <c r="S450">
        <f>ROUND((ROUND((AF450*AV450*I450),2)*BA450),2)</f>
        <v>0</v>
      </c>
      <c r="T450">
        <f>ROUND(CU450*I450,2)</f>
        <v>0</v>
      </c>
      <c r="U450">
        <f>CV450*I450</f>
        <v>0</v>
      </c>
      <c r="V450">
        <f>CW450*I450</f>
        <v>0</v>
      </c>
      <c r="W450">
        <f>ROUND(CX450*I450,2)</f>
        <v>0</v>
      </c>
      <c r="X450">
        <f t="shared" si="430"/>
        <v>0</v>
      </c>
      <c r="Y450">
        <f t="shared" si="430"/>
        <v>0</v>
      </c>
      <c r="AA450">
        <v>326850110</v>
      </c>
      <c r="AB450">
        <f>ROUND((AC450+AD450+AF450),6)</f>
        <v>49164.65</v>
      </c>
      <c r="AC450">
        <f>ROUND((ES450),6)</f>
        <v>49164.65</v>
      </c>
      <c r="AD450">
        <f>ROUND((((ET450)-(EU450))+AE450),6)</f>
        <v>0</v>
      </c>
      <c r="AE450">
        <f t="shared" si="431"/>
        <v>0</v>
      </c>
      <c r="AF450">
        <f t="shared" si="431"/>
        <v>0</v>
      </c>
      <c r="AG450">
        <f>ROUND((AP450),6)</f>
        <v>0</v>
      </c>
      <c r="AH450">
        <f t="shared" si="432"/>
        <v>0</v>
      </c>
      <c r="AI450">
        <f t="shared" si="432"/>
        <v>0</v>
      </c>
      <c r="AJ450">
        <f>(AS450)</f>
        <v>0</v>
      </c>
      <c r="AK450">
        <v>49164.65</v>
      </c>
      <c r="AL450">
        <v>49164.65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7.2</v>
      </c>
      <c r="BD450" t="s">
        <v>1</v>
      </c>
      <c r="BE450" t="s">
        <v>1</v>
      </c>
      <c r="BF450" t="s">
        <v>1</v>
      </c>
      <c r="BG450" t="s">
        <v>1</v>
      </c>
      <c r="BH450">
        <v>3</v>
      </c>
      <c r="BI450">
        <v>3</v>
      </c>
      <c r="BJ450" t="s">
        <v>1</v>
      </c>
      <c r="BM450">
        <v>746</v>
      </c>
      <c r="BN450">
        <v>0</v>
      </c>
      <c r="BO450" t="s">
        <v>1</v>
      </c>
      <c r="BP450">
        <v>0</v>
      </c>
      <c r="BQ450">
        <v>130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1</v>
      </c>
      <c r="BZ450">
        <v>0</v>
      </c>
      <c r="CA450">
        <v>0</v>
      </c>
      <c r="CB450" t="s">
        <v>1</v>
      </c>
      <c r="CE450">
        <v>30</v>
      </c>
      <c r="CF450">
        <v>0</v>
      </c>
      <c r="CG450">
        <v>0</v>
      </c>
      <c r="CM450">
        <v>0</v>
      </c>
      <c r="CN450" t="s">
        <v>1</v>
      </c>
      <c r="CO450">
        <v>0</v>
      </c>
      <c r="CP450">
        <f>(P450+Q450+S450)</f>
        <v>707970.96</v>
      </c>
      <c r="CQ450">
        <f>ROUND((ROUND((AC450*1),2)*BC450),2)</f>
        <v>353985.48</v>
      </c>
      <c r="CR450">
        <f>(ROUND((ROUND(((ET450)*AV450*1),2)*BB450),2)+ROUND((ROUND(((AE450-(EU450))*AV450*1),2)*BS450),2))</f>
        <v>0</v>
      </c>
      <c r="CS450">
        <f>ROUND((ROUND((AE450*AV450*1),2)*BS450),2)</f>
        <v>0</v>
      </c>
      <c r="CT450">
        <f>ROUND((ROUND((AF450*AV450*1),2)*BA450),2)</f>
        <v>0</v>
      </c>
      <c r="CU450">
        <f>AG450</f>
        <v>0</v>
      </c>
      <c r="CV450">
        <f>(AH450*AV450)</f>
        <v>0</v>
      </c>
      <c r="CW450">
        <f t="shared" si="433"/>
        <v>0</v>
      </c>
      <c r="CX450">
        <f t="shared" si="433"/>
        <v>0</v>
      </c>
      <c r="CY450">
        <f>S450*(BZ450/100)</f>
        <v>0</v>
      </c>
      <c r="CZ450">
        <f>S450*(CA450/100)</f>
        <v>0</v>
      </c>
      <c r="DC450" t="s">
        <v>1</v>
      </c>
      <c r="DD450" t="s">
        <v>1</v>
      </c>
      <c r="DE450" t="s">
        <v>1</v>
      </c>
      <c r="DF450" t="s">
        <v>1</v>
      </c>
      <c r="DG450" t="s">
        <v>1</v>
      </c>
      <c r="DH450" t="s">
        <v>1</v>
      </c>
      <c r="DI450" t="s">
        <v>1</v>
      </c>
      <c r="DJ450" t="s">
        <v>1</v>
      </c>
      <c r="DK450" t="s">
        <v>1</v>
      </c>
      <c r="DL450" t="s">
        <v>1</v>
      </c>
      <c r="DM450" t="s">
        <v>1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331</v>
      </c>
      <c r="DW450" t="s">
        <v>331</v>
      </c>
      <c r="DX450">
        <v>1</v>
      </c>
      <c r="DZ450" t="s">
        <v>1</v>
      </c>
      <c r="EA450" t="s">
        <v>1</v>
      </c>
      <c r="EB450" t="s">
        <v>1</v>
      </c>
      <c r="EC450" t="s">
        <v>1</v>
      </c>
      <c r="EE450">
        <v>318547727</v>
      </c>
      <c r="EF450">
        <v>130</v>
      </c>
      <c r="EG450" t="s">
        <v>480</v>
      </c>
      <c r="EH450">
        <v>0</v>
      </c>
      <c r="EI450" t="s">
        <v>1</v>
      </c>
      <c r="EJ450">
        <v>3</v>
      </c>
      <c r="EK450">
        <v>746</v>
      </c>
      <c r="EL450" t="s">
        <v>481</v>
      </c>
      <c r="EM450" t="s">
        <v>482</v>
      </c>
      <c r="EO450" t="s">
        <v>1</v>
      </c>
      <c r="EQ450">
        <v>131072</v>
      </c>
      <c r="ER450">
        <v>49164.65</v>
      </c>
      <c r="ES450">
        <v>49164.65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339600</v>
      </c>
      <c r="FQ450">
        <v>0</v>
      </c>
      <c r="FR450">
        <f>ROUND(IF(BI450=3,GM450,0),2)</f>
        <v>707970.96</v>
      </c>
      <c r="FS450">
        <v>0</v>
      </c>
      <c r="FX450">
        <v>0</v>
      </c>
      <c r="FY450">
        <v>0</v>
      </c>
      <c r="GA450" t="s">
        <v>487</v>
      </c>
      <c r="GD450">
        <v>0</v>
      </c>
      <c r="GF450">
        <v>1554814329</v>
      </c>
      <c r="GG450">
        <v>2</v>
      </c>
      <c r="GH450">
        <v>3</v>
      </c>
      <c r="GI450">
        <v>5</v>
      </c>
      <c r="GJ450">
        <v>0</v>
      </c>
      <c r="GK450">
        <f>ROUND(R450*(S12)/100,2)</f>
        <v>0</v>
      </c>
      <c r="GL450">
        <f>ROUND(IF(AND(BH450=3,BI450=3,FS450&lt;&gt;0),P450,0),2)</f>
        <v>0</v>
      </c>
      <c r="GM450">
        <f>ROUND(O450+X450+Y450+GK450,2)+GX450</f>
        <v>707970.96</v>
      </c>
      <c r="GN450">
        <f>IF(OR(BI450=0,BI450=1),GM450-GX450,0)</f>
        <v>0</v>
      </c>
      <c r="GO450">
        <f>IF(BI450=2,GM450-GX450,0)</f>
        <v>0</v>
      </c>
      <c r="GP450">
        <f>IF(BI450=4,GM450-GX450,0)</f>
        <v>0</v>
      </c>
      <c r="GR450">
        <v>1</v>
      </c>
      <c r="GS450">
        <v>1</v>
      </c>
      <c r="GT450">
        <v>0</v>
      </c>
      <c r="GU450" t="s">
        <v>1</v>
      </c>
      <c r="GV450">
        <f>ROUND((GT450),6)</f>
        <v>0</v>
      </c>
      <c r="GW450">
        <v>1</v>
      </c>
      <c r="GX450">
        <f>ROUND(HC450*I450,2)</f>
        <v>0</v>
      </c>
      <c r="HA450">
        <v>0</v>
      </c>
      <c r="HB450">
        <v>0</v>
      </c>
      <c r="HC450">
        <f>GV450*GW450</f>
        <v>0</v>
      </c>
      <c r="HE450" t="s">
        <v>39</v>
      </c>
      <c r="HF450" t="s">
        <v>484</v>
      </c>
      <c r="HM450" t="s">
        <v>1</v>
      </c>
      <c r="HN450" t="s">
        <v>1</v>
      </c>
      <c r="HO450" t="s">
        <v>1</v>
      </c>
      <c r="HP450" t="s">
        <v>1</v>
      </c>
      <c r="HQ450" t="s">
        <v>1</v>
      </c>
      <c r="IK450">
        <v>0</v>
      </c>
    </row>
    <row r="452" spans="1:255" x14ac:dyDescent="0.2">
      <c r="A452" s="3">
        <v>51</v>
      </c>
      <c r="B452" s="3">
        <f>B443</f>
        <v>1</v>
      </c>
      <c r="C452" s="3">
        <f>A443</f>
        <v>4</v>
      </c>
      <c r="D452" s="3">
        <f>ROW(A443)</f>
        <v>443</v>
      </c>
      <c r="E452" s="3"/>
      <c r="F452" s="3" t="str">
        <f>IF(F443&lt;&gt;"",F443,"")</f>
        <v>Новый раздел</v>
      </c>
      <c r="G452" s="3" t="str">
        <f>IF(G443&lt;&gt;"",G443,"")</f>
        <v>Оборудование</v>
      </c>
      <c r="H452" s="3">
        <v>0</v>
      </c>
      <c r="I452" s="3"/>
      <c r="J452" s="3"/>
      <c r="K452" s="3"/>
      <c r="L452" s="3"/>
      <c r="M452" s="3"/>
      <c r="N452" s="3"/>
      <c r="O452" s="3">
        <f t="shared" ref="O452:T452" si="434">ROUND(AB452,2)</f>
        <v>1903246.72</v>
      </c>
      <c r="P452" s="3">
        <f t="shared" si="434"/>
        <v>1903246.72</v>
      </c>
      <c r="Q452" s="3">
        <f t="shared" si="434"/>
        <v>0</v>
      </c>
      <c r="R452" s="3">
        <f t="shared" si="434"/>
        <v>0</v>
      </c>
      <c r="S452" s="3">
        <f t="shared" si="434"/>
        <v>0</v>
      </c>
      <c r="T452" s="3">
        <f t="shared" si="434"/>
        <v>0</v>
      </c>
      <c r="U452" s="3">
        <f>AH452</f>
        <v>0</v>
      </c>
      <c r="V452" s="3">
        <f>AI452</f>
        <v>0</v>
      </c>
      <c r="W452" s="3">
        <f>ROUND(AJ452,2)</f>
        <v>0</v>
      </c>
      <c r="X452" s="3">
        <f>ROUND(AK452,2)</f>
        <v>0</v>
      </c>
      <c r="Y452" s="3">
        <f>ROUND(AL452,2)</f>
        <v>0</v>
      </c>
      <c r="Z452" s="3"/>
      <c r="AA452" s="3"/>
      <c r="AB452" s="3">
        <f>ROUND(SUMIF(AA447:AA450,"=326850112",O447:O450),2)</f>
        <v>1903246.72</v>
      </c>
      <c r="AC452" s="3">
        <f>ROUND(SUMIF(AA447:AA450,"=326850112",P447:P450),2)</f>
        <v>1903246.72</v>
      </c>
      <c r="AD452" s="3">
        <f>ROUND(SUMIF(AA447:AA450,"=326850112",Q447:Q450),2)</f>
        <v>0</v>
      </c>
      <c r="AE452" s="3">
        <f>ROUND(SUMIF(AA447:AA450,"=326850112",R447:R450),2)</f>
        <v>0</v>
      </c>
      <c r="AF452" s="3">
        <f>ROUND(SUMIF(AA447:AA450,"=326850112",S447:S450),2)</f>
        <v>0</v>
      </c>
      <c r="AG452" s="3">
        <f>ROUND(SUMIF(AA447:AA450,"=326850112",T447:T450),2)</f>
        <v>0</v>
      </c>
      <c r="AH452" s="3">
        <f>SUMIF(AA447:AA450,"=326850112",U447:U450)</f>
        <v>0</v>
      </c>
      <c r="AI452" s="3">
        <f>SUMIF(AA447:AA450,"=326850112",V447:V450)</f>
        <v>0</v>
      </c>
      <c r="AJ452" s="3">
        <f>ROUND(SUMIF(AA447:AA450,"=326850112",W447:W450),2)</f>
        <v>0</v>
      </c>
      <c r="AK452" s="3">
        <f>ROUND(SUMIF(AA447:AA450,"=326850112",X447:X450),2)</f>
        <v>0</v>
      </c>
      <c r="AL452" s="3">
        <f>ROUND(SUMIF(AA447:AA450,"=326850112",Y447:Y450),2)</f>
        <v>0</v>
      </c>
      <c r="AM452" s="3"/>
      <c r="AN452" s="3"/>
      <c r="AO452" s="3">
        <f t="shared" ref="AO452:BD452" si="435">ROUND(BX452,2)</f>
        <v>0</v>
      </c>
      <c r="AP452" s="3">
        <f t="shared" si="435"/>
        <v>1903246.72</v>
      </c>
      <c r="AQ452" s="3">
        <f t="shared" si="435"/>
        <v>0</v>
      </c>
      <c r="AR452" s="3">
        <f t="shared" si="435"/>
        <v>1903246.72</v>
      </c>
      <c r="AS452" s="3">
        <f t="shared" si="435"/>
        <v>0</v>
      </c>
      <c r="AT452" s="3">
        <f t="shared" si="435"/>
        <v>0</v>
      </c>
      <c r="AU452" s="3">
        <f t="shared" si="435"/>
        <v>0</v>
      </c>
      <c r="AV452" s="3">
        <f t="shared" si="435"/>
        <v>1903246.72</v>
      </c>
      <c r="AW452" s="3">
        <f t="shared" si="435"/>
        <v>0</v>
      </c>
      <c r="AX452" s="3">
        <f t="shared" si="435"/>
        <v>0</v>
      </c>
      <c r="AY452" s="3">
        <f t="shared" si="435"/>
        <v>0</v>
      </c>
      <c r="AZ452" s="3">
        <f t="shared" si="435"/>
        <v>1903246.72</v>
      </c>
      <c r="BA452" s="3">
        <f t="shared" si="435"/>
        <v>0</v>
      </c>
      <c r="BB452" s="3">
        <f t="shared" si="435"/>
        <v>0</v>
      </c>
      <c r="BC452" s="3">
        <f t="shared" si="435"/>
        <v>0</v>
      </c>
      <c r="BD452" s="3">
        <f t="shared" si="435"/>
        <v>0</v>
      </c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>
        <f>ROUND(SUMIF(AA447:AA450,"=326850112",FQ447:FQ450),2)</f>
        <v>0</v>
      </c>
      <c r="BY452" s="3">
        <f>ROUND(SUMIF(AA447:AA450,"=326850112",FR447:FR450),2)</f>
        <v>1903246.72</v>
      </c>
      <c r="BZ452" s="3">
        <f>ROUND(SUMIF(AA447:AA450,"=326850112",GL447:GL450),2)</f>
        <v>0</v>
      </c>
      <c r="CA452" s="3">
        <f>ROUND(SUMIF(AA447:AA450,"=326850112",GM447:GM450),2)</f>
        <v>1903246.72</v>
      </c>
      <c r="CB452" s="3">
        <f>ROUND(SUMIF(AA447:AA450,"=326850112",GN447:GN450),2)</f>
        <v>0</v>
      </c>
      <c r="CC452" s="3">
        <f>ROUND(SUMIF(AA447:AA450,"=326850112",GO447:GO450),2)</f>
        <v>0</v>
      </c>
      <c r="CD452" s="3">
        <f>ROUND(SUMIF(AA447:AA450,"=326850112",GP447:GP450),2)</f>
        <v>0</v>
      </c>
      <c r="CE452" s="3">
        <f>AC452-BX452</f>
        <v>1903246.72</v>
      </c>
      <c r="CF452" s="3">
        <f>AC452-BY452</f>
        <v>0</v>
      </c>
      <c r="CG452" s="3">
        <f>BX452-BZ452</f>
        <v>0</v>
      </c>
      <c r="CH452" s="3">
        <f>AC452-BX452-BY452+BZ452</f>
        <v>0</v>
      </c>
      <c r="CI452" s="3">
        <f>BY452-BZ452</f>
        <v>1903246.72</v>
      </c>
      <c r="CJ452" s="3">
        <f>ROUND(SUMIF(AA447:AA450,"=326850112",GX447:GX450),2)</f>
        <v>0</v>
      </c>
      <c r="CK452" s="3">
        <f>ROUND(SUMIF(AA447:AA450,"=326850112",GY447:GY450),2)</f>
        <v>0</v>
      </c>
      <c r="CL452" s="3">
        <f>ROUND(SUMIF(AA447:AA450,"=326850112",GZ447:GZ450),2)</f>
        <v>0</v>
      </c>
      <c r="CM452" s="3">
        <f>ROUND(SUMIF(AA447:AA450,"=326850112",HD447:HD450),2)</f>
        <v>0</v>
      </c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4">
        <f t="shared" ref="DG452:DL452" si="436">ROUND(DT452,2)</f>
        <v>13703376.380000001</v>
      </c>
      <c r="DH452" s="4">
        <f t="shared" si="436"/>
        <v>13703376.380000001</v>
      </c>
      <c r="DI452" s="4">
        <f t="shared" si="436"/>
        <v>0</v>
      </c>
      <c r="DJ452" s="4">
        <f t="shared" si="436"/>
        <v>0</v>
      </c>
      <c r="DK452" s="4">
        <f t="shared" si="436"/>
        <v>0</v>
      </c>
      <c r="DL452" s="4">
        <f t="shared" si="436"/>
        <v>0</v>
      </c>
      <c r="DM452" s="4">
        <f>DZ452</f>
        <v>0</v>
      </c>
      <c r="DN452" s="4">
        <f>EA452</f>
        <v>0</v>
      </c>
      <c r="DO452" s="4">
        <f>ROUND(EB452,2)</f>
        <v>0</v>
      </c>
      <c r="DP452" s="4">
        <f>ROUND(EC452,2)</f>
        <v>0</v>
      </c>
      <c r="DQ452" s="4">
        <f>ROUND(ED452,2)</f>
        <v>0</v>
      </c>
      <c r="DR452" s="4"/>
      <c r="DS452" s="4"/>
      <c r="DT452" s="4">
        <f>ROUND(SUMIF(AA447:AA450,"=326850110",O447:O450),2)</f>
        <v>13703376.380000001</v>
      </c>
      <c r="DU452" s="4">
        <f>ROUND(SUMIF(AA447:AA450,"=326850110",P447:P450),2)</f>
        <v>13703376.380000001</v>
      </c>
      <c r="DV452" s="4">
        <f>ROUND(SUMIF(AA447:AA450,"=326850110",Q447:Q450),2)</f>
        <v>0</v>
      </c>
      <c r="DW452" s="4">
        <f>ROUND(SUMIF(AA447:AA450,"=326850110",R447:R450),2)</f>
        <v>0</v>
      </c>
      <c r="DX452" s="4">
        <f>ROUND(SUMIF(AA447:AA450,"=326850110",S447:S450),2)</f>
        <v>0</v>
      </c>
      <c r="DY452" s="4">
        <f>ROUND(SUMIF(AA447:AA450,"=326850110",T447:T450),2)</f>
        <v>0</v>
      </c>
      <c r="DZ452" s="4">
        <f>SUMIF(AA447:AA450,"=326850110",U447:U450)</f>
        <v>0</v>
      </c>
      <c r="EA452" s="4">
        <f>SUMIF(AA447:AA450,"=326850110",V447:V450)</f>
        <v>0</v>
      </c>
      <c r="EB452" s="4">
        <f>ROUND(SUMIF(AA447:AA450,"=326850110",W447:W450),2)</f>
        <v>0</v>
      </c>
      <c r="EC452" s="4">
        <f>ROUND(SUMIF(AA447:AA450,"=326850110",X447:X450),2)</f>
        <v>0</v>
      </c>
      <c r="ED452" s="4">
        <f>ROUND(SUMIF(AA447:AA450,"=326850110",Y447:Y450),2)</f>
        <v>0</v>
      </c>
      <c r="EE452" s="4"/>
      <c r="EF452" s="4"/>
      <c r="EG452" s="4">
        <f t="shared" ref="EG452:EV452" si="437">ROUND(FP452,2)</f>
        <v>0</v>
      </c>
      <c r="EH452" s="4">
        <f t="shared" si="437"/>
        <v>13703376.380000001</v>
      </c>
      <c r="EI452" s="4">
        <f t="shared" si="437"/>
        <v>0</v>
      </c>
      <c r="EJ452" s="4">
        <f t="shared" si="437"/>
        <v>13703376.380000001</v>
      </c>
      <c r="EK452" s="4">
        <f t="shared" si="437"/>
        <v>0</v>
      </c>
      <c r="EL452" s="4">
        <f t="shared" si="437"/>
        <v>0</v>
      </c>
      <c r="EM452" s="4">
        <f t="shared" si="437"/>
        <v>0</v>
      </c>
      <c r="EN452" s="4">
        <f t="shared" si="437"/>
        <v>13703376.380000001</v>
      </c>
      <c r="EO452" s="4">
        <f t="shared" si="437"/>
        <v>0</v>
      </c>
      <c r="EP452" s="4">
        <f t="shared" si="437"/>
        <v>0</v>
      </c>
      <c r="EQ452" s="4">
        <f t="shared" si="437"/>
        <v>0</v>
      </c>
      <c r="ER452" s="4">
        <f t="shared" si="437"/>
        <v>13703376.380000001</v>
      </c>
      <c r="ES452" s="4">
        <f t="shared" si="437"/>
        <v>0</v>
      </c>
      <c r="ET452" s="4">
        <f t="shared" si="437"/>
        <v>0</v>
      </c>
      <c r="EU452" s="4">
        <f t="shared" si="437"/>
        <v>0</v>
      </c>
      <c r="EV452" s="4">
        <f t="shared" si="437"/>
        <v>0</v>
      </c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>
        <f>ROUND(SUMIF(AA447:AA450,"=326850110",FQ447:FQ450),2)</f>
        <v>0</v>
      </c>
      <c r="FQ452" s="4">
        <f>ROUND(SUMIF(AA447:AA450,"=326850110",FR447:FR450),2)</f>
        <v>13703376.380000001</v>
      </c>
      <c r="FR452" s="4">
        <f>ROUND(SUMIF(AA447:AA450,"=326850110",GL447:GL450),2)</f>
        <v>0</v>
      </c>
      <c r="FS452" s="4">
        <f>ROUND(SUMIF(AA447:AA450,"=326850110",GM447:GM450),2)</f>
        <v>13703376.380000001</v>
      </c>
      <c r="FT452" s="4">
        <f>ROUND(SUMIF(AA447:AA450,"=326850110",GN447:GN450),2)</f>
        <v>0</v>
      </c>
      <c r="FU452" s="4">
        <f>ROUND(SUMIF(AA447:AA450,"=326850110",GO447:GO450),2)</f>
        <v>0</v>
      </c>
      <c r="FV452" s="4">
        <f>ROUND(SUMIF(AA447:AA450,"=326850110",GP447:GP450),2)</f>
        <v>0</v>
      </c>
      <c r="FW452" s="4">
        <f>DU452-FP452</f>
        <v>13703376.380000001</v>
      </c>
      <c r="FX452" s="4">
        <f>DU452-FQ452</f>
        <v>0</v>
      </c>
      <c r="FY452" s="4">
        <f>FP452-FR452</f>
        <v>0</v>
      </c>
      <c r="FZ452" s="4">
        <f>DU452-FP452-FQ452+FR452</f>
        <v>0</v>
      </c>
      <c r="GA452" s="4">
        <f>FQ452-FR452</f>
        <v>13703376.380000001</v>
      </c>
      <c r="GB452" s="4">
        <f>ROUND(SUMIF(AA447:AA450,"=326850110",GX447:GX450),2)</f>
        <v>0</v>
      </c>
      <c r="GC452" s="4">
        <f>ROUND(SUMIF(AA447:AA450,"=326850110",GY447:GY450),2)</f>
        <v>0</v>
      </c>
      <c r="GD452" s="4">
        <f>ROUND(SUMIF(AA447:AA450,"=326850110",GZ447:GZ450),2)</f>
        <v>0</v>
      </c>
      <c r="GE452" s="4">
        <f>ROUND(SUMIF(AA447:AA450,"=326850110",HD447:HD450),2)</f>
        <v>0</v>
      </c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>
        <v>0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201</v>
      </c>
      <c r="F454" s="5">
        <f>ROUND(Source!O452,O454)</f>
        <v>1903246.72</v>
      </c>
      <c r="G454" s="5" t="s">
        <v>50</v>
      </c>
      <c r="H454" s="5" t="s">
        <v>51</v>
      </c>
      <c r="I454" s="5"/>
      <c r="J454" s="5"/>
      <c r="K454" s="5">
        <v>201</v>
      </c>
      <c r="L454" s="5">
        <v>1</v>
      </c>
      <c r="M454" s="5">
        <v>3</v>
      </c>
      <c r="N454" s="5" t="s">
        <v>1</v>
      </c>
      <c r="O454" s="5">
        <v>2</v>
      </c>
      <c r="P454" s="5">
        <f>ROUND(Source!DG452,O454)</f>
        <v>13703376.380000001</v>
      </c>
      <c r="Q454" s="5"/>
      <c r="R454" s="5"/>
      <c r="S454" s="5"/>
      <c r="T454" s="5"/>
      <c r="U454" s="5"/>
      <c r="V454" s="5"/>
      <c r="W454" s="5">
        <v>1903246.72</v>
      </c>
      <c r="X454" s="5">
        <v>1</v>
      </c>
      <c r="Y454" s="5">
        <v>1903246.72</v>
      </c>
      <c r="Z454" s="5">
        <v>13703376.380000001</v>
      </c>
      <c r="AA454" s="5">
        <v>1</v>
      </c>
      <c r="AB454" s="5">
        <v>13703376.380000001</v>
      </c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202</v>
      </c>
      <c r="F455" s="5">
        <f>ROUND(Source!P452,O455)</f>
        <v>1903246.72</v>
      </c>
      <c r="G455" s="5" t="s">
        <v>52</v>
      </c>
      <c r="H455" s="5" t="s">
        <v>53</v>
      </c>
      <c r="I455" s="5"/>
      <c r="J455" s="5"/>
      <c r="K455" s="5">
        <v>202</v>
      </c>
      <c r="L455" s="5">
        <v>2</v>
      </c>
      <c r="M455" s="5">
        <v>3</v>
      </c>
      <c r="N455" s="5" t="s">
        <v>1</v>
      </c>
      <c r="O455" s="5">
        <v>2</v>
      </c>
      <c r="P455" s="5">
        <f>ROUND(Source!DH452,O455)</f>
        <v>13703376.380000001</v>
      </c>
      <c r="Q455" s="5"/>
      <c r="R455" s="5"/>
      <c r="S455" s="5"/>
      <c r="T455" s="5"/>
      <c r="U455" s="5"/>
      <c r="V455" s="5"/>
      <c r="W455" s="5">
        <v>1903246.72</v>
      </c>
      <c r="X455" s="5">
        <v>1</v>
      </c>
      <c r="Y455" s="5">
        <v>1903246.72</v>
      </c>
      <c r="Z455" s="5">
        <v>13703376.380000001</v>
      </c>
      <c r="AA455" s="5">
        <v>1</v>
      </c>
      <c r="AB455" s="5">
        <v>13703376.380000001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222</v>
      </c>
      <c r="F456" s="5">
        <f>ROUND(Source!AO452,O456)</f>
        <v>0</v>
      </c>
      <c r="G456" s="5" t="s">
        <v>54</v>
      </c>
      <c r="H456" s="5" t="s">
        <v>55</v>
      </c>
      <c r="I456" s="5"/>
      <c r="J456" s="5"/>
      <c r="K456" s="5">
        <v>222</v>
      </c>
      <c r="L456" s="5">
        <v>3</v>
      </c>
      <c r="M456" s="5">
        <v>3</v>
      </c>
      <c r="N456" s="5" t="s">
        <v>1</v>
      </c>
      <c r="O456" s="5">
        <v>2</v>
      </c>
      <c r="P456" s="5">
        <f>ROUND(Source!EG452,O456)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55" x14ac:dyDescent="0.2">
      <c r="A457" s="5">
        <v>50</v>
      </c>
      <c r="B457" s="5">
        <v>0</v>
      </c>
      <c r="C457" s="5">
        <v>0</v>
      </c>
      <c r="D457" s="5">
        <v>1</v>
      </c>
      <c r="E457" s="5">
        <v>225</v>
      </c>
      <c r="F457" s="5">
        <f>ROUND(Source!AV452,O457)</f>
        <v>1903246.72</v>
      </c>
      <c r="G457" s="5" t="s">
        <v>56</v>
      </c>
      <c r="H457" s="5" t="s">
        <v>57</v>
      </c>
      <c r="I457" s="5"/>
      <c r="J457" s="5"/>
      <c r="K457" s="5">
        <v>225</v>
      </c>
      <c r="L457" s="5">
        <v>4</v>
      </c>
      <c r="M457" s="5">
        <v>3</v>
      </c>
      <c r="N457" s="5" t="s">
        <v>1</v>
      </c>
      <c r="O457" s="5">
        <v>2</v>
      </c>
      <c r="P457" s="5">
        <f>ROUND(Source!EN452,O457)</f>
        <v>13703376.380000001</v>
      </c>
      <c r="Q457" s="5"/>
      <c r="R457" s="5"/>
      <c r="S457" s="5"/>
      <c r="T457" s="5"/>
      <c r="U457" s="5"/>
      <c r="V457" s="5"/>
      <c r="W457" s="5">
        <v>1903246.72</v>
      </c>
      <c r="X457" s="5">
        <v>1</v>
      </c>
      <c r="Y457" s="5">
        <v>1903246.72</v>
      </c>
      <c r="Z457" s="5">
        <v>13703376.380000001</v>
      </c>
      <c r="AA457" s="5">
        <v>1</v>
      </c>
      <c r="AB457" s="5">
        <v>13703376.380000001</v>
      </c>
    </row>
    <row r="458" spans="1:255" x14ac:dyDescent="0.2">
      <c r="A458" s="5">
        <v>50</v>
      </c>
      <c r="B458" s="5">
        <v>0</v>
      </c>
      <c r="C458" s="5">
        <v>0</v>
      </c>
      <c r="D458" s="5">
        <v>1</v>
      </c>
      <c r="E458" s="5">
        <v>226</v>
      </c>
      <c r="F458" s="5">
        <f>ROUND(Source!AW452,O458)</f>
        <v>0</v>
      </c>
      <c r="G458" s="5" t="s">
        <v>58</v>
      </c>
      <c r="H458" s="5" t="s">
        <v>59</v>
      </c>
      <c r="I458" s="5"/>
      <c r="J458" s="5"/>
      <c r="K458" s="5">
        <v>226</v>
      </c>
      <c r="L458" s="5">
        <v>5</v>
      </c>
      <c r="M458" s="5">
        <v>3</v>
      </c>
      <c r="N458" s="5" t="s">
        <v>1</v>
      </c>
      <c r="O458" s="5">
        <v>2</v>
      </c>
      <c r="P458" s="5">
        <f>ROUND(Source!EO452,O458)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55" x14ac:dyDescent="0.2">
      <c r="A459" s="5">
        <v>50</v>
      </c>
      <c r="B459" s="5">
        <v>0</v>
      </c>
      <c r="C459" s="5">
        <v>0</v>
      </c>
      <c r="D459" s="5">
        <v>1</v>
      </c>
      <c r="E459" s="5">
        <v>227</v>
      </c>
      <c r="F459" s="5">
        <f>ROUND(Source!AX452,O459)</f>
        <v>0</v>
      </c>
      <c r="G459" s="5" t="s">
        <v>60</v>
      </c>
      <c r="H459" s="5" t="s">
        <v>61</v>
      </c>
      <c r="I459" s="5"/>
      <c r="J459" s="5"/>
      <c r="K459" s="5">
        <v>227</v>
      </c>
      <c r="L459" s="5">
        <v>6</v>
      </c>
      <c r="M459" s="5">
        <v>3</v>
      </c>
      <c r="N459" s="5" t="s">
        <v>1</v>
      </c>
      <c r="O459" s="5">
        <v>2</v>
      </c>
      <c r="P459" s="5">
        <f>ROUND(Source!EP452,O459)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55" x14ac:dyDescent="0.2">
      <c r="A460" s="5">
        <v>50</v>
      </c>
      <c r="B460" s="5">
        <v>0</v>
      </c>
      <c r="C460" s="5">
        <v>0</v>
      </c>
      <c r="D460" s="5">
        <v>1</v>
      </c>
      <c r="E460" s="5">
        <v>228</v>
      </c>
      <c r="F460" s="5">
        <f>ROUND(Source!AY452,O460)</f>
        <v>0</v>
      </c>
      <c r="G460" s="5" t="s">
        <v>62</v>
      </c>
      <c r="H460" s="5" t="s">
        <v>63</v>
      </c>
      <c r="I460" s="5"/>
      <c r="J460" s="5"/>
      <c r="K460" s="5">
        <v>228</v>
      </c>
      <c r="L460" s="5">
        <v>7</v>
      </c>
      <c r="M460" s="5">
        <v>3</v>
      </c>
      <c r="N460" s="5" t="s">
        <v>1</v>
      </c>
      <c r="O460" s="5">
        <v>2</v>
      </c>
      <c r="P460" s="5">
        <f>ROUND(Source!EQ452,O460)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216</v>
      </c>
      <c r="F461" s="5">
        <f>ROUND(Source!AP452,O461)</f>
        <v>1903246.72</v>
      </c>
      <c r="G461" s="5" t="s">
        <v>64</v>
      </c>
      <c r="H461" s="5" t="s">
        <v>65</v>
      </c>
      <c r="I461" s="5"/>
      <c r="J461" s="5"/>
      <c r="K461" s="5">
        <v>216</v>
      </c>
      <c r="L461" s="5">
        <v>8</v>
      </c>
      <c r="M461" s="5">
        <v>3</v>
      </c>
      <c r="N461" s="5" t="s">
        <v>1</v>
      </c>
      <c r="O461" s="5">
        <v>2</v>
      </c>
      <c r="P461" s="5">
        <f>ROUND(Source!EH452,O461)</f>
        <v>13703376.380000001</v>
      </c>
      <c r="Q461" s="5"/>
      <c r="R461" s="5"/>
      <c r="S461" s="5"/>
      <c r="T461" s="5"/>
      <c r="U461" s="5"/>
      <c r="V461" s="5"/>
      <c r="W461" s="5">
        <v>1903246.72</v>
      </c>
      <c r="X461" s="5">
        <v>1</v>
      </c>
      <c r="Y461" s="5">
        <v>1903246.72</v>
      </c>
      <c r="Z461" s="5">
        <v>13703376.380000001</v>
      </c>
      <c r="AA461" s="5">
        <v>1</v>
      </c>
      <c r="AB461" s="5">
        <v>13703376.380000001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223</v>
      </c>
      <c r="F462" s="5">
        <f>ROUND(Source!AQ452,O462)</f>
        <v>0</v>
      </c>
      <c r="G462" s="5" t="s">
        <v>66</v>
      </c>
      <c r="H462" s="5" t="s">
        <v>67</v>
      </c>
      <c r="I462" s="5"/>
      <c r="J462" s="5"/>
      <c r="K462" s="5">
        <v>223</v>
      </c>
      <c r="L462" s="5">
        <v>9</v>
      </c>
      <c r="M462" s="5">
        <v>3</v>
      </c>
      <c r="N462" s="5" t="s">
        <v>1</v>
      </c>
      <c r="O462" s="5">
        <v>2</v>
      </c>
      <c r="P462" s="5">
        <f>ROUND(Source!EI452,O462)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229</v>
      </c>
      <c r="F463" s="5">
        <f>ROUND(Source!AZ452,O463)</f>
        <v>1903246.72</v>
      </c>
      <c r="G463" s="5" t="s">
        <v>68</v>
      </c>
      <c r="H463" s="5" t="s">
        <v>69</v>
      </c>
      <c r="I463" s="5"/>
      <c r="J463" s="5"/>
      <c r="K463" s="5">
        <v>229</v>
      </c>
      <c r="L463" s="5">
        <v>10</v>
      </c>
      <c r="M463" s="5">
        <v>3</v>
      </c>
      <c r="N463" s="5" t="s">
        <v>1</v>
      </c>
      <c r="O463" s="5">
        <v>2</v>
      </c>
      <c r="P463" s="5">
        <f>ROUND(Source!ER452,O463)</f>
        <v>13703376.380000001</v>
      </c>
      <c r="Q463" s="5"/>
      <c r="R463" s="5"/>
      <c r="S463" s="5"/>
      <c r="T463" s="5"/>
      <c r="U463" s="5"/>
      <c r="V463" s="5"/>
      <c r="W463" s="5">
        <v>1903246.72</v>
      </c>
      <c r="X463" s="5">
        <v>1</v>
      </c>
      <c r="Y463" s="5">
        <v>1903246.72</v>
      </c>
      <c r="Z463" s="5">
        <v>13703376.380000001</v>
      </c>
      <c r="AA463" s="5">
        <v>1</v>
      </c>
      <c r="AB463" s="5">
        <v>13703376.380000001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203</v>
      </c>
      <c r="F464" s="5">
        <f>ROUND(Source!Q452,O464)</f>
        <v>0</v>
      </c>
      <c r="G464" s="5" t="s">
        <v>70</v>
      </c>
      <c r="H464" s="5" t="s">
        <v>71</v>
      </c>
      <c r="I464" s="5"/>
      <c r="J464" s="5"/>
      <c r="K464" s="5">
        <v>203</v>
      </c>
      <c r="L464" s="5">
        <v>11</v>
      </c>
      <c r="M464" s="5">
        <v>3</v>
      </c>
      <c r="N464" s="5" t="s">
        <v>1</v>
      </c>
      <c r="O464" s="5">
        <v>2</v>
      </c>
      <c r="P464" s="5">
        <f>ROUND(Source!DI452,O464)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231</v>
      </c>
      <c r="F465" s="5">
        <f>ROUND(Source!BB452,O465)</f>
        <v>0</v>
      </c>
      <c r="G465" s="5" t="s">
        <v>72</v>
      </c>
      <c r="H465" s="5" t="s">
        <v>73</v>
      </c>
      <c r="I465" s="5"/>
      <c r="J465" s="5"/>
      <c r="K465" s="5">
        <v>231</v>
      </c>
      <c r="L465" s="5">
        <v>12</v>
      </c>
      <c r="M465" s="5">
        <v>3</v>
      </c>
      <c r="N465" s="5" t="s">
        <v>1</v>
      </c>
      <c r="O465" s="5">
        <v>2</v>
      </c>
      <c r="P465" s="5">
        <f>ROUND(Source!ET452,O465)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204</v>
      </c>
      <c r="F466" s="5">
        <f>ROUND(Source!R452,O466)</f>
        <v>0</v>
      </c>
      <c r="G466" s="5" t="s">
        <v>74</v>
      </c>
      <c r="H466" s="5" t="s">
        <v>75</v>
      </c>
      <c r="I466" s="5"/>
      <c r="J466" s="5"/>
      <c r="K466" s="5">
        <v>204</v>
      </c>
      <c r="L466" s="5">
        <v>13</v>
      </c>
      <c r="M466" s="5">
        <v>3</v>
      </c>
      <c r="N466" s="5" t="s">
        <v>1</v>
      </c>
      <c r="O466" s="5">
        <v>2</v>
      </c>
      <c r="P466" s="5">
        <f>ROUND(Source!DJ452,O466)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205</v>
      </c>
      <c r="F467" s="5">
        <f>ROUND(Source!S452,O467)</f>
        <v>0</v>
      </c>
      <c r="G467" s="5" t="s">
        <v>76</v>
      </c>
      <c r="H467" s="5" t="s">
        <v>77</v>
      </c>
      <c r="I467" s="5"/>
      <c r="J467" s="5"/>
      <c r="K467" s="5">
        <v>205</v>
      </c>
      <c r="L467" s="5">
        <v>14</v>
      </c>
      <c r="M467" s="5">
        <v>3</v>
      </c>
      <c r="N467" s="5" t="s">
        <v>1</v>
      </c>
      <c r="O467" s="5">
        <v>2</v>
      </c>
      <c r="P467" s="5">
        <f>ROUND(Source!DK452,O467)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232</v>
      </c>
      <c r="F468" s="5">
        <f>ROUND(Source!BC452,O468)</f>
        <v>0</v>
      </c>
      <c r="G468" s="5" t="s">
        <v>78</v>
      </c>
      <c r="H468" s="5" t="s">
        <v>79</v>
      </c>
      <c r="I468" s="5"/>
      <c r="J468" s="5"/>
      <c r="K468" s="5">
        <v>232</v>
      </c>
      <c r="L468" s="5">
        <v>15</v>
      </c>
      <c r="M468" s="5">
        <v>3</v>
      </c>
      <c r="N468" s="5" t="s">
        <v>1</v>
      </c>
      <c r="O468" s="5">
        <v>2</v>
      </c>
      <c r="P468" s="5">
        <f>ROUND(Source!EU452,O468)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214</v>
      </c>
      <c r="F469" s="5">
        <f>ROUND(Source!AS452,O469)</f>
        <v>0</v>
      </c>
      <c r="G469" s="5" t="s">
        <v>80</v>
      </c>
      <c r="H469" s="5" t="s">
        <v>81</v>
      </c>
      <c r="I469" s="5"/>
      <c r="J469" s="5"/>
      <c r="K469" s="5">
        <v>214</v>
      </c>
      <c r="L469" s="5">
        <v>16</v>
      </c>
      <c r="M469" s="5">
        <v>3</v>
      </c>
      <c r="N469" s="5" t="s">
        <v>1</v>
      </c>
      <c r="O469" s="5">
        <v>2</v>
      </c>
      <c r="P469" s="5">
        <f>ROUND(Source!EK452,O469)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215</v>
      </c>
      <c r="F470" s="5">
        <f>ROUND(Source!AT452,O470)</f>
        <v>0</v>
      </c>
      <c r="G470" s="5" t="s">
        <v>82</v>
      </c>
      <c r="H470" s="5" t="s">
        <v>83</v>
      </c>
      <c r="I470" s="5"/>
      <c r="J470" s="5"/>
      <c r="K470" s="5">
        <v>215</v>
      </c>
      <c r="L470" s="5">
        <v>17</v>
      </c>
      <c r="M470" s="5">
        <v>3</v>
      </c>
      <c r="N470" s="5" t="s">
        <v>1</v>
      </c>
      <c r="O470" s="5">
        <v>2</v>
      </c>
      <c r="P470" s="5">
        <f>ROUND(Source!EL452,O470)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217</v>
      </c>
      <c r="F471" s="5">
        <f>ROUND(Source!AU452,O471)</f>
        <v>0</v>
      </c>
      <c r="G471" s="5" t="s">
        <v>84</v>
      </c>
      <c r="H471" s="5" t="s">
        <v>85</v>
      </c>
      <c r="I471" s="5"/>
      <c r="J471" s="5"/>
      <c r="K471" s="5">
        <v>217</v>
      </c>
      <c r="L471" s="5">
        <v>18</v>
      </c>
      <c r="M471" s="5">
        <v>3</v>
      </c>
      <c r="N471" s="5" t="s">
        <v>1</v>
      </c>
      <c r="O471" s="5">
        <v>2</v>
      </c>
      <c r="P471" s="5">
        <f>ROUND(Source!EM452,O471)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230</v>
      </c>
      <c r="F472" s="5">
        <f>ROUND(Source!BA452,O472)</f>
        <v>0</v>
      </c>
      <c r="G472" s="5" t="s">
        <v>86</v>
      </c>
      <c r="H472" s="5" t="s">
        <v>87</v>
      </c>
      <c r="I472" s="5"/>
      <c r="J472" s="5"/>
      <c r="K472" s="5">
        <v>230</v>
      </c>
      <c r="L472" s="5">
        <v>19</v>
      </c>
      <c r="M472" s="5">
        <v>3</v>
      </c>
      <c r="N472" s="5" t="s">
        <v>1</v>
      </c>
      <c r="O472" s="5">
        <v>2</v>
      </c>
      <c r="P472" s="5">
        <f>ROUND(Source!ES452,O472)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206</v>
      </c>
      <c r="F473" s="5">
        <f>ROUND(Source!T452,O473)</f>
        <v>0</v>
      </c>
      <c r="G473" s="5" t="s">
        <v>88</v>
      </c>
      <c r="H473" s="5" t="s">
        <v>89</v>
      </c>
      <c r="I473" s="5"/>
      <c r="J473" s="5"/>
      <c r="K473" s="5">
        <v>206</v>
      </c>
      <c r="L473" s="5">
        <v>20</v>
      </c>
      <c r="M473" s="5">
        <v>3</v>
      </c>
      <c r="N473" s="5" t="s">
        <v>1</v>
      </c>
      <c r="O473" s="5">
        <v>2</v>
      </c>
      <c r="P473" s="5">
        <f>ROUND(Source!DL452,O473)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207</v>
      </c>
      <c r="F474" s="5">
        <f>Source!U452</f>
        <v>0</v>
      </c>
      <c r="G474" s="5" t="s">
        <v>90</v>
      </c>
      <c r="H474" s="5" t="s">
        <v>91</v>
      </c>
      <c r="I474" s="5"/>
      <c r="J474" s="5"/>
      <c r="K474" s="5">
        <v>207</v>
      </c>
      <c r="L474" s="5">
        <v>21</v>
      </c>
      <c r="M474" s="5">
        <v>3</v>
      </c>
      <c r="N474" s="5" t="s">
        <v>1</v>
      </c>
      <c r="O474" s="5">
        <v>-1</v>
      </c>
      <c r="P474" s="5">
        <f>Source!DM452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208</v>
      </c>
      <c r="F475" s="5">
        <f>Source!V452</f>
        <v>0</v>
      </c>
      <c r="G475" s="5" t="s">
        <v>92</v>
      </c>
      <c r="H475" s="5" t="s">
        <v>93</v>
      </c>
      <c r="I475" s="5"/>
      <c r="J475" s="5"/>
      <c r="K475" s="5">
        <v>208</v>
      </c>
      <c r="L475" s="5">
        <v>22</v>
      </c>
      <c r="M475" s="5">
        <v>3</v>
      </c>
      <c r="N475" s="5" t="s">
        <v>1</v>
      </c>
      <c r="O475" s="5">
        <v>-1</v>
      </c>
      <c r="P475" s="5">
        <f>Source!DN452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209</v>
      </c>
      <c r="F476" s="5">
        <f>ROUND(Source!W452,O476)</f>
        <v>0</v>
      </c>
      <c r="G476" s="5" t="s">
        <v>94</v>
      </c>
      <c r="H476" s="5" t="s">
        <v>95</v>
      </c>
      <c r="I476" s="5"/>
      <c r="J476" s="5"/>
      <c r="K476" s="5">
        <v>209</v>
      </c>
      <c r="L476" s="5">
        <v>23</v>
      </c>
      <c r="M476" s="5">
        <v>3</v>
      </c>
      <c r="N476" s="5" t="s">
        <v>1</v>
      </c>
      <c r="O476" s="5">
        <v>2</v>
      </c>
      <c r="P476" s="5">
        <f>ROUND(Source!DO452,O476)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233</v>
      </c>
      <c r="F477" s="5">
        <f>ROUND(Source!BD452,O477)</f>
        <v>0</v>
      </c>
      <c r="G477" s="5" t="s">
        <v>96</v>
      </c>
      <c r="H477" s="5" t="s">
        <v>97</v>
      </c>
      <c r="I477" s="5"/>
      <c r="J477" s="5"/>
      <c r="K477" s="5">
        <v>233</v>
      </c>
      <c r="L477" s="5">
        <v>24</v>
      </c>
      <c r="M477" s="5">
        <v>3</v>
      </c>
      <c r="N477" s="5" t="s">
        <v>1</v>
      </c>
      <c r="O477" s="5">
        <v>2</v>
      </c>
      <c r="P477" s="5">
        <f>ROUND(Source!EV452,O477)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210</v>
      </c>
      <c r="F478" s="5">
        <f>ROUND(Source!X452,O478)</f>
        <v>0</v>
      </c>
      <c r="G478" s="5" t="s">
        <v>98</v>
      </c>
      <c r="H478" s="5" t="s">
        <v>99</v>
      </c>
      <c r="I478" s="5"/>
      <c r="J478" s="5"/>
      <c r="K478" s="5">
        <v>210</v>
      </c>
      <c r="L478" s="5">
        <v>25</v>
      </c>
      <c r="M478" s="5">
        <v>3</v>
      </c>
      <c r="N478" s="5" t="s">
        <v>1</v>
      </c>
      <c r="O478" s="5">
        <v>2</v>
      </c>
      <c r="P478" s="5">
        <f>ROUND(Source!DP452,O478)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211</v>
      </c>
      <c r="F479" s="5">
        <f>ROUND(Source!Y452,O479)</f>
        <v>0</v>
      </c>
      <c r="G479" s="5" t="s">
        <v>100</v>
      </c>
      <c r="H479" s="5" t="s">
        <v>101</v>
      </c>
      <c r="I479" s="5"/>
      <c r="J479" s="5"/>
      <c r="K479" s="5">
        <v>211</v>
      </c>
      <c r="L479" s="5">
        <v>26</v>
      </c>
      <c r="M479" s="5">
        <v>3</v>
      </c>
      <c r="N479" s="5" t="s">
        <v>1</v>
      </c>
      <c r="O479" s="5">
        <v>2</v>
      </c>
      <c r="P479" s="5">
        <f>ROUND(Source!DQ452,O479)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224</v>
      </c>
      <c r="F480" s="5">
        <f>ROUND(Source!AR452,O480)</f>
        <v>1903246.72</v>
      </c>
      <c r="G480" s="5" t="s">
        <v>102</v>
      </c>
      <c r="H480" s="5" t="s">
        <v>103</v>
      </c>
      <c r="I480" s="5"/>
      <c r="J480" s="5"/>
      <c r="K480" s="5">
        <v>224</v>
      </c>
      <c r="L480" s="5">
        <v>27</v>
      </c>
      <c r="M480" s="5">
        <v>3</v>
      </c>
      <c r="N480" s="5" t="s">
        <v>1</v>
      </c>
      <c r="O480" s="5">
        <v>2</v>
      </c>
      <c r="P480" s="5">
        <f>ROUND(Source!EJ452,O480)</f>
        <v>13703376.380000001</v>
      </c>
      <c r="Q480" s="5"/>
      <c r="R480" s="5"/>
      <c r="S480" s="5"/>
      <c r="T480" s="5"/>
      <c r="U480" s="5"/>
      <c r="V480" s="5"/>
      <c r="W480" s="5">
        <v>1903246.72</v>
      </c>
      <c r="X480" s="5">
        <v>1</v>
      </c>
      <c r="Y480" s="5">
        <v>1903246.72</v>
      </c>
      <c r="Z480" s="5">
        <v>13703376.380000001</v>
      </c>
      <c r="AA480" s="5">
        <v>1</v>
      </c>
      <c r="AB480" s="5">
        <v>13703376.380000001</v>
      </c>
    </row>
    <row r="482" spans="1:255" x14ac:dyDescent="0.2">
      <c r="A482" s="1">
        <v>4</v>
      </c>
      <c r="B482" s="1">
        <v>1</v>
      </c>
      <c r="C482" s="1"/>
      <c r="D482" s="1">
        <f>ROW(A507)</f>
        <v>507</v>
      </c>
      <c r="E482" s="1"/>
      <c r="F482" s="1" t="s">
        <v>17</v>
      </c>
      <c r="G482" s="1" t="s">
        <v>488</v>
      </c>
      <c r="H482" s="1" t="s">
        <v>1</v>
      </c>
      <c r="I482" s="1">
        <v>0</v>
      </c>
      <c r="J482" s="1"/>
      <c r="K482" s="1">
        <v>0</v>
      </c>
      <c r="L482" s="1"/>
      <c r="M482" s="1" t="s">
        <v>1</v>
      </c>
      <c r="N482" s="1"/>
      <c r="O482" s="1"/>
      <c r="P482" s="1"/>
      <c r="Q482" s="1"/>
      <c r="R482" s="1"/>
      <c r="S482" s="1">
        <v>0</v>
      </c>
      <c r="T482" s="1">
        <v>0</v>
      </c>
      <c r="U482" s="1" t="s">
        <v>1</v>
      </c>
      <c r="V482" s="1">
        <v>0</v>
      </c>
      <c r="W482" s="1"/>
      <c r="X482" s="1"/>
      <c r="Y482" s="1"/>
      <c r="Z482" s="1"/>
      <c r="AA482" s="1"/>
      <c r="AB482" s="1" t="s">
        <v>1</v>
      </c>
      <c r="AC482" s="1" t="s">
        <v>1</v>
      </c>
      <c r="AD482" s="1" t="s">
        <v>1</v>
      </c>
      <c r="AE482" s="1" t="s">
        <v>1</v>
      </c>
      <c r="AF482" s="1" t="s">
        <v>1</v>
      </c>
      <c r="AG482" s="1" t="s">
        <v>1</v>
      </c>
      <c r="AH482" s="1"/>
      <c r="AI482" s="1"/>
      <c r="AJ482" s="1"/>
      <c r="AK482" s="1"/>
      <c r="AL482" s="1"/>
      <c r="AM482" s="1"/>
      <c r="AN482" s="1"/>
      <c r="AO482" s="1"/>
      <c r="AP482" s="1" t="s">
        <v>1</v>
      </c>
      <c r="AQ482" s="1" t="s">
        <v>1</v>
      </c>
      <c r="AR482" s="1" t="s">
        <v>1</v>
      </c>
      <c r="AS482" s="1"/>
      <c r="AT482" s="1"/>
      <c r="AU482" s="1"/>
      <c r="AV482" s="1"/>
      <c r="AW482" s="1"/>
      <c r="AX482" s="1"/>
      <c r="AY482" s="1"/>
      <c r="AZ482" s="1" t="s">
        <v>1</v>
      </c>
      <c r="BA482" s="1"/>
      <c r="BB482" s="1" t="s">
        <v>1</v>
      </c>
      <c r="BC482" s="1" t="s">
        <v>1</v>
      </c>
      <c r="BD482" s="1" t="s">
        <v>1</v>
      </c>
      <c r="BE482" s="1" t="s">
        <v>1</v>
      </c>
      <c r="BF482" s="1" t="s">
        <v>1</v>
      </c>
      <c r="BG482" s="1" t="s">
        <v>1</v>
      </c>
      <c r="BH482" s="1" t="s">
        <v>1</v>
      </c>
      <c r="BI482" s="1" t="s">
        <v>1</v>
      </c>
      <c r="BJ482" s="1" t="s">
        <v>1</v>
      </c>
      <c r="BK482" s="1" t="s">
        <v>1</v>
      </c>
      <c r="BL482" s="1" t="s">
        <v>1</v>
      </c>
      <c r="BM482" s="1" t="s">
        <v>1</v>
      </c>
      <c r="BN482" s="1" t="s">
        <v>1</v>
      </c>
      <c r="BO482" s="1" t="s">
        <v>1</v>
      </c>
      <c r="BP482" s="1" t="s">
        <v>1</v>
      </c>
      <c r="BQ482" s="1"/>
      <c r="BR482" s="1"/>
      <c r="BS482" s="1"/>
      <c r="BT482" s="1"/>
      <c r="BU482" s="1"/>
      <c r="BV482" s="1"/>
      <c r="BW482" s="1"/>
      <c r="BX482" s="1">
        <v>0</v>
      </c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>
        <v>0</v>
      </c>
    </row>
    <row r="484" spans="1:255" x14ac:dyDescent="0.2">
      <c r="A484" s="3">
        <v>52</v>
      </c>
      <c r="B484" s="3">
        <f t="shared" ref="B484:G484" si="438">B507</f>
        <v>1</v>
      </c>
      <c r="C484" s="3">
        <f t="shared" si="438"/>
        <v>4</v>
      </c>
      <c r="D484" s="3">
        <f t="shared" si="438"/>
        <v>482</v>
      </c>
      <c r="E484" s="3">
        <f t="shared" si="438"/>
        <v>0</v>
      </c>
      <c r="F484" s="3" t="str">
        <f t="shared" si="438"/>
        <v>Новый раздел</v>
      </c>
      <c r="G484" s="3" t="str">
        <f t="shared" si="438"/>
        <v>Глубинный электрод</v>
      </c>
      <c r="H484" s="3"/>
      <c r="I484" s="3"/>
      <c r="J484" s="3"/>
      <c r="K484" s="3"/>
      <c r="L484" s="3"/>
      <c r="M484" s="3"/>
      <c r="N484" s="3"/>
      <c r="O484" s="3">
        <f t="shared" ref="O484:AT484" si="439">O507</f>
        <v>14843.84</v>
      </c>
      <c r="P484" s="3">
        <f t="shared" si="439"/>
        <v>12463.86</v>
      </c>
      <c r="Q484" s="3">
        <f t="shared" si="439"/>
        <v>1740.76</v>
      </c>
      <c r="R484" s="3">
        <f t="shared" si="439"/>
        <v>103.38</v>
      </c>
      <c r="S484" s="3">
        <f t="shared" si="439"/>
        <v>639.22</v>
      </c>
      <c r="T484" s="3">
        <f t="shared" si="439"/>
        <v>0</v>
      </c>
      <c r="U484" s="3">
        <f t="shared" si="439"/>
        <v>50.914539599999998</v>
      </c>
      <c r="V484" s="3">
        <f t="shared" si="439"/>
        <v>0</v>
      </c>
      <c r="W484" s="3">
        <f t="shared" si="439"/>
        <v>0</v>
      </c>
      <c r="X484" s="3">
        <f t="shared" si="439"/>
        <v>811.09</v>
      </c>
      <c r="Y484" s="3">
        <f t="shared" si="439"/>
        <v>573.41</v>
      </c>
      <c r="Z484" s="3">
        <f t="shared" si="439"/>
        <v>0</v>
      </c>
      <c r="AA484" s="3">
        <f t="shared" si="439"/>
        <v>0</v>
      </c>
      <c r="AB484" s="3">
        <f t="shared" si="439"/>
        <v>14843.84</v>
      </c>
      <c r="AC484" s="3">
        <f t="shared" si="439"/>
        <v>12463.86</v>
      </c>
      <c r="AD484" s="3">
        <f t="shared" si="439"/>
        <v>1740.76</v>
      </c>
      <c r="AE484" s="3">
        <f t="shared" si="439"/>
        <v>103.38</v>
      </c>
      <c r="AF484" s="3">
        <f t="shared" si="439"/>
        <v>639.22</v>
      </c>
      <c r="AG484" s="3">
        <f t="shared" si="439"/>
        <v>0</v>
      </c>
      <c r="AH484" s="3">
        <f t="shared" si="439"/>
        <v>50.914539599999998</v>
      </c>
      <c r="AI484" s="3">
        <f t="shared" si="439"/>
        <v>0</v>
      </c>
      <c r="AJ484" s="3">
        <f t="shared" si="439"/>
        <v>0</v>
      </c>
      <c r="AK484" s="3">
        <f t="shared" si="439"/>
        <v>811.09</v>
      </c>
      <c r="AL484" s="3">
        <f t="shared" si="439"/>
        <v>573.41</v>
      </c>
      <c r="AM484" s="3">
        <f t="shared" si="439"/>
        <v>0</v>
      </c>
      <c r="AN484" s="3">
        <f t="shared" si="439"/>
        <v>0</v>
      </c>
      <c r="AO484" s="3">
        <f t="shared" si="439"/>
        <v>0</v>
      </c>
      <c r="AP484" s="3">
        <f t="shared" si="439"/>
        <v>0</v>
      </c>
      <c r="AQ484" s="3">
        <f t="shared" si="439"/>
        <v>0</v>
      </c>
      <c r="AR484" s="3">
        <f t="shared" si="439"/>
        <v>16409.259999999998</v>
      </c>
      <c r="AS484" s="3">
        <f t="shared" si="439"/>
        <v>11717.4</v>
      </c>
      <c r="AT484" s="3">
        <f t="shared" si="439"/>
        <v>4691.8599999999997</v>
      </c>
      <c r="AU484" s="3">
        <f t="shared" ref="AU484:BZ484" si="440">AU507</f>
        <v>0</v>
      </c>
      <c r="AV484" s="3">
        <f t="shared" si="440"/>
        <v>12463.86</v>
      </c>
      <c r="AW484" s="3">
        <f t="shared" si="440"/>
        <v>12463.86</v>
      </c>
      <c r="AX484" s="3">
        <f t="shared" si="440"/>
        <v>0</v>
      </c>
      <c r="AY484" s="3">
        <f t="shared" si="440"/>
        <v>12463.86</v>
      </c>
      <c r="AZ484" s="3">
        <f t="shared" si="440"/>
        <v>0</v>
      </c>
      <c r="BA484" s="3">
        <f t="shared" si="440"/>
        <v>0</v>
      </c>
      <c r="BB484" s="3">
        <f t="shared" si="440"/>
        <v>0</v>
      </c>
      <c r="BC484" s="3">
        <f t="shared" si="440"/>
        <v>0</v>
      </c>
      <c r="BD484" s="3">
        <f t="shared" si="440"/>
        <v>0</v>
      </c>
      <c r="BE484" s="3">
        <f t="shared" si="440"/>
        <v>0</v>
      </c>
      <c r="BF484" s="3">
        <f t="shared" si="440"/>
        <v>0</v>
      </c>
      <c r="BG484" s="3">
        <f t="shared" si="440"/>
        <v>0</v>
      </c>
      <c r="BH484" s="3">
        <f t="shared" si="440"/>
        <v>0</v>
      </c>
      <c r="BI484" s="3">
        <f t="shared" si="440"/>
        <v>0</v>
      </c>
      <c r="BJ484" s="3">
        <f t="shared" si="440"/>
        <v>0</v>
      </c>
      <c r="BK484" s="3">
        <f t="shared" si="440"/>
        <v>0</v>
      </c>
      <c r="BL484" s="3">
        <f t="shared" si="440"/>
        <v>0</v>
      </c>
      <c r="BM484" s="3">
        <f t="shared" si="440"/>
        <v>0</v>
      </c>
      <c r="BN484" s="3">
        <f t="shared" si="440"/>
        <v>0</v>
      </c>
      <c r="BO484" s="3">
        <f t="shared" si="440"/>
        <v>0</v>
      </c>
      <c r="BP484" s="3">
        <f t="shared" si="440"/>
        <v>0</v>
      </c>
      <c r="BQ484" s="3">
        <f t="shared" si="440"/>
        <v>0</v>
      </c>
      <c r="BR484" s="3">
        <f t="shared" si="440"/>
        <v>0</v>
      </c>
      <c r="BS484" s="3">
        <f t="shared" si="440"/>
        <v>0</v>
      </c>
      <c r="BT484" s="3">
        <f t="shared" si="440"/>
        <v>0</v>
      </c>
      <c r="BU484" s="3">
        <f t="shared" si="440"/>
        <v>0</v>
      </c>
      <c r="BV484" s="3">
        <f t="shared" si="440"/>
        <v>0</v>
      </c>
      <c r="BW484" s="3">
        <f t="shared" si="440"/>
        <v>0</v>
      </c>
      <c r="BX484" s="3">
        <f t="shared" si="440"/>
        <v>0</v>
      </c>
      <c r="BY484" s="3">
        <f t="shared" si="440"/>
        <v>0</v>
      </c>
      <c r="BZ484" s="3">
        <f t="shared" si="440"/>
        <v>0</v>
      </c>
      <c r="CA484" s="3">
        <f t="shared" ref="CA484:DF484" si="441">CA507</f>
        <v>16409.259999999998</v>
      </c>
      <c r="CB484" s="3">
        <f t="shared" si="441"/>
        <v>11717.4</v>
      </c>
      <c r="CC484" s="3">
        <f t="shared" si="441"/>
        <v>4691.8599999999997</v>
      </c>
      <c r="CD484" s="3">
        <f t="shared" si="441"/>
        <v>0</v>
      </c>
      <c r="CE484" s="3">
        <f t="shared" si="441"/>
        <v>12463.86</v>
      </c>
      <c r="CF484" s="3">
        <f t="shared" si="441"/>
        <v>12463.86</v>
      </c>
      <c r="CG484" s="3">
        <f t="shared" si="441"/>
        <v>0</v>
      </c>
      <c r="CH484" s="3">
        <f t="shared" si="441"/>
        <v>12463.86</v>
      </c>
      <c r="CI484" s="3">
        <f t="shared" si="441"/>
        <v>0</v>
      </c>
      <c r="CJ484" s="3">
        <f t="shared" si="441"/>
        <v>0</v>
      </c>
      <c r="CK484" s="3">
        <f t="shared" si="441"/>
        <v>0</v>
      </c>
      <c r="CL484" s="3">
        <f t="shared" si="441"/>
        <v>0</v>
      </c>
      <c r="CM484" s="3">
        <f t="shared" si="441"/>
        <v>0</v>
      </c>
      <c r="CN484" s="3">
        <f t="shared" si="441"/>
        <v>0</v>
      </c>
      <c r="CO484" s="3">
        <f t="shared" si="441"/>
        <v>0</v>
      </c>
      <c r="CP484" s="3">
        <f t="shared" si="441"/>
        <v>0</v>
      </c>
      <c r="CQ484" s="3">
        <f t="shared" si="441"/>
        <v>0</v>
      </c>
      <c r="CR484" s="3">
        <f t="shared" si="441"/>
        <v>0</v>
      </c>
      <c r="CS484" s="3">
        <f t="shared" si="441"/>
        <v>0</v>
      </c>
      <c r="CT484" s="3">
        <f t="shared" si="441"/>
        <v>0</v>
      </c>
      <c r="CU484" s="3">
        <f t="shared" si="441"/>
        <v>0</v>
      </c>
      <c r="CV484" s="3">
        <f t="shared" si="441"/>
        <v>0</v>
      </c>
      <c r="CW484" s="3">
        <f t="shared" si="441"/>
        <v>0</v>
      </c>
      <c r="CX484" s="3">
        <f t="shared" si="441"/>
        <v>0</v>
      </c>
      <c r="CY484" s="3">
        <f t="shared" si="441"/>
        <v>0</v>
      </c>
      <c r="CZ484" s="3">
        <f t="shared" si="441"/>
        <v>0</v>
      </c>
      <c r="DA484" s="3">
        <f t="shared" si="441"/>
        <v>0</v>
      </c>
      <c r="DB484" s="3">
        <f t="shared" si="441"/>
        <v>0</v>
      </c>
      <c r="DC484" s="3">
        <f t="shared" si="441"/>
        <v>0</v>
      </c>
      <c r="DD484" s="3">
        <f t="shared" si="441"/>
        <v>0</v>
      </c>
      <c r="DE484" s="3">
        <f t="shared" si="441"/>
        <v>0</v>
      </c>
      <c r="DF484" s="3">
        <f t="shared" si="441"/>
        <v>0</v>
      </c>
      <c r="DG484" s="4">
        <f t="shared" ref="DG484:EL484" si="442">DG507</f>
        <v>130174.77</v>
      </c>
      <c r="DH484" s="4">
        <f t="shared" si="442"/>
        <v>86771.3</v>
      </c>
      <c r="DI484" s="4">
        <f t="shared" si="442"/>
        <v>18844.63</v>
      </c>
      <c r="DJ484" s="4">
        <f t="shared" si="442"/>
        <v>3971.86</v>
      </c>
      <c r="DK484" s="4">
        <f t="shared" si="442"/>
        <v>24558.84</v>
      </c>
      <c r="DL484" s="4">
        <f t="shared" si="442"/>
        <v>0</v>
      </c>
      <c r="DM484" s="4">
        <f t="shared" si="442"/>
        <v>50.914539599999998</v>
      </c>
      <c r="DN484" s="4">
        <f t="shared" si="442"/>
        <v>0</v>
      </c>
      <c r="DO484" s="4">
        <f t="shared" si="442"/>
        <v>0</v>
      </c>
      <c r="DP484" s="4">
        <f t="shared" si="442"/>
        <v>25497.45</v>
      </c>
      <c r="DQ484" s="4">
        <f t="shared" si="442"/>
        <v>11958.19</v>
      </c>
      <c r="DR484" s="4">
        <f t="shared" si="442"/>
        <v>0</v>
      </c>
      <c r="DS484" s="4">
        <f t="shared" si="442"/>
        <v>0</v>
      </c>
      <c r="DT484" s="4">
        <f t="shared" si="442"/>
        <v>130174.77</v>
      </c>
      <c r="DU484" s="4">
        <f t="shared" si="442"/>
        <v>86771.3</v>
      </c>
      <c r="DV484" s="4">
        <f t="shared" si="442"/>
        <v>18844.63</v>
      </c>
      <c r="DW484" s="4">
        <f t="shared" si="442"/>
        <v>3971.86</v>
      </c>
      <c r="DX484" s="4">
        <f t="shared" si="442"/>
        <v>24558.84</v>
      </c>
      <c r="DY484" s="4">
        <f t="shared" si="442"/>
        <v>0</v>
      </c>
      <c r="DZ484" s="4">
        <f t="shared" si="442"/>
        <v>50.914539599999998</v>
      </c>
      <c r="EA484" s="4">
        <f t="shared" si="442"/>
        <v>0</v>
      </c>
      <c r="EB484" s="4">
        <f t="shared" si="442"/>
        <v>0</v>
      </c>
      <c r="EC484" s="4">
        <f t="shared" si="442"/>
        <v>25497.45</v>
      </c>
      <c r="ED484" s="4">
        <f t="shared" si="442"/>
        <v>11958.19</v>
      </c>
      <c r="EE484" s="4">
        <f t="shared" si="442"/>
        <v>0</v>
      </c>
      <c r="EF484" s="4">
        <f t="shared" si="442"/>
        <v>0</v>
      </c>
      <c r="EG484" s="4">
        <f t="shared" si="442"/>
        <v>0</v>
      </c>
      <c r="EH484" s="4">
        <f t="shared" si="442"/>
        <v>0</v>
      </c>
      <c r="EI484" s="4">
        <f t="shared" si="442"/>
        <v>0</v>
      </c>
      <c r="EJ484" s="4">
        <f t="shared" si="442"/>
        <v>173985.38</v>
      </c>
      <c r="EK484" s="4">
        <f t="shared" si="442"/>
        <v>97779.4</v>
      </c>
      <c r="EL484" s="4">
        <f t="shared" si="442"/>
        <v>76205.98</v>
      </c>
      <c r="EM484" s="4">
        <f t="shared" ref="EM484:FR484" si="443">EM507</f>
        <v>0</v>
      </c>
      <c r="EN484" s="4">
        <f t="shared" si="443"/>
        <v>86771.3</v>
      </c>
      <c r="EO484" s="4">
        <f t="shared" si="443"/>
        <v>86771.3</v>
      </c>
      <c r="EP484" s="4">
        <f t="shared" si="443"/>
        <v>0</v>
      </c>
      <c r="EQ484" s="4">
        <f t="shared" si="443"/>
        <v>86771.3</v>
      </c>
      <c r="ER484" s="4">
        <f t="shared" si="443"/>
        <v>0</v>
      </c>
      <c r="ES484" s="4">
        <f t="shared" si="443"/>
        <v>0</v>
      </c>
      <c r="ET484" s="4">
        <f t="shared" si="443"/>
        <v>0</v>
      </c>
      <c r="EU484" s="4">
        <f t="shared" si="443"/>
        <v>0</v>
      </c>
      <c r="EV484" s="4">
        <f t="shared" si="443"/>
        <v>0</v>
      </c>
      <c r="EW484" s="4">
        <f t="shared" si="443"/>
        <v>0</v>
      </c>
      <c r="EX484" s="4">
        <f t="shared" si="443"/>
        <v>0</v>
      </c>
      <c r="EY484" s="4">
        <f t="shared" si="443"/>
        <v>0</v>
      </c>
      <c r="EZ484" s="4">
        <f t="shared" si="443"/>
        <v>0</v>
      </c>
      <c r="FA484" s="4">
        <f t="shared" si="443"/>
        <v>0</v>
      </c>
      <c r="FB484" s="4">
        <f t="shared" si="443"/>
        <v>0</v>
      </c>
      <c r="FC484" s="4">
        <f t="shared" si="443"/>
        <v>0</v>
      </c>
      <c r="FD484" s="4">
        <f t="shared" si="443"/>
        <v>0</v>
      </c>
      <c r="FE484" s="4">
        <f t="shared" si="443"/>
        <v>0</v>
      </c>
      <c r="FF484" s="4">
        <f t="shared" si="443"/>
        <v>0</v>
      </c>
      <c r="FG484" s="4">
        <f t="shared" si="443"/>
        <v>0</v>
      </c>
      <c r="FH484" s="4">
        <f t="shared" si="443"/>
        <v>0</v>
      </c>
      <c r="FI484" s="4">
        <f t="shared" si="443"/>
        <v>0</v>
      </c>
      <c r="FJ484" s="4">
        <f t="shared" si="443"/>
        <v>0</v>
      </c>
      <c r="FK484" s="4">
        <f t="shared" si="443"/>
        <v>0</v>
      </c>
      <c r="FL484" s="4">
        <f t="shared" si="443"/>
        <v>0</v>
      </c>
      <c r="FM484" s="4">
        <f t="shared" si="443"/>
        <v>0</v>
      </c>
      <c r="FN484" s="4">
        <f t="shared" si="443"/>
        <v>0</v>
      </c>
      <c r="FO484" s="4">
        <f t="shared" si="443"/>
        <v>0</v>
      </c>
      <c r="FP484" s="4">
        <f t="shared" si="443"/>
        <v>0</v>
      </c>
      <c r="FQ484" s="4">
        <f t="shared" si="443"/>
        <v>0</v>
      </c>
      <c r="FR484" s="4">
        <f t="shared" si="443"/>
        <v>0</v>
      </c>
      <c r="FS484" s="4">
        <f t="shared" ref="FS484:GX484" si="444">FS507</f>
        <v>173985.38</v>
      </c>
      <c r="FT484" s="4">
        <f t="shared" si="444"/>
        <v>97779.4</v>
      </c>
      <c r="FU484" s="4">
        <f t="shared" si="444"/>
        <v>76205.98</v>
      </c>
      <c r="FV484" s="4">
        <f t="shared" si="444"/>
        <v>0</v>
      </c>
      <c r="FW484" s="4">
        <f t="shared" si="444"/>
        <v>86771.3</v>
      </c>
      <c r="FX484" s="4">
        <f t="shared" si="444"/>
        <v>86771.3</v>
      </c>
      <c r="FY484" s="4">
        <f t="shared" si="444"/>
        <v>0</v>
      </c>
      <c r="FZ484" s="4">
        <f t="shared" si="444"/>
        <v>86771.3</v>
      </c>
      <c r="GA484" s="4">
        <f t="shared" si="444"/>
        <v>0</v>
      </c>
      <c r="GB484" s="4">
        <f t="shared" si="444"/>
        <v>0</v>
      </c>
      <c r="GC484" s="4">
        <f t="shared" si="444"/>
        <v>0</v>
      </c>
      <c r="GD484" s="4">
        <f t="shared" si="444"/>
        <v>0</v>
      </c>
      <c r="GE484" s="4">
        <f t="shared" si="444"/>
        <v>0</v>
      </c>
      <c r="GF484" s="4">
        <f t="shared" si="444"/>
        <v>0</v>
      </c>
      <c r="GG484" s="4">
        <f t="shared" si="444"/>
        <v>0</v>
      </c>
      <c r="GH484" s="4">
        <f t="shared" si="444"/>
        <v>0</v>
      </c>
      <c r="GI484" s="4">
        <f t="shared" si="444"/>
        <v>0</v>
      </c>
      <c r="GJ484" s="4">
        <f t="shared" si="444"/>
        <v>0</v>
      </c>
      <c r="GK484" s="4">
        <f t="shared" si="444"/>
        <v>0</v>
      </c>
      <c r="GL484" s="4">
        <f t="shared" si="444"/>
        <v>0</v>
      </c>
      <c r="GM484" s="4">
        <f t="shared" si="444"/>
        <v>0</v>
      </c>
      <c r="GN484" s="4">
        <f t="shared" si="444"/>
        <v>0</v>
      </c>
      <c r="GO484" s="4">
        <f t="shared" si="444"/>
        <v>0</v>
      </c>
      <c r="GP484" s="4">
        <f t="shared" si="444"/>
        <v>0</v>
      </c>
      <c r="GQ484" s="4">
        <f t="shared" si="444"/>
        <v>0</v>
      </c>
      <c r="GR484" s="4">
        <f t="shared" si="444"/>
        <v>0</v>
      </c>
      <c r="GS484" s="4">
        <f t="shared" si="444"/>
        <v>0</v>
      </c>
      <c r="GT484" s="4">
        <f t="shared" si="444"/>
        <v>0</v>
      </c>
      <c r="GU484" s="4">
        <f t="shared" si="444"/>
        <v>0</v>
      </c>
      <c r="GV484" s="4">
        <f t="shared" si="444"/>
        <v>0</v>
      </c>
      <c r="GW484" s="4">
        <f t="shared" si="444"/>
        <v>0</v>
      </c>
      <c r="GX484" s="4">
        <f t="shared" si="444"/>
        <v>0</v>
      </c>
    </row>
    <row r="486" spans="1:255" x14ac:dyDescent="0.2">
      <c r="A486" s="2">
        <v>17</v>
      </c>
      <c r="B486" s="2">
        <v>1</v>
      </c>
      <c r="C486" s="2"/>
      <c r="D486" s="2"/>
      <c r="E486" s="2" t="s">
        <v>489</v>
      </c>
      <c r="F486" s="2" t="s">
        <v>490</v>
      </c>
      <c r="G486" s="2" t="s">
        <v>491</v>
      </c>
      <c r="H486" s="2" t="s">
        <v>492</v>
      </c>
      <c r="I486" s="2">
        <f>ROUND(15*4/100,9)</f>
        <v>0.6</v>
      </c>
      <c r="J486" s="2">
        <v>0</v>
      </c>
      <c r="K486" s="2">
        <f>ROUND(15*4/100,9)</f>
        <v>0.6</v>
      </c>
      <c r="L486" s="2"/>
      <c r="M486" s="2"/>
      <c r="N486" s="2"/>
      <c r="O486" s="2">
        <f t="shared" ref="O486:O505" si="445">ROUND(CP486,2)</f>
        <v>1189.4100000000001</v>
      </c>
      <c r="P486" s="2">
        <f t="shared" ref="P486:P505" si="446">ROUND((ROUND((AC486*AW486*I486),2)*BC486),2)</f>
        <v>0</v>
      </c>
      <c r="Q486" s="2">
        <f t="shared" ref="Q486:Q505" si="447">(ROUND((ROUND(((ET486)*AV486*I486),2)*BB486),2)+ROUND((ROUND(((AE486-(EU486))*AV486*I486),2)*BS486),2))</f>
        <v>1117.74</v>
      </c>
      <c r="R486" s="2">
        <f t="shared" ref="R486:R505" si="448">ROUND((ROUND((AE486*AV486*I486),2)*BS486),2)</f>
        <v>89.88</v>
      </c>
      <c r="S486" s="2">
        <f t="shared" ref="S486:S505" si="449">ROUND((ROUND((AF486*AV486*I486),2)*BA486),2)</f>
        <v>71.67</v>
      </c>
      <c r="T486" s="2">
        <f t="shared" ref="T486:T505" si="450">ROUND(CU486*I486,2)</f>
        <v>0</v>
      </c>
      <c r="U486" s="2">
        <f t="shared" ref="U486:U505" si="451">CV486*I486</f>
        <v>5.678928</v>
      </c>
      <c r="V486" s="2">
        <f t="shared" ref="V486:V505" si="452">CW486*I486</f>
        <v>0</v>
      </c>
      <c r="W486" s="2">
        <f t="shared" ref="W486:W505" si="453">ROUND(CX486*I486,2)</f>
        <v>0</v>
      </c>
      <c r="X486" s="2">
        <f t="shared" ref="X486:X505" si="454">ROUND(CY486,2)</f>
        <v>104.64</v>
      </c>
      <c r="Y486" s="2">
        <f t="shared" ref="Y486:Y505" si="455">ROUND(CZ486,2)</f>
        <v>82.42</v>
      </c>
      <c r="Z486" s="2"/>
      <c r="AA486" s="2">
        <v>326850112</v>
      </c>
      <c r="AB486" s="2">
        <f t="shared" ref="AB486:AB505" si="456">ROUND((AC486+AD486+AF486),6)</f>
        <v>1893.35</v>
      </c>
      <c r="AC486" s="2">
        <f t="shared" ref="AC486:AC505" si="457">ROUND((ES486),6)</f>
        <v>0</v>
      </c>
      <c r="AD486" s="2">
        <f t="shared" ref="AD486:AD505" si="458">ROUND((((ET486)-(EU486))+AE486),6)</f>
        <v>1779.27</v>
      </c>
      <c r="AE486" s="2">
        <f t="shared" ref="AE486:AE505" si="459">ROUND((EU486),6)</f>
        <v>143.07</v>
      </c>
      <c r="AF486" s="2">
        <f t="shared" ref="AF486:AF505" si="460">ROUND((EV486),6)</f>
        <v>114.08</v>
      </c>
      <c r="AG486" s="2">
        <f t="shared" ref="AG486:AG505" si="461">ROUND((AP486),6)</f>
        <v>0</v>
      </c>
      <c r="AH486" s="2">
        <f t="shared" ref="AH486:AH505" si="462">(EW486)</f>
        <v>9.0399999999999991</v>
      </c>
      <c r="AI486" s="2">
        <f t="shared" ref="AI486:AI505" si="463">(EX486)</f>
        <v>0</v>
      </c>
      <c r="AJ486" s="2">
        <f t="shared" ref="AJ486:AJ505" si="464">(AS486)</f>
        <v>0</v>
      </c>
      <c r="AK486" s="2">
        <v>1893.35</v>
      </c>
      <c r="AL486" s="2">
        <v>0</v>
      </c>
      <c r="AM486" s="2">
        <v>1779.27</v>
      </c>
      <c r="AN486" s="2">
        <v>143.07</v>
      </c>
      <c r="AO486" s="2">
        <v>114.08</v>
      </c>
      <c r="AP486" s="2">
        <v>0</v>
      </c>
      <c r="AQ486" s="2">
        <v>9.0399999999999991</v>
      </c>
      <c r="AR486" s="2">
        <v>0</v>
      </c>
      <c r="AS486" s="2">
        <v>0</v>
      </c>
      <c r="AT486" s="2">
        <v>146</v>
      </c>
      <c r="AU486" s="2">
        <v>115</v>
      </c>
      <c r="AV486" s="2">
        <v>1.0469999999999999</v>
      </c>
      <c r="AW486" s="2">
        <v>1.079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1</v>
      </c>
      <c r="BE486" s="2" t="s">
        <v>1</v>
      </c>
      <c r="BF486" s="2" t="s">
        <v>1</v>
      </c>
      <c r="BG486" s="2" t="s">
        <v>1</v>
      </c>
      <c r="BH486" s="2">
        <v>0</v>
      </c>
      <c r="BI486" s="2">
        <v>1</v>
      </c>
      <c r="BJ486" s="2" t="s">
        <v>493</v>
      </c>
      <c r="BK486" s="2"/>
      <c r="BL486" s="2"/>
      <c r="BM486" s="2">
        <v>25</v>
      </c>
      <c r="BN486" s="2">
        <v>0</v>
      </c>
      <c r="BO486" s="2" t="s">
        <v>1</v>
      </c>
      <c r="BP486" s="2">
        <v>0</v>
      </c>
      <c r="BQ486" s="2">
        <v>30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1</v>
      </c>
      <c r="BZ486" s="2">
        <v>146</v>
      </c>
      <c r="CA486" s="2">
        <v>115</v>
      </c>
      <c r="CB486" s="2" t="s">
        <v>1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1</v>
      </c>
      <c r="CO486" s="2">
        <v>0</v>
      </c>
      <c r="CP486" s="2">
        <f t="shared" ref="CP486:CP505" si="465">(P486+Q486+S486)</f>
        <v>1189.4100000000001</v>
      </c>
      <c r="CQ486" s="2">
        <f t="shared" ref="CQ486:CQ505" si="466">ROUND((ROUND((AC486*AW486*1),2)*BC486),2)</f>
        <v>0</v>
      </c>
      <c r="CR486" s="2">
        <f t="shared" ref="CR486:CR505" si="467">(ROUND((ROUND(((ET486)*AV486*1),2)*BB486),2)+ROUND((ROUND(((AE486-(EU486))*AV486*1),2)*BS486),2))</f>
        <v>1862.9</v>
      </c>
      <c r="CS486" s="2">
        <f t="shared" ref="CS486:CS505" si="468">ROUND((ROUND((AE486*AV486*1),2)*BS486),2)</f>
        <v>149.79</v>
      </c>
      <c r="CT486" s="2">
        <f t="shared" ref="CT486:CT505" si="469">ROUND((ROUND((AF486*AV486*1),2)*BA486),2)</f>
        <v>119.44</v>
      </c>
      <c r="CU486" s="2">
        <f t="shared" ref="CU486:CU505" si="470">AG486</f>
        <v>0</v>
      </c>
      <c r="CV486" s="2">
        <f t="shared" ref="CV486:CV505" si="471">(AH486*AV486)</f>
        <v>9.4648800000000008</v>
      </c>
      <c r="CW486" s="2">
        <f t="shared" ref="CW486:CW505" si="472">AI486</f>
        <v>0</v>
      </c>
      <c r="CX486" s="2">
        <f t="shared" ref="CX486:CX505" si="473">AJ486</f>
        <v>0</v>
      </c>
      <c r="CY486" s="2">
        <f>((S486*BZ486)/100)</f>
        <v>104.6382</v>
      </c>
      <c r="CZ486" s="2">
        <f>((S486*CA486)/100)</f>
        <v>82.420500000000004</v>
      </c>
      <c r="DA486" s="2"/>
      <c r="DB486" s="2"/>
      <c r="DC486" s="2" t="s">
        <v>1</v>
      </c>
      <c r="DD486" s="2" t="s">
        <v>1</v>
      </c>
      <c r="DE486" s="2" t="s">
        <v>1</v>
      </c>
      <c r="DF486" s="2" t="s">
        <v>1</v>
      </c>
      <c r="DG486" s="2" t="s">
        <v>1</v>
      </c>
      <c r="DH486" s="2" t="s">
        <v>1</v>
      </c>
      <c r="DI486" s="2" t="s">
        <v>1</v>
      </c>
      <c r="DJ486" s="2" t="s">
        <v>1</v>
      </c>
      <c r="DK486" s="2" t="s">
        <v>1</v>
      </c>
      <c r="DL486" s="2" t="s">
        <v>1</v>
      </c>
      <c r="DM486" s="2" t="s">
        <v>1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492</v>
      </c>
      <c r="DW486" s="2" t="s">
        <v>492</v>
      </c>
      <c r="DX486" s="2">
        <v>1</v>
      </c>
      <c r="DY486" s="2"/>
      <c r="DZ486" s="2" t="s">
        <v>1</v>
      </c>
      <c r="EA486" s="2" t="s">
        <v>1</v>
      </c>
      <c r="EB486" s="2" t="s">
        <v>1</v>
      </c>
      <c r="EC486" s="2" t="s">
        <v>1</v>
      </c>
      <c r="ED486" s="2"/>
      <c r="EE486" s="2">
        <v>318547049</v>
      </c>
      <c r="EF486" s="2">
        <v>30</v>
      </c>
      <c r="EG486" s="2" t="s">
        <v>35</v>
      </c>
      <c r="EH486" s="2">
        <v>0</v>
      </c>
      <c r="EI486" s="2" t="s">
        <v>1</v>
      </c>
      <c r="EJ486" s="2">
        <v>1</v>
      </c>
      <c r="EK486" s="2">
        <v>25</v>
      </c>
      <c r="EL486" s="2" t="s">
        <v>494</v>
      </c>
      <c r="EM486" s="2" t="s">
        <v>495</v>
      </c>
      <c r="EN486" s="2"/>
      <c r="EO486" s="2" t="s">
        <v>1</v>
      </c>
      <c r="EP486" s="2"/>
      <c r="EQ486" s="2">
        <v>131072</v>
      </c>
      <c r="ER486" s="2">
        <v>1893.35</v>
      </c>
      <c r="ES486" s="2">
        <v>0</v>
      </c>
      <c r="ET486" s="2">
        <v>1779.27</v>
      </c>
      <c r="EU486" s="2">
        <v>143.07</v>
      </c>
      <c r="EV486" s="2">
        <v>114.08</v>
      </c>
      <c r="EW486" s="2">
        <v>9.0399999999999991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f t="shared" ref="FR486:FR505" si="474">ROUND(IF(BI486=3,GM486,0),2)</f>
        <v>0</v>
      </c>
      <c r="FS486" s="2">
        <v>0</v>
      </c>
      <c r="FT486" s="2"/>
      <c r="FU486" s="2"/>
      <c r="FV486" s="2"/>
      <c r="FW486" s="2"/>
      <c r="FX486" s="2">
        <v>146</v>
      </c>
      <c r="FY486" s="2">
        <v>115</v>
      </c>
      <c r="FZ486" s="2"/>
      <c r="GA486" s="2" t="s">
        <v>1</v>
      </c>
      <c r="GB486" s="2"/>
      <c r="GC486" s="2"/>
      <c r="GD486" s="2">
        <v>0</v>
      </c>
      <c r="GE486" s="2"/>
      <c r="GF486" s="2">
        <v>-1929038126</v>
      </c>
      <c r="GG486" s="2">
        <v>2</v>
      </c>
      <c r="GH486" s="2">
        <v>1</v>
      </c>
      <c r="GI486" s="2">
        <v>-2</v>
      </c>
      <c r="GJ486" s="2">
        <v>0</v>
      </c>
      <c r="GK486" s="2">
        <f>ROUND(R486*(R12)/100,2)</f>
        <v>157.29</v>
      </c>
      <c r="GL486" s="2">
        <f t="shared" ref="GL486:GL505" si="475">ROUND(IF(AND(BH486=3,BI486=3,FS486&lt;&gt;0),P486,0),2)</f>
        <v>0</v>
      </c>
      <c r="GM486" s="2">
        <f t="shared" ref="GM486:GM505" si="476">ROUND(O486+X486+Y486+GK486,2)+GX486</f>
        <v>1533.76</v>
      </c>
      <c r="GN486" s="2">
        <f t="shared" ref="GN486:GN505" si="477">IF(OR(BI486=0,BI486=1),GM486-GX486,0)</f>
        <v>1533.76</v>
      </c>
      <c r="GO486" s="2">
        <f t="shared" ref="GO486:GO505" si="478">IF(BI486=2,GM486-GX486,0)</f>
        <v>0</v>
      </c>
      <c r="GP486" s="2">
        <f t="shared" ref="GP486:GP505" si="479">IF(BI486=4,GM486-GX486,0)</f>
        <v>0</v>
      </c>
      <c r="GQ486" s="2"/>
      <c r="GR486" s="2">
        <v>0</v>
      </c>
      <c r="GS486" s="2">
        <v>3</v>
      </c>
      <c r="GT486" s="2">
        <v>0</v>
      </c>
      <c r="GU486" s="2" t="s">
        <v>1</v>
      </c>
      <c r="GV486" s="2">
        <f t="shared" ref="GV486:GV505" si="480">ROUND((GT486),6)</f>
        <v>0</v>
      </c>
      <c r="GW486" s="2">
        <v>1</v>
      </c>
      <c r="GX486" s="2">
        <f t="shared" ref="GX486:GX505" si="481">ROUND(HC486*I486,2)</f>
        <v>0</v>
      </c>
      <c r="GY486" s="2"/>
      <c r="GZ486" s="2"/>
      <c r="HA486" s="2">
        <v>0</v>
      </c>
      <c r="HB486" s="2">
        <v>0</v>
      </c>
      <c r="HC486" s="2">
        <f t="shared" ref="HC486:HC505" si="482">GV486*GW486</f>
        <v>0</v>
      </c>
      <c r="HD486" s="2"/>
      <c r="HE486" s="2" t="s">
        <v>1</v>
      </c>
      <c r="HF486" s="2" t="s">
        <v>1</v>
      </c>
      <c r="HG486" s="2"/>
      <c r="HH486" s="2"/>
      <c r="HI486" s="2"/>
      <c r="HJ486" s="2"/>
      <c r="HK486" s="2"/>
      <c r="HL486" s="2"/>
      <c r="HM486" s="2" t="s">
        <v>1</v>
      </c>
      <c r="HN486" s="2" t="s">
        <v>1</v>
      </c>
      <c r="HO486" s="2" t="s">
        <v>1</v>
      </c>
      <c r="HP486" s="2" t="s">
        <v>1</v>
      </c>
      <c r="HQ486" s="2" t="s">
        <v>1</v>
      </c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1</v>
      </c>
      <c r="E487" t="s">
        <v>489</v>
      </c>
      <c r="F487" t="s">
        <v>490</v>
      </c>
      <c r="G487" t="s">
        <v>491</v>
      </c>
      <c r="H487" t="s">
        <v>492</v>
      </c>
      <c r="I487">
        <f>ROUND(15*4/100,9)</f>
        <v>0.6</v>
      </c>
      <c r="J487">
        <v>0</v>
      </c>
      <c r="K487">
        <f>ROUND(15*4/100,9)</f>
        <v>0.6</v>
      </c>
      <c r="O487">
        <f t="shared" si="445"/>
        <v>15819.94</v>
      </c>
      <c r="P487">
        <f t="shared" si="446"/>
        <v>0</v>
      </c>
      <c r="Q487">
        <f t="shared" si="447"/>
        <v>13066.38</v>
      </c>
      <c r="R487">
        <f t="shared" si="448"/>
        <v>3453.19</v>
      </c>
      <c r="S487">
        <f t="shared" si="449"/>
        <v>2753.56</v>
      </c>
      <c r="T487">
        <f t="shared" si="450"/>
        <v>0</v>
      </c>
      <c r="U487">
        <f t="shared" si="451"/>
        <v>5.678928</v>
      </c>
      <c r="V487">
        <f t="shared" si="452"/>
        <v>0</v>
      </c>
      <c r="W487">
        <f t="shared" si="453"/>
        <v>0</v>
      </c>
      <c r="X487">
        <f t="shared" si="454"/>
        <v>3276.74</v>
      </c>
      <c r="Y487">
        <f t="shared" si="455"/>
        <v>1541.99</v>
      </c>
      <c r="AA487">
        <v>326850110</v>
      </c>
      <c r="AB487">
        <f t="shared" si="456"/>
        <v>1893.35</v>
      </c>
      <c r="AC487">
        <f t="shared" si="457"/>
        <v>0</v>
      </c>
      <c r="AD487">
        <f t="shared" si="458"/>
        <v>1779.27</v>
      </c>
      <c r="AE487">
        <f t="shared" si="459"/>
        <v>143.07</v>
      </c>
      <c r="AF487">
        <f t="shared" si="460"/>
        <v>114.08</v>
      </c>
      <c r="AG487">
        <f t="shared" si="461"/>
        <v>0</v>
      </c>
      <c r="AH487">
        <f t="shared" si="462"/>
        <v>9.0399999999999991</v>
      </c>
      <c r="AI487">
        <f t="shared" si="463"/>
        <v>0</v>
      </c>
      <c r="AJ487">
        <f t="shared" si="464"/>
        <v>0</v>
      </c>
      <c r="AK487">
        <v>1893.35</v>
      </c>
      <c r="AL487">
        <v>0</v>
      </c>
      <c r="AM487">
        <v>1779.27</v>
      </c>
      <c r="AN487">
        <v>143.07</v>
      </c>
      <c r="AO487">
        <v>114.08</v>
      </c>
      <c r="AP487">
        <v>0</v>
      </c>
      <c r="AQ487">
        <v>9.0399999999999991</v>
      </c>
      <c r="AR487">
        <v>0</v>
      </c>
      <c r="AS487">
        <v>0</v>
      </c>
      <c r="AT487">
        <v>119</v>
      </c>
      <c r="AU487">
        <v>56</v>
      </c>
      <c r="AV487">
        <v>1.0469999999999999</v>
      </c>
      <c r="AW487">
        <v>1.079</v>
      </c>
      <c r="AZ487">
        <v>1</v>
      </c>
      <c r="BA487">
        <v>38.42</v>
      </c>
      <c r="BB487">
        <v>11.69</v>
      </c>
      <c r="BC487">
        <v>1</v>
      </c>
      <c r="BD487" t="s">
        <v>1</v>
      </c>
      <c r="BE487" t="s">
        <v>1</v>
      </c>
      <c r="BF487" t="s">
        <v>1</v>
      </c>
      <c r="BG487" t="s">
        <v>1</v>
      </c>
      <c r="BH487">
        <v>0</v>
      </c>
      <c r="BI487">
        <v>1</v>
      </c>
      <c r="BJ487" t="s">
        <v>493</v>
      </c>
      <c r="BM487">
        <v>25</v>
      </c>
      <c r="BN487">
        <v>0</v>
      </c>
      <c r="BO487" t="s">
        <v>490</v>
      </c>
      <c r="BP487">
        <v>1</v>
      </c>
      <c r="BQ487">
        <v>30</v>
      </c>
      <c r="BR487">
        <v>0</v>
      </c>
      <c r="BS487">
        <v>38.42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1</v>
      </c>
      <c r="BZ487">
        <v>119</v>
      </c>
      <c r="CA487">
        <v>56</v>
      </c>
      <c r="CB487" t="s">
        <v>1</v>
      </c>
      <c r="CE487">
        <v>30</v>
      </c>
      <c r="CF487">
        <v>0</v>
      </c>
      <c r="CG487">
        <v>0</v>
      </c>
      <c r="CM487">
        <v>0</v>
      </c>
      <c r="CN487" t="s">
        <v>1</v>
      </c>
      <c r="CO487">
        <v>0</v>
      </c>
      <c r="CP487">
        <f t="shared" si="465"/>
        <v>15819.94</v>
      </c>
      <c r="CQ487">
        <f t="shared" si="466"/>
        <v>0</v>
      </c>
      <c r="CR487">
        <f t="shared" si="467"/>
        <v>21777.3</v>
      </c>
      <c r="CS487">
        <f t="shared" si="468"/>
        <v>5754.93</v>
      </c>
      <c r="CT487">
        <f t="shared" si="469"/>
        <v>4588.88</v>
      </c>
      <c r="CU487">
        <f t="shared" si="470"/>
        <v>0</v>
      </c>
      <c r="CV487">
        <f t="shared" si="471"/>
        <v>9.4648800000000008</v>
      </c>
      <c r="CW487">
        <f t="shared" si="472"/>
        <v>0</v>
      </c>
      <c r="CX487">
        <f t="shared" si="473"/>
        <v>0</v>
      </c>
      <c r="CY487">
        <f>S487*(BZ487/100)</f>
        <v>3276.7363999999998</v>
      </c>
      <c r="CZ487">
        <f>S487*(CA487/100)</f>
        <v>1541.9936</v>
      </c>
      <c r="DC487" t="s">
        <v>1</v>
      </c>
      <c r="DD487" t="s">
        <v>1</v>
      </c>
      <c r="DE487" t="s">
        <v>1</v>
      </c>
      <c r="DF487" t="s">
        <v>1</v>
      </c>
      <c r="DG487" t="s">
        <v>1</v>
      </c>
      <c r="DH487" t="s">
        <v>1</v>
      </c>
      <c r="DI487" t="s">
        <v>1</v>
      </c>
      <c r="DJ487" t="s">
        <v>1</v>
      </c>
      <c r="DK487" t="s">
        <v>1</v>
      </c>
      <c r="DL487" t="s">
        <v>1</v>
      </c>
      <c r="DM487" t="s">
        <v>1</v>
      </c>
      <c r="DN487">
        <v>146</v>
      </c>
      <c r="DO487">
        <v>115</v>
      </c>
      <c r="DP487">
        <v>1.0469999999999999</v>
      </c>
      <c r="DQ487">
        <v>1.079</v>
      </c>
      <c r="DU487">
        <v>1013</v>
      </c>
      <c r="DV487" t="s">
        <v>492</v>
      </c>
      <c r="DW487" t="s">
        <v>492</v>
      </c>
      <c r="DX487">
        <v>1</v>
      </c>
      <c r="DZ487" t="s">
        <v>1</v>
      </c>
      <c r="EA487" t="s">
        <v>1</v>
      </c>
      <c r="EB487" t="s">
        <v>1</v>
      </c>
      <c r="EC487" t="s">
        <v>1</v>
      </c>
      <c r="EE487">
        <v>318547049</v>
      </c>
      <c r="EF487">
        <v>30</v>
      </c>
      <c r="EG487" t="s">
        <v>35</v>
      </c>
      <c r="EH487">
        <v>0</v>
      </c>
      <c r="EI487" t="s">
        <v>1</v>
      </c>
      <c r="EJ487">
        <v>1</v>
      </c>
      <c r="EK487">
        <v>25</v>
      </c>
      <c r="EL487" t="s">
        <v>494</v>
      </c>
      <c r="EM487" t="s">
        <v>495</v>
      </c>
      <c r="EO487" t="s">
        <v>1</v>
      </c>
      <c r="EQ487">
        <v>131072</v>
      </c>
      <c r="ER487">
        <v>1893.35</v>
      </c>
      <c r="ES487">
        <v>0</v>
      </c>
      <c r="ET487">
        <v>1779.27</v>
      </c>
      <c r="EU487">
        <v>143.07</v>
      </c>
      <c r="EV487">
        <v>114.08</v>
      </c>
      <c r="EW487">
        <v>9.0399999999999991</v>
      </c>
      <c r="EX487">
        <v>0</v>
      </c>
      <c r="EY487">
        <v>0</v>
      </c>
      <c r="FQ487">
        <v>0</v>
      </c>
      <c r="FR487">
        <f t="shared" si="474"/>
        <v>0</v>
      </c>
      <c r="FS487">
        <v>0</v>
      </c>
      <c r="FX487">
        <v>146</v>
      </c>
      <c r="FY487">
        <v>115</v>
      </c>
      <c r="GA487" t="s">
        <v>1</v>
      </c>
      <c r="GD487">
        <v>0</v>
      </c>
      <c r="GF487">
        <v>-1929038126</v>
      </c>
      <c r="GG487">
        <v>2</v>
      </c>
      <c r="GH487">
        <v>1</v>
      </c>
      <c r="GI487">
        <v>2</v>
      </c>
      <c r="GJ487">
        <v>0</v>
      </c>
      <c r="GK487">
        <f>ROUND(R487*(S12)/100,2)</f>
        <v>5525.1</v>
      </c>
      <c r="GL487">
        <f t="shared" si="475"/>
        <v>0</v>
      </c>
      <c r="GM487">
        <f t="shared" si="476"/>
        <v>26163.77</v>
      </c>
      <c r="GN487">
        <f t="shared" si="477"/>
        <v>26163.77</v>
      </c>
      <c r="GO487">
        <f t="shared" si="478"/>
        <v>0</v>
      </c>
      <c r="GP487">
        <f t="shared" si="479"/>
        <v>0</v>
      </c>
      <c r="GR487">
        <v>0</v>
      </c>
      <c r="GS487">
        <v>3</v>
      </c>
      <c r="GT487">
        <v>0</v>
      </c>
      <c r="GU487" t="s">
        <v>1</v>
      </c>
      <c r="GV487">
        <f t="shared" si="480"/>
        <v>0</v>
      </c>
      <c r="GW487">
        <v>1</v>
      </c>
      <c r="GX487">
        <f t="shared" si="481"/>
        <v>0</v>
      </c>
      <c r="HA487">
        <v>0</v>
      </c>
      <c r="HB487">
        <v>0</v>
      </c>
      <c r="HC487">
        <f t="shared" si="482"/>
        <v>0</v>
      </c>
      <c r="HE487" t="s">
        <v>1</v>
      </c>
      <c r="HF487" t="s">
        <v>1</v>
      </c>
      <c r="HM487" t="s">
        <v>1</v>
      </c>
      <c r="HN487" t="s">
        <v>1</v>
      </c>
      <c r="HO487" t="s">
        <v>1</v>
      </c>
      <c r="HP487" t="s">
        <v>1</v>
      </c>
      <c r="HQ487" t="s">
        <v>1</v>
      </c>
      <c r="IK487">
        <v>0</v>
      </c>
    </row>
    <row r="488" spans="1:255" x14ac:dyDescent="0.2">
      <c r="A488" s="2">
        <v>18</v>
      </c>
      <c r="B488" s="2">
        <v>1</v>
      </c>
      <c r="C488" s="2"/>
      <c r="D488" s="2"/>
      <c r="E488" s="2" t="s">
        <v>496</v>
      </c>
      <c r="F488" s="2" t="s">
        <v>497</v>
      </c>
      <c r="G488" s="2" t="s">
        <v>498</v>
      </c>
      <c r="H488" s="2" t="s">
        <v>331</v>
      </c>
      <c r="I488" s="2">
        <f>I486*J488</f>
        <v>0.216</v>
      </c>
      <c r="J488" s="2">
        <v>0.36</v>
      </c>
      <c r="K488" s="2">
        <v>0.36</v>
      </c>
      <c r="L488" s="2"/>
      <c r="M488" s="2"/>
      <c r="N488" s="2"/>
      <c r="O488" s="2">
        <f t="shared" si="445"/>
        <v>202.71</v>
      </c>
      <c r="P488" s="2">
        <f t="shared" si="446"/>
        <v>202.71</v>
      </c>
      <c r="Q488" s="2">
        <f t="shared" si="447"/>
        <v>0</v>
      </c>
      <c r="R488" s="2">
        <f t="shared" si="448"/>
        <v>0</v>
      </c>
      <c r="S488" s="2">
        <f t="shared" si="449"/>
        <v>0</v>
      </c>
      <c r="T488" s="2">
        <f t="shared" si="450"/>
        <v>0</v>
      </c>
      <c r="U488" s="2">
        <f t="shared" si="451"/>
        <v>0</v>
      </c>
      <c r="V488" s="2">
        <f t="shared" si="452"/>
        <v>0</v>
      </c>
      <c r="W488" s="2">
        <f t="shared" si="453"/>
        <v>0</v>
      </c>
      <c r="X488" s="2">
        <f t="shared" si="454"/>
        <v>0</v>
      </c>
      <c r="Y488" s="2">
        <f t="shared" si="455"/>
        <v>0</v>
      </c>
      <c r="Z488" s="2"/>
      <c r="AA488" s="2">
        <v>326850112</v>
      </c>
      <c r="AB488" s="2">
        <f t="shared" si="456"/>
        <v>869.77</v>
      </c>
      <c r="AC488" s="2">
        <f t="shared" si="457"/>
        <v>869.77</v>
      </c>
      <c r="AD488" s="2">
        <f t="shared" si="458"/>
        <v>0</v>
      </c>
      <c r="AE488" s="2">
        <f t="shared" si="459"/>
        <v>0</v>
      </c>
      <c r="AF488" s="2">
        <f t="shared" si="460"/>
        <v>0</v>
      </c>
      <c r="AG488" s="2">
        <f t="shared" si="461"/>
        <v>0</v>
      </c>
      <c r="AH488" s="2">
        <f t="shared" si="462"/>
        <v>0</v>
      </c>
      <c r="AI488" s="2">
        <f t="shared" si="463"/>
        <v>0</v>
      </c>
      <c r="AJ488" s="2">
        <f t="shared" si="464"/>
        <v>0</v>
      </c>
      <c r="AK488" s="2">
        <v>869.77</v>
      </c>
      <c r="AL488" s="2">
        <v>869.77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146</v>
      </c>
      <c r="AU488" s="2">
        <v>115</v>
      </c>
      <c r="AV488" s="2">
        <v>1.0469999999999999</v>
      </c>
      <c r="AW488" s="2">
        <v>1.079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1</v>
      </c>
      <c r="BE488" s="2" t="s">
        <v>1</v>
      </c>
      <c r="BF488" s="2" t="s">
        <v>1</v>
      </c>
      <c r="BG488" s="2" t="s">
        <v>1</v>
      </c>
      <c r="BH488" s="2">
        <v>3</v>
      </c>
      <c r="BI488" s="2">
        <v>1</v>
      </c>
      <c r="BJ488" s="2" t="s">
        <v>499</v>
      </c>
      <c r="BK488" s="2"/>
      <c r="BL488" s="2"/>
      <c r="BM488" s="2">
        <v>25</v>
      </c>
      <c r="BN488" s="2">
        <v>0</v>
      </c>
      <c r="BO488" s="2" t="s">
        <v>1</v>
      </c>
      <c r="BP488" s="2">
        <v>0</v>
      </c>
      <c r="BQ488" s="2">
        <v>30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1</v>
      </c>
      <c r="BZ488" s="2">
        <v>146</v>
      </c>
      <c r="CA488" s="2">
        <v>115</v>
      </c>
      <c r="CB488" s="2" t="s">
        <v>1</v>
      </c>
      <c r="CC488" s="2"/>
      <c r="CD488" s="2"/>
      <c r="CE488" s="2">
        <v>30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1</v>
      </c>
      <c r="CO488" s="2">
        <v>0</v>
      </c>
      <c r="CP488" s="2">
        <f t="shared" si="465"/>
        <v>202.71</v>
      </c>
      <c r="CQ488" s="2">
        <f t="shared" si="466"/>
        <v>938.48</v>
      </c>
      <c r="CR488" s="2">
        <f t="shared" si="467"/>
        <v>0</v>
      </c>
      <c r="CS488" s="2">
        <f t="shared" si="468"/>
        <v>0</v>
      </c>
      <c r="CT488" s="2">
        <f t="shared" si="469"/>
        <v>0</v>
      </c>
      <c r="CU488" s="2">
        <f t="shared" si="470"/>
        <v>0</v>
      </c>
      <c r="CV488" s="2">
        <f t="shared" si="471"/>
        <v>0</v>
      </c>
      <c r="CW488" s="2">
        <f t="shared" si="472"/>
        <v>0</v>
      </c>
      <c r="CX488" s="2">
        <f t="shared" si="473"/>
        <v>0</v>
      </c>
      <c r="CY488" s="2">
        <f>((S488*BZ488)/100)</f>
        <v>0</v>
      </c>
      <c r="CZ488" s="2">
        <f>((S488*CA488)/100)</f>
        <v>0</v>
      </c>
      <c r="DA488" s="2"/>
      <c r="DB488" s="2"/>
      <c r="DC488" s="2" t="s">
        <v>1</v>
      </c>
      <c r="DD488" s="2" t="s">
        <v>1</v>
      </c>
      <c r="DE488" s="2" t="s">
        <v>1</v>
      </c>
      <c r="DF488" s="2" t="s">
        <v>1</v>
      </c>
      <c r="DG488" s="2" t="s">
        <v>1</v>
      </c>
      <c r="DH488" s="2" t="s">
        <v>1</v>
      </c>
      <c r="DI488" s="2" t="s">
        <v>1</v>
      </c>
      <c r="DJ488" s="2" t="s">
        <v>1</v>
      </c>
      <c r="DK488" s="2" t="s">
        <v>1</v>
      </c>
      <c r="DL488" s="2" t="s">
        <v>1</v>
      </c>
      <c r="DM488" s="2" t="s">
        <v>1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1010</v>
      </c>
      <c r="DV488" s="2" t="s">
        <v>331</v>
      </c>
      <c r="DW488" s="2" t="s">
        <v>331</v>
      </c>
      <c r="DX488" s="2">
        <v>1</v>
      </c>
      <c r="DY488" s="2"/>
      <c r="DZ488" s="2" t="s">
        <v>1</v>
      </c>
      <c r="EA488" s="2" t="s">
        <v>1</v>
      </c>
      <c r="EB488" s="2" t="s">
        <v>1</v>
      </c>
      <c r="EC488" s="2" t="s">
        <v>1</v>
      </c>
      <c r="ED488" s="2"/>
      <c r="EE488" s="2">
        <v>318547049</v>
      </c>
      <c r="EF488" s="2">
        <v>30</v>
      </c>
      <c r="EG488" s="2" t="s">
        <v>35</v>
      </c>
      <c r="EH488" s="2">
        <v>0</v>
      </c>
      <c r="EI488" s="2" t="s">
        <v>1</v>
      </c>
      <c r="EJ488" s="2">
        <v>1</v>
      </c>
      <c r="EK488" s="2">
        <v>25</v>
      </c>
      <c r="EL488" s="2" t="s">
        <v>494</v>
      </c>
      <c r="EM488" s="2" t="s">
        <v>495</v>
      </c>
      <c r="EN488" s="2"/>
      <c r="EO488" s="2" t="s">
        <v>1</v>
      </c>
      <c r="EP488" s="2"/>
      <c r="EQ488" s="2">
        <v>0</v>
      </c>
      <c r="ER488" s="2">
        <v>869.77</v>
      </c>
      <c r="ES488" s="2">
        <v>869.77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f t="shared" si="474"/>
        <v>0</v>
      </c>
      <c r="FS488" s="2">
        <v>0</v>
      </c>
      <c r="FT488" s="2"/>
      <c r="FU488" s="2"/>
      <c r="FV488" s="2"/>
      <c r="FW488" s="2"/>
      <c r="FX488" s="2">
        <v>146</v>
      </c>
      <c r="FY488" s="2">
        <v>115</v>
      </c>
      <c r="FZ488" s="2"/>
      <c r="GA488" s="2" t="s">
        <v>1</v>
      </c>
      <c r="GB488" s="2"/>
      <c r="GC488" s="2"/>
      <c r="GD488" s="2">
        <v>0</v>
      </c>
      <c r="GE488" s="2"/>
      <c r="GF488" s="2">
        <v>1895267099</v>
      </c>
      <c r="GG488" s="2">
        <v>2</v>
      </c>
      <c r="GH488" s="2">
        <v>1</v>
      </c>
      <c r="GI488" s="2">
        <v>-2</v>
      </c>
      <c r="GJ488" s="2">
        <v>0</v>
      </c>
      <c r="GK488" s="2">
        <f>ROUND(R488*(R12)/100,2)</f>
        <v>0</v>
      </c>
      <c r="GL488" s="2">
        <f t="shared" si="475"/>
        <v>0</v>
      </c>
      <c r="GM488" s="2">
        <f t="shared" si="476"/>
        <v>202.71</v>
      </c>
      <c r="GN488" s="2">
        <f t="shared" si="477"/>
        <v>202.71</v>
      </c>
      <c r="GO488" s="2">
        <f t="shared" si="478"/>
        <v>0</v>
      </c>
      <c r="GP488" s="2">
        <f t="shared" si="479"/>
        <v>0</v>
      </c>
      <c r="GQ488" s="2"/>
      <c r="GR488" s="2">
        <v>0</v>
      </c>
      <c r="GS488" s="2">
        <v>3</v>
      </c>
      <c r="GT488" s="2">
        <v>0</v>
      </c>
      <c r="GU488" s="2" t="s">
        <v>1</v>
      </c>
      <c r="GV488" s="2">
        <f t="shared" si="480"/>
        <v>0</v>
      </c>
      <c r="GW488" s="2">
        <v>1</v>
      </c>
      <c r="GX488" s="2">
        <f t="shared" si="481"/>
        <v>0</v>
      </c>
      <c r="GY488" s="2"/>
      <c r="GZ488" s="2"/>
      <c r="HA488" s="2">
        <v>0</v>
      </c>
      <c r="HB488" s="2">
        <v>0</v>
      </c>
      <c r="HC488" s="2">
        <f t="shared" si="482"/>
        <v>0</v>
      </c>
      <c r="HD488" s="2"/>
      <c r="HE488" s="2" t="s">
        <v>1</v>
      </c>
      <c r="HF488" s="2" t="s">
        <v>1</v>
      </c>
      <c r="HG488" s="2"/>
      <c r="HH488" s="2"/>
      <c r="HI488" s="2"/>
      <c r="HJ488" s="2"/>
      <c r="HK488" s="2"/>
      <c r="HL488" s="2"/>
      <c r="HM488" s="2" t="s">
        <v>1</v>
      </c>
      <c r="HN488" s="2" t="s">
        <v>1</v>
      </c>
      <c r="HO488" s="2" t="s">
        <v>1</v>
      </c>
      <c r="HP488" s="2" t="s">
        <v>1</v>
      </c>
      <c r="HQ488" s="2" t="s">
        <v>1</v>
      </c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18</v>
      </c>
      <c r="B489">
        <v>1</v>
      </c>
      <c r="E489" t="s">
        <v>496</v>
      </c>
      <c r="F489" t="s">
        <v>497</v>
      </c>
      <c r="G489" t="s">
        <v>498</v>
      </c>
      <c r="H489" t="s">
        <v>331</v>
      </c>
      <c r="I489">
        <f>I487*J489</f>
        <v>0.216</v>
      </c>
      <c r="J489">
        <v>0.36</v>
      </c>
      <c r="K489">
        <v>0.36</v>
      </c>
      <c r="O489">
        <f t="shared" si="445"/>
        <v>1668.3</v>
      </c>
      <c r="P489">
        <f t="shared" si="446"/>
        <v>1668.3</v>
      </c>
      <c r="Q489">
        <f t="shared" si="447"/>
        <v>0</v>
      </c>
      <c r="R489">
        <f t="shared" si="448"/>
        <v>0</v>
      </c>
      <c r="S489">
        <f t="shared" si="449"/>
        <v>0</v>
      </c>
      <c r="T489">
        <f t="shared" si="450"/>
        <v>0</v>
      </c>
      <c r="U489">
        <f t="shared" si="451"/>
        <v>0</v>
      </c>
      <c r="V489">
        <f t="shared" si="452"/>
        <v>0</v>
      </c>
      <c r="W489">
        <f t="shared" si="453"/>
        <v>0</v>
      </c>
      <c r="X489">
        <f t="shared" si="454"/>
        <v>0</v>
      </c>
      <c r="Y489">
        <f t="shared" si="455"/>
        <v>0</v>
      </c>
      <c r="AA489">
        <v>326850110</v>
      </c>
      <c r="AB489">
        <f t="shared" si="456"/>
        <v>869.77</v>
      </c>
      <c r="AC489">
        <f t="shared" si="457"/>
        <v>869.77</v>
      </c>
      <c r="AD489">
        <f t="shared" si="458"/>
        <v>0</v>
      </c>
      <c r="AE489">
        <f t="shared" si="459"/>
        <v>0</v>
      </c>
      <c r="AF489">
        <f t="shared" si="460"/>
        <v>0</v>
      </c>
      <c r="AG489">
        <f t="shared" si="461"/>
        <v>0</v>
      </c>
      <c r="AH489">
        <f t="shared" si="462"/>
        <v>0</v>
      </c>
      <c r="AI489">
        <f t="shared" si="463"/>
        <v>0</v>
      </c>
      <c r="AJ489">
        <f t="shared" si="464"/>
        <v>0</v>
      </c>
      <c r="AK489">
        <v>869.77</v>
      </c>
      <c r="AL489">
        <v>869.77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1.079</v>
      </c>
      <c r="AZ489">
        <v>1</v>
      </c>
      <c r="BA489">
        <v>1</v>
      </c>
      <c r="BB489">
        <v>1</v>
      </c>
      <c r="BC489">
        <v>8.23</v>
      </c>
      <c r="BD489" t="s">
        <v>1</v>
      </c>
      <c r="BE489" t="s">
        <v>1</v>
      </c>
      <c r="BF489" t="s">
        <v>1</v>
      </c>
      <c r="BG489" t="s">
        <v>1</v>
      </c>
      <c r="BH489">
        <v>3</v>
      </c>
      <c r="BI489">
        <v>1</v>
      </c>
      <c r="BJ489" t="s">
        <v>499</v>
      </c>
      <c r="BM489">
        <v>25</v>
      </c>
      <c r="BN489">
        <v>0</v>
      </c>
      <c r="BO489" t="s">
        <v>497</v>
      </c>
      <c r="BP489">
        <v>1</v>
      </c>
      <c r="BQ489">
        <v>30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1</v>
      </c>
      <c r="BZ489">
        <v>0</v>
      </c>
      <c r="CA489">
        <v>0</v>
      </c>
      <c r="CB489" t="s">
        <v>1</v>
      </c>
      <c r="CE489">
        <v>30</v>
      </c>
      <c r="CF489">
        <v>0</v>
      </c>
      <c r="CG489">
        <v>0</v>
      </c>
      <c r="CM489">
        <v>0</v>
      </c>
      <c r="CN489" t="s">
        <v>1</v>
      </c>
      <c r="CO489">
        <v>0</v>
      </c>
      <c r="CP489">
        <f t="shared" si="465"/>
        <v>1668.3</v>
      </c>
      <c r="CQ489">
        <f t="shared" si="466"/>
        <v>7723.69</v>
      </c>
      <c r="CR489">
        <f t="shared" si="467"/>
        <v>0</v>
      </c>
      <c r="CS489">
        <f t="shared" si="468"/>
        <v>0</v>
      </c>
      <c r="CT489">
        <f t="shared" si="469"/>
        <v>0</v>
      </c>
      <c r="CU489">
        <f t="shared" si="470"/>
        <v>0</v>
      </c>
      <c r="CV489">
        <f t="shared" si="471"/>
        <v>0</v>
      </c>
      <c r="CW489">
        <f t="shared" si="472"/>
        <v>0</v>
      </c>
      <c r="CX489">
        <f t="shared" si="473"/>
        <v>0</v>
      </c>
      <c r="CY489">
        <f>S489*(BZ489/100)</f>
        <v>0</v>
      </c>
      <c r="CZ489">
        <f>S489*(CA489/100)</f>
        <v>0</v>
      </c>
      <c r="DC489" t="s">
        <v>1</v>
      </c>
      <c r="DD489" t="s">
        <v>1</v>
      </c>
      <c r="DE489" t="s">
        <v>1</v>
      </c>
      <c r="DF489" t="s">
        <v>1</v>
      </c>
      <c r="DG489" t="s">
        <v>1</v>
      </c>
      <c r="DH489" t="s">
        <v>1</v>
      </c>
      <c r="DI489" t="s">
        <v>1</v>
      </c>
      <c r="DJ489" t="s">
        <v>1</v>
      </c>
      <c r="DK489" t="s">
        <v>1</v>
      </c>
      <c r="DL489" t="s">
        <v>1</v>
      </c>
      <c r="DM489" t="s">
        <v>1</v>
      </c>
      <c r="DN489">
        <v>146</v>
      </c>
      <c r="DO489">
        <v>115</v>
      </c>
      <c r="DP489">
        <v>1.0469999999999999</v>
      </c>
      <c r="DQ489">
        <v>1.079</v>
      </c>
      <c r="DU489">
        <v>1010</v>
      </c>
      <c r="DV489" t="s">
        <v>331</v>
      </c>
      <c r="DW489" t="s">
        <v>331</v>
      </c>
      <c r="DX489">
        <v>1</v>
      </c>
      <c r="DZ489" t="s">
        <v>1</v>
      </c>
      <c r="EA489" t="s">
        <v>1</v>
      </c>
      <c r="EB489" t="s">
        <v>1</v>
      </c>
      <c r="EC489" t="s">
        <v>1</v>
      </c>
      <c r="EE489">
        <v>318547049</v>
      </c>
      <c r="EF489">
        <v>30</v>
      </c>
      <c r="EG489" t="s">
        <v>35</v>
      </c>
      <c r="EH489">
        <v>0</v>
      </c>
      <c r="EI489" t="s">
        <v>1</v>
      </c>
      <c r="EJ489">
        <v>1</v>
      </c>
      <c r="EK489">
        <v>25</v>
      </c>
      <c r="EL489" t="s">
        <v>494</v>
      </c>
      <c r="EM489" t="s">
        <v>495</v>
      </c>
      <c r="EO489" t="s">
        <v>1</v>
      </c>
      <c r="EQ489">
        <v>0</v>
      </c>
      <c r="ER489">
        <v>869.77</v>
      </c>
      <c r="ES489">
        <v>869.77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f t="shared" si="474"/>
        <v>0</v>
      </c>
      <c r="FS489">
        <v>0</v>
      </c>
      <c r="FX489">
        <v>146</v>
      </c>
      <c r="FY489">
        <v>115</v>
      </c>
      <c r="GA489" t="s">
        <v>1</v>
      </c>
      <c r="GD489">
        <v>0</v>
      </c>
      <c r="GF489">
        <v>1895267099</v>
      </c>
      <c r="GG489">
        <v>2</v>
      </c>
      <c r="GH489">
        <v>1</v>
      </c>
      <c r="GI489">
        <v>2</v>
      </c>
      <c r="GJ489">
        <v>0</v>
      </c>
      <c r="GK489">
        <f>ROUND(R489*(S12)/100,2)</f>
        <v>0</v>
      </c>
      <c r="GL489">
        <f t="shared" si="475"/>
        <v>0</v>
      </c>
      <c r="GM489">
        <f t="shared" si="476"/>
        <v>1668.3</v>
      </c>
      <c r="GN489">
        <f t="shared" si="477"/>
        <v>1668.3</v>
      </c>
      <c r="GO489">
        <f t="shared" si="478"/>
        <v>0</v>
      </c>
      <c r="GP489">
        <f t="shared" si="479"/>
        <v>0</v>
      </c>
      <c r="GR489">
        <v>0</v>
      </c>
      <c r="GS489">
        <v>3</v>
      </c>
      <c r="GT489">
        <v>0</v>
      </c>
      <c r="GU489" t="s">
        <v>1</v>
      </c>
      <c r="GV489">
        <f t="shared" si="480"/>
        <v>0</v>
      </c>
      <c r="GW489">
        <v>1</v>
      </c>
      <c r="GX489">
        <f t="shared" si="481"/>
        <v>0</v>
      </c>
      <c r="HA489">
        <v>0</v>
      </c>
      <c r="HB489">
        <v>0</v>
      </c>
      <c r="HC489">
        <f t="shared" si="482"/>
        <v>0</v>
      </c>
      <c r="HE489" t="s">
        <v>1</v>
      </c>
      <c r="HF489" t="s">
        <v>1</v>
      </c>
      <c r="HM489" t="s">
        <v>1</v>
      </c>
      <c r="HN489" t="s">
        <v>1</v>
      </c>
      <c r="HO489" t="s">
        <v>1</v>
      </c>
      <c r="HP489" t="s">
        <v>1</v>
      </c>
      <c r="HQ489" t="s">
        <v>1</v>
      </c>
      <c r="IK489">
        <v>0</v>
      </c>
    </row>
    <row r="490" spans="1:255" x14ac:dyDescent="0.2">
      <c r="A490" s="2">
        <v>17</v>
      </c>
      <c r="B490" s="2">
        <v>1</v>
      </c>
      <c r="C490" s="2"/>
      <c r="D490" s="2"/>
      <c r="E490" s="2" t="s">
        <v>500</v>
      </c>
      <c r="F490" s="2" t="s">
        <v>501</v>
      </c>
      <c r="G490" s="2" t="s">
        <v>502</v>
      </c>
      <c r="H490" s="2" t="s">
        <v>503</v>
      </c>
      <c r="I490" s="2">
        <f>ROUND(60/10,9)</f>
        <v>6</v>
      </c>
      <c r="J490" s="2">
        <v>0</v>
      </c>
      <c r="K490" s="2">
        <f>ROUND(60/10,9)</f>
        <v>6</v>
      </c>
      <c r="L490" s="2"/>
      <c r="M490" s="2"/>
      <c r="N490" s="2"/>
      <c r="O490" s="2">
        <f t="shared" si="445"/>
        <v>490.06</v>
      </c>
      <c r="P490" s="2">
        <f t="shared" si="446"/>
        <v>0</v>
      </c>
      <c r="Q490" s="2">
        <f t="shared" si="447"/>
        <v>420.52</v>
      </c>
      <c r="R490" s="2">
        <f t="shared" si="448"/>
        <v>0</v>
      </c>
      <c r="S490" s="2">
        <f t="shared" si="449"/>
        <v>69.540000000000006</v>
      </c>
      <c r="T490" s="2">
        <f t="shared" si="450"/>
        <v>0</v>
      </c>
      <c r="U490" s="2">
        <f t="shared" si="451"/>
        <v>6.2191799999999997</v>
      </c>
      <c r="V490" s="2">
        <f t="shared" si="452"/>
        <v>0</v>
      </c>
      <c r="W490" s="2">
        <f t="shared" si="453"/>
        <v>0</v>
      </c>
      <c r="X490" s="2">
        <f t="shared" si="454"/>
        <v>101.53</v>
      </c>
      <c r="Y490" s="2">
        <f t="shared" si="455"/>
        <v>79.97</v>
      </c>
      <c r="Z490" s="2"/>
      <c r="AA490" s="2">
        <v>326850112</v>
      </c>
      <c r="AB490" s="2">
        <f t="shared" si="456"/>
        <v>78.010000000000005</v>
      </c>
      <c r="AC490" s="2">
        <f t="shared" si="457"/>
        <v>0</v>
      </c>
      <c r="AD490" s="2">
        <f t="shared" si="458"/>
        <v>66.94</v>
      </c>
      <c r="AE490" s="2">
        <f t="shared" si="459"/>
        <v>0</v>
      </c>
      <c r="AF490" s="2">
        <f t="shared" si="460"/>
        <v>11.07</v>
      </c>
      <c r="AG490" s="2">
        <f t="shared" si="461"/>
        <v>0</v>
      </c>
      <c r="AH490" s="2">
        <f t="shared" si="462"/>
        <v>0.99</v>
      </c>
      <c r="AI490" s="2">
        <f t="shared" si="463"/>
        <v>0</v>
      </c>
      <c r="AJ490" s="2">
        <f t="shared" si="464"/>
        <v>0</v>
      </c>
      <c r="AK490" s="2">
        <v>78.010000000000005</v>
      </c>
      <c r="AL490" s="2">
        <v>0</v>
      </c>
      <c r="AM490" s="2">
        <v>66.94</v>
      </c>
      <c r="AN490" s="2">
        <v>0</v>
      </c>
      <c r="AO490" s="2">
        <v>11.07</v>
      </c>
      <c r="AP490" s="2">
        <v>0</v>
      </c>
      <c r="AQ490" s="2">
        <v>0.99</v>
      </c>
      <c r="AR490" s="2">
        <v>0</v>
      </c>
      <c r="AS490" s="2">
        <v>0</v>
      </c>
      <c r="AT490" s="2">
        <v>146</v>
      </c>
      <c r="AU490" s="2">
        <v>115</v>
      </c>
      <c r="AV490" s="2">
        <v>1.0469999999999999</v>
      </c>
      <c r="AW490" s="2">
        <v>1.079</v>
      </c>
      <c r="AX490" s="2"/>
      <c r="AY490" s="2"/>
      <c r="AZ490" s="2">
        <v>1</v>
      </c>
      <c r="BA490" s="2">
        <v>1</v>
      </c>
      <c r="BB490" s="2">
        <v>1</v>
      </c>
      <c r="BC490" s="2">
        <v>1</v>
      </c>
      <c r="BD490" s="2" t="s">
        <v>1</v>
      </c>
      <c r="BE490" s="2" t="s">
        <v>1</v>
      </c>
      <c r="BF490" s="2" t="s">
        <v>1</v>
      </c>
      <c r="BG490" s="2" t="s">
        <v>1</v>
      </c>
      <c r="BH490" s="2">
        <v>0</v>
      </c>
      <c r="BI490" s="2">
        <v>1</v>
      </c>
      <c r="BJ490" s="2" t="s">
        <v>504</v>
      </c>
      <c r="BK490" s="2"/>
      <c r="BL490" s="2"/>
      <c r="BM490" s="2">
        <v>25</v>
      </c>
      <c r="BN490" s="2">
        <v>0</v>
      </c>
      <c r="BO490" s="2" t="s">
        <v>1</v>
      </c>
      <c r="BP490" s="2">
        <v>0</v>
      </c>
      <c r="BQ490" s="2">
        <v>30</v>
      </c>
      <c r="BR490" s="2">
        <v>0</v>
      </c>
      <c r="BS490" s="2">
        <v>1</v>
      </c>
      <c r="BT490" s="2">
        <v>1</v>
      </c>
      <c r="BU490" s="2">
        <v>1</v>
      </c>
      <c r="BV490" s="2">
        <v>1</v>
      </c>
      <c r="BW490" s="2">
        <v>1</v>
      </c>
      <c r="BX490" s="2">
        <v>1</v>
      </c>
      <c r="BY490" s="2" t="s">
        <v>1</v>
      </c>
      <c r="BZ490" s="2">
        <v>146</v>
      </c>
      <c r="CA490" s="2">
        <v>115</v>
      </c>
      <c r="CB490" s="2" t="s">
        <v>1</v>
      </c>
      <c r="CC490" s="2"/>
      <c r="CD490" s="2"/>
      <c r="CE490" s="2">
        <v>30</v>
      </c>
      <c r="CF490" s="2">
        <v>0</v>
      </c>
      <c r="CG490" s="2">
        <v>0</v>
      </c>
      <c r="CH490" s="2"/>
      <c r="CI490" s="2"/>
      <c r="CJ490" s="2"/>
      <c r="CK490" s="2"/>
      <c r="CL490" s="2"/>
      <c r="CM490" s="2">
        <v>0</v>
      </c>
      <c r="CN490" s="2" t="s">
        <v>1</v>
      </c>
      <c r="CO490" s="2">
        <v>0</v>
      </c>
      <c r="CP490" s="2">
        <f t="shared" si="465"/>
        <v>490.06</v>
      </c>
      <c r="CQ490" s="2">
        <f t="shared" si="466"/>
        <v>0</v>
      </c>
      <c r="CR490" s="2">
        <f t="shared" si="467"/>
        <v>70.09</v>
      </c>
      <c r="CS490" s="2">
        <f t="shared" si="468"/>
        <v>0</v>
      </c>
      <c r="CT490" s="2">
        <f t="shared" si="469"/>
        <v>11.59</v>
      </c>
      <c r="CU490" s="2">
        <f t="shared" si="470"/>
        <v>0</v>
      </c>
      <c r="CV490" s="2">
        <f t="shared" si="471"/>
        <v>1.03653</v>
      </c>
      <c r="CW490" s="2">
        <f t="shared" si="472"/>
        <v>0</v>
      </c>
      <c r="CX490" s="2">
        <f t="shared" si="473"/>
        <v>0</v>
      </c>
      <c r="CY490" s="2">
        <f>((S490*BZ490)/100)</f>
        <v>101.5284</v>
      </c>
      <c r="CZ490" s="2">
        <f>((S490*CA490)/100)</f>
        <v>79.971000000000004</v>
      </c>
      <c r="DA490" s="2"/>
      <c r="DB490" s="2"/>
      <c r="DC490" s="2" t="s">
        <v>1</v>
      </c>
      <c r="DD490" s="2" t="s">
        <v>1</v>
      </c>
      <c r="DE490" s="2" t="s">
        <v>1</v>
      </c>
      <c r="DF490" s="2" t="s">
        <v>1</v>
      </c>
      <c r="DG490" s="2" t="s">
        <v>1</v>
      </c>
      <c r="DH490" s="2" t="s">
        <v>1</v>
      </c>
      <c r="DI490" s="2" t="s">
        <v>1</v>
      </c>
      <c r="DJ490" s="2" t="s">
        <v>1</v>
      </c>
      <c r="DK490" s="2" t="s">
        <v>1</v>
      </c>
      <c r="DL490" s="2" t="s">
        <v>1</v>
      </c>
      <c r="DM490" s="2" t="s">
        <v>1</v>
      </c>
      <c r="DN490" s="2">
        <v>0</v>
      </c>
      <c r="DO490" s="2">
        <v>0</v>
      </c>
      <c r="DP490" s="2">
        <v>1</v>
      </c>
      <c r="DQ490" s="2">
        <v>1</v>
      </c>
      <c r="DR490" s="2"/>
      <c r="DS490" s="2"/>
      <c r="DT490" s="2"/>
      <c r="DU490" s="2">
        <v>1013</v>
      </c>
      <c r="DV490" s="2" t="s">
        <v>503</v>
      </c>
      <c r="DW490" s="2" t="s">
        <v>503</v>
      </c>
      <c r="DX490" s="2">
        <v>1</v>
      </c>
      <c r="DY490" s="2"/>
      <c r="DZ490" s="2" t="s">
        <v>1</v>
      </c>
      <c r="EA490" s="2" t="s">
        <v>1</v>
      </c>
      <c r="EB490" s="2" t="s">
        <v>1</v>
      </c>
      <c r="EC490" s="2" t="s">
        <v>1</v>
      </c>
      <c r="ED490" s="2"/>
      <c r="EE490" s="2">
        <v>318547049</v>
      </c>
      <c r="EF490" s="2">
        <v>30</v>
      </c>
      <c r="EG490" s="2" t="s">
        <v>35</v>
      </c>
      <c r="EH490" s="2">
        <v>0</v>
      </c>
      <c r="EI490" s="2" t="s">
        <v>1</v>
      </c>
      <c r="EJ490" s="2">
        <v>1</v>
      </c>
      <c r="EK490" s="2">
        <v>25</v>
      </c>
      <c r="EL490" s="2" t="s">
        <v>494</v>
      </c>
      <c r="EM490" s="2" t="s">
        <v>495</v>
      </c>
      <c r="EN490" s="2"/>
      <c r="EO490" s="2" t="s">
        <v>1</v>
      </c>
      <c r="EP490" s="2"/>
      <c r="EQ490" s="2">
        <v>0</v>
      </c>
      <c r="ER490" s="2">
        <v>78.010000000000005</v>
      </c>
      <c r="ES490" s="2">
        <v>0</v>
      </c>
      <c r="ET490" s="2">
        <v>66.94</v>
      </c>
      <c r="EU490" s="2">
        <v>0</v>
      </c>
      <c r="EV490" s="2">
        <v>11.07</v>
      </c>
      <c r="EW490" s="2">
        <v>0.99</v>
      </c>
      <c r="EX490" s="2">
        <v>0</v>
      </c>
      <c r="EY490" s="2">
        <v>0</v>
      </c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>
        <v>0</v>
      </c>
      <c r="FR490" s="2">
        <f t="shared" si="474"/>
        <v>0</v>
      </c>
      <c r="FS490" s="2">
        <v>0</v>
      </c>
      <c r="FT490" s="2"/>
      <c r="FU490" s="2"/>
      <c r="FV490" s="2"/>
      <c r="FW490" s="2"/>
      <c r="FX490" s="2">
        <v>146</v>
      </c>
      <c r="FY490" s="2">
        <v>115</v>
      </c>
      <c r="FZ490" s="2"/>
      <c r="GA490" s="2" t="s">
        <v>1</v>
      </c>
      <c r="GB490" s="2"/>
      <c r="GC490" s="2"/>
      <c r="GD490" s="2">
        <v>0</v>
      </c>
      <c r="GE490" s="2"/>
      <c r="GF490" s="2">
        <v>-205921600</v>
      </c>
      <c r="GG490" s="2">
        <v>2</v>
      </c>
      <c r="GH490" s="2">
        <v>1</v>
      </c>
      <c r="GI490" s="2">
        <v>-2</v>
      </c>
      <c r="GJ490" s="2">
        <v>0</v>
      </c>
      <c r="GK490" s="2">
        <f>ROUND(R490*(R12)/100,2)</f>
        <v>0</v>
      </c>
      <c r="GL490" s="2">
        <f t="shared" si="475"/>
        <v>0</v>
      </c>
      <c r="GM490" s="2">
        <f t="shared" si="476"/>
        <v>671.56</v>
      </c>
      <c r="GN490" s="2">
        <f t="shared" si="477"/>
        <v>671.56</v>
      </c>
      <c r="GO490" s="2">
        <f t="shared" si="478"/>
        <v>0</v>
      </c>
      <c r="GP490" s="2">
        <f t="shared" si="479"/>
        <v>0</v>
      </c>
      <c r="GQ490" s="2"/>
      <c r="GR490" s="2">
        <v>0</v>
      </c>
      <c r="GS490" s="2">
        <v>3</v>
      </c>
      <c r="GT490" s="2">
        <v>0</v>
      </c>
      <c r="GU490" s="2" t="s">
        <v>1</v>
      </c>
      <c r="GV490" s="2">
        <f t="shared" si="480"/>
        <v>0</v>
      </c>
      <c r="GW490" s="2">
        <v>1</v>
      </c>
      <c r="GX490" s="2">
        <f t="shared" si="481"/>
        <v>0</v>
      </c>
      <c r="GY490" s="2"/>
      <c r="GZ490" s="2"/>
      <c r="HA490" s="2">
        <v>0</v>
      </c>
      <c r="HB490" s="2">
        <v>0</v>
      </c>
      <c r="HC490" s="2">
        <f t="shared" si="482"/>
        <v>0</v>
      </c>
      <c r="HD490" s="2"/>
      <c r="HE490" s="2" t="s">
        <v>1</v>
      </c>
      <c r="HF490" s="2" t="s">
        <v>1</v>
      </c>
      <c r="HG490" s="2"/>
      <c r="HH490" s="2"/>
      <c r="HI490" s="2"/>
      <c r="HJ490" s="2"/>
      <c r="HK490" s="2"/>
      <c r="HL490" s="2"/>
      <c r="HM490" s="2" t="s">
        <v>1</v>
      </c>
      <c r="HN490" s="2" t="s">
        <v>1</v>
      </c>
      <c r="HO490" s="2" t="s">
        <v>1</v>
      </c>
      <c r="HP490" s="2" t="s">
        <v>1</v>
      </c>
      <c r="HQ490" s="2" t="s">
        <v>1</v>
      </c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>
        <v>0</v>
      </c>
      <c r="IL490" s="2"/>
      <c r="IM490" s="2"/>
      <c r="IN490" s="2"/>
      <c r="IO490" s="2"/>
      <c r="IP490" s="2"/>
      <c r="IQ490" s="2"/>
      <c r="IR490" s="2"/>
      <c r="IS490" s="2"/>
      <c r="IT490" s="2"/>
      <c r="IU490" s="2"/>
    </row>
    <row r="491" spans="1:255" x14ac:dyDescent="0.2">
      <c r="A491">
        <v>17</v>
      </c>
      <c r="B491">
        <v>1</v>
      </c>
      <c r="E491" t="s">
        <v>500</v>
      </c>
      <c r="F491" t="s">
        <v>501</v>
      </c>
      <c r="G491" t="s">
        <v>502</v>
      </c>
      <c r="H491" t="s">
        <v>503</v>
      </c>
      <c r="I491">
        <f>ROUND(60/10,9)</f>
        <v>6</v>
      </c>
      <c r="J491">
        <v>0</v>
      </c>
      <c r="K491">
        <f>ROUND(60/10,9)</f>
        <v>6</v>
      </c>
      <c r="O491">
        <f t="shared" si="445"/>
        <v>6464.82</v>
      </c>
      <c r="P491">
        <f t="shared" si="446"/>
        <v>0</v>
      </c>
      <c r="Q491">
        <f t="shared" si="447"/>
        <v>3793.09</v>
      </c>
      <c r="R491">
        <f t="shared" si="448"/>
        <v>0</v>
      </c>
      <c r="S491">
        <f t="shared" si="449"/>
        <v>2671.73</v>
      </c>
      <c r="T491">
        <f t="shared" si="450"/>
        <v>0</v>
      </c>
      <c r="U491">
        <f t="shared" si="451"/>
        <v>6.2191799999999997</v>
      </c>
      <c r="V491">
        <f t="shared" si="452"/>
        <v>0</v>
      </c>
      <c r="W491">
        <f t="shared" si="453"/>
        <v>0</v>
      </c>
      <c r="X491">
        <f t="shared" si="454"/>
        <v>3179.36</v>
      </c>
      <c r="Y491">
        <f t="shared" si="455"/>
        <v>1496.17</v>
      </c>
      <c r="AA491">
        <v>326850110</v>
      </c>
      <c r="AB491">
        <f t="shared" si="456"/>
        <v>78.010000000000005</v>
      </c>
      <c r="AC491">
        <f t="shared" si="457"/>
        <v>0</v>
      </c>
      <c r="AD491">
        <f t="shared" si="458"/>
        <v>66.94</v>
      </c>
      <c r="AE491">
        <f t="shared" si="459"/>
        <v>0</v>
      </c>
      <c r="AF491">
        <f t="shared" si="460"/>
        <v>11.07</v>
      </c>
      <c r="AG491">
        <f t="shared" si="461"/>
        <v>0</v>
      </c>
      <c r="AH491">
        <f t="shared" si="462"/>
        <v>0.99</v>
      </c>
      <c r="AI491">
        <f t="shared" si="463"/>
        <v>0</v>
      </c>
      <c r="AJ491">
        <f t="shared" si="464"/>
        <v>0</v>
      </c>
      <c r="AK491">
        <v>78.010000000000005</v>
      </c>
      <c r="AL491">
        <v>0</v>
      </c>
      <c r="AM491">
        <v>66.94</v>
      </c>
      <c r="AN491">
        <v>0</v>
      </c>
      <c r="AO491">
        <v>11.07</v>
      </c>
      <c r="AP491">
        <v>0</v>
      </c>
      <c r="AQ491">
        <v>0.99</v>
      </c>
      <c r="AR491">
        <v>0</v>
      </c>
      <c r="AS491">
        <v>0</v>
      </c>
      <c r="AT491">
        <v>119</v>
      </c>
      <c r="AU491">
        <v>56</v>
      </c>
      <c r="AV491">
        <v>1.0469999999999999</v>
      </c>
      <c r="AW491">
        <v>1.079</v>
      </c>
      <c r="AZ491">
        <v>1</v>
      </c>
      <c r="BA491">
        <v>38.42</v>
      </c>
      <c r="BB491">
        <v>9.02</v>
      </c>
      <c r="BC491">
        <v>1</v>
      </c>
      <c r="BD491" t="s">
        <v>1</v>
      </c>
      <c r="BE491" t="s">
        <v>1</v>
      </c>
      <c r="BF491" t="s">
        <v>1</v>
      </c>
      <c r="BG491" t="s">
        <v>1</v>
      </c>
      <c r="BH491">
        <v>0</v>
      </c>
      <c r="BI491">
        <v>1</v>
      </c>
      <c r="BJ491" t="s">
        <v>504</v>
      </c>
      <c r="BM491">
        <v>25</v>
      </c>
      <c r="BN491">
        <v>0</v>
      </c>
      <c r="BO491" t="s">
        <v>501</v>
      </c>
      <c r="BP491">
        <v>1</v>
      </c>
      <c r="BQ491">
        <v>30</v>
      </c>
      <c r="BR491">
        <v>0</v>
      </c>
      <c r="BS491">
        <v>38.42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1</v>
      </c>
      <c r="BZ491">
        <v>119</v>
      </c>
      <c r="CA491">
        <v>56</v>
      </c>
      <c r="CB491" t="s">
        <v>1</v>
      </c>
      <c r="CE491">
        <v>30</v>
      </c>
      <c r="CF491">
        <v>0</v>
      </c>
      <c r="CG491">
        <v>0</v>
      </c>
      <c r="CM491">
        <v>0</v>
      </c>
      <c r="CN491" t="s">
        <v>1</v>
      </c>
      <c r="CO491">
        <v>0</v>
      </c>
      <c r="CP491">
        <f t="shared" si="465"/>
        <v>6464.82</v>
      </c>
      <c r="CQ491">
        <f t="shared" si="466"/>
        <v>0</v>
      </c>
      <c r="CR491">
        <f t="shared" si="467"/>
        <v>632.21</v>
      </c>
      <c r="CS491">
        <f t="shared" si="468"/>
        <v>0</v>
      </c>
      <c r="CT491">
        <f t="shared" si="469"/>
        <v>445.29</v>
      </c>
      <c r="CU491">
        <f t="shared" si="470"/>
        <v>0</v>
      </c>
      <c r="CV491">
        <f t="shared" si="471"/>
        <v>1.03653</v>
      </c>
      <c r="CW491">
        <f t="shared" si="472"/>
        <v>0</v>
      </c>
      <c r="CX491">
        <f t="shared" si="473"/>
        <v>0</v>
      </c>
      <c r="CY491">
        <f>S491*(BZ491/100)</f>
        <v>3179.3587000000002</v>
      </c>
      <c r="CZ491">
        <f>S491*(CA491/100)</f>
        <v>1496.1687999999999</v>
      </c>
      <c r="DC491" t="s">
        <v>1</v>
      </c>
      <c r="DD491" t="s">
        <v>1</v>
      </c>
      <c r="DE491" t="s">
        <v>1</v>
      </c>
      <c r="DF491" t="s">
        <v>1</v>
      </c>
      <c r="DG491" t="s">
        <v>1</v>
      </c>
      <c r="DH491" t="s">
        <v>1</v>
      </c>
      <c r="DI491" t="s">
        <v>1</v>
      </c>
      <c r="DJ491" t="s">
        <v>1</v>
      </c>
      <c r="DK491" t="s">
        <v>1</v>
      </c>
      <c r="DL491" t="s">
        <v>1</v>
      </c>
      <c r="DM491" t="s">
        <v>1</v>
      </c>
      <c r="DN491">
        <v>146</v>
      </c>
      <c r="DO491">
        <v>115</v>
      </c>
      <c r="DP491">
        <v>1.0469999999999999</v>
      </c>
      <c r="DQ491">
        <v>1.079</v>
      </c>
      <c r="DU491">
        <v>1013</v>
      </c>
      <c r="DV491" t="s">
        <v>503</v>
      </c>
      <c r="DW491" t="s">
        <v>503</v>
      </c>
      <c r="DX491">
        <v>1</v>
      </c>
      <c r="DZ491" t="s">
        <v>1</v>
      </c>
      <c r="EA491" t="s">
        <v>1</v>
      </c>
      <c r="EB491" t="s">
        <v>1</v>
      </c>
      <c r="EC491" t="s">
        <v>1</v>
      </c>
      <c r="EE491">
        <v>318547049</v>
      </c>
      <c r="EF491">
        <v>30</v>
      </c>
      <c r="EG491" t="s">
        <v>35</v>
      </c>
      <c r="EH491">
        <v>0</v>
      </c>
      <c r="EI491" t="s">
        <v>1</v>
      </c>
      <c r="EJ491">
        <v>1</v>
      </c>
      <c r="EK491">
        <v>25</v>
      </c>
      <c r="EL491" t="s">
        <v>494</v>
      </c>
      <c r="EM491" t="s">
        <v>495</v>
      </c>
      <c r="EO491" t="s">
        <v>1</v>
      </c>
      <c r="EQ491">
        <v>0</v>
      </c>
      <c r="ER491">
        <v>78.010000000000005</v>
      </c>
      <c r="ES491">
        <v>0</v>
      </c>
      <c r="ET491">
        <v>66.94</v>
      </c>
      <c r="EU491">
        <v>0</v>
      </c>
      <c r="EV491">
        <v>11.07</v>
      </c>
      <c r="EW491">
        <v>0.99</v>
      </c>
      <c r="EX491">
        <v>0</v>
      </c>
      <c r="EY491">
        <v>0</v>
      </c>
      <c r="FQ491">
        <v>0</v>
      </c>
      <c r="FR491">
        <f t="shared" si="474"/>
        <v>0</v>
      </c>
      <c r="FS491">
        <v>0</v>
      </c>
      <c r="FX491">
        <v>146</v>
      </c>
      <c r="FY491">
        <v>115</v>
      </c>
      <c r="GA491" t="s">
        <v>1</v>
      </c>
      <c r="GD491">
        <v>0</v>
      </c>
      <c r="GF491">
        <v>-205921600</v>
      </c>
      <c r="GG491">
        <v>2</v>
      </c>
      <c r="GH491">
        <v>1</v>
      </c>
      <c r="GI491">
        <v>2</v>
      </c>
      <c r="GJ491">
        <v>0</v>
      </c>
      <c r="GK491">
        <f>ROUND(R491*(S12)/100,2)</f>
        <v>0</v>
      </c>
      <c r="GL491">
        <f t="shared" si="475"/>
        <v>0</v>
      </c>
      <c r="GM491">
        <f t="shared" si="476"/>
        <v>11140.35</v>
      </c>
      <c r="GN491">
        <f t="shared" si="477"/>
        <v>11140.35</v>
      </c>
      <c r="GO491">
        <f t="shared" si="478"/>
        <v>0</v>
      </c>
      <c r="GP491">
        <f t="shared" si="479"/>
        <v>0</v>
      </c>
      <c r="GR491">
        <v>0</v>
      </c>
      <c r="GS491">
        <v>3</v>
      </c>
      <c r="GT491">
        <v>0</v>
      </c>
      <c r="GU491" t="s">
        <v>1</v>
      </c>
      <c r="GV491">
        <f t="shared" si="480"/>
        <v>0</v>
      </c>
      <c r="GW491">
        <v>1</v>
      </c>
      <c r="GX491">
        <f t="shared" si="481"/>
        <v>0</v>
      </c>
      <c r="HA491">
        <v>0</v>
      </c>
      <c r="HB491">
        <v>0</v>
      </c>
      <c r="HC491">
        <f t="shared" si="482"/>
        <v>0</v>
      </c>
      <c r="HE491" t="s">
        <v>1</v>
      </c>
      <c r="HF491" t="s">
        <v>1</v>
      </c>
      <c r="HM491" t="s">
        <v>1</v>
      </c>
      <c r="HN491" t="s">
        <v>1</v>
      </c>
      <c r="HO491" t="s">
        <v>1</v>
      </c>
      <c r="HP491" t="s">
        <v>1</v>
      </c>
      <c r="HQ491" t="s">
        <v>1</v>
      </c>
      <c r="IK491">
        <v>0</v>
      </c>
    </row>
    <row r="492" spans="1:255" x14ac:dyDescent="0.2">
      <c r="A492" s="2">
        <v>17</v>
      </c>
      <c r="B492" s="2">
        <v>1</v>
      </c>
      <c r="C492" s="2"/>
      <c r="D492" s="2"/>
      <c r="E492" s="2" t="s">
        <v>505</v>
      </c>
      <c r="F492" s="2" t="s">
        <v>506</v>
      </c>
      <c r="G492" s="2" t="s">
        <v>507</v>
      </c>
      <c r="H492" s="2" t="s">
        <v>508</v>
      </c>
      <c r="I492" s="2">
        <f>ROUND(60/100,9)</f>
        <v>0.6</v>
      </c>
      <c r="J492" s="2">
        <v>0</v>
      </c>
      <c r="K492" s="2">
        <f>ROUND(60/100,9)</f>
        <v>0.6</v>
      </c>
      <c r="L492" s="2"/>
      <c r="M492" s="2"/>
      <c r="N492" s="2"/>
      <c r="O492" s="2">
        <f t="shared" si="445"/>
        <v>341.46</v>
      </c>
      <c r="P492" s="2">
        <f t="shared" si="446"/>
        <v>33.61</v>
      </c>
      <c r="Q492" s="2">
        <f t="shared" si="447"/>
        <v>184.38</v>
      </c>
      <c r="R492" s="2">
        <f t="shared" si="448"/>
        <v>11.38</v>
      </c>
      <c r="S492" s="2">
        <f t="shared" si="449"/>
        <v>123.47</v>
      </c>
      <c r="T492" s="2">
        <f t="shared" si="450"/>
        <v>0</v>
      </c>
      <c r="U492" s="2">
        <f t="shared" si="451"/>
        <v>8.7319800000000001</v>
      </c>
      <c r="V492" s="2">
        <f t="shared" si="452"/>
        <v>0</v>
      </c>
      <c r="W492" s="2">
        <f t="shared" si="453"/>
        <v>0</v>
      </c>
      <c r="X492" s="2">
        <f t="shared" si="454"/>
        <v>180.27</v>
      </c>
      <c r="Y492" s="2">
        <f t="shared" si="455"/>
        <v>141.99</v>
      </c>
      <c r="Z492" s="2"/>
      <c r="AA492" s="2">
        <v>326850112</v>
      </c>
      <c r="AB492" s="2">
        <f t="shared" si="456"/>
        <v>541.98</v>
      </c>
      <c r="AC492" s="2">
        <f t="shared" si="457"/>
        <v>51.92</v>
      </c>
      <c r="AD492" s="2">
        <f t="shared" si="458"/>
        <v>293.51</v>
      </c>
      <c r="AE492" s="2">
        <f t="shared" si="459"/>
        <v>18.12</v>
      </c>
      <c r="AF492" s="2">
        <f t="shared" si="460"/>
        <v>196.55</v>
      </c>
      <c r="AG492" s="2">
        <f t="shared" si="461"/>
        <v>0</v>
      </c>
      <c r="AH492" s="2">
        <f t="shared" si="462"/>
        <v>13.9</v>
      </c>
      <c r="AI492" s="2">
        <f t="shared" si="463"/>
        <v>0</v>
      </c>
      <c r="AJ492" s="2">
        <f t="shared" si="464"/>
        <v>0</v>
      </c>
      <c r="AK492" s="2">
        <v>541.98</v>
      </c>
      <c r="AL492" s="2">
        <v>51.92</v>
      </c>
      <c r="AM492" s="2">
        <v>293.51</v>
      </c>
      <c r="AN492" s="2">
        <v>18.12</v>
      </c>
      <c r="AO492" s="2">
        <v>196.55</v>
      </c>
      <c r="AP492" s="2">
        <v>0</v>
      </c>
      <c r="AQ492" s="2">
        <v>13.9</v>
      </c>
      <c r="AR492" s="2">
        <v>0</v>
      </c>
      <c r="AS492" s="2">
        <v>0</v>
      </c>
      <c r="AT492" s="2">
        <v>146</v>
      </c>
      <c r="AU492" s="2">
        <v>115</v>
      </c>
      <c r="AV492" s="2">
        <v>1.0469999999999999</v>
      </c>
      <c r="AW492" s="2">
        <v>1.079</v>
      </c>
      <c r="AX492" s="2"/>
      <c r="AY492" s="2"/>
      <c r="AZ492" s="2">
        <v>1</v>
      </c>
      <c r="BA492" s="2">
        <v>1</v>
      </c>
      <c r="BB492" s="2">
        <v>1</v>
      </c>
      <c r="BC492" s="2">
        <v>1</v>
      </c>
      <c r="BD492" s="2" t="s">
        <v>1</v>
      </c>
      <c r="BE492" s="2" t="s">
        <v>1</v>
      </c>
      <c r="BF492" s="2" t="s">
        <v>1</v>
      </c>
      <c r="BG492" s="2" t="s">
        <v>1</v>
      </c>
      <c r="BH492" s="2">
        <v>0</v>
      </c>
      <c r="BI492" s="2">
        <v>1</v>
      </c>
      <c r="BJ492" s="2" t="s">
        <v>509</v>
      </c>
      <c r="BK492" s="2"/>
      <c r="BL492" s="2"/>
      <c r="BM492" s="2">
        <v>25</v>
      </c>
      <c r="BN492" s="2">
        <v>0</v>
      </c>
      <c r="BO492" s="2" t="s">
        <v>1</v>
      </c>
      <c r="BP492" s="2">
        <v>0</v>
      </c>
      <c r="BQ492" s="2">
        <v>30</v>
      </c>
      <c r="BR492" s="2">
        <v>0</v>
      </c>
      <c r="BS492" s="2">
        <v>1</v>
      </c>
      <c r="BT492" s="2">
        <v>1</v>
      </c>
      <c r="BU492" s="2">
        <v>1</v>
      </c>
      <c r="BV492" s="2">
        <v>1</v>
      </c>
      <c r="BW492" s="2">
        <v>1</v>
      </c>
      <c r="BX492" s="2">
        <v>1</v>
      </c>
      <c r="BY492" s="2" t="s">
        <v>1</v>
      </c>
      <c r="BZ492" s="2">
        <v>146</v>
      </c>
      <c r="CA492" s="2">
        <v>115</v>
      </c>
      <c r="CB492" s="2" t="s">
        <v>1</v>
      </c>
      <c r="CC492" s="2"/>
      <c r="CD492" s="2"/>
      <c r="CE492" s="2">
        <v>30</v>
      </c>
      <c r="CF492" s="2">
        <v>0</v>
      </c>
      <c r="CG492" s="2">
        <v>0</v>
      </c>
      <c r="CH492" s="2"/>
      <c r="CI492" s="2"/>
      <c r="CJ492" s="2"/>
      <c r="CK492" s="2"/>
      <c r="CL492" s="2"/>
      <c r="CM492" s="2">
        <v>0</v>
      </c>
      <c r="CN492" s="2" t="s">
        <v>1</v>
      </c>
      <c r="CO492" s="2">
        <v>0</v>
      </c>
      <c r="CP492" s="2">
        <f t="shared" si="465"/>
        <v>341.46</v>
      </c>
      <c r="CQ492" s="2">
        <f t="shared" si="466"/>
        <v>56.02</v>
      </c>
      <c r="CR492" s="2">
        <f t="shared" si="467"/>
        <v>307.3</v>
      </c>
      <c r="CS492" s="2">
        <f t="shared" si="468"/>
        <v>18.97</v>
      </c>
      <c r="CT492" s="2">
        <f t="shared" si="469"/>
        <v>205.79</v>
      </c>
      <c r="CU492" s="2">
        <f t="shared" si="470"/>
        <v>0</v>
      </c>
      <c r="CV492" s="2">
        <f t="shared" si="471"/>
        <v>14.5533</v>
      </c>
      <c r="CW492" s="2">
        <f t="shared" si="472"/>
        <v>0</v>
      </c>
      <c r="CX492" s="2">
        <f t="shared" si="473"/>
        <v>0</v>
      </c>
      <c r="CY492" s="2">
        <f>((S492*BZ492)/100)</f>
        <v>180.2662</v>
      </c>
      <c r="CZ492" s="2">
        <f>((S492*CA492)/100)</f>
        <v>141.9905</v>
      </c>
      <c r="DA492" s="2"/>
      <c r="DB492" s="2"/>
      <c r="DC492" s="2" t="s">
        <v>1</v>
      </c>
      <c r="DD492" s="2" t="s">
        <v>1</v>
      </c>
      <c r="DE492" s="2" t="s">
        <v>1</v>
      </c>
      <c r="DF492" s="2" t="s">
        <v>1</v>
      </c>
      <c r="DG492" s="2" t="s">
        <v>1</v>
      </c>
      <c r="DH492" s="2" t="s">
        <v>1</v>
      </c>
      <c r="DI492" s="2" t="s">
        <v>1</v>
      </c>
      <c r="DJ492" s="2" t="s">
        <v>1</v>
      </c>
      <c r="DK492" s="2" t="s">
        <v>1</v>
      </c>
      <c r="DL492" s="2" t="s">
        <v>1</v>
      </c>
      <c r="DM492" s="2" t="s">
        <v>1</v>
      </c>
      <c r="DN492" s="2">
        <v>0</v>
      </c>
      <c r="DO492" s="2">
        <v>0</v>
      </c>
      <c r="DP492" s="2">
        <v>1</v>
      </c>
      <c r="DQ492" s="2">
        <v>1</v>
      </c>
      <c r="DR492" s="2"/>
      <c r="DS492" s="2"/>
      <c r="DT492" s="2"/>
      <c r="DU492" s="2">
        <v>1013</v>
      </c>
      <c r="DV492" s="2" t="s">
        <v>508</v>
      </c>
      <c r="DW492" s="2" t="s">
        <v>508</v>
      </c>
      <c r="DX492" s="2">
        <v>1</v>
      </c>
      <c r="DY492" s="2"/>
      <c r="DZ492" s="2" t="s">
        <v>1</v>
      </c>
      <c r="EA492" s="2" t="s">
        <v>1</v>
      </c>
      <c r="EB492" s="2" t="s">
        <v>1</v>
      </c>
      <c r="EC492" s="2" t="s">
        <v>1</v>
      </c>
      <c r="ED492" s="2"/>
      <c r="EE492" s="2">
        <v>318547049</v>
      </c>
      <c r="EF492" s="2">
        <v>30</v>
      </c>
      <c r="EG492" s="2" t="s">
        <v>35</v>
      </c>
      <c r="EH492" s="2">
        <v>0</v>
      </c>
      <c r="EI492" s="2" t="s">
        <v>1</v>
      </c>
      <c r="EJ492" s="2">
        <v>1</v>
      </c>
      <c r="EK492" s="2">
        <v>25</v>
      </c>
      <c r="EL492" s="2" t="s">
        <v>494</v>
      </c>
      <c r="EM492" s="2" t="s">
        <v>495</v>
      </c>
      <c r="EN492" s="2"/>
      <c r="EO492" s="2" t="s">
        <v>1</v>
      </c>
      <c r="EP492" s="2"/>
      <c r="EQ492" s="2">
        <v>131072</v>
      </c>
      <c r="ER492" s="2">
        <v>541.98</v>
      </c>
      <c r="ES492" s="2">
        <v>51.92</v>
      </c>
      <c r="ET492" s="2">
        <v>293.51</v>
      </c>
      <c r="EU492" s="2">
        <v>18.12</v>
      </c>
      <c r="EV492" s="2">
        <v>196.55</v>
      </c>
      <c r="EW492" s="2">
        <v>13.9</v>
      </c>
      <c r="EX492" s="2">
        <v>0</v>
      </c>
      <c r="EY492" s="2">
        <v>0</v>
      </c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>
        <v>0</v>
      </c>
      <c r="FR492" s="2">
        <f t="shared" si="474"/>
        <v>0</v>
      </c>
      <c r="FS492" s="2">
        <v>0</v>
      </c>
      <c r="FT492" s="2"/>
      <c r="FU492" s="2"/>
      <c r="FV492" s="2"/>
      <c r="FW492" s="2"/>
      <c r="FX492" s="2">
        <v>146</v>
      </c>
      <c r="FY492" s="2">
        <v>115</v>
      </c>
      <c r="FZ492" s="2"/>
      <c r="GA492" s="2" t="s">
        <v>1</v>
      </c>
      <c r="GB492" s="2"/>
      <c r="GC492" s="2"/>
      <c r="GD492" s="2">
        <v>0</v>
      </c>
      <c r="GE492" s="2"/>
      <c r="GF492" s="2">
        <v>434837328</v>
      </c>
      <c r="GG492" s="2">
        <v>2</v>
      </c>
      <c r="GH492" s="2">
        <v>1</v>
      </c>
      <c r="GI492" s="2">
        <v>-2</v>
      </c>
      <c r="GJ492" s="2">
        <v>0</v>
      </c>
      <c r="GK492" s="2">
        <f>ROUND(R492*(R12)/100,2)</f>
        <v>19.920000000000002</v>
      </c>
      <c r="GL492" s="2">
        <f t="shared" si="475"/>
        <v>0</v>
      </c>
      <c r="GM492" s="2">
        <f t="shared" si="476"/>
        <v>683.64</v>
      </c>
      <c r="GN492" s="2">
        <f t="shared" si="477"/>
        <v>683.64</v>
      </c>
      <c r="GO492" s="2">
        <f t="shared" si="478"/>
        <v>0</v>
      </c>
      <c r="GP492" s="2">
        <f t="shared" si="479"/>
        <v>0</v>
      </c>
      <c r="GQ492" s="2"/>
      <c r="GR492" s="2">
        <v>0</v>
      </c>
      <c r="GS492" s="2">
        <v>3</v>
      </c>
      <c r="GT492" s="2">
        <v>0</v>
      </c>
      <c r="GU492" s="2" t="s">
        <v>1</v>
      </c>
      <c r="GV492" s="2">
        <f t="shared" si="480"/>
        <v>0</v>
      </c>
      <c r="GW492" s="2">
        <v>1</v>
      </c>
      <c r="GX492" s="2">
        <f t="shared" si="481"/>
        <v>0</v>
      </c>
      <c r="GY492" s="2"/>
      <c r="GZ492" s="2"/>
      <c r="HA492" s="2">
        <v>0</v>
      </c>
      <c r="HB492" s="2">
        <v>0</v>
      </c>
      <c r="HC492" s="2">
        <f t="shared" si="482"/>
        <v>0</v>
      </c>
      <c r="HD492" s="2"/>
      <c r="HE492" s="2" t="s">
        <v>1</v>
      </c>
      <c r="HF492" s="2" t="s">
        <v>1</v>
      </c>
      <c r="HG492" s="2"/>
      <c r="HH492" s="2"/>
      <c r="HI492" s="2"/>
      <c r="HJ492" s="2"/>
      <c r="HK492" s="2"/>
      <c r="HL492" s="2"/>
      <c r="HM492" s="2" t="s">
        <v>1</v>
      </c>
      <c r="HN492" s="2" t="s">
        <v>1</v>
      </c>
      <c r="HO492" s="2" t="s">
        <v>1</v>
      </c>
      <c r="HP492" s="2" t="s">
        <v>1</v>
      </c>
      <c r="HQ492" s="2" t="s">
        <v>1</v>
      </c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>
        <v>0</v>
      </c>
      <c r="IL492" s="2"/>
      <c r="IM492" s="2"/>
      <c r="IN492" s="2"/>
      <c r="IO492" s="2"/>
      <c r="IP492" s="2"/>
      <c r="IQ492" s="2"/>
      <c r="IR492" s="2"/>
      <c r="IS492" s="2"/>
      <c r="IT492" s="2"/>
      <c r="IU492" s="2"/>
    </row>
    <row r="493" spans="1:255" x14ac:dyDescent="0.2">
      <c r="A493">
        <v>17</v>
      </c>
      <c r="B493">
        <v>1</v>
      </c>
      <c r="E493" t="s">
        <v>505</v>
      </c>
      <c r="F493" t="s">
        <v>506</v>
      </c>
      <c r="G493" t="s">
        <v>507</v>
      </c>
      <c r="H493" t="s">
        <v>508</v>
      </c>
      <c r="I493">
        <f>ROUND(60/100,9)</f>
        <v>0.6</v>
      </c>
      <c r="J493">
        <v>0</v>
      </c>
      <c r="K493">
        <f>ROUND(60/100,9)</f>
        <v>0.6</v>
      </c>
      <c r="O493">
        <f t="shared" si="445"/>
        <v>7233.23</v>
      </c>
      <c r="P493">
        <f t="shared" si="446"/>
        <v>736.06</v>
      </c>
      <c r="Q493">
        <f t="shared" si="447"/>
        <v>1753.45</v>
      </c>
      <c r="R493">
        <f t="shared" si="448"/>
        <v>437.22</v>
      </c>
      <c r="S493">
        <f t="shared" si="449"/>
        <v>4743.72</v>
      </c>
      <c r="T493">
        <f t="shared" si="450"/>
        <v>0</v>
      </c>
      <c r="U493">
        <f t="shared" si="451"/>
        <v>8.7319800000000001</v>
      </c>
      <c r="V493">
        <f t="shared" si="452"/>
        <v>0</v>
      </c>
      <c r="W493">
        <f t="shared" si="453"/>
        <v>0</v>
      </c>
      <c r="X493">
        <f t="shared" si="454"/>
        <v>5645.03</v>
      </c>
      <c r="Y493">
        <f t="shared" si="455"/>
        <v>2656.48</v>
      </c>
      <c r="AA493">
        <v>326850110</v>
      </c>
      <c r="AB493">
        <f t="shared" si="456"/>
        <v>541.98</v>
      </c>
      <c r="AC493">
        <f t="shared" si="457"/>
        <v>51.92</v>
      </c>
      <c r="AD493">
        <f t="shared" si="458"/>
        <v>293.51</v>
      </c>
      <c r="AE493">
        <f t="shared" si="459"/>
        <v>18.12</v>
      </c>
      <c r="AF493">
        <f t="shared" si="460"/>
        <v>196.55</v>
      </c>
      <c r="AG493">
        <f t="shared" si="461"/>
        <v>0</v>
      </c>
      <c r="AH493">
        <f t="shared" si="462"/>
        <v>13.9</v>
      </c>
      <c r="AI493">
        <f t="shared" si="463"/>
        <v>0</v>
      </c>
      <c r="AJ493">
        <f t="shared" si="464"/>
        <v>0</v>
      </c>
      <c r="AK493">
        <v>541.98</v>
      </c>
      <c r="AL493">
        <v>51.92</v>
      </c>
      <c r="AM493">
        <v>293.51</v>
      </c>
      <c r="AN493">
        <v>18.12</v>
      </c>
      <c r="AO493">
        <v>196.55</v>
      </c>
      <c r="AP493">
        <v>0</v>
      </c>
      <c r="AQ493">
        <v>13.9</v>
      </c>
      <c r="AR493">
        <v>0</v>
      </c>
      <c r="AS493">
        <v>0</v>
      </c>
      <c r="AT493">
        <v>119</v>
      </c>
      <c r="AU493">
        <v>56</v>
      </c>
      <c r="AV493">
        <v>1.0469999999999999</v>
      </c>
      <c r="AW493">
        <v>1.079</v>
      </c>
      <c r="AZ493">
        <v>1</v>
      </c>
      <c r="BA493">
        <v>38.42</v>
      </c>
      <c r="BB493">
        <v>9.51</v>
      </c>
      <c r="BC493">
        <v>21.9</v>
      </c>
      <c r="BD493" t="s">
        <v>1</v>
      </c>
      <c r="BE493" t="s">
        <v>1</v>
      </c>
      <c r="BF493" t="s">
        <v>1</v>
      </c>
      <c r="BG493" t="s">
        <v>1</v>
      </c>
      <c r="BH493">
        <v>0</v>
      </c>
      <c r="BI493">
        <v>1</v>
      </c>
      <c r="BJ493" t="s">
        <v>509</v>
      </c>
      <c r="BM493">
        <v>25</v>
      </c>
      <c r="BN493">
        <v>0</v>
      </c>
      <c r="BO493" t="s">
        <v>506</v>
      </c>
      <c r="BP493">
        <v>1</v>
      </c>
      <c r="BQ493">
        <v>30</v>
      </c>
      <c r="BR493">
        <v>0</v>
      </c>
      <c r="BS493">
        <v>38.42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1</v>
      </c>
      <c r="BZ493">
        <v>119</v>
      </c>
      <c r="CA493">
        <v>56</v>
      </c>
      <c r="CB493" t="s">
        <v>1</v>
      </c>
      <c r="CE493">
        <v>30</v>
      </c>
      <c r="CF493">
        <v>0</v>
      </c>
      <c r="CG493">
        <v>0</v>
      </c>
      <c r="CM493">
        <v>0</v>
      </c>
      <c r="CN493" t="s">
        <v>1</v>
      </c>
      <c r="CO493">
        <v>0</v>
      </c>
      <c r="CP493">
        <f t="shared" si="465"/>
        <v>7233.23</v>
      </c>
      <c r="CQ493">
        <f t="shared" si="466"/>
        <v>1226.8399999999999</v>
      </c>
      <c r="CR493">
        <f t="shared" si="467"/>
        <v>2922.42</v>
      </c>
      <c r="CS493">
        <f t="shared" si="468"/>
        <v>728.83</v>
      </c>
      <c r="CT493">
        <f t="shared" si="469"/>
        <v>7906.45</v>
      </c>
      <c r="CU493">
        <f t="shared" si="470"/>
        <v>0</v>
      </c>
      <c r="CV493">
        <f t="shared" si="471"/>
        <v>14.5533</v>
      </c>
      <c r="CW493">
        <f t="shared" si="472"/>
        <v>0</v>
      </c>
      <c r="CX493">
        <f t="shared" si="473"/>
        <v>0</v>
      </c>
      <c r="CY493">
        <f>S493*(BZ493/100)</f>
        <v>5645.0267999999996</v>
      </c>
      <c r="CZ493">
        <f>S493*(CA493/100)</f>
        <v>2656.4832000000001</v>
      </c>
      <c r="DC493" t="s">
        <v>1</v>
      </c>
      <c r="DD493" t="s">
        <v>1</v>
      </c>
      <c r="DE493" t="s">
        <v>1</v>
      </c>
      <c r="DF493" t="s">
        <v>1</v>
      </c>
      <c r="DG493" t="s">
        <v>1</v>
      </c>
      <c r="DH493" t="s">
        <v>1</v>
      </c>
      <c r="DI493" t="s">
        <v>1</v>
      </c>
      <c r="DJ493" t="s">
        <v>1</v>
      </c>
      <c r="DK493" t="s">
        <v>1</v>
      </c>
      <c r="DL493" t="s">
        <v>1</v>
      </c>
      <c r="DM493" t="s">
        <v>1</v>
      </c>
      <c r="DN493">
        <v>146</v>
      </c>
      <c r="DO493">
        <v>115</v>
      </c>
      <c r="DP493">
        <v>1.0469999999999999</v>
      </c>
      <c r="DQ493">
        <v>1.079</v>
      </c>
      <c r="DU493">
        <v>1013</v>
      </c>
      <c r="DV493" t="s">
        <v>508</v>
      </c>
      <c r="DW493" t="s">
        <v>508</v>
      </c>
      <c r="DX493">
        <v>1</v>
      </c>
      <c r="DZ493" t="s">
        <v>1</v>
      </c>
      <c r="EA493" t="s">
        <v>1</v>
      </c>
      <c r="EB493" t="s">
        <v>1</v>
      </c>
      <c r="EC493" t="s">
        <v>1</v>
      </c>
      <c r="EE493">
        <v>318547049</v>
      </c>
      <c r="EF493">
        <v>30</v>
      </c>
      <c r="EG493" t="s">
        <v>35</v>
      </c>
      <c r="EH493">
        <v>0</v>
      </c>
      <c r="EI493" t="s">
        <v>1</v>
      </c>
      <c r="EJ493">
        <v>1</v>
      </c>
      <c r="EK493">
        <v>25</v>
      </c>
      <c r="EL493" t="s">
        <v>494</v>
      </c>
      <c r="EM493" t="s">
        <v>495</v>
      </c>
      <c r="EO493" t="s">
        <v>1</v>
      </c>
      <c r="EQ493">
        <v>131072</v>
      </c>
      <c r="ER493">
        <v>541.98</v>
      </c>
      <c r="ES493">
        <v>51.92</v>
      </c>
      <c r="ET493">
        <v>293.51</v>
      </c>
      <c r="EU493">
        <v>18.12</v>
      </c>
      <c r="EV493">
        <v>196.55</v>
      </c>
      <c r="EW493">
        <v>13.9</v>
      </c>
      <c r="EX493">
        <v>0</v>
      </c>
      <c r="EY493">
        <v>0</v>
      </c>
      <c r="FQ493">
        <v>0</v>
      </c>
      <c r="FR493">
        <f t="shared" si="474"/>
        <v>0</v>
      </c>
      <c r="FS493">
        <v>0</v>
      </c>
      <c r="FX493">
        <v>146</v>
      </c>
      <c r="FY493">
        <v>115</v>
      </c>
      <c r="GA493" t="s">
        <v>1</v>
      </c>
      <c r="GD493">
        <v>0</v>
      </c>
      <c r="GF493">
        <v>434837328</v>
      </c>
      <c r="GG493">
        <v>2</v>
      </c>
      <c r="GH493">
        <v>1</v>
      </c>
      <c r="GI493">
        <v>2</v>
      </c>
      <c r="GJ493">
        <v>0</v>
      </c>
      <c r="GK493">
        <f>ROUND(R493*(S12)/100,2)</f>
        <v>699.55</v>
      </c>
      <c r="GL493">
        <f t="shared" si="475"/>
        <v>0</v>
      </c>
      <c r="GM493">
        <f t="shared" si="476"/>
        <v>16234.29</v>
      </c>
      <c r="GN493">
        <f t="shared" si="477"/>
        <v>16234.29</v>
      </c>
      <c r="GO493">
        <f t="shared" si="478"/>
        <v>0</v>
      </c>
      <c r="GP493">
        <f t="shared" si="479"/>
        <v>0</v>
      </c>
      <c r="GR493">
        <v>0</v>
      </c>
      <c r="GS493">
        <v>3</v>
      </c>
      <c r="GT493">
        <v>0</v>
      </c>
      <c r="GU493" t="s">
        <v>1</v>
      </c>
      <c r="GV493">
        <f t="shared" si="480"/>
        <v>0</v>
      </c>
      <c r="GW493">
        <v>1</v>
      </c>
      <c r="GX493">
        <f t="shared" si="481"/>
        <v>0</v>
      </c>
      <c r="HA493">
        <v>0</v>
      </c>
      <c r="HB493">
        <v>0</v>
      </c>
      <c r="HC493">
        <f t="shared" si="482"/>
        <v>0</v>
      </c>
      <c r="HE493" t="s">
        <v>1</v>
      </c>
      <c r="HF493" t="s">
        <v>1</v>
      </c>
      <c r="HM493" t="s">
        <v>1</v>
      </c>
      <c r="HN493" t="s">
        <v>1</v>
      </c>
      <c r="HO493" t="s">
        <v>1</v>
      </c>
      <c r="HP493" t="s">
        <v>1</v>
      </c>
      <c r="HQ493" t="s">
        <v>1</v>
      </c>
      <c r="IK493">
        <v>0</v>
      </c>
    </row>
    <row r="494" spans="1:255" x14ac:dyDescent="0.2">
      <c r="A494" s="2">
        <v>17</v>
      </c>
      <c r="B494" s="2">
        <v>1</v>
      </c>
      <c r="C494" s="2"/>
      <c r="D494" s="2"/>
      <c r="E494" s="2" t="s">
        <v>510</v>
      </c>
      <c r="F494" s="2" t="s">
        <v>511</v>
      </c>
      <c r="G494" s="2" t="s">
        <v>512</v>
      </c>
      <c r="H494" s="2" t="s">
        <v>508</v>
      </c>
      <c r="I494" s="2">
        <f>ROUND(60/100,9)</f>
        <v>0.6</v>
      </c>
      <c r="J494" s="2">
        <v>0</v>
      </c>
      <c r="K494" s="2">
        <f>ROUND(60/100,9)</f>
        <v>0.6</v>
      </c>
      <c r="L494" s="2"/>
      <c r="M494" s="2"/>
      <c r="N494" s="2"/>
      <c r="O494" s="2">
        <f t="shared" si="445"/>
        <v>25.91</v>
      </c>
      <c r="P494" s="2">
        <f t="shared" si="446"/>
        <v>5.68</v>
      </c>
      <c r="Q494" s="2">
        <f t="shared" si="447"/>
        <v>9.93</v>
      </c>
      <c r="R494" s="2">
        <f t="shared" si="448"/>
        <v>1.84</v>
      </c>
      <c r="S494" s="2">
        <f t="shared" si="449"/>
        <v>10.3</v>
      </c>
      <c r="T494" s="2">
        <f t="shared" si="450"/>
        <v>0</v>
      </c>
      <c r="U494" s="2">
        <f t="shared" si="451"/>
        <v>0.72871200000000003</v>
      </c>
      <c r="V494" s="2">
        <f t="shared" si="452"/>
        <v>0</v>
      </c>
      <c r="W494" s="2">
        <f t="shared" si="453"/>
        <v>0</v>
      </c>
      <c r="X494" s="2">
        <f t="shared" si="454"/>
        <v>15.04</v>
      </c>
      <c r="Y494" s="2">
        <f t="shared" si="455"/>
        <v>11.85</v>
      </c>
      <c r="Z494" s="2"/>
      <c r="AA494" s="2">
        <v>326850112</v>
      </c>
      <c r="AB494" s="2">
        <f t="shared" si="456"/>
        <v>40.99</v>
      </c>
      <c r="AC494" s="2">
        <f t="shared" si="457"/>
        <v>8.7799999999999994</v>
      </c>
      <c r="AD494" s="2">
        <f t="shared" si="458"/>
        <v>15.81</v>
      </c>
      <c r="AE494" s="2">
        <f t="shared" si="459"/>
        <v>2.93</v>
      </c>
      <c r="AF494" s="2">
        <f t="shared" si="460"/>
        <v>16.399999999999999</v>
      </c>
      <c r="AG494" s="2">
        <f t="shared" si="461"/>
        <v>0</v>
      </c>
      <c r="AH494" s="2">
        <f t="shared" si="462"/>
        <v>1.1599999999999999</v>
      </c>
      <c r="AI494" s="2">
        <f t="shared" si="463"/>
        <v>0</v>
      </c>
      <c r="AJ494" s="2">
        <f t="shared" si="464"/>
        <v>0</v>
      </c>
      <c r="AK494" s="2">
        <v>40.99</v>
      </c>
      <c r="AL494" s="2">
        <v>8.7799999999999994</v>
      </c>
      <c r="AM494" s="2">
        <v>15.81</v>
      </c>
      <c r="AN494" s="2">
        <v>2.93</v>
      </c>
      <c r="AO494" s="2">
        <v>16.399999999999999</v>
      </c>
      <c r="AP494" s="2">
        <v>0</v>
      </c>
      <c r="AQ494" s="2">
        <v>1.1599999999999999</v>
      </c>
      <c r="AR494" s="2">
        <v>0</v>
      </c>
      <c r="AS494" s="2">
        <v>0</v>
      </c>
      <c r="AT494" s="2">
        <v>146</v>
      </c>
      <c r="AU494" s="2">
        <v>115</v>
      </c>
      <c r="AV494" s="2">
        <v>1.0469999999999999</v>
      </c>
      <c r="AW494" s="2">
        <v>1.079</v>
      </c>
      <c r="AX494" s="2"/>
      <c r="AY494" s="2"/>
      <c r="AZ494" s="2">
        <v>1</v>
      </c>
      <c r="BA494" s="2">
        <v>1</v>
      </c>
      <c r="BB494" s="2">
        <v>1</v>
      </c>
      <c r="BC494" s="2">
        <v>1</v>
      </c>
      <c r="BD494" s="2" t="s">
        <v>1</v>
      </c>
      <c r="BE494" s="2" t="s">
        <v>1</v>
      </c>
      <c r="BF494" s="2" t="s">
        <v>1</v>
      </c>
      <c r="BG494" s="2" t="s">
        <v>1</v>
      </c>
      <c r="BH494" s="2">
        <v>0</v>
      </c>
      <c r="BI494" s="2">
        <v>1</v>
      </c>
      <c r="BJ494" s="2" t="s">
        <v>513</v>
      </c>
      <c r="BK494" s="2"/>
      <c r="BL494" s="2"/>
      <c r="BM494" s="2">
        <v>25</v>
      </c>
      <c r="BN494" s="2">
        <v>0</v>
      </c>
      <c r="BO494" s="2" t="s">
        <v>1</v>
      </c>
      <c r="BP494" s="2">
        <v>0</v>
      </c>
      <c r="BQ494" s="2">
        <v>30</v>
      </c>
      <c r="BR494" s="2">
        <v>0</v>
      </c>
      <c r="BS494" s="2">
        <v>1</v>
      </c>
      <c r="BT494" s="2">
        <v>1</v>
      </c>
      <c r="BU494" s="2">
        <v>1</v>
      </c>
      <c r="BV494" s="2">
        <v>1</v>
      </c>
      <c r="BW494" s="2">
        <v>1</v>
      </c>
      <c r="BX494" s="2">
        <v>1</v>
      </c>
      <c r="BY494" s="2" t="s">
        <v>1</v>
      </c>
      <c r="BZ494" s="2">
        <v>146</v>
      </c>
      <c r="CA494" s="2">
        <v>115</v>
      </c>
      <c r="CB494" s="2" t="s">
        <v>1</v>
      </c>
      <c r="CC494" s="2"/>
      <c r="CD494" s="2"/>
      <c r="CE494" s="2">
        <v>30</v>
      </c>
      <c r="CF494" s="2">
        <v>0</v>
      </c>
      <c r="CG494" s="2">
        <v>0</v>
      </c>
      <c r="CH494" s="2"/>
      <c r="CI494" s="2"/>
      <c r="CJ494" s="2"/>
      <c r="CK494" s="2"/>
      <c r="CL494" s="2"/>
      <c r="CM494" s="2">
        <v>0</v>
      </c>
      <c r="CN494" s="2" t="s">
        <v>1</v>
      </c>
      <c r="CO494" s="2">
        <v>0</v>
      </c>
      <c r="CP494" s="2">
        <f t="shared" si="465"/>
        <v>25.91</v>
      </c>
      <c r="CQ494" s="2">
        <f t="shared" si="466"/>
        <v>9.4700000000000006</v>
      </c>
      <c r="CR494" s="2">
        <f t="shared" si="467"/>
        <v>16.55</v>
      </c>
      <c r="CS494" s="2">
        <f t="shared" si="468"/>
        <v>3.07</v>
      </c>
      <c r="CT494" s="2">
        <f t="shared" si="469"/>
        <v>17.170000000000002</v>
      </c>
      <c r="CU494" s="2">
        <f t="shared" si="470"/>
        <v>0</v>
      </c>
      <c r="CV494" s="2">
        <f t="shared" si="471"/>
        <v>1.21452</v>
      </c>
      <c r="CW494" s="2">
        <f t="shared" si="472"/>
        <v>0</v>
      </c>
      <c r="CX494" s="2">
        <f t="shared" si="473"/>
        <v>0</v>
      </c>
      <c r="CY494" s="2">
        <f>((S494*BZ494)/100)</f>
        <v>15.038</v>
      </c>
      <c r="CZ494" s="2">
        <f>((S494*CA494)/100)</f>
        <v>11.845000000000001</v>
      </c>
      <c r="DA494" s="2"/>
      <c r="DB494" s="2"/>
      <c r="DC494" s="2" t="s">
        <v>1</v>
      </c>
      <c r="DD494" s="2" t="s">
        <v>1</v>
      </c>
      <c r="DE494" s="2" t="s">
        <v>1</v>
      </c>
      <c r="DF494" s="2" t="s">
        <v>1</v>
      </c>
      <c r="DG494" s="2" t="s">
        <v>1</v>
      </c>
      <c r="DH494" s="2" t="s">
        <v>1</v>
      </c>
      <c r="DI494" s="2" t="s">
        <v>1</v>
      </c>
      <c r="DJ494" s="2" t="s">
        <v>1</v>
      </c>
      <c r="DK494" s="2" t="s">
        <v>1</v>
      </c>
      <c r="DL494" s="2" t="s">
        <v>1</v>
      </c>
      <c r="DM494" s="2" t="s">
        <v>1</v>
      </c>
      <c r="DN494" s="2">
        <v>0</v>
      </c>
      <c r="DO494" s="2">
        <v>0</v>
      </c>
      <c r="DP494" s="2">
        <v>1</v>
      </c>
      <c r="DQ494" s="2">
        <v>1</v>
      </c>
      <c r="DR494" s="2"/>
      <c r="DS494" s="2"/>
      <c r="DT494" s="2"/>
      <c r="DU494" s="2">
        <v>1013</v>
      </c>
      <c r="DV494" s="2" t="s">
        <v>508</v>
      </c>
      <c r="DW494" s="2" t="s">
        <v>508</v>
      </c>
      <c r="DX494" s="2">
        <v>1</v>
      </c>
      <c r="DY494" s="2"/>
      <c r="DZ494" s="2" t="s">
        <v>1</v>
      </c>
      <c r="EA494" s="2" t="s">
        <v>1</v>
      </c>
      <c r="EB494" s="2" t="s">
        <v>1</v>
      </c>
      <c r="EC494" s="2" t="s">
        <v>1</v>
      </c>
      <c r="ED494" s="2"/>
      <c r="EE494" s="2">
        <v>318547049</v>
      </c>
      <c r="EF494" s="2">
        <v>30</v>
      </c>
      <c r="EG494" s="2" t="s">
        <v>35</v>
      </c>
      <c r="EH494" s="2">
        <v>0</v>
      </c>
      <c r="EI494" s="2" t="s">
        <v>1</v>
      </c>
      <c r="EJ494" s="2">
        <v>1</v>
      </c>
      <c r="EK494" s="2">
        <v>25</v>
      </c>
      <c r="EL494" s="2" t="s">
        <v>494</v>
      </c>
      <c r="EM494" s="2" t="s">
        <v>495</v>
      </c>
      <c r="EN494" s="2"/>
      <c r="EO494" s="2" t="s">
        <v>1</v>
      </c>
      <c r="EP494" s="2"/>
      <c r="EQ494" s="2">
        <v>131072</v>
      </c>
      <c r="ER494" s="2">
        <v>40.99</v>
      </c>
      <c r="ES494" s="2">
        <v>8.7799999999999994</v>
      </c>
      <c r="ET494" s="2">
        <v>15.81</v>
      </c>
      <c r="EU494" s="2">
        <v>2.93</v>
      </c>
      <c r="EV494" s="2">
        <v>16.399999999999999</v>
      </c>
      <c r="EW494" s="2">
        <v>1.1599999999999999</v>
      </c>
      <c r="EX494" s="2">
        <v>0</v>
      </c>
      <c r="EY494" s="2">
        <v>0</v>
      </c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>
        <v>0</v>
      </c>
      <c r="FR494" s="2">
        <f t="shared" si="474"/>
        <v>0</v>
      </c>
      <c r="FS494" s="2">
        <v>0</v>
      </c>
      <c r="FT494" s="2"/>
      <c r="FU494" s="2"/>
      <c r="FV494" s="2"/>
      <c r="FW494" s="2"/>
      <c r="FX494" s="2">
        <v>146</v>
      </c>
      <c r="FY494" s="2">
        <v>115</v>
      </c>
      <c r="FZ494" s="2"/>
      <c r="GA494" s="2" t="s">
        <v>1</v>
      </c>
      <c r="GB494" s="2"/>
      <c r="GC494" s="2"/>
      <c r="GD494" s="2">
        <v>0</v>
      </c>
      <c r="GE494" s="2"/>
      <c r="GF494" s="2">
        <v>2090061358</v>
      </c>
      <c r="GG494" s="2">
        <v>2</v>
      </c>
      <c r="GH494" s="2">
        <v>1</v>
      </c>
      <c r="GI494" s="2">
        <v>-2</v>
      </c>
      <c r="GJ494" s="2">
        <v>0</v>
      </c>
      <c r="GK494" s="2">
        <f>ROUND(R494*(R12)/100,2)</f>
        <v>3.22</v>
      </c>
      <c r="GL494" s="2">
        <f t="shared" si="475"/>
        <v>0</v>
      </c>
      <c r="GM494" s="2">
        <f t="shared" si="476"/>
        <v>56.02</v>
      </c>
      <c r="GN494" s="2">
        <f t="shared" si="477"/>
        <v>56.02</v>
      </c>
      <c r="GO494" s="2">
        <f t="shared" si="478"/>
        <v>0</v>
      </c>
      <c r="GP494" s="2">
        <f t="shared" si="479"/>
        <v>0</v>
      </c>
      <c r="GQ494" s="2"/>
      <c r="GR494" s="2">
        <v>0</v>
      </c>
      <c r="GS494" s="2">
        <v>3</v>
      </c>
      <c r="GT494" s="2">
        <v>0</v>
      </c>
      <c r="GU494" s="2" t="s">
        <v>1</v>
      </c>
      <c r="GV494" s="2">
        <f t="shared" si="480"/>
        <v>0</v>
      </c>
      <c r="GW494" s="2">
        <v>1</v>
      </c>
      <c r="GX494" s="2">
        <f t="shared" si="481"/>
        <v>0</v>
      </c>
      <c r="GY494" s="2"/>
      <c r="GZ494" s="2"/>
      <c r="HA494" s="2">
        <v>0</v>
      </c>
      <c r="HB494" s="2">
        <v>0</v>
      </c>
      <c r="HC494" s="2">
        <f t="shared" si="482"/>
        <v>0</v>
      </c>
      <c r="HD494" s="2"/>
      <c r="HE494" s="2" t="s">
        <v>1</v>
      </c>
      <c r="HF494" s="2" t="s">
        <v>1</v>
      </c>
      <c r="HG494" s="2"/>
      <c r="HH494" s="2"/>
      <c r="HI494" s="2"/>
      <c r="HJ494" s="2"/>
      <c r="HK494" s="2"/>
      <c r="HL494" s="2"/>
      <c r="HM494" s="2" t="s">
        <v>1</v>
      </c>
      <c r="HN494" s="2" t="s">
        <v>1</v>
      </c>
      <c r="HO494" s="2" t="s">
        <v>1</v>
      </c>
      <c r="HP494" s="2" t="s">
        <v>1</v>
      </c>
      <c r="HQ494" s="2" t="s">
        <v>1</v>
      </c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>
        <v>0</v>
      </c>
      <c r="IL494" s="2"/>
      <c r="IM494" s="2"/>
      <c r="IN494" s="2"/>
      <c r="IO494" s="2"/>
      <c r="IP494" s="2"/>
      <c r="IQ494" s="2"/>
      <c r="IR494" s="2"/>
      <c r="IS494" s="2"/>
      <c r="IT494" s="2"/>
      <c r="IU494" s="2"/>
    </row>
    <row r="495" spans="1:255" x14ac:dyDescent="0.2">
      <c r="A495">
        <v>17</v>
      </c>
      <c r="B495">
        <v>1</v>
      </c>
      <c r="E495" t="s">
        <v>510</v>
      </c>
      <c r="F495" t="s">
        <v>511</v>
      </c>
      <c r="G495" t="s">
        <v>512</v>
      </c>
      <c r="H495" t="s">
        <v>508</v>
      </c>
      <c r="I495">
        <f>ROUND(60/100,9)</f>
        <v>0.6</v>
      </c>
      <c r="J495">
        <v>0</v>
      </c>
      <c r="K495">
        <f>ROUND(60/100,9)</f>
        <v>0.6</v>
      </c>
      <c r="O495">
        <f t="shared" si="445"/>
        <v>626.57000000000005</v>
      </c>
      <c r="P495">
        <f t="shared" si="446"/>
        <v>79.8</v>
      </c>
      <c r="Q495">
        <f t="shared" si="447"/>
        <v>151.04</v>
      </c>
      <c r="R495">
        <f t="shared" si="448"/>
        <v>70.69</v>
      </c>
      <c r="S495">
        <f t="shared" si="449"/>
        <v>395.73</v>
      </c>
      <c r="T495">
        <f t="shared" si="450"/>
        <v>0</v>
      </c>
      <c r="U495">
        <f t="shared" si="451"/>
        <v>0.72871200000000003</v>
      </c>
      <c r="V495">
        <f t="shared" si="452"/>
        <v>0</v>
      </c>
      <c r="W495">
        <f t="shared" si="453"/>
        <v>0</v>
      </c>
      <c r="X495">
        <f t="shared" si="454"/>
        <v>470.92</v>
      </c>
      <c r="Y495">
        <f t="shared" si="455"/>
        <v>221.61</v>
      </c>
      <c r="AA495">
        <v>326850110</v>
      </c>
      <c r="AB495">
        <f t="shared" si="456"/>
        <v>40.99</v>
      </c>
      <c r="AC495">
        <f t="shared" si="457"/>
        <v>8.7799999999999994</v>
      </c>
      <c r="AD495">
        <f t="shared" si="458"/>
        <v>15.81</v>
      </c>
      <c r="AE495">
        <f t="shared" si="459"/>
        <v>2.93</v>
      </c>
      <c r="AF495">
        <f t="shared" si="460"/>
        <v>16.399999999999999</v>
      </c>
      <c r="AG495">
        <f t="shared" si="461"/>
        <v>0</v>
      </c>
      <c r="AH495">
        <f t="shared" si="462"/>
        <v>1.1599999999999999</v>
      </c>
      <c r="AI495">
        <f t="shared" si="463"/>
        <v>0</v>
      </c>
      <c r="AJ495">
        <f t="shared" si="464"/>
        <v>0</v>
      </c>
      <c r="AK495">
        <v>40.99</v>
      </c>
      <c r="AL495">
        <v>8.7799999999999994</v>
      </c>
      <c r="AM495">
        <v>15.81</v>
      </c>
      <c r="AN495">
        <v>2.93</v>
      </c>
      <c r="AO495">
        <v>16.399999999999999</v>
      </c>
      <c r="AP495">
        <v>0</v>
      </c>
      <c r="AQ495">
        <v>1.1599999999999999</v>
      </c>
      <c r="AR495">
        <v>0</v>
      </c>
      <c r="AS495">
        <v>0</v>
      </c>
      <c r="AT495">
        <v>119</v>
      </c>
      <c r="AU495">
        <v>56</v>
      </c>
      <c r="AV495">
        <v>1.0469999999999999</v>
      </c>
      <c r="AW495">
        <v>1.079</v>
      </c>
      <c r="AZ495">
        <v>1</v>
      </c>
      <c r="BA495">
        <v>38.42</v>
      </c>
      <c r="BB495">
        <v>15.21</v>
      </c>
      <c r="BC495">
        <v>14.05</v>
      </c>
      <c r="BD495" t="s">
        <v>1</v>
      </c>
      <c r="BE495" t="s">
        <v>1</v>
      </c>
      <c r="BF495" t="s">
        <v>1</v>
      </c>
      <c r="BG495" t="s">
        <v>1</v>
      </c>
      <c r="BH495">
        <v>0</v>
      </c>
      <c r="BI495">
        <v>1</v>
      </c>
      <c r="BJ495" t="s">
        <v>513</v>
      </c>
      <c r="BM495">
        <v>25</v>
      </c>
      <c r="BN495">
        <v>0</v>
      </c>
      <c r="BO495" t="s">
        <v>511</v>
      </c>
      <c r="BP495">
        <v>1</v>
      </c>
      <c r="BQ495">
        <v>30</v>
      </c>
      <c r="BR495">
        <v>0</v>
      </c>
      <c r="BS495">
        <v>38.42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1</v>
      </c>
      <c r="BZ495">
        <v>119</v>
      </c>
      <c r="CA495">
        <v>56</v>
      </c>
      <c r="CB495" t="s">
        <v>1</v>
      </c>
      <c r="CE495">
        <v>30</v>
      </c>
      <c r="CF495">
        <v>0</v>
      </c>
      <c r="CG495">
        <v>0</v>
      </c>
      <c r="CM495">
        <v>0</v>
      </c>
      <c r="CN495" t="s">
        <v>1</v>
      </c>
      <c r="CO495">
        <v>0</v>
      </c>
      <c r="CP495">
        <f t="shared" si="465"/>
        <v>626.57000000000005</v>
      </c>
      <c r="CQ495">
        <f t="shared" si="466"/>
        <v>133.05000000000001</v>
      </c>
      <c r="CR495">
        <f t="shared" si="467"/>
        <v>251.73</v>
      </c>
      <c r="CS495">
        <f t="shared" si="468"/>
        <v>117.95</v>
      </c>
      <c r="CT495">
        <f t="shared" si="469"/>
        <v>659.67</v>
      </c>
      <c r="CU495">
        <f t="shared" si="470"/>
        <v>0</v>
      </c>
      <c r="CV495">
        <f t="shared" si="471"/>
        <v>1.21452</v>
      </c>
      <c r="CW495">
        <f t="shared" si="472"/>
        <v>0</v>
      </c>
      <c r="CX495">
        <f t="shared" si="473"/>
        <v>0</v>
      </c>
      <c r="CY495">
        <f>S495*(BZ495/100)</f>
        <v>470.9187</v>
      </c>
      <c r="CZ495">
        <f>S495*(CA495/100)</f>
        <v>221.6088</v>
      </c>
      <c r="DC495" t="s">
        <v>1</v>
      </c>
      <c r="DD495" t="s">
        <v>1</v>
      </c>
      <c r="DE495" t="s">
        <v>1</v>
      </c>
      <c r="DF495" t="s">
        <v>1</v>
      </c>
      <c r="DG495" t="s">
        <v>1</v>
      </c>
      <c r="DH495" t="s">
        <v>1</v>
      </c>
      <c r="DI495" t="s">
        <v>1</v>
      </c>
      <c r="DJ495" t="s">
        <v>1</v>
      </c>
      <c r="DK495" t="s">
        <v>1</v>
      </c>
      <c r="DL495" t="s">
        <v>1</v>
      </c>
      <c r="DM495" t="s">
        <v>1</v>
      </c>
      <c r="DN495">
        <v>146</v>
      </c>
      <c r="DO495">
        <v>115</v>
      </c>
      <c r="DP495">
        <v>1.0469999999999999</v>
      </c>
      <c r="DQ495">
        <v>1.079</v>
      </c>
      <c r="DU495">
        <v>1013</v>
      </c>
      <c r="DV495" t="s">
        <v>508</v>
      </c>
      <c r="DW495" t="s">
        <v>508</v>
      </c>
      <c r="DX495">
        <v>1</v>
      </c>
      <c r="DZ495" t="s">
        <v>1</v>
      </c>
      <c r="EA495" t="s">
        <v>1</v>
      </c>
      <c r="EB495" t="s">
        <v>1</v>
      </c>
      <c r="EC495" t="s">
        <v>1</v>
      </c>
      <c r="EE495">
        <v>318547049</v>
      </c>
      <c r="EF495">
        <v>30</v>
      </c>
      <c r="EG495" t="s">
        <v>35</v>
      </c>
      <c r="EH495">
        <v>0</v>
      </c>
      <c r="EI495" t="s">
        <v>1</v>
      </c>
      <c r="EJ495">
        <v>1</v>
      </c>
      <c r="EK495">
        <v>25</v>
      </c>
      <c r="EL495" t="s">
        <v>494</v>
      </c>
      <c r="EM495" t="s">
        <v>495</v>
      </c>
      <c r="EO495" t="s">
        <v>1</v>
      </c>
      <c r="EQ495">
        <v>131072</v>
      </c>
      <c r="ER495">
        <v>40.99</v>
      </c>
      <c r="ES495">
        <v>8.7799999999999994</v>
      </c>
      <c r="ET495">
        <v>15.81</v>
      </c>
      <c r="EU495">
        <v>2.93</v>
      </c>
      <c r="EV495">
        <v>16.399999999999999</v>
      </c>
      <c r="EW495">
        <v>1.1599999999999999</v>
      </c>
      <c r="EX495">
        <v>0</v>
      </c>
      <c r="EY495">
        <v>0</v>
      </c>
      <c r="FQ495">
        <v>0</v>
      </c>
      <c r="FR495">
        <f t="shared" si="474"/>
        <v>0</v>
      </c>
      <c r="FS495">
        <v>0</v>
      </c>
      <c r="FX495">
        <v>146</v>
      </c>
      <c r="FY495">
        <v>115</v>
      </c>
      <c r="GA495" t="s">
        <v>1</v>
      </c>
      <c r="GD495">
        <v>0</v>
      </c>
      <c r="GF495">
        <v>2090061358</v>
      </c>
      <c r="GG495">
        <v>2</v>
      </c>
      <c r="GH495">
        <v>1</v>
      </c>
      <c r="GI495">
        <v>2</v>
      </c>
      <c r="GJ495">
        <v>0</v>
      </c>
      <c r="GK495">
        <f>ROUND(R495*(S12)/100,2)</f>
        <v>113.1</v>
      </c>
      <c r="GL495">
        <f t="shared" si="475"/>
        <v>0</v>
      </c>
      <c r="GM495">
        <f t="shared" si="476"/>
        <v>1432.2</v>
      </c>
      <c r="GN495">
        <f t="shared" si="477"/>
        <v>1432.2</v>
      </c>
      <c r="GO495">
        <f t="shared" si="478"/>
        <v>0</v>
      </c>
      <c r="GP495">
        <f t="shared" si="479"/>
        <v>0</v>
      </c>
      <c r="GR495">
        <v>0</v>
      </c>
      <c r="GS495">
        <v>3</v>
      </c>
      <c r="GT495">
        <v>0</v>
      </c>
      <c r="GU495" t="s">
        <v>1</v>
      </c>
      <c r="GV495">
        <f t="shared" si="480"/>
        <v>0</v>
      </c>
      <c r="GW495">
        <v>1</v>
      </c>
      <c r="GX495">
        <f t="shared" si="481"/>
        <v>0</v>
      </c>
      <c r="HA495">
        <v>0</v>
      </c>
      <c r="HB495">
        <v>0</v>
      </c>
      <c r="HC495">
        <f t="shared" si="482"/>
        <v>0</v>
      </c>
      <c r="HE495" t="s">
        <v>1</v>
      </c>
      <c r="HF495" t="s">
        <v>1</v>
      </c>
      <c r="HM495" t="s">
        <v>1</v>
      </c>
      <c r="HN495" t="s">
        <v>1</v>
      </c>
      <c r="HO495" t="s">
        <v>1</v>
      </c>
      <c r="HP495" t="s">
        <v>1</v>
      </c>
      <c r="HQ495" t="s">
        <v>1</v>
      </c>
      <c r="IK495">
        <v>0</v>
      </c>
    </row>
    <row r="496" spans="1:255" x14ac:dyDescent="0.2">
      <c r="A496" s="2">
        <v>17</v>
      </c>
      <c r="B496" s="2">
        <v>1</v>
      </c>
      <c r="C496" s="2"/>
      <c r="D496" s="2"/>
      <c r="E496" s="2" t="s">
        <v>514</v>
      </c>
      <c r="F496" s="2" t="s">
        <v>515</v>
      </c>
      <c r="G496" s="2" t="s">
        <v>516</v>
      </c>
      <c r="H496" s="2" t="s">
        <v>315</v>
      </c>
      <c r="I496" s="2">
        <f>ROUND(60,9)</f>
        <v>60</v>
      </c>
      <c r="J496" s="2">
        <v>0</v>
      </c>
      <c r="K496" s="2">
        <f>ROUND(60,9)</f>
        <v>60</v>
      </c>
      <c r="L496" s="2"/>
      <c r="M496" s="2"/>
      <c r="N496" s="2"/>
      <c r="O496" s="2">
        <f t="shared" si="445"/>
        <v>8551.7999999999993</v>
      </c>
      <c r="P496" s="2">
        <f t="shared" si="446"/>
        <v>8551.7999999999993</v>
      </c>
      <c r="Q496" s="2">
        <f t="shared" si="447"/>
        <v>0</v>
      </c>
      <c r="R496" s="2">
        <f t="shared" si="448"/>
        <v>0</v>
      </c>
      <c r="S496" s="2">
        <f t="shared" si="449"/>
        <v>0</v>
      </c>
      <c r="T496" s="2">
        <f t="shared" si="450"/>
        <v>0</v>
      </c>
      <c r="U496" s="2">
        <f t="shared" si="451"/>
        <v>0</v>
      </c>
      <c r="V496" s="2">
        <f t="shared" si="452"/>
        <v>0</v>
      </c>
      <c r="W496" s="2">
        <f t="shared" si="453"/>
        <v>0</v>
      </c>
      <c r="X496" s="2">
        <f t="shared" si="454"/>
        <v>0</v>
      </c>
      <c r="Y496" s="2">
        <f t="shared" si="455"/>
        <v>0</v>
      </c>
      <c r="Z496" s="2"/>
      <c r="AA496" s="2">
        <v>326850112</v>
      </c>
      <c r="AB496" s="2">
        <f t="shared" si="456"/>
        <v>142.53</v>
      </c>
      <c r="AC496" s="2">
        <f t="shared" si="457"/>
        <v>142.53</v>
      </c>
      <c r="AD496" s="2">
        <f t="shared" si="458"/>
        <v>0</v>
      </c>
      <c r="AE496" s="2">
        <f t="shared" si="459"/>
        <v>0</v>
      </c>
      <c r="AF496" s="2">
        <f t="shared" si="460"/>
        <v>0</v>
      </c>
      <c r="AG496" s="2">
        <f t="shared" si="461"/>
        <v>0</v>
      </c>
      <c r="AH496" s="2">
        <f t="shared" si="462"/>
        <v>0</v>
      </c>
      <c r="AI496" s="2">
        <f t="shared" si="463"/>
        <v>0</v>
      </c>
      <c r="AJ496" s="2">
        <f t="shared" si="464"/>
        <v>0</v>
      </c>
      <c r="AK496" s="2">
        <v>142.53</v>
      </c>
      <c r="AL496" s="2">
        <v>142.53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1</v>
      </c>
      <c r="AW496" s="2">
        <v>1</v>
      </c>
      <c r="AX496" s="2"/>
      <c r="AY496" s="2"/>
      <c r="AZ496" s="2">
        <v>1</v>
      </c>
      <c r="BA496" s="2">
        <v>1</v>
      </c>
      <c r="BB496" s="2">
        <v>1</v>
      </c>
      <c r="BC496" s="2">
        <v>1</v>
      </c>
      <c r="BD496" s="2" t="s">
        <v>1</v>
      </c>
      <c r="BE496" s="2" t="s">
        <v>1</v>
      </c>
      <c r="BF496" s="2" t="s">
        <v>1</v>
      </c>
      <c r="BG496" s="2" t="s">
        <v>1</v>
      </c>
      <c r="BH496" s="2">
        <v>3</v>
      </c>
      <c r="BI496" s="2">
        <v>1</v>
      </c>
      <c r="BJ496" s="2" t="s">
        <v>517</v>
      </c>
      <c r="BK496" s="2"/>
      <c r="BL496" s="2"/>
      <c r="BM496" s="2">
        <v>1617</v>
      </c>
      <c r="BN496" s="2">
        <v>0</v>
      </c>
      <c r="BO496" s="2" t="s">
        <v>1</v>
      </c>
      <c r="BP496" s="2">
        <v>0</v>
      </c>
      <c r="BQ496" s="2">
        <v>200</v>
      </c>
      <c r="BR496" s="2">
        <v>0</v>
      </c>
      <c r="BS496" s="2">
        <v>1</v>
      </c>
      <c r="BT496" s="2">
        <v>1</v>
      </c>
      <c r="BU496" s="2">
        <v>1</v>
      </c>
      <c r="BV496" s="2">
        <v>1</v>
      </c>
      <c r="BW496" s="2">
        <v>1</v>
      </c>
      <c r="BX496" s="2">
        <v>1</v>
      </c>
      <c r="BY496" s="2" t="s">
        <v>1</v>
      </c>
      <c r="BZ496" s="2">
        <v>0</v>
      </c>
      <c r="CA496" s="2">
        <v>0</v>
      </c>
      <c r="CB496" s="2" t="s">
        <v>1</v>
      </c>
      <c r="CC496" s="2"/>
      <c r="CD496" s="2"/>
      <c r="CE496" s="2">
        <v>30</v>
      </c>
      <c r="CF496" s="2">
        <v>0</v>
      </c>
      <c r="CG496" s="2">
        <v>0</v>
      </c>
      <c r="CH496" s="2"/>
      <c r="CI496" s="2"/>
      <c r="CJ496" s="2"/>
      <c r="CK496" s="2"/>
      <c r="CL496" s="2"/>
      <c r="CM496" s="2">
        <v>0</v>
      </c>
      <c r="CN496" s="2" t="s">
        <v>1</v>
      </c>
      <c r="CO496" s="2">
        <v>0</v>
      </c>
      <c r="CP496" s="2">
        <f t="shared" si="465"/>
        <v>8551.7999999999993</v>
      </c>
      <c r="CQ496" s="2">
        <f t="shared" si="466"/>
        <v>142.53</v>
      </c>
      <c r="CR496" s="2">
        <f t="shared" si="467"/>
        <v>0</v>
      </c>
      <c r="CS496" s="2">
        <f t="shared" si="468"/>
        <v>0</v>
      </c>
      <c r="CT496" s="2">
        <f t="shared" si="469"/>
        <v>0</v>
      </c>
      <c r="CU496" s="2">
        <f t="shared" si="470"/>
        <v>0</v>
      </c>
      <c r="CV496" s="2">
        <f t="shared" si="471"/>
        <v>0</v>
      </c>
      <c r="CW496" s="2">
        <f t="shared" si="472"/>
        <v>0</v>
      </c>
      <c r="CX496" s="2">
        <f t="shared" si="473"/>
        <v>0</v>
      </c>
      <c r="CY496" s="2">
        <f>((S496*BZ496)/100)</f>
        <v>0</v>
      </c>
      <c r="CZ496" s="2">
        <f>((S496*CA496)/100)</f>
        <v>0</v>
      </c>
      <c r="DA496" s="2"/>
      <c r="DB496" s="2"/>
      <c r="DC496" s="2" t="s">
        <v>1</v>
      </c>
      <c r="DD496" s="2" t="s">
        <v>1</v>
      </c>
      <c r="DE496" s="2" t="s">
        <v>1</v>
      </c>
      <c r="DF496" s="2" t="s">
        <v>1</v>
      </c>
      <c r="DG496" s="2" t="s">
        <v>1</v>
      </c>
      <c r="DH496" s="2" t="s">
        <v>1</v>
      </c>
      <c r="DI496" s="2" t="s">
        <v>1</v>
      </c>
      <c r="DJ496" s="2" t="s">
        <v>1</v>
      </c>
      <c r="DK496" s="2" t="s">
        <v>1</v>
      </c>
      <c r="DL496" s="2" t="s">
        <v>1</v>
      </c>
      <c r="DM496" s="2" t="s">
        <v>1</v>
      </c>
      <c r="DN496" s="2">
        <v>0</v>
      </c>
      <c r="DO496" s="2">
        <v>0</v>
      </c>
      <c r="DP496" s="2">
        <v>1</v>
      </c>
      <c r="DQ496" s="2">
        <v>1</v>
      </c>
      <c r="DR496" s="2"/>
      <c r="DS496" s="2"/>
      <c r="DT496" s="2"/>
      <c r="DU496" s="2">
        <v>1003</v>
      </c>
      <c r="DV496" s="2" t="s">
        <v>315</v>
      </c>
      <c r="DW496" s="2" t="s">
        <v>315</v>
      </c>
      <c r="DX496" s="2">
        <v>1</v>
      </c>
      <c r="DY496" s="2"/>
      <c r="DZ496" s="2" t="s">
        <v>1</v>
      </c>
      <c r="EA496" s="2" t="s">
        <v>1</v>
      </c>
      <c r="EB496" s="2" t="s">
        <v>1</v>
      </c>
      <c r="EC496" s="2" t="s">
        <v>1</v>
      </c>
      <c r="ED496" s="2"/>
      <c r="EE496" s="2">
        <v>318548599</v>
      </c>
      <c r="EF496" s="2">
        <v>200</v>
      </c>
      <c r="EG496" s="2" t="s">
        <v>191</v>
      </c>
      <c r="EH496" s="2">
        <v>0</v>
      </c>
      <c r="EI496" s="2" t="s">
        <v>1</v>
      </c>
      <c r="EJ496" s="2">
        <v>1</v>
      </c>
      <c r="EK496" s="2">
        <v>1617</v>
      </c>
      <c r="EL496" s="2" t="s">
        <v>192</v>
      </c>
      <c r="EM496" s="2" t="s">
        <v>193</v>
      </c>
      <c r="EN496" s="2"/>
      <c r="EO496" s="2" t="s">
        <v>1</v>
      </c>
      <c r="EP496" s="2"/>
      <c r="EQ496" s="2">
        <v>131072</v>
      </c>
      <c r="ER496" s="2">
        <v>142.53</v>
      </c>
      <c r="ES496" s="2">
        <v>142.53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>
        <v>0</v>
      </c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>
        <v>0</v>
      </c>
      <c r="FR496" s="2">
        <f t="shared" si="474"/>
        <v>0</v>
      </c>
      <c r="FS496" s="2">
        <v>0</v>
      </c>
      <c r="FT496" s="2"/>
      <c r="FU496" s="2"/>
      <c r="FV496" s="2"/>
      <c r="FW496" s="2"/>
      <c r="FX496" s="2">
        <v>0</v>
      </c>
      <c r="FY496" s="2">
        <v>0</v>
      </c>
      <c r="FZ496" s="2"/>
      <c r="GA496" s="2" t="s">
        <v>1</v>
      </c>
      <c r="GB496" s="2"/>
      <c r="GC496" s="2"/>
      <c r="GD496" s="2">
        <v>0</v>
      </c>
      <c r="GE496" s="2"/>
      <c r="GF496" s="2">
        <v>-469572637</v>
      </c>
      <c r="GG496" s="2">
        <v>2</v>
      </c>
      <c r="GH496" s="2">
        <v>1</v>
      </c>
      <c r="GI496" s="2">
        <v>-2</v>
      </c>
      <c r="GJ496" s="2">
        <v>0</v>
      </c>
      <c r="GK496" s="2">
        <f>ROUND(R496*(R12)/100,2)</f>
        <v>0</v>
      </c>
      <c r="GL496" s="2">
        <f t="shared" si="475"/>
        <v>0</v>
      </c>
      <c r="GM496" s="2">
        <f t="shared" si="476"/>
        <v>8551.7999999999993</v>
      </c>
      <c r="GN496" s="2">
        <f t="shared" si="477"/>
        <v>8551.7999999999993</v>
      </c>
      <c r="GO496" s="2">
        <f t="shared" si="478"/>
        <v>0</v>
      </c>
      <c r="GP496" s="2">
        <f t="shared" si="479"/>
        <v>0</v>
      </c>
      <c r="GQ496" s="2"/>
      <c r="GR496" s="2">
        <v>0</v>
      </c>
      <c r="GS496" s="2">
        <v>3</v>
      </c>
      <c r="GT496" s="2">
        <v>0</v>
      </c>
      <c r="GU496" s="2" t="s">
        <v>1</v>
      </c>
      <c r="GV496" s="2">
        <f t="shared" si="480"/>
        <v>0</v>
      </c>
      <c r="GW496" s="2">
        <v>1</v>
      </c>
      <c r="GX496" s="2">
        <f t="shared" si="481"/>
        <v>0</v>
      </c>
      <c r="GY496" s="2"/>
      <c r="GZ496" s="2"/>
      <c r="HA496" s="2">
        <v>0</v>
      </c>
      <c r="HB496" s="2">
        <v>0</v>
      </c>
      <c r="HC496" s="2">
        <f t="shared" si="482"/>
        <v>0</v>
      </c>
      <c r="HD496" s="2"/>
      <c r="HE496" s="2" t="s">
        <v>1</v>
      </c>
      <c r="HF496" s="2" t="s">
        <v>1</v>
      </c>
      <c r="HG496" s="2"/>
      <c r="HH496" s="2"/>
      <c r="HI496" s="2"/>
      <c r="HJ496" s="2"/>
      <c r="HK496" s="2"/>
      <c r="HL496" s="2"/>
      <c r="HM496" s="2" t="s">
        <v>1</v>
      </c>
      <c r="HN496" s="2" t="s">
        <v>1</v>
      </c>
      <c r="HO496" s="2" t="s">
        <v>1</v>
      </c>
      <c r="HP496" s="2" t="s">
        <v>1</v>
      </c>
      <c r="HQ496" s="2" t="s">
        <v>1</v>
      </c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>
        <v>0</v>
      </c>
      <c r="IL496" s="2"/>
      <c r="IM496" s="2"/>
      <c r="IN496" s="2"/>
      <c r="IO496" s="2"/>
      <c r="IP496" s="2"/>
      <c r="IQ496" s="2"/>
      <c r="IR496" s="2"/>
      <c r="IS496" s="2"/>
      <c r="IT496" s="2"/>
      <c r="IU496" s="2"/>
    </row>
    <row r="497" spans="1:255" x14ac:dyDescent="0.2">
      <c r="A497">
        <v>17</v>
      </c>
      <c r="B497">
        <v>1</v>
      </c>
      <c r="E497" t="s">
        <v>514</v>
      </c>
      <c r="F497" t="s">
        <v>515</v>
      </c>
      <c r="G497" t="s">
        <v>516</v>
      </c>
      <c r="H497" t="s">
        <v>315</v>
      </c>
      <c r="I497">
        <f>ROUND(60,9)</f>
        <v>60</v>
      </c>
      <c r="J497">
        <v>0</v>
      </c>
      <c r="K497">
        <f>ROUND(60,9)</f>
        <v>60</v>
      </c>
      <c r="O497">
        <f t="shared" si="445"/>
        <v>40621.050000000003</v>
      </c>
      <c r="P497">
        <f t="shared" si="446"/>
        <v>40621.050000000003</v>
      </c>
      <c r="Q497">
        <f t="shared" si="447"/>
        <v>0</v>
      </c>
      <c r="R497">
        <f t="shared" si="448"/>
        <v>0</v>
      </c>
      <c r="S497">
        <f t="shared" si="449"/>
        <v>0</v>
      </c>
      <c r="T497">
        <f t="shared" si="450"/>
        <v>0</v>
      </c>
      <c r="U497">
        <f t="shared" si="451"/>
        <v>0</v>
      </c>
      <c r="V497">
        <f t="shared" si="452"/>
        <v>0</v>
      </c>
      <c r="W497">
        <f t="shared" si="453"/>
        <v>0</v>
      </c>
      <c r="X497">
        <f t="shared" si="454"/>
        <v>0</v>
      </c>
      <c r="Y497">
        <f t="shared" si="455"/>
        <v>0</v>
      </c>
      <c r="AA497">
        <v>326850110</v>
      </c>
      <c r="AB497">
        <f t="shared" si="456"/>
        <v>142.53</v>
      </c>
      <c r="AC497">
        <f t="shared" si="457"/>
        <v>142.53</v>
      </c>
      <c r="AD497">
        <f t="shared" si="458"/>
        <v>0</v>
      </c>
      <c r="AE497">
        <f t="shared" si="459"/>
        <v>0</v>
      </c>
      <c r="AF497">
        <f t="shared" si="460"/>
        <v>0</v>
      </c>
      <c r="AG497">
        <f t="shared" si="461"/>
        <v>0</v>
      </c>
      <c r="AH497">
        <f t="shared" si="462"/>
        <v>0</v>
      </c>
      <c r="AI497">
        <f t="shared" si="463"/>
        <v>0</v>
      </c>
      <c r="AJ497">
        <f t="shared" si="464"/>
        <v>0</v>
      </c>
      <c r="AK497">
        <v>142.53</v>
      </c>
      <c r="AL497">
        <v>142.53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4.75</v>
      </c>
      <c r="BD497" t="s">
        <v>1</v>
      </c>
      <c r="BE497" t="s">
        <v>1</v>
      </c>
      <c r="BF497" t="s">
        <v>1</v>
      </c>
      <c r="BG497" t="s">
        <v>1</v>
      </c>
      <c r="BH497">
        <v>3</v>
      </c>
      <c r="BI497">
        <v>1</v>
      </c>
      <c r="BJ497" t="s">
        <v>517</v>
      </c>
      <c r="BM497">
        <v>1617</v>
      </c>
      <c r="BN497">
        <v>0</v>
      </c>
      <c r="BO497" t="s">
        <v>515</v>
      </c>
      <c r="BP497">
        <v>1</v>
      </c>
      <c r="BQ497">
        <v>200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1</v>
      </c>
      <c r="BZ497">
        <v>0</v>
      </c>
      <c r="CA497">
        <v>0</v>
      </c>
      <c r="CB497" t="s">
        <v>1</v>
      </c>
      <c r="CE497">
        <v>30</v>
      </c>
      <c r="CF497">
        <v>0</v>
      </c>
      <c r="CG497">
        <v>0</v>
      </c>
      <c r="CM497">
        <v>0</v>
      </c>
      <c r="CN497" t="s">
        <v>1</v>
      </c>
      <c r="CO497">
        <v>0</v>
      </c>
      <c r="CP497">
        <f t="shared" si="465"/>
        <v>40621.050000000003</v>
      </c>
      <c r="CQ497">
        <f t="shared" si="466"/>
        <v>677.02</v>
      </c>
      <c r="CR497">
        <f t="shared" si="467"/>
        <v>0</v>
      </c>
      <c r="CS497">
        <f t="shared" si="468"/>
        <v>0</v>
      </c>
      <c r="CT497">
        <f t="shared" si="469"/>
        <v>0</v>
      </c>
      <c r="CU497">
        <f t="shared" si="470"/>
        <v>0</v>
      </c>
      <c r="CV497">
        <f t="shared" si="471"/>
        <v>0</v>
      </c>
      <c r="CW497">
        <f t="shared" si="472"/>
        <v>0</v>
      </c>
      <c r="CX497">
        <f t="shared" si="473"/>
        <v>0</v>
      </c>
      <c r="CY497">
        <f>S497*(BZ497/100)</f>
        <v>0</v>
      </c>
      <c r="CZ497">
        <f>S497*(CA497/100)</f>
        <v>0</v>
      </c>
      <c r="DC497" t="s">
        <v>1</v>
      </c>
      <c r="DD497" t="s">
        <v>1</v>
      </c>
      <c r="DE497" t="s">
        <v>1</v>
      </c>
      <c r="DF497" t="s">
        <v>1</v>
      </c>
      <c r="DG497" t="s">
        <v>1</v>
      </c>
      <c r="DH497" t="s">
        <v>1</v>
      </c>
      <c r="DI497" t="s">
        <v>1</v>
      </c>
      <c r="DJ497" t="s">
        <v>1</v>
      </c>
      <c r="DK497" t="s">
        <v>1</v>
      </c>
      <c r="DL497" t="s">
        <v>1</v>
      </c>
      <c r="DM497" t="s">
        <v>1</v>
      </c>
      <c r="DN497">
        <v>0</v>
      </c>
      <c r="DO497">
        <v>0</v>
      </c>
      <c r="DP497">
        <v>1</v>
      </c>
      <c r="DQ497">
        <v>1</v>
      </c>
      <c r="DU497">
        <v>1003</v>
      </c>
      <c r="DV497" t="s">
        <v>315</v>
      </c>
      <c r="DW497" t="s">
        <v>315</v>
      </c>
      <c r="DX497">
        <v>1</v>
      </c>
      <c r="DZ497" t="s">
        <v>1</v>
      </c>
      <c r="EA497" t="s">
        <v>1</v>
      </c>
      <c r="EB497" t="s">
        <v>1</v>
      </c>
      <c r="EC497" t="s">
        <v>1</v>
      </c>
      <c r="EE497">
        <v>318548599</v>
      </c>
      <c r="EF497">
        <v>200</v>
      </c>
      <c r="EG497" t="s">
        <v>191</v>
      </c>
      <c r="EH497">
        <v>0</v>
      </c>
      <c r="EI497" t="s">
        <v>1</v>
      </c>
      <c r="EJ497">
        <v>1</v>
      </c>
      <c r="EK497">
        <v>1617</v>
      </c>
      <c r="EL497" t="s">
        <v>192</v>
      </c>
      <c r="EM497" t="s">
        <v>193</v>
      </c>
      <c r="EO497" t="s">
        <v>1</v>
      </c>
      <c r="EQ497">
        <v>131072</v>
      </c>
      <c r="ER497">
        <v>142.53</v>
      </c>
      <c r="ES497">
        <v>142.53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474"/>
        <v>0</v>
      </c>
      <c r="FS497">
        <v>0</v>
      </c>
      <c r="FX497">
        <v>0</v>
      </c>
      <c r="FY497">
        <v>0</v>
      </c>
      <c r="GA497" t="s">
        <v>1</v>
      </c>
      <c r="GD497">
        <v>0</v>
      </c>
      <c r="GF497">
        <v>-469572637</v>
      </c>
      <c r="GG497">
        <v>2</v>
      </c>
      <c r="GH497">
        <v>1</v>
      </c>
      <c r="GI497">
        <v>2</v>
      </c>
      <c r="GJ497">
        <v>0</v>
      </c>
      <c r="GK497">
        <f>ROUND(R497*(S12)/100,2)</f>
        <v>0</v>
      </c>
      <c r="GL497">
        <f t="shared" si="475"/>
        <v>0</v>
      </c>
      <c r="GM497">
        <f t="shared" si="476"/>
        <v>40621.050000000003</v>
      </c>
      <c r="GN497">
        <f t="shared" si="477"/>
        <v>40621.050000000003</v>
      </c>
      <c r="GO497">
        <f t="shared" si="478"/>
        <v>0</v>
      </c>
      <c r="GP497">
        <f t="shared" si="479"/>
        <v>0</v>
      </c>
      <c r="GR497">
        <v>0</v>
      </c>
      <c r="GS497">
        <v>3</v>
      </c>
      <c r="GT497">
        <v>0</v>
      </c>
      <c r="GU497" t="s">
        <v>1</v>
      </c>
      <c r="GV497">
        <f t="shared" si="480"/>
        <v>0</v>
      </c>
      <c r="GW497">
        <v>1</v>
      </c>
      <c r="GX497">
        <f t="shared" si="481"/>
        <v>0</v>
      </c>
      <c r="HA497">
        <v>0</v>
      </c>
      <c r="HB497">
        <v>0</v>
      </c>
      <c r="HC497">
        <f t="shared" si="482"/>
        <v>0</v>
      </c>
      <c r="HE497" t="s">
        <v>1</v>
      </c>
      <c r="HF497" t="s">
        <v>1</v>
      </c>
      <c r="HM497" t="s">
        <v>1</v>
      </c>
      <c r="HN497" t="s">
        <v>1</v>
      </c>
      <c r="HO497" t="s">
        <v>1</v>
      </c>
      <c r="HP497" t="s">
        <v>1</v>
      </c>
      <c r="HQ497" t="s">
        <v>1</v>
      </c>
      <c r="IK497">
        <v>0</v>
      </c>
    </row>
    <row r="498" spans="1:255" x14ac:dyDescent="0.2">
      <c r="A498" s="2">
        <v>17</v>
      </c>
      <c r="B498" s="2">
        <v>1</v>
      </c>
      <c r="C498" s="2"/>
      <c r="D498" s="2"/>
      <c r="E498" s="2" t="s">
        <v>518</v>
      </c>
      <c r="F498" s="2" t="s">
        <v>519</v>
      </c>
      <c r="G498" s="2" t="s">
        <v>520</v>
      </c>
      <c r="H498" s="2" t="s">
        <v>521</v>
      </c>
      <c r="I498" s="2">
        <f>ROUND(ROUND(1.5*3.14*(0.054-0.006)^2*4/10,3),9)</f>
        <v>4.0000000000000001E-3</v>
      </c>
      <c r="J498" s="2">
        <v>0</v>
      </c>
      <c r="K498" s="2">
        <f>ROUND(ROUND(1.5*3.14*(0.054-0.006)^2*4/10,3),9)</f>
        <v>4.0000000000000001E-3</v>
      </c>
      <c r="L498" s="2"/>
      <c r="M498" s="2"/>
      <c r="N498" s="2"/>
      <c r="O498" s="2">
        <f t="shared" si="445"/>
        <v>4.9000000000000004</v>
      </c>
      <c r="P498" s="2">
        <f t="shared" si="446"/>
        <v>0</v>
      </c>
      <c r="Q498" s="2">
        <f t="shared" si="447"/>
        <v>0</v>
      </c>
      <c r="R498" s="2">
        <f t="shared" si="448"/>
        <v>0</v>
      </c>
      <c r="S498" s="2">
        <f t="shared" si="449"/>
        <v>4.9000000000000004</v>
      </c>
      <c r="T498" s="2">
        <f t="shared" si="450"/>
        <v>0</v>
      </c>
      <c r="U498" s="2">
        <f t="shared" si="451"/>
        <v>0.38822760000000001</v>
      </c>
      <c r="V498" s="2">
        <f t="shared" si="452"/>
        <v>0</v>
      </c>
      <c r="W498" s="2">
        <f t="shared" si="453"/>
        <v>0</v>
      </c>
      <c r="X498" s="2">
        <f t="shared" si="454"/>
        <v>7.15</v>
      </c>
      <c r="Y498" s="2">
        <f t="shared" si="455"/>
        <v>5.64</v>
      </c>
      <c r="Z498" s="2"/>
      <c r="AA498" s="2">
        <v>326850112</v>
      </c>
      <c r="AB498" s="2">
        <f t="shared" si="456"/>
        <v>1169.8699999999999</v>
      </c>
      <c r="AC498" s="2">
        <f t="shared" si="457"/>
        <v>0</v>
      </c>
      <c r="AD498" s="2">
        <f t="shared" si="458"/>
        <v>0</v>
      </c>
      <c r="AE498" s="2">
        <f t="shared" si="459"/>
        <v>0</v>
      </c>
      <c r="AF498" s="2">
        <f t="shared" si="460"/>
        <v>1169.8699999999999</v>
      </c>
      <c r="AG498" s="2">
        <f t="shared" si="461"/>
        <v>0</v>
      </c>
      <c r="AH498" s="2">
        <f t="shared" si="462"/>
        <v>92.7</v>
      </c>
      <c r="AI498" s="2">
        <f t="shared" si="463"/>
        <v>0</v>
      </c>
      <c r="AJ498" s="2">
        <f t="shared" si="464"/>
        <v>0</v>
      </c>
      <c r="AK498" s="2">
        <v>1169.8699999999999</v>
      </c>
      <c r="AL498" s="2">
        <v>0</v>
      </c>
      <c r="AM498" s="2">
        <v>0</v>
      </c>
      <c r="AN498" s="2">
        <v>0</v>
      </c>
      <c r="AO498" s="2">
        <v>1169.8699999999999</v>
      </c>
      <c r="AP498" s="2">
        <v>0</v>
      </c>
      <c r="AQ498" s="2">
        <v>92.7</v>
      </c>
      <c r="AR498" s="2">
        <v>0</v>
      </c>
      <c r="AS498" s="2">
        <v>0</v>
      </c>
      <c r="AT498" s="2">
        <v>146</v>
      </c>
      <c r="AU498" s="2">
        <v>115</v>
      </c>
      <c r="AV498" s="2">
        <v>1.0469999999999999</v>
      </c>
      <c r="AW498" s="2">
        <v>1.079</v>
      </c>
      <c r="AX498" s="2"/>
      <c r="AY498" s="2"/>
      <c r="AZ498" s="2">
        <v>1</v>
      </c>
      <c r="BA498" s="2">
        <v>1</v>
      </c>
      <c r="BB498" s="2">
        <v>1</v>
      </c>
      <c r="BC498" s="2">
        <v>1</v>
      </c>
      <c r="BD498" s="2" t="s">
        <v>1</v>
      </c>
      <c r="BE498" s="2" t="s">
        <v>1</v>
      </c>
      <c r="BF498" s="2" t="s">
        <v>1</v>
      </c>
      <c r="BG498" s="2" t="s">
        <v>1</v>
      </c>
      <c r="BH498" s="2">
        <v>0</v>
      </c>
      <c r="BI498" s="2">
        <v>1</v>
      </c>
      <c r="BJ498" s="2" t="s">
        <v>522</v>
      </c>
      <c r="BK498" s="2"/>
      <c r="BL498" s="2"/>
      <c r="BM498" s="2">
        <v>25</v>
      </c>
      <c r="BN498" s="2">
        <v>0</v>
      </c>
      <c r="BO498" s="2" t="s">
        <v>1</v>
      </c>
      <c r="BP498" s="2">
        <v>0</v>
      </c>
      <c r="BQ498" s="2">
        <v>30</v>
      </c>
      <c r="BR498" s="2">
        <v>0</v>
      </c>
      <c r="BS498" s="2">
        <v>1</v>
      </c>
      <c r="BT498" s="2">
        <v>1</v>
      </c>
      <c r="BU498" s="2">
        <v>1</v>
      </c>
      <c r="BV498" s="2">
        <v>1</v>
      </c>
      <c r="BW498" s="2">
        <v>1</v>
      </c>
      <c r="BX498" s="2">
        <v>1</v>
      </c>
      <c r="BY498" s="2" t="s">
        <v>1</v>
      </c>
      <c r="BZ498" s="2">
        <v>146</v>
      </c>
      <c r="CA498" s="2">
        <v>115</v>
      </c>
      <c r="CB498" s="2" t="s">
        <v>1</v>
      </c>
      <c r="CC498" s="2"/>
      <c r="CD498" s="2"/>
      <c r="CE498" s="2">
        <v>30</v>
      </c>
      <c r="CF498" s="2">
        <v>0</v>
      </c>
      <c r="CG498" s="2">
        <v>0</v>
      </c>
      <c r="CH498" s="2"/>
      <c r="CI498" s="2"/>
      <c r="CJ498" s="2"/>
      <c r="CK498" s="2"/>
      <c r="CL498" s="2"/>
      <c r="CM498" s="2">
        <v>0</v>
      </c>
      <c r="CN498" s="2" t="s">
        <v>1</v>
      </c>
      <c r="CO498" s="2">
        <v>0</v>
      </c>
      <c r="CP498" s="2">
        <f t="shared" si="465"/>
        <v>4.9000000000000004</v>
      </c>
      <c r="CQ498" s="2">
        <f t="shared" si="466"/>
        <v>0</v>
      </c>
      <c r="CR498" s="2">
        <f t="shared" si="467"/>
        <v>0</v>
      </c>
      <c r="CS498" s="2">
        <f t="shared" si="468"/>
        <v>0</v>
      </c>
      <c r="CT498" s="2">
        <f t="shared" si="469"/>
        <v>1224.8499999999999</v>
      </c>
      <c r="CU498" s="2">
        <f t="shared" si="470"/>
        <v>0</v>
      </c>
      <c r="CV498" s="2">
        <f t="shared" si="471"/>
        <v>97.056899999999999</v>
      </c>
      <c r="CW498" s="2">
        <f t="shared" si="472"/>
        <v>0</v>
      </c>
      <c r="CX498" s="2">
        <f t="shared" si="473"/>
        <v>0</v>
      </c>
      <c r="CY498" s="2">
        <f>((S498*BZ498)/100)</f>
        <v>7.1539999999999999</v>
      </c>
      <c r="CZ498" s="2">
        <f>((S498*CA498)/100)</f>
        <v>5.6349999999999998</v>
      </c>
      <c r="DA498" s="2"/>
      <c r="DB498" s="2"/>
      <c r="DC498" s="2" t="s">
        <v>1</v>
      </c>
      <c r="DD498" s="2" t="s">
        <v>1</v>
      </c>
      <c r="DE498" s="2" t="s">
        <v>1</v>
      </c>
      <c r="DF498" s="2" t="s">
        <v>1</v>
      </c>
      <c r="DG498" s="2" t="s">
        <v>1</v>
      </c>
      <c r="DH498" s="2" t="s">
        <v>1</v>
      </c>
      <c r="DI498" s="2" t="s">
        <v>1</v>
      </c>
      <c r="DJ498" s="2" t="s">
        <v>1</v>
      </c>
      <c r="DK498" s="2" t="s">
        <v>1</v>
      </c>
      <c r="DL498" s="2" t="s">
        <v>1</v>
      </c>
      <c r="DM498" s="2" t="s">
        <v>1</v>
      </c>
      <c r="DN498" s="2">
        <v>0</v>
      </c>
      <c r="DO498" s="2">
        <v>0</v>
      </c>
      <c r="DP498" s="2">
        <v>1</v>
      </c>
      <c r="DQ498" s="2">
        <v>1</v>
      </c>
      <c r="DR498" s="2"/>
      <c r="DS498" s="2"/>
      <c r="DT498" s="2"/>
      <c r="DU498" s="2">
        <v>1013</v>
      </c>
      <c r="DV498" s="2" t="s">
        <v>521</v>
      </c>
      <c r="DW498" s="2" t="s">
        <v>521</v>
      </c>
      <c r="DX498" s="2">
        <v>1</v>
      </c>
      <c r="DY498" s="2"/>
      <c r="DZ498" s="2" t="s">
        <v>1</v>
      </c>
      <c r="EA498" s="2" t="s">
        <v>1</v>
      </c>
      <c r="EB498" s="2" t="s">
        <v>1</v>
      </c>
      <c r="EC498" s="2" t="s">
        <v>1</v>
      </c>
      <c r="ED498" s="2"/>
      <c r="EE498" s="2">
        <v>318547049</v>
      </c>
      <c r="EF498" s="2">
        <v>30</v>
      </c>
      <c r="EG498" s="2" t="s">
        <v>35</v>
      </c>
      <c r="EH498" s="2">
        <v>0</v>
      </c>
      <c r="EI498" s="2" t="s">
        <v>1</v>
      </c>
      <c r="EJ498" s="2">
        <v>1</v>
      </c>
      <c r="EK498" s="2">
        <v>25</v>
      </c>
      <c r="EL498" s="2" t="s">
        <v>494</v>
      </c>
      <c r="EM498" s="2" t="s">
        <v>495</v>
      </c>
      <c r="EN498" s="2"/>
      <c r="EO498" s="2" t="s">
        <v>1</v>
      </c>
      <c r="EP498" s="2"/>
      <c r="EQ498" s="2">
        <v>131072</v>
      </c>
      <c r="ER498" s="2">
        <v>1169.8699999999999</v>
      </c>
      <c r="ES498" s="2">
        <v>0</v>
      </c>
      <c r="ET498" s="2">
        <v>0</v>
      </c>
      <c r="EU498" s="2">
        <v>0</v>
      </c>
      <c r="EV498" s="2">
        <v>1169.8699999999999</v>
      </c>
      <c r="EW498" s="2">
        <v>92.7</v>
      </c>
      <c r="EX498" s="2">
        <v>0</v>
      </c>
      <c r="EY498" s="2">
        <v>0</v>
      </c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>
        <v>0</v>
      </c>
      <c r="FR498" s="2">
        <f t="shared" si="474"/>
        <v>0</v>
      </c>
      <c r="FS498" s="2">
        <v>0</v>
      </c>
      <c r="FT498" s="2"/>
      <c r="FU498" s="2"/>
      <c r="FV498" s="2"/>
      <c r="FW498" s="2"/>
      <c r="FX498" s="2">
        <v>146</v>
      </c>
      <c r="FY498" s="2">
        <v>115</v>
      </c>
      <c r="FZ498" s="2"/>
      <c r="GA498" s="2" t="s">
        <v>1</v>
      </c>
      <c r="GB498" s="2"/>
      <c r="GC498" s="2"/>
      <c r="GD498" s="2">
        <v>0</v>
      </c>
      <c r="GE498" s="2"/>
      <c r="GF498" s="2">
        <v>-1803595657</v>
      </c>
      <c r="GG498" s="2">
        <v>2</v>
      </c>
      <c r="GH498" s="2">
        <v>1</v>
      </c>
      <c r="GI498" s="2">
        <v>-2</v>
      </c>
      <c r="GJ498" s="2">
        <v>0</v>
      </c>
      <c r="GK498" s="2">
        <f>ROUND(R498*(R12)/100,2)</f>
        <v>0</v>
      </c>
      <c r="GL498" s="2">
        <f t="shared" si="475"/>
        <v>0</v>
      </c>
      <c r="GM498" s="2">
        <f t="shared" si="476"/>
        <v>17.690000000000001</v>
      </c>
      <c r="GN498" s="2">
        <f t="shared" si="477"/>
        <v>17.690000000000001</v>
      </c>
      <c r="GO498" s="2">
        <f t="shared" si="478"/>
        <v>0</v>
      </c>
      <c r="GP498" s="2">
        <f t="shared" si="479"/>
        <v>0</v>
      </c>
      <c r="GQ498" s="2"/>
      <c r="GR498" s="2">
        <v>0</v>
      </c>
      <c r="GS498" s="2">
        <v>3</v>
      </c>
      <c r="GT498" s="2">
        <v>0</v>
      </c>
      <c r="GU498" s="2" t="s">
        <v>1</v>
      </c>
      <c r="GV498" s="2">
        <f t="shared" si="480"/>
        <v>0</v>
      </c>
      <c r="GW498" s="2">
        <v>1</v>
      </c>
      <c r="GX498" s="2">
        <f t="shared" si="481"/>
        <v>0</v>
      </c>
      <c r="GY498" s="2"/>
      <c r="GZ498" s="2"/>
      <c r="HA498" s="2">
        <v>0</v>
      </c>
      <c r="HB498" s="2">
        <v>0</v>
      </c>
      <c r="HC498" s="2">
        <f t="shared" si="482"/>
        <v>0</v>
      </c>
      <c r="HD498" s="2"/>
      <c r="HE498" s="2" t="s">
        <v>1</v>
      </c>
      <c r="HF498" s="2" t="s">
        <v>1</v>
      </c>
      <c r="HG498" s="2"/>
      <c r="HH498" s="2"/>
      <c r="HI498" s="2"/>
      <c r="HJ498" s="2"/>
      <c r="HK498" s="2"/>
      <c r="HL498" s="2"/>
      <c r="HM498" s="2" t="s">
        <v>1</v>
      </c>
      <c r="HN498" s="2" t="s">
        <v>1</v>
      </c>
      <c r="HO498" s="2" t="s">
        <v>1</v>
      </c>
      <c r="HP498" s="2" t="s">
        <v>1</v>
      </c>
      <c r="HQ498" s="2" t="s">
        <v>1</v>
      </c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>
        <v>0</v>
      </c>
      <c r="IL498" s="2"/>
      <c r="IM498" s="2"/>
      <c r="IN498" s="2"/>
      <c r="IO498" s="2"/>
      <c r="IP498" s="2"/>
      <c r="IQ498" s="2"/>
      <c r="IR498" s="2"/>
      <c r="IS498" s="2"/>
      <c r="IT498" s="2"/>
      <c r="IU498" s="2"/>
    </row>
    <row r="499" spans="1:255" x14ac:dyDescent="0.2">
      <c r="A499">
        <v>17</v>
      </c>
      <c r="B499">
        <v>1</v>
      </c>
      <c r="E499" t="s">
        <v>518</v>
      </c>
      <c r="F499" t="s">
        <v>519</v>
      </c>
      <c r="G499" t="s">
        <v>520</v>
      </c>
      <c r="H499" t="s">
        <v>521</v>
      </c>
      <c r="I499">
        <f>ROUND(ROUND(1.5*3.14*(0.054-0.006)^2*4/10,3),9)</f>
        <v>4.0000000000000001E-3</v>
      </c>
      <c r="J499">
        <v>0</v>
      </c>
      <c r="K499">
        <f>ROUND(ROUND(1.5*3.14*(0.054-0.006)^2*4/10,3),9)</f>
        <v>4.0000000000000001E-3</v>
      </c>
      <c r="O499">
        <f t="shared" si="445"/>
        <v>188.26</v>
      </c>
      <c r="P499">
        <f t="shared" si="446"/>
        <v>0</v>
      </c>
      <c r="Q499">
        <f t="shared" si="447"/>
        <v>0</v>
      </c>
      <c r="R499">
        <f t="shared" si="448"/>
        <v>0</v>
      </c>
      <c r="S499">
        <f t="shared" si="449"/>
        <v>188.26</v>
      </c>
      <c r="T499">
        <f t="shared" si="450"/>
        <v>0</v>
      </c>
      <c r="U499">
        <f t="shared" si="451"/>
        <v>0.38822760000000001</v>
      </c>
      <c r="V499">
        <f t="shared" si="452"/>
        <v>0</v>
      </c>
      <c r="W499">
        <f t="shared" si="453"/>
        <v>0</v>
      </c>
      <c r="X499">
        <f t="shared" si="454"/>
        <v>224.03</v>
      </c>
      <c r="Y499">
        <f t="shared" si="455"/>
        <v>105.43</v>
      </c>
      <c r="AA499">
        <v>326850110</v>
      </c>
      <c r="AB499">
        <f t="shared" si="456"/>
        <v>1169.8699999999999</v>
      </c>
      <c r="AC499">
        <f t="shared" si="457"/>
        <v>0</v>
      </c>
      <c r="AD499">
        <f t="shared" si="458"/>
        <v>0</v>
      </c>
      <c r="AE499">
        <f t="shared" si="459"/>
        <v>0</v>
      </c>
      <c r="AF499">
        <f t="shared" si="460"/>
        <v>1169.8699999999999</v>
      </c>
      <c r="AG499">
        <f t="shared" si="461"/>
        <v>0</v>
      </c>
      <c r="AH499">
        <f t="shared" si="462"/>
        <v>92.7</v>
      </c>
      <c r="AI499">
        <f t="shared" si="463"/>
        <v>0</v>
      </c>
      <c r="AJ499">
        <f t="shared" si="464"/>
        <v>0</v>
      </c>
      <c r="AK499">
        <v>1169.8699999999999</v>
      </c>
      <c r="AL499">
        <v>0</v>
      </c>
      <c r="AM499">
        <v>0</v>
      </c>
      <c r="AN499">
        <v>0</v>
      </c>
      <c r="AO499">
        <v>1169.8699999999999</v>
      </c>
      <c r="AP499">
        <v>0</v>
      </c>
      <c r="AQ499">
        <v>92.7</v>
      </c>
      <c r="AR499">
        <v>0</v>
      </c>
      <c r="AS499">
        <v>0</v>
      </c>
      <c r="AT499">
        <v>119</v>
      </c>
      <c r="AU499">
        <v>56</v>
      </c>
      <c r="AV499">
        <v>1.0469999999999999</v>
      </c>
      <c r="AW499">
        <v>1.079</v>
      </c>
      <c r="AZ499">
        <v>1</v>
      </c>
      <c r="BA499">
        <v>38.42</v>
      </c>
      <c r="BB499">
        <v>1</v>
      </c>
      <c r="BC499">
        <v>1</v>
      </c>
      <c r="BD499" t="s">
        <v>1</v>
      </c>
      <c r="BE499" t="s">
        <v>1</v>
      </c>
      <c r="BF499" t="s">
        <v>1</v>
      </c>
      <c r="BG499" t="s">
        <v>1</v>
      </c>
      <c r="BH499">
        <v>0</v>
      </c>
      <c r="BI499">
        <v>1</v>
      </c>
      <c r="BJ499" t="s">
        <v>522</v>
      </c>
      <c r="BM499">
        <v>25</v>
      </c>
      <c r="BN499">
        <v>0</v>
      </c>
      <c r="BO499" t="s">
        <v>519</v>
      </c>
      <c r="BP499">
        <v>1</v>
      </c>
      <c r="BQ499">
        <v>30</v>
      </c>
      <c r="BR499">
        <v>0</v>
      </c>
      <c r="BS499">
        <v>38.42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1</v>
      </c>
      <c r="BZ499">
        <v>119</v>
      </c>
      <c r="CA499">
        <v>56</v>
      </c>
      <c r="CB499" t="s">
        <v>1</v>
      </c>
      <c r="CE499">
        <v>30</v>
      </c>
      <c r="CF499">
        <v>0</v>
      </c>
      <c r="CG499">
        <v>0</v>
      </c>
      <c r="CM499">
        <v>0</v>
      </c>
      <c r="CN499" t="s">
        <v>1</v>
      </c>
      <c r="CO499">
        <v>0</v>
      </c>
      <c r="CP499">
        <f t="shared" si="465"/>
        <v>188.26</v>
      </c>
      <c r="CQ499">
        <f t="shared" si="466"/>
        <v>0</v>
      </c>
      <c r="CR499">
        <f t="shared" si="467"/>
        <v>0</v>
      </c>
      <c r="CS499">
        <f t="shared" si="468"/>
        <v>0</v>
      </c>
      <c r="CT499">
        <f t="shared" si="469"/>
        <v>47058.74</v>
      </c>
      <c r="CU499">
        <f t="shared" si="470"/>
        <v>0</v>
      </c>
      <c r="CV499">
        <f t="shared" si="471"/>
        <v>97.056899999999999</v>
      </c>
      <c r="CW499">
        <f t="shared" si="472"/>
        <v>0</v>
      </c>
      <c r="CX499">
        <f t="shared" si="473"/>
        <v>0</v>
      </c>
      <c r="CY499">
        <f>S499*(BZ499/100)</f>
        <v>224.02940000000001</v>
      </c>
      <c r="CZ499">
        <f>S499*(CA499/100)</f>
        <v>105.4256</v>
      </c>
      <c r="DC499" t="s">
        <v>1</v>
      </c>
      <c r="DD499" t="s">
        <v>1</v>
      </c>
      <c r="DE499" t="s">
        <v>1</v>
      </c>
      <c r="DF499" t="s">
        <v>1</v>
      </c>
      <c r="DG499" t="s">
        <v>1</v>
      </c>
      <c r="DH499" t="s">
        <v>1</v>
      </c>
      <c r="DI499" t="s">
        <v>1</v>
      </c>
      <c r="DJ499" t="s">
        <v>1</v>
      </c>
      <c r="DK499" t="s">
        <v>1</v>
      </c>
      <c r="DL499" t="s">
        <v>1</v>
      </c>
      <c r="DM499" t="s">
        <v>1</v>
      </c>
      <c r="DN499">
        <v>146</v>
      </c>
      <c r="DO499">
        <v>115</v>
      </c>
      <c r="DP499">
        <v>1.0469999999999999</v>
      </c>
      <c r="DQ499">
        <v>1.079</v>
      </c>
      <c r="DU499">
        <v>1013</v>
      </c>
      <c r="DV499" t="s">
        <v>521</v>
      </c>
      <c r="DW499" t="s">
        <v>521</v>
      </c>
      <c r="DX499">
        <v>1</v>
      </c>
      <c r="DZ499" t="s">
        <v>1</v>
      </c>
      <c r="EA499" t="s">
        <v>1</v>
      </c>
      <c r="EB499" t="s">
        <v>1</v>
      </c>
      <c r="EC499" t="s">
        <v>1</v>
      </c>
      <c r="EE499">
        <v>318547049</v>
      </c>
      <c r="EF499">
        <v>30</v>
      </c>
      <c r="EG499" t="s">
        <v>35</v>
      </c>
      <c r="EH499">
        <v>0</v>
      </c>
      <c r="EI499" t="s">
        <v>1</v>
      </c>
      <c r="EJ499">
        <v>1</v>
      </c>
      <c r="EK499">
        <v>25</v>
      </c>
      <c r="EL499" t="s">
        <v>494</v>
      </c>
      <c r="EM499" t="s">
        <v>495</v>
      </c>
      <c r="EO499" t="s">
        <v>1</v>
      </c>
      <c r="EQ499">
        <v>131072</v>
      </c>
      <c r="ER499">
        <v>1169.8699999999999</v>
      </c>
      <c r="ES499">
        <v>0</v>
      </c>
      <c r="ET499">
        <v>0</v>
      </c>
      <c r="EU499">
        <v>0</v>
      </c>
      <c r="EV499">
        <v>1169.8699999999999</v>
      </c>
      <c r="EW499">
        <v>92.7</v>
      </c>
      <c r="EX499">
        <v>0</v>
      </c>
      <c r="EY499">
        <v>0</v>
      </c>
      <c r="FQ499">
        <v>0</v>
      </c>
      <c r="FR499">
        <f t="shared" si="474"/>
        <v>0</v>
      </c>
      <c r="FS499">
        <v>0</v>
      </c>
      <c r="FX499">
        <v>146</v>
      </c>
      <c r="FY499">
        <v>115</v>
      </c>
      <c r="GA499" t="s">
        <v>1</v>
      </c>
      <c r="GD499">
        <v>0</v>
      </c>
      <c r="GF499">
        <v>-1803595657</v>
      </c>
      <c r="GG499">
        <v>2</v>
      </c>
      <c r="GH499">
        <v>1</v>
      </c>
      <c r="GI499">
        <v>2</v>
      </c>
      <c r="GJ499">
        <v>0</v>
      </c>
      <c r="GK499">
        <f>ROUND(R499*(S12)/100,2)</f>
        <v>0</v>
      </c>
      <c r="GL499">
        <f t="shared" si="475"/>
        <v>0</v>
      </c>
      <c r="GM499">
        <f t="shared" si="476"/>
        <v>517.72</v>
      </c>
      <c r="GN499">
        <f t="shared" si="477"/>
        <v>517.72</v>
      </c>
      <c r="GO499">
        <f t="shared" si="478"/>
        <v>0</v>
      </c>
      <c r="GP499">
        <f t="shared" si="479"/>
        <v>0</v>
      </c>
      <c r="GR499">
        <v>0</v>
      </c>
      <c r="GS499">
        <v>3</v>
      </c>
      <c r="GT499">
        <v>0</v>
      </c>
      <c r="GU499" t="s">
        <v>1</v>
      </c>
      <c r="GV499">
        <f t="shared" si="480"/>
        <v>0</v>
      </c>
      <c r="GW499">
        <v>1</v>
      </c>
      <c r="GX499">
        <f t="shared" si="481"/>
        <v>0</v>
      </c>
      <c r="HA499">
        <v>0</v>
      </c>
      <c r="HB499">
        <v>0</v>
      </c>
      <c r="HC499">
        <f t="shared" si="482"/>
        <v>0</v>
      </c>
      <c r="HE499" t="s">
        <v>1</v>
      </c>
      <c r="HF499" t="s">
        <v>1</v>
      </c>
      <c r="HM499" t="s">
        <v>1</v>
      </c>
      <c r="HN499" t="s">
        <v>1</v>
      </c>
      <c r="HO499" t="s">
        <v>1</v>
      </c>
      <c r="HP499" t="s">
        <v>1</v>
      </c>
      <c r="HQ499" t="s">
        <v>1</v>
      </c>
      <c r="IK499">
        <v>0</v>
      </c>
    </row>
    <row r="500" spans="1:255" x14ac:dyDescent="0.2">
      <c r="A500" s="2">
        <v>18</v>
      </c>
      <c r="B500" s="2">
        <v>1</v>
      </c>
      <c r="C500" s="2"/>
      <c r="D500" s="2"/>
      <c r="E500" s="2" t="s">
        <v>523</v>
      </c>
      <c r="F500" s="2" t="s">
        <v>524</v>
      </c>
      <c r="G500" s="2" t="s">
        <v>525</v>
      </c>
      <c r="H500" s="2" t="s">
        <v>526</v>
      </c>
      <c r="I500" s="2">
        <f>I498*J500</f>
        <v>4.0399999999999998E-2</v>
      </c>
      <c r="J500" s="2">
        <v>10.1</v>
      </c>
      <c r="K500" s="2">
        <v>10.1</v>
      </c>
      <c r="L500" s="2"/>
      <c r="M500" s="2"/>
      <c r="N500" s="2"/>
      <c r="O500" s="2">
        <f t="shared" si="445"/>
        <v>0.22</v>
      </c>
      <c r="P500" s="2">
        <f t="shared" si="446"/>
        <v>0.22</v>
      </c>
      <c r="Q500" s="2">
        <f t="shared" si="447"/>
        <v>0</v>
      </c>
      <c r="R500" s="2">
        <f t="shared" si="448"/>
        <v>0</v>
      </c>
      <c r="S500" s="2">
        <f t="shared" si="449"/>
        <v>0</v>
      </c>
      <c r="T500" s="2">
        <f t="shared" si="450"/>
        <v>0</v>
      </c>
      <c r="U500" s="2">
        <f t="shared" si="451"/>
        <v>0</v>
      </c>
      <c r="V500" s="2">
        <f t="shared" si="452"/>
        <v>0</v>
      </c>
      <c r="W500" s="2">
        <f t="shared" si="453"/>
        <v>0</v>
      </c>
      <c r="X500" s="2">
        <f t="shared" si="454"/>
        <v>0</v>
      </c>
      <c r="Y500" s="2">
        <f t="shared" si="455"/>
        <v>0</v>
      </c>
      <c r="Z500" s="2"/>
      <c r="AA500" s="2">
        <v>326850112</v>
      </c>
      <c r="AB500" s="2">
        <f t="shared" si="456"/>
        <v>5.07</v>
      </c>
      <c r="AC500" s="2">
        <f t="shared" si="457"/>
        <v>5.07</v>
      </c>
      <c r="AD500" s="2">
        <f t="shared" si="458"/>
        <v>0</v>
      </c>
      <c r="AE500" s="2">
        <f t="shared" si="459"/>
        <v>0</v>
      </c>
      <c r="AF500" s="2">
        <f t="shared" si="460"/>
        <v>0</v>
      </c>
      <c r="AG500" s="2">
        <f t="shared" si="461"/>
        <v>0</v>
      </c>
      <c r="AH500" s="2">
        <f t="shared" si="462"/>
        <v>0</v>
      </c>
      <c r="AI500" s="2">
        <f t="shared" si="463"/>
        <v>0</v>
      </c>
      <c r="AJ500" s="2">
        <f t="shared" si="464"/>
        <v>0</v>
      </c>
      <c r="AK500" s="2">
        <v>5.07</v>
      </c>
      <c r="AL500" s="2">
        <v>5.07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146</v>
      </c>
      <c r="AU500" s="2">
        <v>115</v>
      </c>
      <c r="AV500" s="2">
        <v>1.0469999999999999</v>
      </c>
      <c r="AW500" s="2">
        <v>1.079</v>
      </c>
      <c r="AX500" s="2"/>
      <c r="AY500" s="2"/>
      <c r="AZ500" s="2">
        <v>1</v>
      </c>
      <c r="BA500" s="2">
        <v>1</v>
      </c>
      <c r="BB500" s="2">
        <v>1</v>
      </c>
      <c r="BC500" s="2">
        <v>1</v>
      </c>
      <c r="BD500" s="2" t="s">
        <v>1</v>
      </c>
      <c r="BE500" s="2" t="s">
        <v>1</v>
      </c>
      <c r="BF500" s="2" t="s">
        <v>1</v>
      </c>
      <c r="BG500" s="2" t="s">
        <v>1</v>
      </c>
      <c r="BH500" s="2">
        <v>3</v>
      </c>
      <c r="BI500" s="2">
        <v>1</v>
      </c>
      <c r="BJ500" s="2" t="s">
        <v>527</v>
      </c>
      <c r="BK500" s="2"/>
      <c r="BL500" s="2"/>
      <c r="BM500" s="2">
        <v>25</v>
      </c>
      <c r="BN500" s="2">
        <v>0</v>
      </c>
      <c r="BO500" s="2" t="s">
        <v>1</v>
      </c>
      <c r="BP500" s="2">
        <v>0</v>
      </c>
      <c r="BQ500" s="2">
        <v>30</v>
      </c>
      <c r="BR500" s="2">
        <v>0</v>
      </c>
      <c r="BS500" s="2">
        <v>1</v>
      </c>
      <c r="BT500" s="2">
        <v>1</v>
      </c>
      <c r="BU500" s="2">
        <v>1</v>
      </c>
      <c r="BV500" s="2">
        <v>1</v>
      </c>
      <c r="BW500" s="2">
        <v>1</v>
      </c>
      <c r="BX500" s="2">
        <v>1</v>
      </c>
      <c r="BY500" s="2" t="s">
        <v>1</v>
      </c>
      <c r="BZ500" s="2">
        <v>146</v>
      </c>
      <c r="CA500" s="2">
        <v>115</v>
      </c>
      <c r="CB500" s="2" t="s">
        <v>1</v>
      </c>
      <c r="CC500" s="2"/>
      <c r="CD500" s="2"/>
      <c r="CE500" s="2">
        <v>30</v>
      </c>
      <c r="CF500" s="2">
        <v>0</v>
      </c>
      <c r="CG500" s="2">
        <v>0</v>
      </c>
      <c r="CH500" s="2"/>
      <c r="CI500" s="2"/>
      <c r="CJ500" s="2"/>
      <c r="CK500" s="2"/>
      <c r="CL500" s="2"/>
      <c r="CM500" s="2">
        <v>0</v>
      </c>
      <c r="CN500" s="2" t="s">
        <v>1</v>
      </c>
      <c r="CO500" s="2">
        <v>0</v>
      </c>
      <c r="CP500" s="2">
        <f t="shared" si="465"/>
        <v>0.22</v>
      </c>
      <c r="CQ500" s="2">
        <f t="shared" si="466"/>
        <v>5.47</v>
      </c>
      <c r="CR500" s="2">
        <f t="shared" si="467"/>
        <v>0</v>
      </c>
      <c r="CS500" s="2">
        <f t="shared" si="468"/>
        <v>0</v>
      </c>
      <c r="CT500" s="2">
        <f t="shared" si="469"/>
        <v>0</v>
      </c>
      <c r="CU500" s="2">
        <f t="shared" si="470"/>
        <v>0</v>
      </c>
      <c r="CV500" s="2">
        <f t="shared" si="471"/>
        <v>0</v>
      </c>
      <c r="CW500" s="2">
        <f t="shared" si="472"/>
        <v>0</v>
      </c>
      <c r="CX500" s="2">
        <f t="shared" si="473"/>
        <v>0</v>
      </c>
      <c r="CY500" s="2">
        <f>((S500*BZ500)/100)</f>
        <v>0</v>
      </c>
      <c r="CZ500" s="2">
        <f>((S500*CA500)/100)</f>
        <v>0</v>
      </c>
      <c r="DA500" s="2"/>
      <c r="DB500" s="2"/>
      <c r="DC500" s="2" t="s">
        <v>1</v>
      </c>
      <c r="DD500" s="2" t="s">
        <v>1</v>
      </c>
      <c r="DE500" s="2" t="s">
        <v>1</v>
      </c>
      <c r="DF500" s="2" t="s">
        <v>1</v>
      </c>
      <c r="DG500" s="2" t="s">
        <v>1</v>
      </c>
      <c r="DH500" s="2" t="s">
        <v>1</v>
      </c>
      <c r="DI500" s="2" t="s">
        <v>1</v>
      </c>
      <c r="DJ500" s="2" t="s">
        <v>1</v>
      </c>
      <c r="DK500" s="2" t="s">
        <v>1</v>
      </c>
      <c r="DL500" s="2" t="s">
        <v>1</v>
      </c>
      <c r="DM500" s="2" t="s">
        <v>1</v>
      </c>
      <c r="DN500" s="2">
        <v>0</v>
      </c>
      <c r="DO500" s="2">
        <v>0</v>
      </c>
      <c r="DP500" s="2">
        <v>1</v>
      </c>
      <c r="DQ500" s="2">
        <v>1</v>
      </c>
      <c r="DR500" s="2"/>
      <c r="DS500" s="2"/>
      <c r="DT500" s="2"/>
      <c r="DU500" s="2">
        <v>1009</v>
      </c>
      <c r="DV500" s="2" t="s">
        <v>526</v>
      </c>
      <c r="DW500" s="2" t="s">
        <v>526</v>
      </c>
      <c r="DX500" s="2">
        <v>1</v>
      </c>
      <c r="DY500" s="2"/>
      <c r="DZ500" s="2" t="s">
        <v>1</v>
      </c>
      <c r="EA500" s="2" t="s">
        <v>1</v>
      </c>
      <c r="EB500" s="2" t="s">
        <v>1</v>
      </c>
      <c r="EC500" s="2" t="s">
        <v>1</v>
      </c>
      <c r="ED500" s="2"/>
      <c r="EE500" s="2">
        <v>318547049</v>
      </c>
      <c r="EF500" s="2">
        <v>30</v>
      </c>
      <c r="EG500" s="2" t="s">
        <v>35</v>
      </c>
      <c r="EH500" s="2">
        <v>0</v>
      </c>
      <c r="EI500" s="2" t="s">
        <v>1</v>
      </c>
      <c r="EJ500" s="2">
        <v>1</v>
      </c>
      <c r="EK500" s="2">
        <v>25</v>
      </c>
      <c r="EL500" s="2" t="s">
        <v>494</v>
      </c>
      <c r="EM500" s="2" t="s">
        <v>495</v>
      </c>
      <c r="EN500" s="2"/>
      <c r="EO500" s="2" t="s">
        <v>1</v>
      </c>
      <c r="EP500" s="2"/>
      <c r="EQ500" s="2">
        <v>0</v>
      </c>
      <c r="ER500" s="2">
        <v>5.07</v>
      </c>
      <c r="ES500" s="2">
        <v>5.07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>
        <v>0</v>
      </c>
      <c r="FR500" s="2">
        <f t="shared" si="474"/>
        <v>0</v>
      </c>
      <c r="FS500" s="2">
        <v>0</v>
      </c>
      <c r="FT500" s="2"/>
      <c r="FU500" s="2"/>
      <c r="FV500" s="2"/>
      <c r="FW500" s="2"/>
      <c r="FX500" s="2">
        <v>146</v>
      </c>
      <c r="FY500" s="2">
        <v>115</v>
      </c>
      <c r="FZ500" s="2"/>
      <c r="GA500" s="2" t="s">
        <v>1</v>
      </c>
      <c r="GB500" s="2"/>
      <c r="GC500" s="2"/>
      <c r="GD500" s="2">
        <v>0</v>
      </c>
      <c r="GE500" s="2"/>
      <c r="GF500" s="2">
        <v>475116104</v>
      </c>
      <c r="GG500" s="2">
        <v>2</v>
      </c>
      <c r="GH500" s="2">
        <v>1</v>
      </c>
      <c r="GI500" s="2">
        <v>-2</v>
      </c>
      <c r="GJ500" s="2">
        <v>0</v>
      </c>
      <c r="GK500" s="2">
        <f>ROUND(R500*(R12)/100,2)</f>
        <v>0</v>
      </c>
      <c r="GL500" s="2">
        <f t="shared" si="475"/>
        <v>0</v>
      </c>
      <c r="GM500" s="2">
        <f t="shared" si="476"/>
        <v>0.22</v>
      </c>
      <c r="GN500" s="2">
        <f t="shared" si="477"/>
        <v>0.22</v>
      </c>
      <c r="GO500" s="2">
        <f t="shared" si="478"/>
        <v>0</v>
      </c>
      <c r="GP500" s="2">
        <f t="shared" si="479"/>
        <v>0</v>
      </c>
      <c r="GQ500" s="2"/>
      <c r="GR500" s="2">
        <v>0</v>
      </c>
      <c r="GS500" s="2">
        <v>3</v>
      </c>
      <c r="GT500" s="2">
        <v>0</v>
      </c>
      <c r="GU500" s="2" t="s">
        <v>1</v>
      </c>
      <c r="GV500" s="2">
        <f t="shared" si="480"/>
        <v>0</v>
      </c>
      <c r="GW500" s="2">
        <v>1</v>
      </c>
      <c r="GX500" s="2">
        <f t="shared" si="481"/>
        <v>0</v>
      </c>
      <c r="GY500" s="2"/>
      <c r="GZ500" s="2"/>
      <c r="HA500" s="2">
        <v>0</v>
      </c>
      <c r="HB500" s="2">
        <v>0</v>
      </c>
      <c r="HC500" s="2">
        <f t="shared" si="482"/>
        <v>0</v>
      </c>
      <c r="HD500" s="2"/>
      <c r="HE500" s="2" t="s">
        <v>1</v>
      </c>
      <c r="HF500" s="2" t="s">
        <v>1</v>
      </c>
      <c r="HG500" s="2"/>
      <c r="HH500" s="2"/>
      <c r="HI500" s="2"/>
      <c r="HJ500" s="2"/>
      <c r="HK500" s="2"/>
      <c r="HL500" s="2"/>
      <c r="HM500" s="2" t="s">
        <v>1</v>
      </c>
      <c r="HN500" s="2" t="s">
        <v>1</v>
      </c>
      <c r="HO500" s="2" t="s">
        <v>1</v>
      </c>
      <c r="HP500" s="2" t="s">
        <v>1</v>
      </c>
      <c r="HQ500" s="2" t="s">
        <v>1</v>
      </c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>
        <v>0</v>
      </c>
      <c r="IL500" s="2"/>
      <c r="IM500" s="2"/>
      <c r="IN500" s="2"/>
      <c r="IO500" s="2"/>
      <c r="IP500" s="2"/>
      <c r="IQ500" s="2"/>
      <c r="IR500" s="2"/>
      <c r="IS500" s="2"/>
      <c r="IT500" s="2"/>
      <c r="IU500" s="2"/>
    </row>
    <row r="501" spans="1:255" x14ac:dyDescent="0.2">
      <c r="A501">
        <v>18</v>
      </c>
      <c r="B501">
        <v>1</v>
      </c>
      <c r="E501" t="s">
        <v>523</v>
      </c>
      <c r="F501" t="s">
        <v>524</v>
      </c>
      <c r="G501" t="s">
        <v>525</v>
      </c>
      <c r="H501" t="s">
        <v>526</v>
      </c>
      <c r="I501">
        <f>I499*J501</f>
        <v>4.0399999999999998E-2</v>
      </c>
      <c r="J501">
        <v>10.1</v>
      </c>
      <c r="K501">
        <v>10.1</v>
      </c>
      <c r="O501">
        <f t="shared" si="445"/>
        <v>1.72</v>
      </c>
      <c r="P501">
        <f t="shared" si="446"/>
        <v>1.72</v>
      </c>
      <c r="Q501">
        <f t="shared" si="447"/>
        <v>0</v>
      </c>
      <c r="R501">
        <f t="shared" si="448"/>
        <v>0</v>
      </c>
      <c r="S501">
        <f t="shared" si="449"/>
        <v>0</v>
      </c>
      <c r="T501">
        <f t="shared" si="450"/>
        <v>0</v>
      </c>
      <c r="U501">
        <f t="shared" si="451"/>
        <v>0</v>
      </c>
      <c r="V501">
        <f t="shared" si="452"/>
        <v>0</v>
      </c>
      <c r="W501">
        <f t="shared" si="453"/>
        <v>0</v>
      </c>
      <c r="X501">
        <f t="shared" si="454"/>
        <v>0</v>
      </c>
      <c r="Y501">
        <f t="shared" si="455"/>
        <v>0</v>
      </c>
      <c r="AA501">
        <v>326850110</v>
      </c>
      <c r="AB501">
        <f t="shared" si="456"/>
        <v>5.07</v>
      </c>
      <c r="AC501">
        <f t="shared" si="457"/>
        <v>5.07</v>
      </c>
      <c r="AD501">
        <f t="shared" si="458"/>
        <v>0</v>
      </c>
      <c r="AE501">
        <f t="shared" si="459"/>
        <v>0</v>
      </c>
      <c r="AF501">
        <f t="shared" si="460"/>
        <v>0</v>
      </c>
      <c r="AG501">
        <f t="shared" si="461"/>
        <v>0</v>
      </c>
      <c r="AH501">
        <f t="shared" si="462"/>
        <v>0</v>
      </c>
      <c r="AI501">
        <f t="shared" si="463"/>
        <v>0</v>
      </c>
      <c r="AJ501">
        <f t="shared" si="464"/>
        <v>0</v>
      </c>
      <c r="AK501">
        <v>5.07</v>
      </c>
      <c r="AL501">
        <v>5.07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1.079</v>
      </c>
      <c r="AZ501">
        <v>1</v>
      </c>
      <c r="BA501">
        <v>1</v>
      </c>
      <c r="BB501">
        <v>1</v>
      </c>
      <c r="BC501">
        <v>7.84</v>
      </c>
      <c r="BD501" t="s">
        <v>1</v>
      </c>
      <c r="BE501" t="s">
        <v>1</v>
      </c>
      <c r="BF501" t="s">
        <v>1</v>
      </c>
      <c r="BG501" t="s">
        <v>1</v>
      </c>
      <c r="BH501">
        <v>3</v>
      </c>
      <c r="BI501">
        <v>1</v>
      </c>
      <c r="BJ501" t="s">
        <v>527</v>
      </c>
      <c r="BM501">
        <v>25</v>
      </c>
      <c r="BN501">
        <v>0</v>
      </c>
      <c r="BO501" t="s">
        <v>524</v>
      </c>
      <c r="BP501">
        <v>1</v>
      </c>
      <c r="BQ501">
        <v>30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1</v>
      </c>
      <c r="BZ501">
        <v>0</v>
      </c>
      <c r="CA501">
        <v>0</v>
      </c>
      <c r="CB501" t="s">
        <v>1</v>
      </c>
      <c r="CE501">
        <v>30</v>
      </c>
      <c r="CF501">
        <v>0</v>
      </c>
      <c r="CG501">
        <v>0</v>
      </c>
      <c r="CM501">
        <v>0</v>
      </c>
      <c r="CN501" t="s">
        <v>1</v>
      </c>
      <c r="CO501">
        <v>0</v>
      </c>
      <c r="CP501">
        <f t="shared" si="465"/>
        <v>1.72</v>
      </c>
      <c r="CQ501">
        <f t="shared" si="466"/>
        <v>42.88</v>
      </c>
      <c r="CR501">
        <f t="shared" si="467"/>
        <v>0</v>
      </c>
      <c r="CS501">
        <f t="shared" si="468"/>
        <v>0</v>
      </c>
      <c r="CT501">
        <f t="shared" si="469"/>
        <v>0</v>
      </c>
      <c r="CU501">
        <f t="shared" si="470"/>
        <v>0</v>
      </c>
      <c r="CV501">
        <f t="shared" si="471"/>
        <v>0</v>
      </c>
      <c r="CW501">
        <f t="shared" si="472"/>
        <v>0</v>
      </c>
      <c r="CX501">
        <f t="shared" si="473"/>
        <v>0</v>
      </c>
      <c r="CY501">
        <f>S501*(BZ501/100)</f>
        <v>0</v>
      </c>
      <c r="CZ501">
        <f>S501*(CA501/100)</f>
        <v>0</v>
      </c>
      <c r="DC501" t="s">
        <v>1</v>
      </c>
      <c r="DD501" t="s">
        <v>1</v>
      </c>
      <c r="DE501" t="s">
        <v>1</v>
      </c>
      <c r="DF501" t="s">
        <v>1</v>
      </c>
      <c r="DG501" t="s">
        <v>1</v>
      </c>
      <c r="DH501" t="s">
        <v>1</v>
      </c>
      <c r="DI501" t="s">
        <v>1</v>
      </c>
      <c r="DJ501" t="s">
        <v>1</v>
      </c>
      <c r="DK501" t="s">
        <v>1</v>
      </c>
      <c r="DL501" t="s">
        <v>1</v>
      </c>
      <c r="DM501" t="s">
        <v>1</v>
      </c>
      <c r="DN501">
        <v>146</v>
      </c>
      <c r="DO501">
        <v>115</v>
      </c>
      <c r="DP501">
        <v>1.0469999999999999</v>
      </c>
      <c r="DQ501">
        <v>1.079</v>
      </c>
      <c r="DU501">
        <v>1009</v>
      </c>
      <c r="DV501" t="s">
        <v>526</v>
      </c>
      <c r="DW501" t="s">
        <v>526</v>
      </c>
      <c r="DX501">
        <v>1</v>
      </c>
      <c r="DZ501" t="s">
        <v>1</v>
      </c>
      <c r="EA501" t="s">
        <v>1</v>
      </c>
      <c r="EB501" t="s">
        <v>1</v>
      </c>
      <c r="EC501" t="s">
        <v>1</v>
      </c>
      <c r="EE501">
        <v>318547049</v>
      </c>
      <c r="EF501">
        <v>30</v>
      </c>
      <c r="EG501" t="s">
        <v>35</v>
      </c>
      <c r="EH501">
        <v>0</v>
      </c>
      <c r="EI501" t="s">
        <v>1</v>
      </c>
      <c r="EJ501">
        <v>1</v>
      </c>
      <c r="EK501">
        <v>25</v>
      </c>
      <c r="EL501" t="s">
        <v>494</v>
      </c>
      <c r="EM501" t="s">
        <v>495</v>
      </c>
      <c r="EO501" t="s">
        <v>1</v>
      </c>
      <c r="EQ501">
        <v>0</v>
      </c>
      <c r="ER501">
        <v>5.07</v>
      </c>
      <c r="ES501">
        <v>5.07</v>
      </c>
      <c r="ET501">
        <v>0</v>
      </c>
      <c r="EU501">
        <v>0</v>
      </c>
      <c r="EV501">
        <v>0</v>
      </c>
      <c r="EW501">
        <v>0</v>
      </c>
      <c r="EX501">
        <v>0</v>
      </c>
      <c r="FQ501">
        <v>0</v>
      </c>
      <c r="FR501">
        <f t="shared" si="474"/>
        <v>0</v>
      </c>
      <c r="FS501">
        <v>0</v>
      </c>
      <c r="FX501">
        <v>146</v>
      </c>
      <c r="FY501">
        <v>115</v>
      </c>
      <c r="GA501" t="s">
        <v>1</v>
      </c>
      <c r="GD501">
        <v>0</v>
      </c>
      <c r="GF501">
        <v>475116104</v>
      </c>
      <c r="GG501">
        <v>2</v>
      </c>
      <c r="GH501">
        <v>1</v>
      </c>
      <c r="GI501">
        <v>2</v>
      </c>
      <c r="GJ501">
        <v>0</v>
      </c>
      <c r="GK501">
        <f>ROUND(R501*(S12)/100,2)</f>
        <v>0</v>
      </c>
      <c r="GL501">
        <f t="shared" si="475"/>
        <v>0</v>
      </c>
      <c r="GM501">
        <f t="shared" si="476"/>
        <v>1.72</v>
      </c>
      <c r="GN501">
        <f t="shared" si="477"/>
        <v>1.72</v>
      </c>
      <c r="GO501">
        <f t="shared" si="478"/>
        <v>0</v>
      </c>
      <c r="GP501">
        <f t="shared" si="479"/>
        <v>0</v>
      </c>
      <c r="GR501">
        <v>0</v>
      </c>
      <c r="GS501">
        <v>3</v>
      </c>
      <c r="GT501">
        <v>0</v>
      </c>
      <c r="GU501" t="s">
        <v>1</v>
      </c>
      <c r="GV501">
        <f t="shared" si="480"/>
        <v>0</v>
      </c>
      <c r="GW501">
        <v>1</v>
      </c>
      <c r="GX501">
        <f t="shared" si="481"/>
        <v>0</v>
      </c>
      <c r="HA501">
        <v>0</v>
      </c>
      <c r="HB501">
        <v>0</v>
      </c>
      <c r="HC501">
        <f t="shared" si="482"/>
        <v>0</v>
      </c>
      <c r="HE501" t="s">
        <v>1</v>
      </c>
      <c r="HF501" t="s">
        <v>1</v>
      </c>
      <c r="HM501" t="s">
        <v>1</v>
      </c>
      <c r="HN501" t="s">
        <v>1</v>
      </c>
      <c r="HO501" t="s">
        <v>1</v>
      </c>
      <c r="HP501" t="s">
        <v>1</v>
      </c>
      <c r="HQ501" t="s">
        <v>1</v>
      </c>
      <c r="IK501">
        <v>0</v>
      </c>
    </row>
    <row r="502" spans="1:255" x14ac:dyDescent="0.2">
      <c r="A502" s="2">
        <v>17</v>
      </c>
      <c r="B502" s="2">
        <v>1</v>
      </c>
      <c r="C502" s="2"/>
      <c r="D502" s="2"/>
      <c r="E502" s="2" t="s">
        <v>528</v>
      </c>
      <c r="F502" s="2" t="s">
        <v>457</v>
      </c>
      <c r="G502" s="2" t="s">
        <v>529</v>
      </c>
      <c r="H502" s="2" t="s">
        <v>123</v>
      </c>
      <c r="I502" s="2">
        <f>ROUND(17*4/100,9)</f>
        <v>0.68</v>
      </c>
      <c r="J502" s="2">
        <v>0</v>
      </c>
      <c r="K502" s="2">
        <f>ROUND(17*4/100,9)</f>
        <v>0.68</v>
      </c>
      <c r="L502" s="2"/>
      <c r="M502" s="2"/>
      <c r="N502" s="2"/>
      <c r="O502" s="2">
        <f t="shared" si="445"/>
        <v>1233.23</v>
      </c>
      <c r="P502" s="2">
        <f t="shared" si="446"/>
        <v>865.7</v>
      </c>
      <c r="Q502" s="2">
        <f t="shared" si="447"/>
        <v>8.19</v>
      </c>
      <c r="R502" s="2">
        <f t="shared" si="448"/>
        <v>0.28000000000000003</v>
      </c>
      <c r="S502" s="2">
        <f t="shared" si="449"/>
        <v>359.34</v>
      </c>
      <c r="T502" s="2">
        <f t="shared" si="450"/>
        <v>0</v>
      </c>
      <c r="U502" s="2">
        <f t="shared" si="451"/>
        <v>29.167511999999999</v>
      </c>
      <c r="V502" s="2">
        <f t="shared" si="452"/>
        <v>0</v>
      </c>
      <c r="W502" s="2">
        <f t="shared" si="453"/>
        <v>0</v>
      </c>
      <c r="X502" s="2">
        <f t="shared" si="454"/>
        <v>402.46</v>
      </c>
      <c r="Y502" s="2">
        <f t="shared" si="455"/>
        <v>251.54</v>
      </c>
      <c r="Z502" s="2"/>
      <c r="AA502" s="2">
        <v>326850112</v>
      </c>
      <c r="AB502" s="2">
        <f t="shared" si="456"/>
        <v>1684.25</v>
      </c>
      <c r="AC502" s="2">
        <f t="shared" si="457"/>
        <v>1177.7</v>
      </c>
      <c r="AD502" s="2">
        <f t="shared" si="458"/>
        <v>11.29</v>
      </c>
      <c r="AE502" s="2">
        <f t="shared" si="459"/>
        <v>0.38</v>
      </c>
      <c r="AF502" s="2">
        <f t="shared" si="460"/>
        <v>495.26</v>
      </c>
      <c r="AG502" s="2">
        <f t="shared" si="461"/>
        <v>0</v>
      </c>
      <c r="AH502" s="2">
        <f t="shared" si="462"/>
        <v>40.200000000000003</v>
      </c>
      <c r="AI502" s="2">
        <f t="shared" si="463"/>
        <v>0</v>
      </c>
      <c r="AJ502" s="2">
        <f t="shared" si="464"/>
        <v>0</v>
      </c>
      <c r="AK502" s="2">
        <v>1684.25</v>
      </c>
      <c r="AL502" s="2">
        <v>1177.7</v>
      </c>
      <c r="AM502" s="2">
        <v>11.29</v>
      </c>
      <c r="AN502" s="2">
        <v>0.38</v>
      </c>
      <c r="AO502" s="2">
        <v>495.26</v>
      </c>
      <c r="AP502" s="2">
        <v>0</v>
      </c>
      <c r="AQ502" s="2">
        <v>40.200000000000003</v>
      </c>
      <c r="AR502" s="2">
        <v>0</v>
      </c>
      <c r="AS502" s="2">
        <v>0</v>
      </c>
      <c r="AT502" s="2">
        <v>112</v>
      </c>
      <c r="AU502" s="2">
        <v>70</v>
      </c>
      <c r="AV502" s="2">
        <v>1.0669999999999999</v>
      </c>
      <c r="AW502" s="2">
        <v>1.081</v>
      </c>
      <c r="AX502" s="2"/>
      <c r="AY502" s="2"/>
      <c r="AZ502" s="2">
        <v>1</v>
      </c>
      <c r="BA502" s="2">
        <v>1</v>
      </c>
      <c r="BB502" s="2">
        <v>1</v>
      </c>
      <c r="BC502" s="2">
        <v>1</v>
      </c>
      <c r="BD502" s="2" t="s">
        <v>1</v>
      </c>
      <c r="BE502" s="2" t="s">
        <v>1</v>
      </c>
      <c r="BF502" s="2" t="s">
        <v>1</v>
      </c>
      <c r="BG502" s="2" t="s">
        <v>1</v>
      </c>
      <c r="BH502" s="2">
        <v>0</v>
      </c>
      <c r="BI502" s="2">
        <v>2</v>
      </c>
      <c r="BJ502" s="2" t="s">
        <v>459</v>
      </c>
      <c r="BK502" s="2"/>
      <c r="BL502" s="2"/>
      <c r="BM502" s="2">
        <v>332</v>
      </c>
      <c r="BN502" s="2">
        <v>0</v>
      </c>
      <c r="BO502" s="2" t="s">
        <v>1</v>
      </c>
      <c r="BP502" s="2">
        <v>0</v>
      </c>
      <c r="BQ502" s="2">
        <v>40</v>
      </c>
      <c r="BR502" s="2">
        <v>0</v>
      </c>
      <c r="BS502" s="2">
        <v>1</v>
      </c>
      <c r="BT502" s="2">
        <v>1</v>
      </c>
      <c r="BU502" s="2">
        <v>1</v>
      </c>
      <c r="BV502" s="2">
        <v>1</v>
      </c>
      <c r="BW502" s="2">
        <v>1</v>
      </c>
      <c r="BX502" s="2">
        <v>1</v>
      </c>
      <c r="BY502" s="2" t="s">
        <v>1</v>
      </c>
      <c r="BZ502" s="2">
        <v>112</v>
      </c>
      <c r="CA502" s="2">
        <v>70</v>
      </c>
      <c r="CB502" s="2" t="s">
        <v>1</v>
      </c>
      <c r="CC502" s="2"/>
      <c r="CD502" s="2"/>
      <c r="CE502" s="2">
        <v>30</v>
      </c>
      <c r="CF502" s="2">
        <v>0</v>
      </c>
      <c r="CG502" s="2">
        <v>0</v>
      </c>
      <c r="CH502" s="2"/>
      <c r="CI502" s="2"/>
      <c r="CJ502" s="2"/>
      <c r="CK502" s="2"/>
      <c r="CL502" s="2"/>
      <c r="CM502" s="2">
        <v>0</v>
      </c>
      <c r="CN502" s="2" t="s">
        <v>1</v>
      </c>
      <c r="CO502" s="2">
        <v>0</v>
      </c>
      <c r="CP502" s="2">
        <f t="shared" si="465"/>
        <v>1233.23</v>
      </c>
      <c r="CQ502" s="2">
        <f t="shared" si="466"/>
        <v>1273.0899999999999</v>
      </c>
      <c r="CR502" s="2">
        <f t="shared" si="467"/>
        <v>12.05</v>
      </c>
      <c r="CS502" s="2">
        <f t="shared" si="468"/>
        <v>0.41</v>
      </c>
      <c r="CT502" s="2">
        <f t="shared" si="469"/>
        <v>528.44000000000005</v>
      </c>
      <c r="CU502" s="2">
        <f t="shared" si="470"/>
        <v>0</v>
      </c>
      <c r="CV502" s="2">
        <f t="shared" si="471"/>
        <v>42.8934</v>
      </c>
      <c r="CW502" s="2">
        <f t="shared" si="472"/>
        <v>0</v>
      </c>
      <c r="CX502" s="2">
        <f t="shared" si="473"/>
        <v>0</v>
      </c>
      <c r="CY502" s="2">
        <f>((S502*BZ502)/100)</f>
        <v>402.46080000000001</v>
      </c>
      <c r="CZ502" s="2">
        <f>((S502*CA502)/100)</f>
        <v>251.53800000000001</v>
      </c>
      <c r="DA502" s="2"/>
      <c r="DB502" s="2"/>
      <c r="DC502" s="2" t="s">
        <v>1</v>
      </c>
      <c r="DD502" s="2" t="s">
        <v>1</v>
      </c>
      <c r="DE502" s="2" t="s">
        <v>1</v>
      </c>
      <c r="DF502" s="2" t="s">
        <v>1</v>
      </c>
      <c r="DG502" s="2" t="s">
        <v>1</v>
      </c>
      <c r="DH502" s="2" t="s">
        <v>1</v>
      </c>
      <c r="DI502" s="2" t="s">
        <v>1</v>
      </c>
      <c r="DJ502" s="2" t="s">
        <v>1</v>
      </c>
      <c r="DK502" s="2" t="s">
        <v>1</v>
      </c>
      <c r="DL502" s="2" t="s">
        <v>1</v>
      </c>
      <c r="DM502" s="2" t="s">
        <v>1</v>
      </c>
      <c r="DN502" s="2">
        <v>0</v>
      </c>
      <c r="DO502" s="2">
        <v>0</v>
      </c>
      <c r="DP502" s="2">
        <v>1</v>
      </c>
      <c r="DQ502" s="2">
        <v>1</v>
      </c>
      <c r="DR502" s="2"/>
      <c r="DS502" s="2"/>
      <c r="DT502" s="2"/>
      <c r="DU502" s="2">
        <v>1003</v>
      </c>
      <c r="DV502" s="2" t="s">
        <v>123</v>
      </c>
      <c r="DW502" s="2" t="s">
        <v>123</v>
      </c>
      <c r="DX502" s="2">
        <v>100</v>
      </c>
      <c r="DY502" s="2"/>
      <c r="DZ502" s="2" t="s">
        <v>1</v>
      </c>
      <c r="EA502" s="2" t="s">
        <v>1</v>
      </c>
      <c r="EB502" s="2" t="s">
        <v>1</v>
      </c>
      <c r="EC502" s="2" t="s">
        <v>1</v>
      </c>
      <c r="ED502" s="2"/>
      <c r="EE502" s="2">
        <v>318547313</v>
      </c>
      <c r="EF502" s="2">
        <v>40</v>
      </c>
      <c r="EG502" s="2" t="s">
        <v>112</v>
      </c>
      <c r="EH502" s="2">
        <v>0</v>
      </c>
      <c r="EI502" s="2" t="s">
        <v>1</v>
      </c>
      <c r="EJ502" s="2">
        <v>2</v>
      </c>
      <c r="EK502" s="2">
        <v>332</v>
      </c>
      <c r="EL502" s="2" t="s">
        <v>444</v>
      </c>
      <c r="EM502" s="2" t="s">
        <v>445</v>
      </c>
      <c r="EN502" s="2"/>
      <c r="EO502" s="2" t="s">
        <v>1</v>
      </c>
      <c r="EP502" s="2"/>
      <c r="EQ502" s="2">
        <v>131072</v>
      </c>
      <c r="ER502" s="2">
        <v>1684.25</v>
      </c>
      <c r="ES502" s="2">
        <v>1177.7</v>
      </c>
      <c r="ET502" s="2">
        <v>11.29</v>
      </c>
      <c r="EU502" s="2">
        <v>0.38</v>
      </c>
      <c r="EV502" s="2">
        <v>495.26</v>
      </c>
      <c r="EW502" s="2">
        <v>40.200000000000003</v>
      </c>
      <c r="EX502" s="2">
        <v>0</v>
      </c>
      <c r="EY502" s="2">
        <v>0</v>
      </c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>
        <v>0</v>
      </c>
      <c r="FR502" s="2">
        <f t="shared" si="474"/>
        <v>0</v>
      </c>
      <c r="FS502" s="2">
        <v>2</v>
      </c>
      <c r="FT502" s="2"/>
      <c r="FU502" s="2"/>
      <c r="FV502" s="2"/>
      <c r="FW502" s="2"/>
      <c r="FX502" s="2">
        <v>112</v>
      </c>
      <c r="FY502" s="2">
        <v>70</v>
      </c>
      <c r="FZ502" s="2"/>
      <c r="GA502" s="2" t="s">
        <v>1</v>
      </c>
      <c r="GB502" s="2"/>
      <c r="GC502" s="2"/>
      <c r="GD502" s="2">
        <v>0</v>
      </c>
      <c r="GE502" s="2"/>
      <c r="GF502" s="2">
        <v>-1078924184</v>
      </c>
      <c r="GG502" s="2">
        <v>2</v>
      </c>
      <c r="GH502" s="2">
        <v>1</v>
      </c>
      <c r="GI502" s="2">
        <v>-2</v>
      </c>
      <c r="GJ502" s="2">
        <v>0</v>
      </c>
      <c r="GK502" s="2">
        <f>ROUND(R502*(R12)/100,2)</f>
        <v>0.49</v>
      </c>
      <c r="GL502" s="2">
        <f t="shared" si="475"/>
        <v>0</v>
      </c>
      <c r="GM502" s="2">
        <f t="shared" si="476"/>
        <v>1887.72</v>
      </c>
      <c r="GN502" s="2">
        <f t="shared" si="477"/>
        <v>0</v>
      </c>
      <c r="GO502" s="2">
        <f t="shared" si="478"/>
        <v>1887.72</v>
      </c>
      <c r="GP502" s="2">
        <f t="shared" si="479"/>
        <v>0</v>
      </c>
      <c r="GQ502" s="2"/>
      <c r="GR502" s="2">
        <v>0</v>
      </c>
      <c r="GS502" s="2">
        <v>3</v>
      </c>
      <c r="GT502" s="2">
        <v>0</v>
      </c>
      <c r="GU502" s="2" t="s">
        <v>1</v>
      </c>
      <c r="GV502" s="2">
        <f t="shared" si="480"/>
        <v>0</v>
      </c>
      <c r="GW502" s="2">
        <v>1</v>
      </c>
      <c r="GX502" s="2">
        <f t="shared" si="481"/>
        <v>0</v>
      </c>
      <c r="GY502" s="2"/>
      <c r="GZ502" s="2"/>
      <c r="HA502" s="2">
        <v>0</v>
      </c>
      <c r="HB502" s="2">
        <v>0</v>
      </c>
      <c r="HC502" s="2">
        <f t="shared" si="482"/>
        <v>0</v>
      </c>
      <c r="HD502" s="2"/>
      <c r="HE502" s="2" t="s">
        <v>1</v>
      </c>
      <c r="HF502" s="2" t="s">
        <v>1</v>
      </c>
      <c r="HG502" s="2"/>
      <c r="HH502" s="2"/>
      <c r="HI502" s="2"/>
      <c r="HJ502" s="2"/>
      <c r="HK502" s="2"/>
      <c r="HL502" s="2"/>
      <c r="HM502" s="2" t="s">
        <v>1</v>
      </c>
      <c r="HN502" s="2" t="s">
        <v>1</v>
      </c>
      <c r="HO502" s="2" t="s">
        <v>1</v>
      </c>
      <c r="HP502" s="2" t="s">
        <v>1</v>
      </c>
      <c r="HQ502" s="2" t="s">
        <v>1</v>
      </c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>
        <v>0</v>
      </c>
      <c r="IL502" s="2"/>
      <c r="IM502" s="2"/>
      <c r="IN502" s="2"/>
      <c r="IO502" s="2"/>
      <c r="IP502" s="2"/>
      <c r="IQ502" s="2"/>
      <c r="IR502" s="2"/>
      <c r="IS502" s="2"/>
      <c r="IT502" s="2"/>
      <c r="IU502" s="2"/>
    </row>
    <row r="503" spans="1:255" x14ac:dyDescent="0.2">
      <c r="A503">
        <v>17</v>
      </c>
      <c r="B503">
        <v>1</v>
      </c>
      <c r="E503" t="s">
        <v>528</v>
      </c>
      <c r="F503" t="s">
        <v>457</v>
      </c>
      <c r="G503" t="s">
        <v>529</v>
      </c>
      <c r="H503" t="s">
        <v>123</v>
      </c>
      <c r="I503">
        <f>ROUND(17*4/100,9)</f>
        <v>0.68</v>
      </c>
      <c r="J503">
        <v>0</v>
      </c>
      <c r="K503">
        <f>ROUND(17*4/100,9)</f>
        <v>0.68</v>
      </c>
      <c r="O503">
        <f t="shared" si="445"/>
        <v>19678.04</v>
      </c>
      <c r="P503">
        <f t="shared" si="446"/>
        <v>5791.53</v>
      </c>
      <c r="Q503">
        <f t="shared" si="447"/>
        <v>80.67</v>
      </c>
      <c r="R503">
        <f t="shared" si="448"/>
        <v>10.76</v>
      </c>
      <c r="S503">
        <f t="shared" si="449"/>
        <v>13805.84</v>
      </c>
      <c r="T503">
        <f t="shared" si="450"/>
        <v>0</v>
      </c>
      <c r="U503">
        <f t="shared" si="451"/>
        <v>29.167511999999999</v>
      </c>
      <c r="V503">
        <f t="shared" si="452"/>
        <v>0</v>
      </c>
      <c r="W503">
        <f t="shared" si="453"/>
        <v>0</v>
      </c>
      <c r="X503">
        <f t="shared" si="454"/>
        <v>12701.37</v>
      </c>
      <c r="Y503">
        <f t="shared" si="455"/>
        <v>5936.51</v>
      </c>
      <c r="AA503">
        <v>326850110</v>
      </c>
      <c r="AB503">
        <f t="shared" si="456"/>
        <v>1684.25</v>
      </c>
      <c r="AC503">
        <f t="shared" si="457"/>
        <v>1177.7</v>
      </c>
      <c r="AD503">
        <f t="shared" si="458"/>
        <v>11.29</v>
      </c>
      <c r="AE503">
        <f t="shared" si="459"/>
        <v>0.38</v>
      </c>
      <c r="AF503">
        <f t="shared" si="460"/>
        <v>495.26</v>
      </c>
      <c r="AG503">
        <f t="shared" si="461"/>
        <v>0</v>
      </c>
      <c r="AH503">
        <f t="shared" si="462"/>
        <v>40.200000000000003</v>
      </c>
      <c r="AI503">
        <f t="shared" si="463"/>
        <v>0</v>
      </c>
      <c r="AJ503">
        <f t="shared" si="464"/>
        <v>0</v>
      </c>
      <c r="AK503">
        <v>1684.25</v>
      </c>
      <c r="AL503">
        <v>1177.7</v>
      </c>
      <c r="AM503">
        <v>11.29</v>
      </c>
      <c r="AN503">
        <v>0.38</v>
      </c>
      <c r="AO503">
        <v>495.26</v>
      </c>
      <c r="AP503">
        <v>0</v>
      </c>
      <c r="AQ503">
        <v>40.200000000000003</v>
      </c>
      <c r="AR503">
        <v>0</v>
      </c>
      <c r="AS503">
        <v>0</v>
      </c>
      <c r="AT503">
        <v>92</v>
      </c>
      <c r="AU503">
        <v>43</v>
      </c>
      <c r="AV503">
        <v>1.0669999999999999</v>
      </c>
      <c r="AW503">
        <v>1.081</v>
      </c>
      <c r="AZ503">
        <v>1</v>
      </c>
      <c r="BA503">
        <v>38.42</v>
      </c>
      <c r="BB503">
        <v>9.85</v>
      </c>
      <c r="BC503">
        <v>6.69</v>
      </c>
      <c r="BD503" t="s">
        <v>1</v>
      </c>
      <c r="BE503" t="s">
        <v>1</v>
      </c>
      <c r="BF503" t="s">
        <v>1</v>
      </c>
      <c r="BG503" t="s">
        <v>1</v>
      </c>
      <c r="BH503">
        <v>0</v>
      </c>
      <c r="BI503">
        <v>2</v>
      </c>
      <c r="BJ503" t="s">
        <v>459</v>
      </c>
      <c r="BM503">
        <v>332</v>
      </c>
      <c r="BN503">
        <v>0</v>
      </c>
      <c r="BO503" t="s">
        <v>457</v>
      </c>
      <c r="BP503">
        <v>1</v>
      </c>
      <c r="BQ503">
        <v>40</v>
      </c>
      <c r="BR503">
        <v>0</v>
      </c>
      <c r="BS503">
        <v>38.42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1</v>
      </c>
      <c r="BZ503">
        <v>92</v>
      </c>
      <c r="CA503">
        <v>43</v>
      </c>
      <c r="CB503" t="s">
        <v>1</v>
      </c>
      <c r="CE503">
        <v>30</v>
      </c>
      <c r="CF503">
        <v>0</v>
      </c>
      <c r="CG503">
        <v>0</v>
      </c>
      <c r="CM503">
        <v>0</v>
      </c>
      <c r="CN503" t="s">
        <v>1</v>
      </c>
      <c r="CO503">
        <v>0</v>
      </c>
      <c r="CP503">
        <f t="shared" si="465"/>
        <v>19678.04</v>
      </c>
      <c r="CQ503">
        <f t="shared" si="466"/>
        <v>8516.9699999999993</v>
      </c>
      <c r="CR503">
        <f t="shared" si="467"/>
        <v>118.69</v>
      </c>
      <c r="CS503">
        <f t="shared" si="468"/>
        <v>15.75</v>
      </c>
      <c r="CT503">
        <f t="shared" si="469"/>
        <v>20302.66</v>
      </c>
      <c r="CU503">
        <f t="shared" si="470"/>
        <v>0</v>
      </c>
      <c r="CV503">
        <f t="shared" si="471"/>
        <v>42.8934</v>
      </c>
      <c r="CW503">
        <f t="shared" si="472"/>
        <v>0</v>
      </c>
      <c r="CX503">
        <f t="shared" si="473"/>
        <v>0</v>
      </c>
      <c r="CY503">
        <f>S503*(BZ503/100)</f>
        <v>12701.372799999999</v>
      </c>
      <c r="CZ503">
        <f>S503*(CA503/100)</f>
        <v>5936.5111999999999</v>
      </c>
      <c r="DC503" t="s">
        <v>1</v>
      </c>
      <c r="DD503" t="s">
        <v>1</v>
      </c>
      <c r="DE503" t="s">
        <v>1</v>
      </c>
      <c r="DF503" t="s">
        <v>1</v>
      </c>
      <c r="DG503" t="s">
        <v>1</v>
      </c>
      <c r="DH503" t="s">
        <v>1</v>
      </c>
      <c r="DI503" t="s">
        <v>1</v>
      </c>
      <c r="DJ503" t="s">
        <v>1</v>
      </c>
      <c r="DK503" t="s">
        <v>1</v>
      </c>
      <c r="DL503" t="s">
        <v>1</v>
      </c>
      <c r="DM503" t="s">
        <v>1</v>
      </c>
      <c r="DN503">
        <v>112</v>
      </c>
      <c r="DO503">
        <v>70</v>
      </c>
      <c r="DP503">
        <v>1.0669999999999999</v>
      </c>
      <c r="DQ503">
        <v>1.081</v>
      </c>
      <c r="DU503">
        <v>1003</v>
      </c>
      <c r="DV503" t="s">
        <v>123</v>
      </c>
      <c r="DW503" t="s">
        <v>123</v>
      </c>
      <c r="DX503">
        <v>100</v>
      </c>
      <c r="DZ503" t="s">
        <v>1</v>
      </c>
      <c r="EA503" t="s">
        <v>1</v>
      </c>
      <c r="EB503" t="s">
        <v>1</v>
      </c>
      <c r="EC503" t="s">
        <v>1</v>
      </c>
      <c r="EE503">
        <v>318547313</v>
      </c>
      <c r="EF503">
        <v>40</v>
      </c>
      <c r="EG503" t="s">
        <v>112</v>
      </c>
      <c r="EH503">
        <v>0</v>
      </c>
      <c r="EI503" t="s">
        <v>1</v>
      </c>
      <c r="EJ503">
        <v>2</v>
      </c>
      <c r="EK503">
        <v>332</v>
      </c>
      <c r="EL503" t="s">
        <v>444</v>
      </c>
      <c r="EM503" t="s">
        <v>445</v>
      </c>
      <c r="EO503" t="s">
        <v>1</v>
      </c>
      <c r="EQ503">
        <v>131072</v>
      </c>
      <c r="ER503">
        <v>1684.25</v>
      </c>
      <c r="ES503">
        <v>1177.7</v>
      </c>
      <c r="ET503">
        <v>11.29</v>
      </c>
      <c r="EU503">
        <v>0.38</v>
      </c>
      <c r="EV503">
        <v>495.26</v>
      </c>
      <c r="EW503">
        <v>40.200000000000003</v>
      </c>
      <c r="EX503">
        <v>0</v>
      </c>
      <c r="EY503">
        <v>0</v>
      </c>
      <c r="FQ503">
        <v>0</v>
      </c>
      <c r="FR503">
        <f t="shared" si="474"/>
        <v>0</v>
      </c>
      <c r="FS503">
        <v>2</v>
      </c>
      <c r="FX503">
        <v>112</v>
      </c>
      <c r="FY503">
        <v>70</v>
      </c>
      <c r="GA503" t="s">
        <v>1</v>
      </c>
      <c r="GD503">
        <v>0</v>
      </c>
      <c r="GF503">
        <v>-1078924184</v>
      </c>
      <c r="GG503">
        <v>2</v>
      </c>
      <c r="GH503">
        <v>1</v>
      </c>
      <c r="GI503">
        <v>2</v>
      </c>
      <c r="GJ503">
        <v>0</v>
      </c>
      <c r="GK503">
        <f>ROUND(R503*(S12)/100,2)</f>
        <v>17.22</v>
      </c>
      <c r="GL503">
        <f t="shared" si="475"/>
        <v>0</v>
      </c>
      <c r="GM503">
        <f t="shared" si="476"/>
        <v>38333.14</v>
      </c>
      <c r="GN503">
        <f t="shared" si="477"/>
        <v>0</v>
      </c>
      <c r="GO503">
        <f t="shared" si="478"/>
        <v>38333.14</v>
      </c>
      <c r="GP503">
        <f t="shared" si="479"/>
        <v>0</v>
      </c>
      <c r="GR503">
        <v>0</v>
      </c>
      <c r="GS503">
        <v>3</v>
      </c>
      <c r="GT503">
        <v>0</v>
      </c>
      <c r="GU503" t="s">
        <v>1</v>
      </c>
      <c r="GV503">
        <f t="shared" si="480"/>
        <v>0</v>
      </c>
      <c r="GW503">
        <v>1</v>
      </c>
      <c r="GX503">
        <f t="shared" si="481"/>
        <v>0</v>
      </c>
      <c r="HA503">
        <v>0</v>
      </c>
      <c r="HB503">
        <v>0</v>
      </c>
      <c r="HC503">
        <f t="shared" si="482"/>
        <v>0</v>
      </c>
      <c r="HE503" t="s">
        <v>1</v>
      </c>
      <c r="HF503" t="s">
        <v>1</v>
      </c>
      <c r="HM503" t="s">
        <v>1</v>
      </c>
      <c r="HN503" t="s">
        <v>1</v>
      </c>
      <c r="HO503" t="s">
        <v>1</v>
      </c>
      <c r="HP503" t="s">
        <v>1</v>
      </c>
      <c r="HQ503" t="s">
        <v>1</v>
      </c>
      <c r="IK503">
        <v>0</v>
      </c>
    </row>
    <row r="504" spans="1:255" x14ac:dyDescent="0.2">
      <c r="A504" s="2">
        <v>18</v>
      </c>
      <c r="B504" s="2">
        <v>1</v>
      </c>
      <c r="C504" s="2"/>
      <c r="D504" s="2"/>
      <c r="E504" s="2" t="s">
        <v>530</v>
      </c>
      <c r="F504" s="2" t="s">
        <v>461</v>
      </c>
      <c r="G504" s="2" t="s">
        <v>462</v>
      </c>
      <c r="H504" s="2" t="s">
        <v>463</v>
      </c>
      <c r="I504" s="2">
        <f>I502*J504</f>
        <v>6.9360000000000005E-2</v>
      </c>
      <c r="J504" s="2">
        <v>0.10199999999999999</v>
      </c>
      <c r="K504" s="2">
        <v>0.10199999999999999</v>
      </c>
      <c r="L504" s="2"/>
      <c r="M504" s="2"/>
      <c r="N504" s="2"/>
      <c r="O504" s="2">
        <f t="shared" si="445"/>
        <v>2804.14</v>
      </c>
      <c r="P504" s="2">
        <f t="shared" si="446"/>
        <v>2804.14</v>
      </c>
      <c r="Q504" s="2">
        <f t="shared" si="447"/>
        <v>0</v>
      </c>
      <c r="R504" s="2">
        <f t="shared" si="448"/>
        <v>0</v>
      </c>
      <c r="S504" s="2">
        <f t="shared" si="449"/>
        <v>0</v>
      </c>
      <c r="T504" s="2">
        <f t="shared" si="450"/>
        <v>0</v>
      </c>
      <c r="U504" s="2">
        <f t="shared" si="451"/>
        <v>0</v>
      </c>
      <c r="V504" s="2">
        <f t="shared" si="452"/>
        <v>0</v>
      </c>
      <c r="W504" s="2">
        <f t="shared" si="453"/>
        <v>0</v>
      </c>
      <c r="X504" s="2">
        <f t="shared" si="454"/>
        <v>0</v>
      </c>
      <c r="Y504" s="2">
        <f t="shared" si="455"/>
        <v>0</v>
      </c>
      <c r="Z504" s="2"/>
      <c r="AA504" s="2">
        <v>326850112</v>
      </c>
      <c r="AB504" s="2">
        <f t="shared" si="456"/>
        <v>37399.49</v>
      </c>
      <c r="AC504" s="2">
        <f t="shared" si="457"/>
        <v>37399.49</v>
      </c>
      <c r="AD504" s="2">
        <f t="shared" si="458"/>
        <v>0</v>
      </c>
      <c r="AE504" s="2">
        <f t="shared" si="459"/>
        <v>0</v>
      </c>
      <c r="AF504" s="2">
        <f t="shared" si="460"/>
        <v>0</v>
      </c>
      <c r="AG504" s="2">
        <f t="shared" si="461"/>
        <v>0</v>
      </c>
      <c r="AH504" s="2">
        <f t="shared" si="462"/>
        <v>0</v>
      </c>
      <c r="AI504" s="2">
        <f t="shared" si="463"/>
        <v>0</v>
      </c>
      <c r="AJ504" s="2">
        <f t="shared" si="464"/>
        <v>0</v>
      </c>
      <c r="AK504" s="2">
        <v>37399.49</v>
      </c>
      <c r="AL504" s="2">
        <v>37399.49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112</v>
      </c>
      <c r="AU504" s="2">
        <v>70</v>
      </c>
      <c r="AV504" s="2">
        <v>1.0669999999999999</v>
      </c>
      <c r="AW504" s="2">
        <v>1.081</v>
      </c>
      <c r="AX504" s="2"/>
      <c r="AY504" s="2"/>
      <c r="AZ504" s="2">
        <v>1</v>
      </c>
      <c r="BA504" s="2">
        <v>1</v>
      </c>
      <c r="BB504" s="2">
        <v>1</v>
      </c>
      <c r="BC504" s="2">
        <v>1</v>
      </c>
      <c r="BD504" s="2" t="s">
        <v>1</v>
      </c>
      <c r="BE504" s="2" t="s">
        <v>1</v>
      </c>
      <c r="BF504" s="2" t="s">
        <v>1</v>
      </c>
      <c r="BG504" s="2" t="s">
        <v>1</v>
      </c>
      <c r="BH504" s="2">
        <v>3</v>
      </c>
      <c r="BI504" s="2">
        <v>2</v>
      </c>
      <c r="BJ504" s="2" t="s">
        <v>464</v>
      </c>
      <c r="BK504" s="2"/>
      <c r="BL504" s="2"/>
      <c r="BM504" s="2">
        <v>332</v>
      </c>
      <c r="BN504" s="2">
        <v>0</v>
      </c>
      <c r="BO504" s="2" t="s">
        <v>1</v>
      </c>
      <c r="BP504" s="2">
        <v>0</v>
      </c>
      <c r="BQ504" s="2">
        <v>40</v>
      </c>
      <c r="BR504" s="2">
        <v>0</v>
      </c>
      <c r="BS504" s="2">
        <v>1</v>
      </c>
      <c r="BT504" s="2">
        <v>1</v>
      </c>
      <c r="BU504" s="2">
        <v>1</v>
      </c>
      <c r="BV504" s="2">
        <v>1</v>
      </c>
      <c r="BW504" s="2">
        <v>1</v>
      </c>
      <c r="BX504" s="2">
        <v>1</v>
      </c>
      <c r="BY504" s="2" t="s">
        <v>1</v>
      </c>
      <c r="BZ504" s="2">
        <v>112</v>
      </c>
      <c r="CA504" s="2">
        <v>70</v>
      </c>
      <c r="CB504" s="2" t="s">
        <v>1</v>
      </c>
      <c r="CC504" s="2"/>
      <c r="CD504" s="2"/>
      <c r="CE504" s="2">
        <v>30</v>
      </c>
      <c r="CF504" s="2">
        <v>0</v>
      </c>
      <c r="CG504" s="2">
        <v>0</v>
      </c>
      <c r="CH504" s="2"/>
      <c r="CI504" s="2"/>
      <c r="CJ504" s="2"/>
      <c r="CK504" s="2"/>
      <c r="CL504" s="2"/>
      <c r="CM504" s="2">
        <v>0</v>
      </c>
      <c r="CN504" s="2" t="s">
        <v>1</v>
      </c>
      <c r="CO504" s="2">
        <v>0</v>
      </c>
      <c r="CP504" s="2">
        <f t="shared" si="465"/>
        <v>2804.14</v>
      </c>
      <c r="CQ504" s="2">
        <f t="shared" si="466"/>
        <v>40428.85</v>
      </c>
      <c r="CR504" s="2">
        <f t="shared" si="467"/>
        <v>0</v>
      </c>
      <c r="CS504" s="2">
        <f t="shared" si="468"/>
        <v>0</v>
      </c>
      <c r="CT504" s="2">
        <f t="shared" si="469"/>
        <v>0</v>
      </c>
      <c r="CU504" s="2">
        <f t="shared" si="470"/>
        <v>0</v>
      </c>
      <c r="CV504" s="2">
        <f t="shared" si="471"/>
        <v>0</v>
      </c>
      <c r="CW504" s="2">
        <f t="shared" si="472"/>
        <v>0</v>
      </c>
      <c r="CX504" s="2">
        <f t="shared" si="473"/>
        <v>0</v>
      </c>
      <c r="CY504" s="2">
        <f>((S504*BZ504)/100)</f>
        <v>0</v>
      </c>
      <c r="CZ504" s="2">
        <f>((S504*CA504)/100)</f>
        <v>0</v>
      </c>
      <c r="DA504" s="2"/>
      <c r="DB504" s="2"/>
      <c r="DC504" s="2" t="s">
        <v>1</v>
      </c>
      <c r="DD504" s="2" t="s">
        <v>1</v>
      </c>
      <c r="DE504" s="2" t="s">
        <v>1</v>
      </c>
      <c r="DF504" s="2" t="s">
        <v>1</v>
      </c>
      <c r="DG504" s="2" t="s">
        <v>1</v>
      </c>
      <c r="DH504" s="2" t="s">
        <v>1</v>
      </c>
      <c r="DI504" s="2" t="s">
        <v>1</v>
      </c>
      <c r="DJ504" s="2" t="s">
        <v>1</v>
      </c>
      <c r="DK504" s="2" t="s">
        <v>1</v>
      </c>
      <c r="DL504" s="2" t="s">
        <v>1</v>
      </c>
      <c r="DM504" s="2" t="s">
        <v>1</v>
      </c>
      <c r="DN504" s="2">
        <v>0</v>
      </c>
      <c r="DO504" s="2">
        <v>0</v>
      </c>
      <c r="DP504" s="2">
        <v>1</v>
      </c>
      <c r="DQ504" s="2">
        <v>1</v>
      </c>
      <c r="DR504" s="2"/>
      <c r="DS504" s="2"/>
      <c r="DT504" s="2"/>
      <c r="DU504" s="2">
        <v>1003</v>
      </c>
      <c r="DV504" s="2" t="s">
        <v>463</v>
      </c>
      <c r="DW504" s="2" t="s">
        <v>463</v>
      </c>
      <c r="DX504" s="2">
        <v>1000</v>
      </c>
      <c r="DY504" s="2"/>
      <c r="DZ504" s="2" t="s">
        <v>1</v>
      </c>
      <c r="EA504" s="2" t="s">
        <v>1</v>
      </c>
      <c r="EB504" s="2" t="s">
        <v>1</v>
      </c>
      <c r="EC504" s="2" t="s">
        <v>1</v>
      </c>
      <c r="ED504" s="2"/>
      <c r="EE504" s="2">
        <v>318547313</v>
      </c>
      <c r="EF504" s="2">
        <v>40</v>
      </c>
      <c r="EG504" s="2" t="s">
        <v>112</v>
      </c>
      <c r="EH504" s="2">
        <v>0</v>
      </c>
      <c r="EI504" s="2" t="s">
        <v>1</v>
      </c>
      <c r="EJ504" s="2">
        <v>2</v>
      </c>
      <c r="EK504" s="2">
        <v>332</v>
      </c>
      <c r="EL504" s="2" t="s">
        <v>444</v>
      </c>
      <c r="EM504" s="2" t="s">
        <v>445</v>
      </c>
      <c r="EN504" s="2"/>
      <c r="EO504" s="2" t="s">
        <v>1</v>
      </c>
      <c r="EP504" s="2"/>
      <c r="EQ504" s="2">
        <v>0</v>
      </c>
      <c r="ER504" s="2">
        <v>37399.49</v>
      </c>
      <c r="ES504" s="2">
        <v>37399.49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>
        <v>0</v>
      </c>
      <c r="FR504" s="2">
        <f t="shared" si="474"/>
        <v>0</v>
      </c>
      <c r="FS504" s="2">
        <v>0</v>
      </c>
      <c r="FT504" s="2"/>
      <c r="FU504" s="2"/>
      <c r="FV504" s="2"/>
      <c r="FW504" s="2"/>
      <c r="FX504" s="2">
        <v>112</v>
      </c>
      <c r="FY504" s="2">
        <v>70</v>
      </c>
      <c r="FZ504" s="2"/>
      <c r="GA504" s="2" t="s">
        <v>1</v>
      </c>
      <c r="GB504" s="2"/>
      <c r="GC504" s="2"/>
      <c r="GD504" s="2">
        <v>0</v>
      </c>
      <c r="GE504" s="2"/>
      <c r="GF504" s="2">
        <v>442545231</v>
      </c>
      <c r="GG504" s="2">
        <v>2</v>
      </c>
      <c r="GH504" s="2">
        <v>1</v>
      </c>
      <c r="GI504" s="2">
        <v>-2</v>
      </c>
      <c r="GJ504" s="2">
        <v>0</v>
      </c>
      <c r="GK504" s="2">
        <f>ROUND(R504*(R12)/100,2)</f>
        <v>0</v>
      </c>
      <c r="GL504" s="2">
        <f t="shared" si="475"/>
        <v>0</v>
      </c>
      <c r="GM504" s="2">
        <f t="shared" si="476"/>
        <v>2804.14</v>
      </c>
      <c r="GN504" s="2">
        <f t="shared" si="477"/>
        <v>0</v>
      </c>
      <c r="GO504" s="2">
        <f t="shared" si="478"/>
        <v>2804.14</v>
      </c>
      <c r="GP504" s="2">
        <f t="shared" si="479"/>
        <v>0</v>
      </c>
      <c r="GQ504" s="2"/>
      <c r="GR504" s="2">
        <v>0</v>
      </c>
      <c r="GS504" s="2">
        <v>3</v>
      </c>
      <c r="GT504" s="2">
        <v>0</v>
      </c>
      <c r="GU504" s="2" t="s">
        <v>1</v>
      </c>
      <c r="GV504" s="2">
        <f t="shared" si="480"/>
        <v>0</v>
      </c>
      <c r="GW504" s="2">
        <v>1</v>
      </c>
      <c r="GX504" s="2">
        <f t="shared" si="481"/>
        <v>0</v>
      </c>
      <c r="GY504" s="2"/>
      <c r="GZ504" s="2"/>
      <c r="HA504" s="2">
        <v>0</v>
      </c>
      <c r="HB504" s="2">
        <v>0</v>
      </c>
      <c r="HC504" s="2">
        <f t="shared" si="482"/>
        <v>0</v>
      </c>
      <c r="HD504" s="2"/>
      <c r="HE504" s="2" t="s">
        <v>1</v>
      </c>
      <c r="HF504" s="2" t="s">
        <v>1</v>
      </c>
      <c r="HG504" s="2"/>
      <c r="HH504" s="2"/>
      <c r="HI504" s="2"/>
      <c r="HJ504" s="2"/>
      <c r="HK504" s="2"/>
      <c r="HL504" s="2"/>
      <c r="HM504" s="2" t="s">
        <v>1</v>
      </c>
      <c r="HN504" s="2" t="s">
        <v>1</v>
      </c>
      <c r="HO504" s="2" t="s">
        <v>1</v>
      </c>
      <c r="HP504" s="2" t="s">
        <v>1</v>
      </c>
      <c r="HQ504" s="2" t="s">
        <v>1</v>
      </c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>
        <v>0</v>
      </c>
      <c r="IL504" s="2"/>
      <c r="IM504" s="2"/>
      <c r="IN504" s="2"/>
      <c r="IO504" s="2"/>
      <c r="IP504" s="2"/>
      <c r="IQ504" s="2"/>
      <c r="IR504" s="2"/>
      <c r="IS504" s="2"/>
      <c r="IT504" s="2"/>
      <c r="IU504" s="2"/>
    </row>
    <row r="505" spans="1:255" x14ac:dyDescent="0.2">
      <c r="A505">
        <v>18</v>
      </c>
      <c r="B505">
        <v>1</v>
      </c>
      <c r="E505" t="s">
        <v>530</v>
      </c>
      <c r="F505" t="s">
        <v>461</v>
      </c>
      <c r="G505" t="s">
        <v>462</v>
      </c>
      <c r="H505" t="s">
        <v>463</v>
      </c>
      <c r="I505">
        <f>I503*J505</f>
        <v>6.9360000000000005E-2</v>
      </c>
      <c r="J505">
        <v>0.10199999999999999</v>
      </c>
      <c r="K505">
        <v>0.10199999999999999</v>
      </c>
      <c r="O505">
        <f t="shared" si="445"/>
        <v>37872.839999999997</v>
      </c>
      <c r="P505">
        <f t="shared" si="446"/>
        <v>37872.839999999997</v>
      </c>
      <c r="Q505">
        <f t="shared" si="447"/>
        <v>0</v>
      </c>
      <c r="R505">
        <f t="shared" si="448"/>
        <v>0</v>
      </c>
      <c r="S505">
        <f t="shared" si="449"/>
        <v>0</v>
      </c>
      <c r="T505">
        <f t="shared" si="450"/>
        <v>0</v>
      </c>
      <c r="U505">
        <f t="shared" si="451"/>
        <v>0</v>
      </c>
      <c r="V505">
        <f t="shared" si="452"/>
        <v>0</v>
      </c>
      <c r="W505">
        <f t="shared" si="453"/>
        <v>0</v>
      </c>
      <c r="X505">
        <f t="shared" si="454"/>
        <v>0</v>
      </c>
      <c r="Y505">
        <f t="shared" si="455"/>
        <v>0</v>
      </c>
      <c r="AA505">
        <v>326850110</v>
      </c>
      <c r="AB505">
        <f t="shared" si="456"/>
        <v>37399.49</v>
      </c>
      <c r="AC505">
        <f t="shared" si="457"/>
        <v>37399.49</v>
      </c>
      <c r="AD505">
        <f t="shared" si="458"/>
        <v>0</v>
      </c>
      <c r="AE505">
        <f t="shared" si="459"/>
        <v>0</v>
      </c>
      <c r="AF505">
        <f t="shared" si="460"/>
        <v>0</v>
      </c>
      <c r="AG505">
        <f t="shared" si="461"/>
        <v>0</v>
      </c>
      <c r="AH505">
        <f t="shared" si="462"/>
        <v>0</v>
      </c>
      <c r="AI505">
        <f t="shared" si="463"/>
        <v>0</v>
      </c>
      <c r="AJ505">
        <f t="shared" si="464"/>
        <v>0</v>
      </c>
      <c r="AK505">
        <v>37399.49</v>
      </c>
      <c r="AL505">
        <v>37399.49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14.6</v>
      </c>
      <c r="BD505" t="s">
        <v>1</v>
      </c>
      <c r="BE505" t="s">
        <v>1</v>
      </c>
      <c r="BF505" t="s">
        <v>1</v>
      </c>
      <c r="BG505" t="s">
        <v>1</v>
      </c>
      <c r="BH505">
        <v>3</v>
      </c>
      <c r="BI505">
        <v>2</v>
      </c>
      <c r="BJ505" t="s">
        <v>464</v>
      </c>
      <c r="BM505">
        <v>332</v>
      </c>
      <c r="BN505">
        <v>0</v>
      </c>
      <c r="BO505" t="s">
        <v>461</v>
      </c>
      <c r="BP505">
        <v>1</v>
      </c>
      <c r="BQ505">
        <v>40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1</v>
      </c>
      <c r="BZ505">
        <v>0</v>
      </c>
      <c r="CA505">
        <v>0</v>
      </c>
      <c r="CB505" t="s">
        <v>1</v>
      </c>
      <c r="CE505">
        <v>30</v>
      </c>
      <c r="CF505">
        <v>0</v>
      </c>
      <c r="CG505">
        <v>0</v>
      </c>
      <c r="CM505">
        <v>0</v>
      </c>
      <c r="CN505" t="s">
        <v>1</v>
      </c>
      <c r="CO505">
        <v>0</v>
      </c>
      <c r="CP505">
        <f t="shared" si="465"/>
        <v>37872.839999999997</v>
      </c>
      <c r="CQ505">
        <f t="shared" si="466"/>
        <v>546032.55000000005</v>
      </c>
      <c r="CR505">
        <f t="shared" si="467"/>
        <v>0</v>
      </c>
      <c r="CS505">
        <f t="shared" si="468"/>
        <v>0</v>
      </c>
      <c r="CT505">
        <f t="shared" si="469"/>
        <v>0</v>
      </c>
      <c r="CU505">
        <f t="shared" si="470"/>
        <v>0</v>
      </c>
      <c r="CV505">
        <f t="shared" si="471"/>
        <v>0</v>
      </c>
      <c r="CW505">
        <f t="shared" si="472"/>
        <v>0</v>
      </c>
      <c r="CX505">
        <f t="shared" si="473"/>
        <v>0</v>
      </c>
      <c r="CY505">
        <f>S505*(BZ505/100)</f>
        <v>0</v>
      </c>
      <c r="CZ505">
        <f>S505*(CA505/100)</f>
        <v>0</v>
      </c>
      <c r="DC505" t="s">
        <v>1</v>
      </c>
      <c r="DD505" t="s">
        <v>1</v>
      </c>
      <c r="DE505" t="s">
        <v>1</v>
      </c>
      <c r="DF505" t="s">
        <v>1</v>
      </c>
      <c r="DG505" t="s">
        <v>1</v>
      </c>
      <c r="DH505" t="s">
        <v>1</v>
      </c>
      <c r="DI505" t="s">
        <v>1</v>
      </c>
      <c r="DJ505" t="s">
        <v>1</v>
      </c>
      <c r="DK505" t="s">
        <v>1</v>
      </c>
      <c r="DL505" t="s">
        <v>1</v>
      </c>
      <c r="DM505" t="s">
        <v>1</v>
      </c>
      <c r="DN505">
        <v>112</v>
      </c>
      <c r="DO505">
        <v>70</v>
      </c>
      <c r="DP505">
        <v>1.0669999999999999</v>
      </c>
      <c r="DQ505">
        <v>1.081</v>
      </c>
      <c r="DU505">
        <v>1003</v>
      </c>
      <c r="DV505" t="s">
        <v>463</v>
      </c>
      <c r="DW505" t="s">
        <v>463</v>
      </c>
      <c r="DX505">
        <v>1000</v>
      </c>
      <c r="DZ505" t="s">
        <v>1</v>
      </c>
      <c r="EA505" t="s">
        <v>1</v>
      </c>
      <c r="EB505" t="s">
        <v>1</v>
      </c>
      <c r="EC505" t="s">
        <v>1</v>
      </c>
      <c r="EE505">
        <v>318547313</v>
      </c>
      <c r="EF505">
        <v>40</v>
      </c>
      <c r="EG505" t="s">
        <v>112</v>
      </c>
      <c r="EH505">
        <v>0</v>
      </c>
      <c r="EI505" t="s">
        <v>1</v>
      </c>
      <c r="EJ505">
        <v>2</v>
      </c>
      <c r="EK505">
        <v>332</v>
      </c>
      <c r="EL505" t="s">
        <v>444</v>
      </c>
      <c r="EM505" t="s">
        <v>445</v>
      </c>
      <c r="EO505" t="s">
        <v>1</v>
      </c>
      <c r="EQ505">
        <v>0</v>
      </c>
      <c r="ER505">
        <v>37399.49</v>
      </c>
      <c r="ES505">
        <v>37399.49</v>
      </c>
      <c r="ET505">
        <v>0</v>
      </c>
      <c r="EU505">
        <v>0</v>
      </c>
      <c r="EV505">
        <v>0</v>
      </c>
      <c r="EW505">
        <v>0</v>
      </c>
      <c r="EX505">
        <v>0</v>
      </c>
      <c r="FQ505">
        <v>0</v>
      </c>
      <c r="FR505">
        <f t="shared" si="474"/>
        <v>0</v>
      </c>
      <c r="FS505">
        <v>0</v>
      </c>
      <c r="FX505">
        <v>112</v>
      </c>
      <c r="FY505">
        <v>70</v>
      </c>
      <c r="GA505" t="s">
        <v>1</v>
      </c>
      <c r="GD505">
        <v>0</v>
      </c>
      <c r="GF505">
        <v>442545231</v>
      </c>
      <c r="GG505">
        <v>2</v>
      </c>
      <c r="GH505">
        <v>1</v>
      </c>
      <c r="GI505">
        <v>2</v>
      </c>
      <c r="GJ505">
        <v>0</v>
      </c>
      <c r="GK505">
        <f>ROUND(R505*(S12)/100,2)</f>
        <v>0</v>
      </c>
      <c r="GL505">
        <f t="shared" si="475"/>
        <v>0</v>
      </c>
      <c r="GM505">
        <f t="shared" si="476"/>
        <v>37872.839999999997</v>
      </c>
      <c r="GN505">
        <f t="shared" si="477"/>
        <v>0</v>
      </c>
      <c r="GO505">
        <f t="shared" si="478"/>
        <v>37872.839999999997</v>
      </c>
      <c r="GP505">
        <f t="shared" si="479"/>
        <v>0</v>
      </c>
      <c r="GR505">
        <v>0</v>
      </c>
      <c r="GS505">
        <v>3</v>
      </c>
      <c r="GT505">
        <v>0</v>
      </c>
      <c r="GU505" t="s">
        <v>1</v>
      </c>
      <c r="GV505">
        <f t="shared" si="480"/>
        <v>0</v>
      </c>
      <c r="GW505">
        <v>1</v>
      </c>
      <c r="GX505">
        <f t="shared" si="481"/>
        <v>0</v>
      </c>
      <c r="HA505">
        <v>0</v>
      </c>
      <c r="HB505">
        <v>0</v>
      </c>
      <c r="HC505">
        <f t="shared" si="482"/>
        <v>0</v>
      </c>
      <c r="HE505" t="s">
        <v>1</v>
      </c>
      <c r="HF505" t="s">
        <v>1</v>
      </c>
      <c r="HM505" t="s">
        <v>1</v>
      </c>
      <c r="HN505" t="s">
        <v>1</v>
      </c>
      <c r="HO505" t="s">
        <v>1</v>
      </c>
      <c r="HP505" t="s">
        <v>1</v>
      </c>
      <c r="HQ505" t="s">
        <v>1</v>
      </c>
      <c r="IK505">
        <v>0</v>
      </c>
    </row>
    <row r="507" spans="1:255" x14ac:dyDescent="0.2">
      <c r="A507" s="3">
        <v>51</v>
      </c>
      <c r="B507" s="3">
        <f>B482</f>
        <v>1</v>
      </c>
      <c r="C507" s="3">
        <f>A482</f>
        <v>4</v>
      </c>
      <c r="D507" s="3">
        <f>ROW(A482)</f>
        <v>482</v>
      </c>
      <c r="E507" s="3"/>
      <c r="F507" s="3" t="str">
        <f>IF(F482&lt;&gt;"",F482,"")</f>
        <v>Новый раздел</v>
      </c>
      <c r="G507" s="3" t="str">
        <f>IF(G482&lt;&gt;"",G482,"")</f>
        <v>Глубинный электрод</v>
      </c>
      <c r="H507" s="3">
        <v>0</v>
      </c>
      <c r="I507" s="3"/>
      <c r="J507" s="3"/>
      <c r="K507" s="3"/>
      <c r="L507" s="3"/>
      <c r="M507" s="3"/>
      <c r="N507" s="3"/>
      <c r="O507" s="3">
        <f t="shared" ref="O507:T507" si="483">ROUND(AB507,2)</f>
        <v>14843.84</v>
      </c>
      <c r="P507" s="3">
        <f t="shared" si="483"/>
        <v>12463.86</v>
      </c>
      <c r="Q507" s="3">
        <f t="shared" si="483"/>
        <v>1740.76</v>
      </c>
      <c r="R507" s="3">
        <f t="shared" si="483"/>
        <v>103.38</v>
      </c>
      <c r="S507" s="3">
        <f t="shared" si="483"/>
        <v>639.22</v>
      </c>
      <c r="T507" s="3">
        <f t="shared" si="483"/>
        <v>0</v>
      </c>
      <c r="U507" s="3">
        <f>AH507</f>
        <v>50.914539599999998</v>
      </c>
      <c r="V507" s="3">
        <f>AI507</f>
        <v>0</v>
      </c>
      <c r="W507" s="3">
        <f>ROUND(AJ507,2)</f>
        <v>0</v>
      </c>
      <c r="X507" s="3">
        <f>ROUND(AK507,2)</f>
        <v>811.09</v>
      </c>
      <c r="Y507" s="3">
        <f>ROUND(AL507,2)</f>
        <v>573.41</v>
      </c>
      <c r="Z507" s="3"/>
      <c r="AA507" s="3"/>
      <c r="AB507" s="3">
        <f>ROUND(SUMIF(AA486:AA505,"=326850112",O486:O505),2)</f>
        <v>14843.84</v>
      </c>
      <c r="AC507" s="3">
        <f>ROUND(SUMIF(AA486:AA505,"=326850112",P486:P505),2)</f>
        <v>12463.86</v>
      </c>
      <c r="AD507" s="3">
        <f>ROUND(SUMIF(AA486:AA505,"=326850112",Q486:Q505),2)</f>
        <v>1740.76</v>
      </c>
      <c r="AE507" s="3">
        <f>ROUND(SUMIF(AA486:AA505,"=326850112",R486:R505),2)</f>
        <v>103.38</v>
      </c>
      <c r="AF507" s="3">
        <f>ROUND(SUMIF(AA486:AA505,"=326850112",S486:S505),2)</f>
        <v>639.22</v>
      </c>
      <c r="AG507" s="3">
        <f>ROUND(SUMIF(AA486:AA505,"=326850112",T486:T505),2)</f>
        <v>0</v>
      </c>
      <c r="AH507" s="3">
        <f>SUMIF(AA486:AA505,"=326850112",U486:U505)</f>
        <v>50.914539599999998</v>
      </c>
      <c r="AI507" s="3">
        <f>SUMIF(AA486:AA505,"=326850112",V486:V505)</f>
        <v>0</v>
      </c>
      <c r="AJ507" s="3">
        <f>ROUND(SUMIF(AA486:AA505,"=326850112",W486:W505),2)</f>
        <v>0</v>
      </c>
      <c r="AK507" s="3">
        <f>ROUND(SUMIF(AA486:AA505,"=326850112",X486:X505),2)</f>
        <v>811.09</v>
      </c>
      <c r="AL507" s="3">
        <f>ROUND(SUMIF(AA486:AA505,"=326850112",Y486:Y505),2)</f>
        <v>573.41</v>
      </c>
      <c r="AM507" s="3"/>
      <c r="AN507" s="3"/>
      <c r="AO507" s="3">
        <f t="shared" ref="AO507:BD507" si="484">ROUND(BX507,2)</f>
        <v>0</v>
      </c>
      <c r="AP507" s="3">
        <f t="shared" si="484"/>
        <v>0</v>
      </c>
      <c r="AQ507" s="3">
        <f t="shared" si="484"/>
        <v>0</v>
      </c>
      <c r="AR507" s="3">
        <f t="shared" si="484"/>
        <v>16409.259999999998</v>
      </c>
      <c r="AS507" s="3">
        <f t="shared" si="484"/>
        <v>11717.4</v>
      </c>
      <c r="AT507" s="3">
        <f t="shared" si="484"/>
        <v>4691.8599999999997</v>
      </c>
      <c r="AU507" s="3">
        <f t="shared" si="484"/>
        <v>0</v>
      </c>
      <c r="AV507" s="3">
        <f t="shared" si="484"/>
        <v>12463.86</v>
      </c>
      <c r="AW507" s="3">
        <f t="shared" si="484"/>
        <v>12463.86</v>
      </c>
      <c r="AX507" s="3">
        <f t="shared" si="484"/>
        <v>0</v>
      </c>
      <c r="AY507" s="3">
        <f t="shared" si="484"/>
        <v>12463.86</v>
      </c>
      <c r="AZ507" s="3">
        <f t="shared" si="484"/>
        <v>0</v>
      </c>
      <c r="BA507" s="3">
        <f t="shared" si="484"/>
        <v>0</v>
      </c>
      <c r="BB507" s="3">
        <f t="shared" si="484"/>
        <v>0</v>
      </c>
      <c r="BC507" s="3">
        <f t="shared" si="484"/>
        <v>0</v>
      </c>
      <c r="BD507" s="3">
        <f t="shared" si="484"/>
        <v>0</v>
      </c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>
        <f>ROUND(SUMIF(AA486:AA505,"=326850112",FQ486:FQ505),2)</f>
        <v>0</v>
      </c>
      <c r="BY507" s="3">
        <f>ROUND(SUMIF(AA486:AA505,"=326850112",FR486:FR505),2)</f>
        <v>0</v>
      </c>
      <c r="BZ507" s="3">
        <f>ROUND(SUMIF(AA486:AA505,"=326850112",GL486:GL505),2)</f>
        <v>0</v>
      </c>
      <c r="CA507" s="3">
        <f>ROUND(SUMIF(AA486:AA505,"=326850112",GM486:GM505),2)</f>
        <v>16409.259999999998</v>
      </c>
      <c r="CB507" s="3">
        <f>ROUND(SUMIF(AA486:AA505,"=326850112",GN486:GN505),2)</f>
        <v>11717.4</v>
      </c>
      <c r="CC507" s="3">
        <f>ROUND(SUMIF(AA486:AA505,"=326850112",GO486:GO505),2)</f>
        <v>4691.8599999999997</v>
      </c>
      <c r="CD507" s="3">
        <f>ROUND(SUMIF(AA486:AA505,"=326850112",GP486:GP505),2)</f>
        <v>0</v>
      </c>
      <c r="CE507" s="3">
        <f>AC507-BX507</f>
        <v>12463.86</v>
      </c>
      <c r="CF507" s="3">
        <f>AC507-BY507</f>
        <v>12463.86</v>
      </c>
      <c r="CG507" s="3">
        <f>BX507-BZ507</f>
        <v>0</v>
      </c>
      <c r="CH507" s="3">
        <f>AC507-BX507-BY507+BZ507</f>
        <v>12463.86</v>
      </c>
      <c r="CI507" s="3">
        <f>BY507-BZ507</f>
        <v>0</v>
      </c>
      <c r="CJ507" s="3">
        <f>ROUND(SUMIF(AA486:AA505,"=326850112",GX486:GX505),2)</f>
        <v>0</v>
      </c>
      <c r="CK507" s="3">
        <f>ROUND(SUMIF(AA486:AA505,"=326850112",GY486:GY505),2)</f>
        <v>0</v>
      </c>
      <c r="CL507" s="3">
        <f>ROUND(SUMIF(AA486:AA505,"=326850112",GZ486:GZ505),2)</f>
        <v>0</v>
      </c>
      <c r="CM507" s="3">
        <f>ROUND(SUMIF(AA486:AA505,"=326850112",HD486:HD505),2)</f>
        <v>0</v>
      </c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4">
        <f t="shared" ref="DG507:DL507" si="485">ROUND(DT507,2)</f>
        <v>130174.77</v>
      </c>
      <c r="DH507" s="4">
        <f t="shared" si="485"/>
        <v>86771.3</v>
      </c>
      <c r="DI507" s="4">
        <f t="shared" si="485"/>
        <v>18844.63</v>
      </c>
      <c r="DJ507" s="4">
        <f t="shared" si="485"/>
        <v>3971.86</v>
      </c>
      <c r="DK507" s="4">
        <f t="shared" si="485"/>
        <v>24558.84</v>
      </c>
      <c r="DL507" s="4">
        <f t="shared" si="485"/>
        <v>0</v>
      </c>
      <c r="DM507" s="4">
        <f>DZ507</f>
        <v>50.914539599999998</v>
      </c>
      <c r="DN507" s="4">
        <f>EA507</f>
        <v>0</v>
      </c>
      <c r="DO507" s="4">
        <f>ROUND(EB507,2)</f>
        <v>0</v>
      </c>
      <c r="DP507" s="4">
        <f>ROUND(EC507,2)</f>
        <v>25497.45</v>
      </c>
      <c r="DQ507" s="4">
        <f>ROUND(ED507,2)</f>
        <v>11958.19</v>
      </c>
      <c r="DR507" s="4"/>
      <c r="DS507" s="4"/>
      <c r="DT507" s="4">
        <f>ROUND(SUMIF(AA486:AA505,"=326850110",O486:O505),2)</f>
        <v>130174.77</v>
      </c>
      <c r="DU507" s="4">
        <f>ROUND(SUMIF(AA486:AA505,"=326850110",P486:P505),2)</f>
        <v>86771.3</v>
      </c>
      <c r="DV507" s="4">
        <f>ROUND(SUMIF(AA486:AA505,"=326850110",Q486:Q505),2)</f>
        <v>18844.63</v>
      </c>
      <c r="DW507" s="4">
        <f>ROUND(SUMIF(AA486:AA505,"=326850110",R486:R505),2)</f>
        <v>3971.86</v>
      </c>
      <c r="DX507" s="4">
        <f>ROUND(SUMIF(AA486:AA505,"=326850110",S486:S505),2)</f>
        <v>24558.84</v>
      </c>
      <c r="DY507" s="4">
        <f>ROUND(SUMIF(AA486:AA505,"=326850110",T486:T505),2)</f>
        <v>0</v>
      </c>
      <c r="DZ507" s="4">
        <f>SUMIF(AA486:AA505,"=326850110",U486:U505)</f>
        <v>50.914539599999998</v>
      </c>
      <c r="EA507" s="4">
        <f>SUMIF(AA486:AA505,"=326850110",V486:V505)</f>
        <v>0</v>
      </c>
      <c r="EB507" s="4">
        <f>ROUND(SUMIF(AA486:AA505,"=326850110",W486:W505),2)</f>
        <v>0</v>
      </c>
      <c r="EC507" s="4">
        <f>ROUND(SUMIF(AA486:AA505,"=326850110",X486:X505),2)</f>
        <v>25497.45</v>
      </c>
      <c r="ED507" s="4">
        <f>ROUND(SUMIF(AA486:AA505,"=326850110",Y486:Y505),2)</f>
        <v>11958.19</v>
      </c>
      <c r="EE507" s="4"/>
      <c r="EF507" s="4"/>
      <c r="EG507" s="4">
        <f t="shared" ref="EG507:EV507" si="486">ROUND(FP507,2)</f>
        <v>0</v>
      </c>
      <c r="EH507" s="4">
        <f t="shared" si="486"/>
        <v>0</v>
      </c>
      <c r="EI507" s="4">
        <f t="shared" si="486"/>
        <v>0</v>
      </c>
      <c r="EJ507" s="4">
        <f t="shared" si="486"/>
        <v>173985.38</v>
      </c>
      <c r="EK507" s="4">
        <f t="shared" si="486"/>
        <v>97779.4</v>
      </c>
      <c r="EL507" s="4">
        <f t="shared" si="486"/>
        <v>76205.98</v>
      </c>
      <c r="EM507" s="4">
        <f t="shared" si="486"/>
        <v>0</v>
      </c>
      <c r="EN507" s="4">
        <f t="shared" si="486"/>
        <v>86771.3</v>
      </c>
      <c r="EO507" s="4">
        <f t="shared" si="486"/>
        <v>86771.3</v>
      </c>
      <c r="EP507" s="4">
        <f t="shared" si="486"/>
        <v>0</v>
      </c>
      <c r="EQ507" s="4">
        <f t="shared" si="486"/>
        <v>86771.3</v>
      </c>
      <c r="ER507" s="4">
        <f t="shared" si="486"/>
        <v>0</v>
      </c>
      <c r="ES507" s="4">
        <f t="shared" si="486"/>
        <v>0</v>
      </c>
      <c r="ET507" s="4">
        <f t="shared" si="486"/>
        <v>0</v>
      </c>
      <c r="EU507" s="4">
        <f t="shared" si="486"/>
        <v>0</v>
      </c>
      <c r="EV507" s="4">
        <f t="shared" si="486"/>
        <v>0</v>
      </c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>
        <f>ROUND(SUMIF(AA486:AA505,"=326850110",FQ486:FQ505),2)</f>
        <v>0</v>
      </c>
      <c r="FQ507" s="4">
        <f>ROUND(SUMIF(AA486:AA505,"=326850110",FR486:FR505),2)</f>
        <v>0</v>
      </c>
      <c r="FR507" s="4">
        <f>ROUND(SUMIF(AA486:AA505,"=326850110",GL486:GL505),2)</f>
        <v>0</v>
      </c>
      <c r="FS507" s="4">
        <f>ROUND(SUMIF(AA486:AA505,"=326850110",GM486:GM505),2)</f>
        <v>173985.38</v>
      </c>
      <c r="FT507" s="4">
        <f>ROUND(SUMIF(AA486:AA505,"=326850110",GN486:GN505),2)</f>
        <v>97779.4</v>
      </c>
      <c r="FU507" s="4">
        <f>ROUND(SUMIF(AA486:AA505,"=326850110",GO486:GO505),2)</f>
        <v>76205.98</v>
      </c>
      <c r="FV507" s="4">
        <f>ROUND(SUMIF(AA486:AA505,"=326850110",GP486:GP505),2)</f>
        <v>0</v>
      </c>
      <c r="FW507" s="4">
        <f>DU507-FP507</f>
        <v>86771.3</v>
      </c>
      <c r="FX507" s="4">
        <f>DU507-FQ507</f>
        <v>86771.3</v>
      </c>
      <c r="FY507" s="4">
        <f>FP507-FR507</f>
        <v>0</v>
      </c>
      <c r="FZ507" s="4">
        <f>DU507-FP507-FQ507+FR507</f>
        <v>86771.3</v>
      </c>
      <c r="GA507" s="4">
        <f>FQ507-FR507</f>
        <v>0</v>
      </c>
      <c r="GB507" s="4">
        <f>ROUND(SUMIF(AA486:AA505,"=326850110",GX486:GX505),2)</f>
        <v>0</v>
      </c>
      <c r="GC507" s="4">
        <f>ROUND(SUMIF(AA486:AA505,"=326850110",GY486:GY505),2)</f>
        <v>0</v>
      </c>
      <c r="GD507" s="4">
        <f>ROUND(SUMIF(AA486:AA505,"=326850110",GZ486:GZ505),2)</f>
        <v>0</v>
      </c>
      <c r="GE507" s="4">
        <f>ROUND(SUMIF(AA486:AA505,"=326850110",HD486:HD505),2)</f>
        <v>0</v>
      </c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>
        <v>0</v>
      </c>
    </row>
    <row r="509" spans="1:255" x14ac:dyDescent="0.2">
      <c r="A509" s="5">
        <v>50</v>
      </c>
      <c r="B509" s="5">
        <v>0</v>
      </c>
      <c r="C509" s="5">
        <v>0</v>
      </c>
      <c r="D509" s="5">
        <v>1</v>
      </c>
      <c r="E509" s="5">
        <v>201</v>
      </c>
      <c r="F509" s="5">
        <f>ROUND(Source!O507,O509)</f>
        <v>14843.84</v>
      </c>
      <c r="G509" s="5" t="s">
        <v>50</v>
      </c>
      <c r="H509" s="5" t="s">
        <v>51</v>
      </c>
      <c r="I509" s="5"/>
      <c r="J509" s="5"/>
      <c r="K509" s="5">
        <v>201</v>
      </c>
      <c r="L509" s="5">
        <v>1</v>
      </c>
      <c r="M509" s="5">
        <v>3</v>
      </c>
      <c r="N509" s="5" t="s">
        <v>1</v>
      </c>
      <c r="O509" s="5">
        <v>2</v>
      </c>
      <c r="P509" s="5">
        <f>ROUND(Source!DG507,O509)</f>
        <v>130174.77</v>
      </c>
      <c r="Q509" s="5"/>
      <c r="R509" s="5"/>
      <c r="S509" s="5"/>
      <c r="T509" s="5"/>
      <c r="U509" s="5"/>
      <c r="V509" s="5"/>
      <c r="W509" s="5">
        <v>14843.84</v>
      </c>
      <c r="X509" s="5">
        <v>1</v>
      </c>
      <c r="Y509" s="5">
        <v>14843.84</v>
      </c>
      <c r="Z509" s="5">
        <v>130174.77</v>
      </c>
      <c r="AA509" s="5">
        <v>1</v>
      </c>
      <c r="AB509" s="5">
        <v>130174.77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202</v>
      </c>
      <c r="F510" s="5">
        <f>ROUND(Source!P507,O510)</f>
        <v>12463.86</v>
      </c>
      <c r="G510" s="5" t="s">
        <v>52</v>
      </c>
      <c r="H510" s="5" t="s">
        <v>53</v>
      </c>
      <c r="I510" s="5"/>
      <c r="J510" s="5"/>
      <c r="K510" s="5">
        <v>202</v>
      </c>
      <c r="L510" s="5">
        <v>2</v>
      </c>
      <c r="M510" s="5">
        <v>3</v>
      </c>
      <c r="N510" s="5" t="s">
        <v>1</v>
      </c>
      <c r="O510" s="5">
        <v>2</v>
      </c>
      <c r="P510" s="5">
        <f>ROUND(Source!DH507,O510)</f>
        <v>86771.3</v>
      </c>
      <c r="Q510" s="5"/>
      <c r="R510" s="5"/>
      <c r="S510" s="5"/>
      <c r="T510" s="5"/>
      <c r="U510" s="5"/>
      <c r="V510" s="5"/>
      <c r="W510" s="5">
        <v>12463.86</v>
      </c>
      <c r="X510" s="5">
        <v>1</v>
      </c>
      <c r="Y510" s="5">
        <v>12463.86</v>
      </c>
      <c r="Z510" s="5">
        <v>86771.3</v>
      </c>
      <c r="AA510" s="5">
        <v>1</v>
      </c>
      <c r="AB510" s="5">
        <v>86771.3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222</v>
      </c>
      <c r="F511" s="5">
        <f>ROUND(Source!AO507,O511)</f>
        <v>0</v>
      </c>
      <c r="G511" s="5" t="s">
        <v>54</v>
      </c>
      <c r="H511" s="5" t="s">
        <v>55</v>
      </c>
      <c r="I511" s="5"/>
      <c r="J511" s="5"/>
      <c r="K511" s="5">
        <v>222</v>
      </c>
      <c r="L511" s="5">
        <v>3</v>
      </c>
      <c r="M511" s="5">
        <v>3</v>
      </c>
      <c r="N511" s="5" t="s">
        <v>1</v>
      </c>
      <c r="O511" s="5">
        <v>2</v>
      </c>
      <c r="P511" s="5">
        <f>ROUND(Source!EG507,O511)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225</v>
      </c>
      <c r="F512" s="5">
        <f>ROUND(Source!AV507,O512)</f>
        <v>12463.86</v>
      </c>
      <c r="G512" s="5" t="s">
        <v>56</v>
      </c>
      <c r="H512" s="5" t="s">
        <v>57</v>
      </c>
      <c r="I512" s="5"/>
      <c r="J512" s="5"/>
      <c r="K512" s="5">
        <v>225</v>
      </c>
      <c r="L512" s="5">
        <v>4</v>
      </c>
      <c r="M512" s="5">
        <v>3</v>
      </c>
      <c r="N512" s="5" t="s">
        <v>1</v>
      </c>
      <c r="O512" s="5">
        <v>2</v>
      </c>
      <c r="P512" s="5">
        <f>ROUND(Source!EN507,O512)</f>
        <v>86771.3</v>
      </c>
      <c r="Q512" s="5"/>
      <c r="R512" s="5"/>
      <c r="S512" s="5"/>
      <c r="T512" s="5"/>
      <c r="U512" s="5"/>
      <c r="V512" s="5"/>
      <c r="W512" s="5">
        <v>12463.86</v>
      </c>
      <c r="X512" s="5">
        <v>1</v>
      </c>
      <c r="Y512" s="5">
        <v>12463.86</v>
      </c>
      <c r="Z512" s="5">
        <v>86771.3</v>
      </c>
      <c r="AA512" s="5">
        <v>1</v>
      </c>
      <c r="AB512" s="5">
        <v>86771.3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226</v>
      </c>
      <c r="F513" s="5">
        <f>ROUND(Source!AW507,O513)</f>
        <v>12463.86</v>
      </c>
      <c r="G513" s="5" t="s">
        <v>58</v>
      </c>
      <c r="H513" s="5" t="s">
        <v>59</v>
      </c>
      <c r="I513" s="5"/>
      <c r="J513" s="5"/>
      <c r="K513" s="5">
        <v>226</v>
      </c>
      <c r="L513" s="5">
        <v>5</v>
      </c>
      <c r="M513" s="5">
        <v>3</v>
      </c>
      <c r="N513" s="5" t="s">
        <v>1</v>
      </c>
      <c r="O513" s="5">
        <v>2</v>
      </c>
      <c r="P513" s="5">
        <f>ROUND(Source!EO507,O513)</f>
        <v>86771.3</v>
      </c>
      <c r="Q513" s="5"/>
      <c r="R513" s="5"/>
      <c r="S513" s="5"/>
      <c r="T513" s="5"/>
      <c r="U513" s="5"/>
      <c r="V513" s="5"/>
      <c r="W513" s="5">
        <v>12463.86</v>
      </c>
      <c r="X513" s="5">
        <v>1</v>
      </c>
      <c r="Y513" s="5">
        <v>12463.86</v>
      </c>
      <c r="Z513" s="5">
        <v>86771.3</v>
      </c>
      <c r="AA513" s="5">
        <v>1</v>
      </c>
      <c r="AB513" s="5">
        <v>86771.3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227</v>
      </c>
      <c r="F514" s="5">
        <f>ROUND(Source!AX507,O514)</f>
        <v>0</v>
      </c>
      <c r="G514" s="5" t="s">
        <v>60</v>
      </c>
      <c r="H514" s="5" t="s">
        <v>61</v>
      </c>
      <c r="I514" s="5"/>
      <c r="J514" s="5"/>
      <c r="K514" s="5">
        <v>227</v>
      </c>
      <c r="L514" s="5">
        <v>6</v>
      </c>
      <c r="M514" s="5">
        <v>3</v>
      </c>
      <c r="N514" s="5" t="s">
        <v>1</v>
      </c>
      <c r="O514" s="5">
        <v>2</v>
      </c>
      <c r="P514" s="5">
        <f>ROUND(Source!EP507,O514)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228</v>
      </c>
      <c r="F515" s="5">
        <f>ROUND(Source!AY507,O515)</f>
        <v>12463.86</v>
      </c>
      <c r="G515" s="5" t="s">
        <v>62</v>
      </c>
      <c r="H515" s="5" t="s">
        <v>63</v>
      </c>
      <c r="I515" s="5"/>
      <c r="J515" s="5"/>
      <c r="K515" s="5">
        <v>228</v>
      </c>
      <c r="L515" s="5">
        <v>7</v>
      </c>
      <c r="M515" s="5">
        <v>3</v>
      </c>
      <c r="N515" s="5" t="s">
        <v>1</v>
      </c>
      <c r="O515" s="5">
        <v>2</v>
      </c>
      <c r="P515" s="5">
        <f>ROUND(Source!EQ507,O515)</f>
        <v>86771.3</v>
      </c>
      <c r="Q515" s="5"/>
      <c r="R515" s="5"/>
      <c r="S515" s="5"/>
      <c r="T515" s="5"/>
      <c r="U515" s="5"/>
      <c r="V515" s="5"/>
      <c r="W515" s="5">
        <v>12463.86</v>
      </c>
      <c r="X515" s="5">
        <v>1</v>
      </c>
      <c r="Y515" s="5">
        <v>12463.86</v>
      </c>
      <c r="Z515" s="5">
        <v>86771.3</v>
      </c>
      <c r="AA515" s="5">
        <v>1</v>
      </c>
      <c r="AB515" s="5">
        <v>86771.3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216</v>
      </c>
      <c r="F516" s="5">
        <f>ROUND(Source!AP507,O516)</f>
        <v>0</v>
      </c>
      <c r="G516" s="5" t="s">
        <v>64</v>
      </c>
      <c r="H516" s="5" t="s">
        <v>65</v>
      </c>
      <c r="I516" s="5"/>
      <c r="J516" s="5"/>
      <c r="K516" s="5">
        <v>216</v>
      </c>
      <c r="L516" s="5">
        <v>8</v>
      </c>
      <c r="M516" s="5">
        <v>3</v>
      </c>
      <c r="N516" s="5" t="s">
        <v>1</v>
      </c>
      <c r="O516" s="5">
        <v>2</v>
      </c>
      <c r="P516" s="5">
        <f>ROUND(Source!EH507,O516)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223</v>
      </c>
      <c r="F517" s="5">
        <f>ROUND(Source!AQ507,O517)</f>
        <v>0</v>
      </c>
      <c r="G517" s="5" t="s">
        <v>66</v>
      </c>
      <c r="H517" s="5" t="s">
        <v>67</v>
      </c>
      <c r="I517" s="5"/>
      <c r="J517" s="5"/>
      <c r="K517" s="5">
        <v>223</v>
      </c>
      <c r="L517" s="5">
        <v>9</v>
      </c>
      <c r="M517" s="5">
        <v>3</v>
      </c>
      <c r="N517" s="5" t="s">
        <v>1</v>
      </c>
      <c r="O517" s="5">
        <v>2</v>
      </c>
      <c r="P517" s="5">
        <f>ROUND(Source!EI507,O517)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229</v>
      </c>
      <c r="F518" s="5">
        <f>ROUND(Source!AZ507,O518)</f>
        <v>0</v>
      </c>
      <c r="G518" s="5" t="s">
        <v>68</v>
      </c>
      <c r="H518" s="5" t="s">
        <v>69</v>
      </c>
      <c r="I518" s="5"/>
      <c r="J518" s="5"/>
      <c r="K518" s="5">
        <v>229</v>
      </c>
      <c r="L518" s="5">
        <v>10</v>
      </c>
      <c r="M518" s="5">
        <v>3</v>
      </c>
      <c r="N518" s="5" t="s">
        <v>1</v>
      </c>
      <c r="O518" s="5">
        <v>2</v>
      </c>
      <c r="P518" s="5">
        <f>ROUND(Source!ER507,O518)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203</v>
      </c>
      <c r="F519" s="5">
        <f>ROUND(Source!Q507,O519)</f>
        <v>1740.76</v>
      </c>
      <c r="G519" s="5" t="s">
        <v>70</v>
      </c>
      <c r="H519" s="5" t="s">
        <v>71</v>
      </c>
      <c r="I519" s="5"/>
      <c r="J519" s="5"/>
      <c r="K519" s="5">
        <v>203</v>
      </c>
      <c r="L519" s="5">
        <v>11</v>
      </c>
      <c r="M519" s="5">
        <v>3</v>
      </c>
      <c r="N519" s="5" t="s">
        <v>1</v>
      </c>
      <c r="O519" s="5">
        <v>2</v>
      </c>
      <c r="P519" s="5">
        <f>ROUND(Source!DI507,O519)</f>
        <v>18844.63</v>
      </c>
      <c r="Q519" s="5"/>
      <c r="R519" s="5"/>
      <c r="S519" s="5"/>
      <c r="T519" s="5"/>
      <c r="U519" s="5"/>
      <c r="V519" s="5"/>
      <c r="W519" s="5">
        <v>1740.76</v>
      </c>
      <c r="X519" s="5">
        <v>1</v>
      </c>
      <c r="Y519" s="5">
        <v>1740.76</v>
      </c>
      <c r="Z519" s="5">
        <v>18844.63</v>
      </c>
      <c r="AA519" s="5">
        <v>1</v>
      </c>
      <c r="AB519" s="5">
        <v>18844.63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231</v>
      </c>
      <c r="F520" s="5">
        <f>ROUND(Source!BB507,O520)</f>
        <v>0</v>
      </c>
      <c r="G520" s="5" t="s">
        <v>72</v>
      </c>
      <c r="H520" s="5" t="s">
        <v>73</v>
      </c>
      <c r="I520" s="5"/>
      <c r="J520" s="5"/>
      <c r="K520" s="5">
        <v>231</v>
      </c>
      <c r="L520" s="5">
        <v>12</v>
      </c>
      <c r="M520" s="5">
        <v>3</v>
      </c>
      <c r="N520" s="5" t="s">
        <v>1</v>
      </c>
      <c r="O520" s="5">
        <v>2</v>
      </c>
      <c r="P520" s="5">
        <f>ROUND(Source!ET507,O520)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204</v>
      </c>
      <c r="F521" s="5">
        <f>ROUND(Source!R507,O521)</f>
        <v>103.38</v>
      </c>
      <c r="G521" s="5" t="s">
        <v>74</v>
      </c>
      <c r="H521" s="5" t="s">
        <v>75</v>
      </c>
      <c r="I521" s="5"/>
      <c r="J521" s="5"/>
      <c r="K521" s="5">
        <v>204</v>
      </c>
      <c r="L521" s="5">
        <v>13</v>
      </c>
      <c r="M521" s="5">
        <v>3</v>
      </c>
      <c r="N521" s="5" t="s">
        <v>1</v>
      </c>
      <c r="O521" s="5">
        <v>2</v>
      </c>
      <c r="P521" s="5">
        <f>ROUND(Source!DJ507,O521)</f>
        <v>3971.86</v>
      </c>
      <c r="Q521" s="5"/>
      <c r="R521" s="5"/>
      <c r="S521" s="5"/>
      <c r="T521" s="5"/>
      <c r="U521" s="5"/>
      <c r="V521" s="5"/>
      <c r="W521" s="5">
        <v>103.38</v>
      </c>
      <c r="X521" s="5">
        <v>1</v>
      </c>
      <c r="Y521" s="5">
        <v>103.38</v>
      </c>
      <c r="Z521" s="5">
        <v>3971.86</v>
      </c>
      <c r="AA521" s="5">
        <v>1</v>
      </c>
      <c r="AB521" s="5">
        <v>3971.86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205</v>
      </c>
      <c r="F522" s="5">
        <f>ROUND(Source!S507,O522)</f>
        <v>639.22</v>
      </c>
      <c r="G522" s="5" t="s">
        <v>76</v>
      </c>
      <c r="H522" s="5" t="s">
        <v>77</v>
      </c>
      <c r="I522" s="5"/>
      <c r="J522" s="5"/>
      <c r="K522" s="5">
        <v>205</v>
      </c>
      <c r="L522" s="5">
        <v>14</v>
      </c>
      <c r="M522" s="5">
        <v>3</v>
      </c>
      <c r="N522" s="5" t="s">
        <v>1</v>
      </c>
      <c r="O522" s="5">
        <v>2</v>
      </c>
      <c r="P522" s="5">
        <f>ROUND(Source!DK507,O522)</f>
        <v>24558.84</v>
      </c>
      <c r="Q522" s="5"/>
      <c r="R522" s="5"/>
      <c r="S522" s="5"/>
      <c r="T522" s="5"/>
      <c r="U522" s="5"/>
      <c r="V522" s="5"/>
      <c r="W522" s="5">
        <v>639.22</v>
      </c>
      <c r="X522" s="5">
        <v>1</v>
      </c>
      <c r="Y522" s="5">
        <v>639.22</v>
      </c>
      <c r="Z522" s="5">
        <v>24558.84</v>
      </c>
      <c r="AA522" s="5">
        <v>1</v>
      </c>
      <c r="AB522" s="5">
        <v>24558.84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232</v>
      </c>
      <c r="F523" s="5">
        <f>ROUND(Source!BC507,O523)</f>
        <v>0</v>
      </c>
      <c r="G523" s="5" t="s">
        <v>78</v>
      </c>
      <c r="H523" s="5" t="s">
        <v>79</v>
      </c>
      <c r="I523" s="5"/>
      <c r="J523" s="5"/>
      <c r="K523" s="5">
        <v>232</v>
      </c>
      <c r="L523" s="5">
        <v>15</v>
      </c>
      <c r="M523" s="5">
        <v>3</v>
      </c>
      <c r="N523" s="5" t="s">
        <v>1</v>
      </c>
      <c r="O523" s="5">
        <v>2</v>
      </c>
      <c r="P523" s="5">
        <f>ROUND(Source!EU507,O523)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214</v>
      </c>
      <c r="F524" s="5">
        <f>ROUND(Source!AS507,O524)</f>
        <v>11717.4</v>
      </c>
      <c r="G524" s="5" t="s">
        <v>80</v>
      </c>
      <c r="H524" s="5" t="s">
        <v>81</v>
      </c>
      <c r="I524" s="5"/>
      <c r="J524" s="5"/>
      <c r="K524" s="5">
        <v>214</v>
      </c>
      <c r="L524" s="5">
        <v>16</v>
      </c>
      <c r="M524" s="5">
        <v>3</v>
      </c>
      <c r="N524" s="5" t="s">
        <v>1</v>
      </c>
      <c r="O524" s="5">
        <v>2</v>
      </c>
      <c r="P524" s="5">
        <f>ROUND(Source!EK507,O524)</f>
        <v>97779.4</v>
      </c>
      <c r="Q524" s="5"/>
      <c r="R524" s="5"/>
      <c r="S524" s="5"/>
      <c r="T524" s="5"/>
      <c r="U524" s="5"/>
      <c r="V524" s="5"/>
      <c r="W524" s="5">
        <v>11717.4</v>
      </c>
      <c r="X524" s="5">
        <v>1</v>
      </c>
      <c r="Y524" s="5">
        <v>11717.4</v>
      </c>
      <c r="Z524" s="5">
        <v>97779.4</v>
      </c>
      <c r="AA524" s="5">
        <v>1</v>
      </c>
      <c r="AB524" s="5">
        <v>97779.4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215</v>
      </c>
      <c r="F525" s="5">
        <f>ROUND(Source!AT507,O525)</f>
        <v>4691.8599999999997</v>
      </c>
      <c r="G525" s="5" t="s">
        <v>82</v>
      </c>
      <c r="H525" s="5" t="s">
        <v>83</v>
      </c>
      <c r="I525" s="5"/>
      <c r="J525" s="5"/>
      <c r="K525" s="5">
        <v>215</v>
      </c>
      <c r="L525" s="5">
        <v>17</v>
      </c>
      <c r="M525" s="5">
        <v>3</v>
      </c>
      <c r="N525" s="5" t="s">
        <v>1</v>
      </c>
      <c r="O525" s="5">
        <v>2</v>
      </c>
      <c r="P525" s="5">
        <f>ROUND(Source!EL507,O525)</f>
        <v>76205.98</v>
      </c>
      <c r="Q525" s="5"/>
      <c r="R525" s="5"/>
      <c r="S525" s="5"/>
      <c r="T525" s="5"/>
      <c r="U525" s="5"/>
      <c r="V525" s="5"/>
      <c r="W525" s="5">
        <v>4691.8599999999997</v>
      </c>
      <c r="X525" s="5">
        <v>1</v>
      </c>
      <c r="Y525" s="5">
        <v>4691.8599999999997</v>
      </c>
      <c r="Z525" s="5">
        <v>76205.98</v>
      </c>
      <c r="AA525" s="5">
        <v>1</v>
      </c>
      <c r="AB525" s="5">
        <v>76205.98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217</v>
      </c>
      <c r="F526" s="5">
        <f>ROUND(Source!AU507,O526)</f>
        <v>0</v>
      </c>
      <c r="G526" s="5" t="s">
        <v>84</v>
      </c>
      <c r="H526" s="5" t="s">
        <v>85</v>
      </c>
      <c r="I526" s="5"/>
      <c r="J526" s="5"/>
      <c r="K526" s="5">
        <v>217</v>
      </c>
      <c r="L526" s="5">
        <v>18</v>
      </c>
      <c r="M526" s="5">
        <v>3</v>
      </c>
      <c r="N526" s="5" t="s">
        <v>1</v>
      </c>
      <c r="O526" s="5">
        <v>2</v>
      </c>
      <c r="P526" s="5">
        <f>ROUND(Source!EM507,O526)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230</v>
      </c>
      <c r="F527" s="5">
        <f>ROUND(Source!BA507,O527)</f>
        <v>0</v>
      </c>
      <c r="G527" s="5" t="s">
        <v>86</v>
      </c>
      <c r="H527" s="5" t="s">
        <v>87</v>
      </c>
      <c r="I527" s="5"/>
      <c r="J527" s="5"/>
      <c r="K527" s="5">
        <v>230</v>
      </c>
      <c r="L527" s="5">
        <v>19</v>
      </c>
      <c r="M527" s="5">
        <v>3</v>
      </c>
      <c r="N527" s="5" t="s">
        <v>1</v>
      </c>
      <c r="O527" s="5">
        <v>2</v>
      </c>
      <c r="P527" s="5">
        <f>ROUND(Source!ES507,O527)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206</v>
      </c>
      <c r="F528" s="5">
        <f>ROUND(Source!T507,O528)</f>
        <v>0</v>
      </c>
      <c r="G528" s="5" t="s">
        <v>88</v>
      </c>
      <c r="H528" s="5" t="s">
        <v>89</v>
      </c>
      <c r="I528" s="5"/>
      <c r="J528" s="5"/>
      <c r="K528" s="5">
        <v>206</v>
      </c>
      <c r="L528" s="5">
        <v>20</v>
      </c>
      <c r="M528" s="5">
        <v>3</v>
      </c>
      <c r="N528" s="5" t="s">
        <v>1</v>
      </c>
      <c r="O528" s="5">
        <v>2</v>
      </c>
      <c r="P528" s="5">
        <f>ROUND(Source!DL507,O528)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207</v>
      </c>
      <c r="F529" s="5">
        <f>Source!U507</f>
        <v>50.914539599999998</v>
      </c>
      <c r="G529" s="5" t="s">
        <v>90</v>
      </c>
      <c r="H529" s="5" t="s">
        <v>91</v>
      </c>
      <c r="I529" s="5"/>
      <c r="J529" s="5"/>
      <c r="K529" s="5">
        <v>207</v>
      </c>
      <c r="L529" s="5">
        <v>21</v>
      </c>
      <c r="M529" s="5">
        <v>3</v>
      </c>
      <c r="N529" s="5" t="s">
        <v>1</v>
      </c>
      <c r="O529" s="5">
        <v>-1</v>
      </c>
      <c r="P529" s="5">
        <f>Source!DM507</f>
        <v>50.914539599999998</v>
      </c>
      <c r="Q529" s="5"/>
      <c r="R529" s="5"/>
      <c r="S529" s="5"/>
      <c r="T529" s="5"/>
      <c r="U529" s="5"/>
      <c r="V529" s="5"/>
      <c r="W529" s="5">
        <v>50.914539599999998</v>
      </c>
      <c r="X529" s="5">
        <v>1</v>
      </c>
      <c r="Y529" s="5">
        <v>50.914539599999998</v>
      </c>
      <c r="Z529" s="5">
        <v>50.914539599999998</v>
      </c>
      <c r="AA529" s="5">
        <v>1</v>
      </c>
      <c r="AB529" s="5">
        <v>50.914539599999998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208</v>
      </c>
      <c r="F530" s="5">
        <f>Source!V507</f>
        <v>0</v>
      </c>
      <c r="G530" s="5" t="s">
        <v>92</v>
      </c>
      <c r="H530" s="5" t="s">
        <v>93</v>
      </c>
      <c r="I530" s="5"/>
      <c r="J530" s="5"/>
      <c r="K530" s="5">
        <v>208</v>
      </c>
      <c r="L530" s="5">
        <v>22</v>
      </c>
      <c r="M530" s="5">
        <v>3</v>
      </c>
      <c r="N530" s="5" t="s">
        <v>1</v>
      </c>
      <c r="O530" s="5">
        <v>-1</v>
      </c>
      <c r="P530" s="5">
        <f>Source!DN507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209</v>
      </c>
      <c r="F531" s="5">
        <f>ROUND(Source!W507,O531)</f>
        <v>0</v>
      </c>
      <c r="G531" s="5" t="s">
        <v>94</v>
      </c>
      <c r="H531" s="5" t="s">
        <v>95</v>
      </c>
      <c r="I531" s="5"/>
      <c r="J531" s="5"/>
      <c r="K531" s="5">
        <v>209</v>
      </c>
      <c r="L531" s="5">
        <v>23</v>
      </c>
      <c r="M531" s="5">
        <v>3</v>
      </c>
      <c r="N531" s="5" t="s">
        <v>1</v>
      </c>
      <c r="O531" s="5">
        <v>2</v>
      </c>
      <c r="P531" s="5">
        <f>ROUND(Source!DO507,O531)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233</v>
      </c>
      <c r="F532" s="5">
        <f>ROUND(Source!BD507,O532)</f>
        <v>0</v>
      </c>
      <c r="G532" s="5" t="s">
        <v>96</v>
      </c>
      <c r="H532" s="5" t="s">
        <v>97</v>
      </c>
      <c r="I532" s="5"/>
      <c r="J532" s="5"/>
      <c r="K532" s="5">
        <v>233</v>
      </c>
      <c r="L532" s="5">
        <v>24</v>
      </c>
      <c r="M532" s="5">
        <v>3</v>
      </c>
      <c r="N532" s="5" t="s">
        <v>1</v>
      </c>
      <c r="O532" s="5">
        <v>2</v>
      </c>
      <c r="P532" s="5">
        <f>ROUND(Source!EV507,O532)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210</v>
      </c>
      <c r="F533" s="5">
        <f>ROUND(Source!X507,O533)</f>
        <v>811.09</v>
      </c>
      <c r="G533" s="5" t="s">
        <v>98</v>
      </c>
      <c r="H533" s="5" t="s">
        <v>99</v>
      </c>
      <c r="I533" s="5"/>
      <c r="J533" s="5"/>
      <c r="K533" s="5">
        <v>210</v>
      </c>
      <c r="L533" s="5">
        <v>25</v>
      </c>
      <c r="M533" s="5">
        <v>3</v>
      </c>
      <c r="N533" s="5" t="s">
        <v>1</v>
      </c>
      <c r="O533" s="5">
        <v>2</v>
      </c>
      <c r="P533" s="5">
        <f>ROUND(Source!DP507,O533)</f>
        <v>25497.45</v>
      </c>
      <c r="Q533" s="5"/>
      <c r="R533" s="5"/>
      <c r="S533" s="5"/>
      <c r="T533" s="5"/>
      <c r="U533" s="5"/>
      <c r="V533" s="5"/>
      <c r="W533" s="5">
        <v>811.09</v>
      </c>
      <c r="X533" s="5">
        <v>1</v>
      </c>
      <c r="Y533" s="5">
        <v>811.09</v>
      </c>
      <c r="Z533" s="5">
        <v>25497.45</v>
      </c>
      <c r="AA533" s="5">
        <v>1</v>
      </c>
      <c r="AB533" s="5">
        <v>25497.45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211</v>
      </c>
      <c r="F534" s="5">
        <f>ROUND(Source!Y507,O534)</f>
        <v>573.41</v>
      </c>
      <c r="G534" s="5" t="s">
        <v>100</v>
      </c>
      <c r="H534" s="5" t="s">
        <v>101</v>
      </c>
      <c r="I534" s="5"/>
      <c r="J534" s="5"/>
      <c r="K534" s="5">
        <v>211</v>
      </c>
      <c r="L534" s="5">
        <v>26</v>
      </c>
      <c r="M534" s="5">
        <v>3</v>
      </c>
      <c r="N534" s="5" t="s">
        <v>1</v>
      </c>
      <c r="O534" s="5">
        <v>2</v>
      </c>
      <c r="P534" s="5">
        <f>ROUND(Source!DQ507,O534)</f>
        <v>11958.19</v>
      </c>
      <c r="Q534" s="5"/>
      <c r="R534" s="5"/>
      <c r="S534" s="5"/>
      <c r="T534" s="5"/>
      <c r="U534" s="5"/>
      <c r="V534" s="5"/>
      <c r="W534" s="5">
        <v>573.41</v>
      </c>
      <c r="X534" s="5">
        <v>1</v>
      </c>
      <c r="Y534" s="5">
        <v>573.41</v>
      </c>
      <c r="Z534" s="5">
        <v>11958.19</v>
      </c>
      <c r="AA534" s="5">
        <v>1</v>
      </c>
      <c r="AB534" s="5">
        <v>11958.19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224</v>
      </c>
      <c r="F535" s="5">
        <f>ROUND(Source!AR507,O535)</f>
        <v>16409.259999999998</v>
      </c>
      <c r="G535" s="5" t="s">
        <v>102</v>
      </c>
      <c r="H535" s="5" t="s">
        <v>103</v>
      </c>
      <c r="I535" s="5"/>
      <c r="J535" s="5"/>
      <c r="K535" s="5">
        <v>224</v>
      </c>
      <c r="L535" s="5">
        <v>27</v>
      </c>
      <c r="M535" s="5">
        <v>3</v>
      </c>
      <c r="N535" s="5" t="s">
        <v>1</v>
      </c>
      <c r="O535" s="5">
        <v>2</v>
      </c>
      <c r="P535" s="5">
        <f>ROUND(Source!EJ507,O535)</f>
        <v>173985.38</v>
      </c>
      <c r="Q535" s="5"/>
      <c r="R535" s="5"/>
      <c r="S535" s="5"/>
      <c r="T535" s="5"/>
      <c r="U535" s="5"/>
      <c r="V535" s="5"/>
      <c r="W535" s="5">
        <v>16409.259999999998</v>
      </c>
      <c r="X535" s="5">
        <v>1</v>
      </c>
      <c r="Y535" s="5">
        <v>16409.259999999998</v>
      </c>
      <c r="Z535" s="5">
        <v>173985.38</v>
      </c>
      <c r="AA535" s="5">
        <v>1</v>
      </c>
      <c r="AB535" s="5">
        <v>173985.38</v>
      </c>
    </row>
    <row r="537" spans="1:206" x14ac:dyDescent="0.2">
      <c r="A537" s="3">
        <v>51</v>
      </c>
      <c r="B537" s="3">
        <f>B155</f>
        <v>1</v>
      </c>
      <c r="C537" s="3">
        <f>A155</f>
        <v>3</v>
      </c>
      <c r="D537" s="3">
        <f>ROW(A155)</f>
        <v>155</v>
      </c>
      <c r="E537" s="3"/>
      <c r="F537" s="3" t="str">
        <f>IF(F155&lt;&gt;"",F155,"")</f>
        <v>02-01-01</v>
      </c>
      <c r="G537" s="3" t="str">
        <f>IF(G155&lt;&gt;"",G155,"")</f>
        <v>Строительство ТП с тр-ми 2х250кВА</v>
      </c>
      <c r="H537" s="3">
        <v>0</v>
      </c>
      <c r="I537" s="3"/>
      <c r="J537" s="3"/>
      <c r="K537" s="3"/>
      <c r="L537" s="3"/>
      <c r="M537" s="3"/>
      <c r="N537" s="3"/>
      <c r="O537" s="3">
        <f t="shared" ref="O537:T537" si="487">ROUND(O270+O323+O370+O413+O452+O507+AB537,2)</f>
        <v>1986213</v>
      </c>
      <c r="P537" s="3">
        <f t="shared" si="487"/>
        <v>1974827.27</v>
      </c>
      <c r="Q537" s="3">
        <f t="shared" si="487"/>
        <v>6288.72</v>
      </c>
      <c r="R537" s="3">
        <f t="shared" si="487"/>
        <v>685.28</v>
      </c>
      <c r="S537" s="3">
        <f t="shared" si="487"/>
        <v>5097.01</v>
      </c>
      <c r="T537" s="3">
        <f t="shared" si="487"/>
        <v>0</v>
      </c>
      <c r="U537" s="3">
        <f>U270+U323+U370+U413+U452+U507+AH537</f>
        <v>419.08227546099999</v>
      </c>
      <c r="V537" s="3">
        <f>V270+V323+V370+V413+V452+V507+AI537</f>
        <v>0</v>
      </c>
      <c r="W537" s="3">
        <f>ROUND(W270+W323+W370+W413+W452+W507+AJ537,2)</f>
        <v>0</v>
      </c>
      <c r="X537" s="3">
        <f>ROUND(X270+X323+X370+X413+X452+X507+AK537,2)</f>
        <v>5761.17</v>
      </c>
      <c r="Y537" s="3">
        <f>ROUND(Y270+Y323+Y370+Y413+Y452+Y507+AL537,2)</f>
        <v>3914.36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>
        <f t="shared" ref="AO537:BD537" si="488">ROUND(AO270+AO323+AO370+AO413+AO452+AO507+BX537,2)</f>
        <v>0</v>
      </c>
      <c r="AP537" s="3">
        <f t="shared" si="488"/>
        <v>1903246.72</v>
      </c>
      <c r="AQ537" s="3">
        <f t="shared" si="488"/>
        <v>0</v>
      </c>
      <c r="AR537" s="3">
        <f t="shared" si="488"/>
        <v>1997087.8</v>
      </c>
      <c r="AS537" s="3">
        <f t="shared" si="488"/>
        <v>73020.399999999994</v>
      </c>
      <c r="AT537" s="3">
        <f t="shared" si="488"/>
        <v>20820.68</v>
      </c>
      <c r="AU537" s="3">
        <f t="shared" si="488"/>
        <v>0</v>
      </c>
      <c r="AV537" s="3">
        <f t="shared" si="488"/>
        <v>1974827.27</v>
      </c>
      <c r="AW537" s="3">
        <f t="shared" si="488"/>
        <v>71580.55</v>
      </c>
      <c r="AX537" s="3">
        <f t="shared" si="488"/>
        <v>0</v>
      </c>
      <c r="AY537" s="3">
        <f t="shared" si="488"/>
        <v>71580.55</v>
      </c>
      <c r="AZ537" s="3">
        <f t="shared" si="488"/>
        <v>1903246.72</v>
      </c>
      <c r="BA537" s="3">
        <f t="shared" si="488"/>
        <v>0</v>
      </c>
      <c r="BB537" s="3">
        <f t="shared" si="488"/>
        <v>0</v>
      </c>
      <c r="BC537" s="3">
        <f t="shared" si="488"/>
        <v>0</v>
      </c>
      <c r="BD537" s="3">
        <f t="shared" si="488"/>
        <v>0</v>
      </c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4">
        <f t="shared" ref="DG537:DL537" si="489">ROUND(DG270+DG323+DG370+DG413+DG452+DG507+DT537,2)</f>
        <v>14598663.1</v>
      </c>
      <c r="DH537" s="4">
        <f t="shared" si="489"/>
        <v>14323008.92</v>
      </c>
      <c r="DI537" s="4">
        <f t="shared" si="489"/>
        <v>79827.05</v>
      </c>
      <c r="DJ537" s="4">
        <f t="shared" si="489"/>
        <v>26328.44</v>
      </c>
      <c r="DK537" s="4">
        <f t="shared" si="489"/>
        <v>195827.13</v>
      </c>
      <c r="DL537" s="4">
        <f t="shared" si="489"/>
        <v>0</v>
      </c>
      <c r="DM537" s="4">
        <f>DM270+DM323+DM370+DM413+DM452+DM507+DZ537</f>
        <v>419.08227546099999</v>
      </c>
      <c r="DN537" s="4">
        <f>DN270+DN323+DN370+DN413+DN452+DN507+EA537</f>
        <v>0</v>
      </c>
      <c r="DO537" s="4">
        <f>ROUND(DO270+DO323+DO370+DO413+DO452+DO507+EB537,2)</f>
        <v>0</v>
      </c>
      <c r="DP537" s="4">
        <f>ROUND(DP270+DP323+DP370+DP413+DP452+DP507+EC537,2)</f>
        <v>182768.37</v>
      </c>
      <c r="DQ537" s="4">
        <f>ROUND(DQ270+DQ323+DQ370+DQ413+DQ452+DQ507+ED537,2)</f>
        <v>88522.96</v>
      </c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>
        <f t="shared" ref="EG537:EV537" si="490">ROUND(EG270+EG323+EG370+EG413+EG452+EG507+FP537,2)</f>
        <v>0</v>
      </c>
      <c r="EH537" s="4">
        <f t="shared" si="490"/>
        <v>13703376.380000001</v>
      </c>
      <c r="EI537" s="4">
        <f t="shared" si="490"/>
        <v>0</v>
      </c>
      <c r="EJ537" s="4">
        <f t="shared" si="490"/>
        <v>14912079.939999999</v>
      </c>
      <c r="EK537" s="4">
        <f t="shared" si="490"/>
        <v>801913.24</v>
      </c>
      <c r="EL537" s="4">
        <f t="shared" si="490"/>
        <v>406790.32</v>
      </c>
      <c r="EM537" s="4">
        <f t="shared" si="490"/>
        <v>0</v>
      </c>
      <c r="EN537" s="4">
        <f t="shared" si="490"/>
        <v>14323008.92</v>
      </c>
      <c r="EO537" s="4">
        <f t="shared" si="490"/>
        <v>619632.54</v>
      </c>
      <c r="EP537" s="4">
        <f t="shared" si="490"/>
        <v>0</v>
      </c>
      <c r="EQ537" s="4">
        <f t="shared" si="490"/>
        <v>619632.54</v>
      </c>
      <c r="ER537" s="4">
        <f t="shared" si="490"/>
        <v>13703376.380000001</v>
      </c>
      <c r="ES537" s="4">
        <f t="shared" si="490"/>
        <v>0</v>
      </c>
      <c r="ET537" s="4">
        <f t="shared" si="490"/>
        <v>0</v>
      </c>
      <c r="EU537" s="4">
        <f t="shared" si="490"/>
        <v>0</v>
      </c>
      <c r="EV537" s="4">
        <f t="shared" si="490"/>
        <v>0</v>
      </c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>
        <v>0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201</v>
      </c>
      <c r="F539" s="5">
        <f>ROUND(Source!O537,O539)</f>
        <v>1986213</v>
      </c>
      <c r="G539" s="5" t="s">
        <v>50</v>
      </c>
      <c r="H539" s="5" t="s">
        <v>51</v>
      </c>
      <c r="I539" s="5"/>
      <c r="J539" s="5"/>
      <c r="K539" s="5">
        <v>201</v>
      </c>
      <c r="L539" s="5">
        <v>1</v>
      </c>
      <c r="M539" s="5">
        <v>3</v>
      </c>
      <c r="N539" s="5" t="s">
        <v>1</v>
      </c>
      <c r="O539" s="5">
        <v>2</v>
      </c>
      <c r="P539" s="5">
        <f>ROUND(Source!DG537,O539)</f>
        <v>14598663.1</v>
      </c>
      <c r="Q539" s="5"/>
      <c r="R539" s="5"/>
      <c r="S539" s="5"/>
      <c r="T539" s="5"/>
      <c r="U539" s="5"/>
      <c r="V539" s="5"/>
      <c r="W539" s="5">
        <v>1986213</v>
      </c>
      <c r="X539" s="5">
        <v>1</v>
      </c>
      <c r="Y539" s="5">
        <v>1986213</v>
      </c>
      <c r="Z539" s="5">
        <v>14598663.1</v>
      </c>
      <c r="AA539" s="5">
        <v>1</v>
      </c>
      <c r="AB539" s="5">
        <v>14598663.1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202</v>
      </c>
      <c r="F540" s="5">
        <f>ROUND(Source!P537,O540)</f>
        <v>1974827.27</v>
      </c>
      <c r="G540" s="5" t="s">
        <v>52</v>
      </c>
      <c r="H540" s="5" t="s">
        <v>53</v>
      </c>
      <c r="I540" s="5"/>
      <c r="J540" s="5"/>
      <c r="K540" s="5">
        <v>202</v>
      </c>
      <c r="L540" s="5">
        <v>2</v>
      </c>
      <c r="M540" s="5">
        <v>3</v>
      </c>
      <c r="N540" s="5" t="s">
        <v>1</v>
      </c>
      <c r="O540" s="5">
        <v>2</v>
      </c>
      <c r="P540" s="5">
        <f>ROUND(Source!DH537,O540)</f>
        <v>14323008.92</v>
      </c>
      <c r="Q540" s="5"/>
      <c r="R540" s="5"/>
      <c r="S540" s="5"/>
      <c r="T540" s="5"/>
      <c r="U540" s="5"/>
      <c r="V540" s="5"/>
      <c r="W540" s="5">
        <v>1974827.27</v>
      </c>
      <c r="X540" s="5">
        <v>1</v>
      </c>
      <c r="Y540" s="5">
        <v>1974827.27</v>
      </c>
      <c r="Z540" s="5">
        <v>14323008.92</v>
      </c>
      <c r="AA540" s="5">
        <v>1</v>
      </c>
      <c r="AB540" s="5">
        <v>14323008.92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222</v>
      </c>
      <c r="F541" s="5">
        <f>ROUND(Source!AO537,O541)</f>
        <v>0</v>
      </c>
      <c r="G541" s="5" t="s">
        <v>54</v>
      </c>
      <c r="H541" s="5" t="s">
        <v>55</v>
      </c>
      <c r="I541" s="5"/>
      <c r="J541" s="5"/>
      <c r="K541" s="5">
        <v>222</v>
      </c>
      <c r="L541" s="5">
        <v>3</v>
      </c>
      <c r="M541" s="5">
        <v>3</v>
      </c>
      <c r="N541" s="5" t="s">
        <v>1</v>
      </c>
      <c r="O541" s="5">
        <v>2</v>
      </c>
      <c r="P541" s="5">
        <f>ROUND(Source!EG537,O541)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225</v>
      </c>
      <c r="F542" s="5">
        <f>ROUND(Source!AV537,O542)</f>
        <v>1974827.27</v>
      </c>
      <c r="G542" s="5" t="s">
        <v>56</v>
      </c>
      <c r="H542" s="5" t="s">
        <v>57</v>
      </c>
      <c r="I542" s="5"/>
      <c r="J542" s="5"/>
      <c r="K542" s="5">
        <v>225</v>
      </c>
      <c r="L542" s="5">
        <v>4</v>
      </c>
      <c r="M542" s="5">
        <v>3</v>
      </c>
      <c r="N542" s="5" t="s">
        <v>1</v>
      </c>
      <c r="O542" s="5">
        <v>2</v>
      </c>
      <c r="P542" s="5">
        <f>ROUND(Source!EN537,O542)</f>
        <v>14323008.92</v>
      </c>
      <c r="Q542" s="5"/>
      <c r="R542" s="5"/>
      <c r="S542" s="5"/>
      <c r="T542" s="5"/>
      <c r="U542" s="5"/>
      <c r="V542" s="5"/>
      <c r="W542" s="5">
        <v>1974827.27</v>
      </c>
      <c r="X542" s="5">
        <v>1</v>
      </c>
      <c r="Y542" s="5">
        <v>1974827.27</v>
      </c>
      <c r="Z542" s="5">
        <v>14323008.92</v>
      </c>
      <c r="AA542" s="5">
        <v>1</v>
      </c>
      <c r="AB542" s="5">
        <v>14323008.92</v>
      </c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226</v>
      </c>
      <c r="F543" s="5">
        <f>ROUND(Source!AW537,O543)</f>
        <v>71580.55</v>
      </c>
      <c r="G543" s="5" t="s">
        <v>58</v>
      </c>
      <c r="H543" s="5" t="s">
        <v>59</v>
      </c>
      <c r="I543" s="5"/>
      <c r="J543" s="5"/>
      <c r="K543" s="5">
        <v>226</v>
      </c>
      <c r="L543" s="5">
        <v>5</v>
      </c>
      <c r="M543" s="5">
        <v>3</v>
      </c>
      <c r="N543" s="5" t="s">
        <v>1</v>
      </c>
      <c r="O543" s="5">
        <v>2</v>
      </c>
      <c r="P543" s="5">
        <f>ROUND(Source!EO537,O543)</f>
        <v>619632.54</v>
      </c>
      <c r="Q543" s="5"/>
      <c r="R543" s="5"/>
      <c r="S543" s="5"/>
      <c r="T543" s="5"/>
      <c r="U543" s="5"/>
      <c r="V543" s="5"/>
      <c r="W543" s="5">
        <v>71580.55</v>
      </c>
      <c r="X543" s="5">
        <v>1</v>
      </c>
      <c r="Y543" s="5">
        <v>71580.55</v>
      </c>
      <c r="Z543" s="5">
        <v>619632.54</v>
      </c>
      <c r="AA543" s="5">
        <v>1</v>
      </c>
      <c r="AB543" s="5">
        <v>619632.54</v>
      </c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227</v>
      </c>
      <c r="F544" s="5">
        <f>ROUND(Source!AX537,O544)</f>
        <v>0</v>
      </c>
      <c r="G544" s="5" t="s">
        <v>60</v>
      </c>
      <c r="H544" s="5" t="s">
        <v>61</v>
      </c>
      <c r="I544" s="5"/>
      <c r="J544" s="5"/>
      <c r="K544" s="5">
        <v>227</v>
      </c>
      <c r="L544" s="5">
        <v>6</v>
      </c>
      <c r="M544" s="5">
        <v>3</v>
      </c>
      <c r="N544" s="5" t="s">
        <v>1</v>
      </c>
      <c r="O544" s="5">
        <v>2</v>
      </c>
      <c r="P544" s="5">
        <f>ROUND(Source!EP537,O544)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228</v>
      </c>
      <c r="F545" s="5">
        <f>ROUND(Source!AY537,O545)</f>
        <v>71580.55</v>
      </c>
      <c r="G545" s="5" t="s">
        <v>62</v>
      </c>
      <c r="H545" s="5" t="s">
        <v>63</v>
      </c>
      <c r="I545" s="5"/>
      <c r="J545" s="5"/>
      <c r="K545" s="5">
        <v>228</v>
      </c>
      <c r="L545" s="5">
        <v>7</v>
      </c>
      <c r="M545" s="5">
        <v>3</v>
      </c>
      <c r="N545" s="5" t="s">
        <v>1</v>
      </c>
      <c r="O545" s="5">
        <v>2</v>
      </c>
      <c r="P545" s="5">
        <f>ROUND(Source!EQ537,O545)</f>
        <v>619632.54</v>
      </c>
      <c r="Q545" s="5"/>
      <c r="R545" s="5"/>
      <c r="S545" s="5"/>
      <c r="T545" s="5"/>
      <c r="U545" s="5"/>
      <c r="V545" s="5"/>
      <c r="W545" s="5">
        <v>71580.55</v>
      </c>
      <c r="X545" s="5">
        <v>1</v>
      </c>
      <c r="Y545" s="5">
        <v>71580.55</v>
      </c>
      <c r="Z545" s="5">
        <v>619632.54</v>
      </c>
      <c r="AA545" s="5">
        <v>1</v>
      </c>
      <c r="AB545" s="5">
        <v>619632.54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216</v>
      </c>
      <c r="F546" s="5">
        <f>ROUND(Source!AP537,O546)</f>
        <v>1903246.72</v>
      </c>
      <c r="G546" s="5" t="s">
        <v>64</v>
      </c>
      <c r="H546" s="5" t="s">
        <v>65</v>
      </c>
      <c r="I546" s="5"/>
      <c r="J546" s="5"/>
      <c r="K546" s="5">
        <v>216</v>
      </c>
      <c r="L546" s="5">
        <v>8</v>
      </c>
      <c r="M546" s="5">
        <v>3</v>
      </c>
      <c r="N546" s="5" t="s">
        <v>1</v>
      </c>
      <c r="O546" s="5">
        <v>2</v>
      </c>
      <c r="P546" s="5">
        <f>ROUND(Source!EH537,O546)</f>
        <v>13703376.380000001</v>
      </c>
      <c r="Q546" s="5"/>
      <c r="R546" s="5"/>
      <c r="S546" s="5"/>
      <c r="T546" s="5"/>
      <c r="U546" s="5"/>
      <c r="V546" s="5"/>
      <c r="W546" s="5">
        <v>1903246.72</v>
      </c>
      <c r="X546" s="5">
        <v>1</v>
      </c>
      <c r="Y546" s="5">
        <v>1903246.72</v>
      </c>
      <c r="Z546" s="5">
        <v>13703376.380000001</v>
      </c>
      <c r="AA546" s="5">
        <v>1</v>
      </c>
      <c r="AB546" s="5">
        <v>13703376.380000001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223</v>
      </c>
      <c r="F547" s="5">
        <f>ROUND(Source!AQ537,O547)</f>
        <v>0</v>
      </c>
      <c r="G547" s="5" t="s">
        <v>66</v>
      </c>
      <c r="H547" s="5" t="s">
        <v>67</v>
      </c>
      <c r="I547" s="5"/>
      <c r="J547" s="5"/>
      <c r="K547" s="5">
        <v>223</v>
      </c>
      <c r="L547" s="5">
        <v>9</v>
      </c>
      <c r="M547" s="5">
        <v>3</v>
      </c>
      <c r="N547" s="5" t="s">
        <v>1</v>
      </c>
      <c r="O547" s="5">
        <v>2</v>
      </c>
      <c r="P547" s="5">
        <f>ROUND(Source!EI537,O547)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229</v>
      </c>
      <c r="F548" s="5">
        <f>ROUND(Source!AZ537,O548)</f>
        <v>1903246.72</v>
      </c>
      <c r="G548" s="5" t="s">
        <v>68</v>
      </c>
      <c r="H548" s="5" t="s">
        <v>69</v>
      </c>
      <c r="I548" s="5"/>
      <c r="J548" s="5"/>
      <c r="K548" s="5">
        <v>229</v>
      </c>
      <c r="L548" s="5">
        <v>10</v>
      </c>
      <c r="M548" s="5">
        <v>3</v>
      </c>
      <c r="N548" s="5" t="s">
        <v>1</v>
      </c>
      <c r="O548" s="5">
        <v>2</v>
      </c>
      <c r="P548" s="5">
        <f>ROUND(Source!ER537,O548)</f>
        <v>13703376.380000001</v>
      </c>
      <c r="Q548" s="5"/>
      <c r="R548" s="5"/>
      <c r="S548" s="5"/>
      <c r="T548" s="5"/>
      <c r="U548" s="5"/>
      <c r="V548" s="5"/>
      <c r="W548" s="5">
        <v>1903246.72</v>
      </c>
      <c r="X548" s="5">
        <v>1</v>
      </c>
      <c r="Y548" s="5">
        <v>1903246.72</v>
      </c>
      <c r="Z548" s="5">
        <v>13703376.380000001</v>
      </c>
      <c r="AA548" s="5">
        <v>1</v>
      </c>
      <c r="AB548" s="5">
        <v>13703376.380000001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203</v>
      </c>
      <c r="F549" s="5">
        <f>ROUND(Source!Q537,O549)</f>
        <v>6288.72</v>
      </c>
      <c r="G549" s="5" t="s">
        <v>70</v>
      </c>
      <c r="H549" s="5" t="s">
        <v>71</v>
      </c>
      <c r="I549" s="5"/>
      <c r="J549" s="5"/>
      <c r="K549" s="5">
        <v>203</v>
      </c>
      <c r="L549" s="5">
        <v>11</v>
      </c>
      <c r="M549" s="5">
        <v>3</v>
      </c>
      <c r="N549" s="5" t="s">
        <v>1</v>
      </c>
      <c r="O549" s="5">
        <v>2</v>
      </c>
      <c r="P549" s="5">
        <f>ROUND(Source!DI537,O549)</f>
        <v>79827.05</v>
      </c>
      <c r="Q549" s="5"/>
      <c r="R549" s="5"/>
      <c r="S549" s="5"/>
      <c r="T549" s="5"/>
      <c r="U549" s="5"/>
      <c r="V549" s="5"/>
      <c r="W549" s="5">
        <v>6288.72</v>
      </c>
      <c r="X549" s="5">
        <v>1</v>
      </c>
      <c r="Y549" s="5">
        <v>6288.72</v>
      </c>
      <c r="Z549" s="5">
        <v>79827.05</v>
      </c>
      <c r="AA549" s="5">
        <v>1</v>
      </c>
      <c r="AB549" s="5">
        <v>79827.05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231</v>
      </c>
      <c r="F550" s="5">
        <f>ROUND(Source!BB537,O550)</f>
        <v>0</v>
      </c>
      <c r="G550" s="5" t="s">
        <v>72</v>
      </c>
      <c r="H550" s="5" t="s">
        <v>73</v>
      </c>
      <c r="I550" s="5"/>
      <c r="J550" s="5"/>
      <c r="K550" s="5">
        <v>231</v>
      </c>
      <c r="L550" s="5">
        <v>12</v>
      </c>
      <c r="M550" s="5">
        <v>3</v>
      </c>
      <c r="N550" s="5" t="s">
        <v>1</v>
      </c>
      <c r="O550" s="5">
        <v>2</v>
      </c>
      <c r="P550" s="5">
        <f>ROUND(Source!ET537,O550)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204</v>
      </c>
      <c r="F551" s="5">
        <f>ROUND(Source!R537,O551)</f>
        <v>685.28</v>
      </c>
      <c r="G551" s="5" t="s">
        <v>74</v>
      </c>
      <c r="H551" s="5" t="s">
        <v>75</v>
      </c>
      <c r="I551" s="5"/>
      <c r="J551" s="5"/>
      <c r="K551" s="5">
        <v>204</v>
      </c>
      <c r="L551" s="5">
        <v>13</v>
      </c>
      <c r="M551" s="5">
        <v>3</v>
      </c>
      <c r="N551" s="5" t="s">
        <v>1</v>
      </c>
      <c r="O551" s="5">
        <v>2</v>
      </c>
      <c r="P551" s="5">
        <f>ROUND(Source!DJ537,O551)</f>
        <v>26328.44</v>
      </c>
      <c r="Q551" s="5"/>
      <c r="R551" s="5"/>
      <c r="S551" s="5"/>
      <c r="T551" s="5"/>
      <c r="U551" s="5"/>
      <c r="V551" s="5"/>
      <c r="W551" s="5">
        <v>685.28</v>
      </c>
      <c r="X551" s="5">
        <v>1</v>
      </c>
      <c r="Y551" s="5">
        <v>685.28</v>
      </c>
      <c r="Z551" s="5">
        <v>26328.44</v>
      </c>
      <c r="AA551" s="5">
        <v>1</v>
      </c>
      <c r="AB551" s="5">
        <v>26328.44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205</v>
      </c>
      <c r="F552" s="5">
        <f>ROUND(Source!S537,O552)</f>
        <v>5097.01</v>
      </c>
      <c r="G552" s="5" t="s">
        <v>76</v>
      </c>
      <c r="H552" s="5" t="s">
        <v>77</v>
      </c>
      <c r="I552" s="5"/>
      <c r="J552" s="5"/>
      <c r="K552" s="5">
        <v>205</v>
      </c>
      <c r="L552" s="5">
        <v>14</v>
      </c>
      <c r="M552" s="5">
        <v>3</v>
      </c>
      <c r="N552" s="5" t="s">
        <v>1</v>
      </c>
      <c r="O552" s="5">
        <v>2</v>
      </c>
      <c r="P552" s="5">
        <f>ROUND(Source!DK537,O552)</f>
        <v>195827.13</v>
      </c>
      <c r="Q552" s="5"/>
      <c r="R552" s="5"/>
      <c r="S552" s="5"/>
      <c r="T552" s="5"/>
      <c r="U552" s="5"/>
      <c r="V552" s="5"/>
      <c r="W552" s="5">
        <v>5097.01</v>
      </c>
      <c r="X552" s="5">
        <v>1</v>
      </c>
      <c r="Y552" s="5">
        <v>5097.01</v>
      </c>
      <c r="Z552" s="5">
        <v>195827.13</v>
      </c>
      <c r="AA552" s="5">
        <v>1</v>
      </c>
      <c r="AB552" s="5">
        <v>195827.13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232</v>
      </c>
      <c r="F553" s="5">
        <f>ROUND(Source!BC537,O553)</f>
        <v>0</v>
      </c>
      <c r="G553" s="5" t="s">
        <v>78</v>
      </c>
      <c r="H553" s="5" t="s">
        <v>79</v>
      </c>
      <c r="I553" s="5"/>
      <c r="J553" s="5"/>
      <c r="K553" s="5">
        <v>232</v>
      </c>
      <c r="L553" s="5">
        <v>15</v>
      </c>
      <c r="M553" s="5">
        <v>3</v>
      </c>
      <c r="N553" s="5" t="s">
        <v>1</v>
      </c>
      <c r="O553" s="5">
        <v>2</v>
      </c>
      <c r="P553" s="5">
        <f>ROUND(Source!EU537,O553)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214</v>
      </c>
      <c r="F554" s="5">
        <f>ROUND(Source!AS537,O554)</f>
        <v>73020.399999999994</v>
      </c>
      <c r="G554" s="5" t="s">
        <v>80</v>
      </c>
      <c r="H554" s="5" t="s">
        <v>81</v>
      </c>
      <c r="I554" s="5"/>
      <c r="J554" s="5"/>
      <c r="K554" s="5">
        <v>214</v>
      </c>
      <c r="L554" s="5">
        <v>16</v>
      </c>
      <c r="M554" s="5">
        <v>3</v>
      </c>
      <c r="N554" s="5" t="s">
        <v>1</v>
      </c>
      <c r="O554" s="5">
        <v>2</v>
      </c>
      <c r="P554" s="5">
        <f>ROUND(Source!EK537,O554)</f>
        <v>801913.24</v>
      </c>
      <c r="Q554" s="5"/>
      <c r="R554" s="5"/>
      <c r="S554" s="5"/>
      <c r="T554" s="5"/>
      <c r="U554" s="5"/>
      <c r="V554" s="5"/>
      <c r="W554" s="5">
        <v>73020.399999999994</v>
      </c>
      <c r="X554" s="5">
        <v>1</v>
      </c>
      <c r="Y554" s="5">
        <v>73020.399999999994</v>
      </c>
      <c r="Z554" s="5">
        <v>801913.24</v>
      </c>
      <c r="AA554" s="5">
        <v>1</v>
      </c>
      <c r="AB554" s="5">
        <v>801913.24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215</v>
      </c>
      <c r="F555" s="5">
        <f>ROUND(Source!AT537,O555)</f>
        <v>20820.68</v>
      </c>
      <c r="G555" s="5" t="s">
        <v>82</v>
      </c>
      <c r="H555" s="5" t="s">
        <v>83</v>
      </c>
      <c r="I555" s="5"/>
      <c r="J555" s="5"/>
      <c r="K555" s="5">
        <v>215</v>
      </c>
      <c r="L555" s="5">
        <v>17</v>
      </c>
      <c r="M555" s="5">
        <v>3</v>
      </c>
      <c r="N555" s="5" t="s">
        <v>1</v>
      </c>
      <c r="O555" s="5">
        <v>2</v>
      </c>
      <c r="P555" s="5">
        <f>ROUND(Source!EL537,O555)</f>
        <v>406790.32</v>
      </c>
      <c r="Q555" s="5"/>
      <c r="R555" s="5"/>
      <c r="S555" s="5"/>
      <c r="T555" s="5"/>
      <c r="U555" s="5"/>
      <c r="V555" s="5"/>
      <c r="W555" s="5">
        <v>20820.68</v>
      </c>
      <c r="X555" s="5">
        <v>1</v>
      </c>
      <c r="Y555" s="5">
        <v>20820.68</v>
      </c>
      <c r="Z555" s="5">
        <v>406790.32</v>
      </c>
      <c r="AA555" s="5">
        <v>1</v>
      </c>
      <c r="AB555" s="5">
        <v>406790.32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217</v>
      </c>
      <c r="F556" s="5">
        <f>ROUND(Source!AU537,O556)</f>
        <v>0</v>
      </c>
      <c r="G556" s="5" t="s">
        <v>84</v>
      </c>
      <c r="H556" s="5" t="s">
        <v>85</v>
      </c>
      <c r="I556" s="5"/>
      <c r="J556" s="5"/>
      <c r="K556" s="5">
        <v>217</v>
      </c>
      <c r="L556" s="5">
        <v>18</v>
      </c>
      <c r="M556" s="5">
        <v>3</v>
      </c>
      <c r="N556" s="5" t="s">
        <v>1</v>
      </c>
      <c r="O556" s="5">
        <v>2</v>
      </c>
      <c r="P556" s="5">
        <f>ROUND(Source!EM537,O556)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230</v>
      </c>
      <c r="F557" s="5">
        <f>ROUND(Source!BA537,O557)</f>
        <v>0</v>
      </c>
      <c r="G557" s="5" t="s">
        <v>86</v>
      </c>
      <c r="H557" s="5" t="s">
        <v>87</v>
      </c>
      <c r="I557" s="5"/>
      <c r="J557" s="5"/>
      <c r="K557" s="5">
        <v>230</v>
      </c>
      <c r="L557" s="5">
        <v>19</v>
      </c>
      <c r="M557" s="5">
        <v>3</v>
      </c>
      <c r="N557" s="5" t="s">
        <v>1</v>
      </c>
      <c r="O557" s="5">
        <v>2</v>
      </c>
      <c r="P557" s="5">
        <f>ROUND(Source!ES537,O557)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206</v>
      </c>
      <c r="F558" s="5">
        <f>ROUND(Source!T537,O558)</f>
        <v>0</v>
      </c>
      <c r="G558" s="5" t="s">
        <v>88</v>
      </c>
      <c r="H558" s="5" t="s">
        <v>89</v>
      </c>
      <c r="I558" s="5"/>
      <c r="J558" s="5"/>
      <c r="K558" s="5">
        <v>206</v>
      </c>
      <c r="L558" s="5">
        <v>20</v>
      </c>
      <c r="M558" s="5">
        <v>3</v>
      </c>
      <c r="N558" s="5" t="s">
        <v>1</v>
      </c>
      <c r="O558" s="5">
        <v>2</v>
      </c>
      <c r="P558" s="5">
        <f>ROUND(Source!DL537,O558)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207</v>
      </c>
      <c r="F559" s="5">
        <f>Source!U537</f>
        <v>419.08227546099999</v>
      </c>
      <c r="G559" s="5" t="s">
        <v>90</v>
      </c>
      <c r="H559" s="5" t="s">
        <v>91</v>
      </c>
      <c r="I559" s="5"/>
      <c r="J559" s="5"/>
      <c r="K559" s="5">
        <v>207</v>
      </c>
      <c r="L559" s="5">
        <v>21</v>
      </c>
      <c r="M559" s="5">
        <v>3</v>
      </c>
      <c r="N559" s="5" t="s">
        <v>1</v>
      </c>
      <c r="O559" s="5">
        <v>-1</v>
      </c>
      <c r="P559" s="5">
        <f>Source!DM537</f>
        <v>419.08227546099999</v>
      </c>
      <c r="Q559" s="5"/>
      <c r="R559" s="5"/>
      <c r="S559" s="5"/>
      <c r="T559" s="5"/>
      <c r="U559" s="5"/>
      <c r="V559" s="5"/>
      <c r="W559" s="5">
        <v>419.08227546099999</v>
      </c>
      <c r="X559" s="5">
        <v>1</v>
      </c>
      <c r="Y559" s="5">
        <v>419.08227546099999</v>
      </c>
      <c r="Z559" s="5">
        <v>419.08227546099999</v>
      </c>
      <c r="AA559" s="5">
        <v>1</v>
      </c>
      <c r="AB559" s="5">
        <v>419.08227546099999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208</v>
      </c>
      <c r="F560" s="5">
        <f>Source!V537</f>
        <v>0</v>
      </c>
      <c r="G560" s="5" t="s">
        <v>92</v>
      </c>
      <c r="H560" s="5" t="s">
        <v>93</v>
      </c>
      <c r="I560" s="5"/>
      <c r="J560" s="5"/>
      <c r="K560" s="5">
        <v>208</v>
      </c>
      <c r="L560" s="5">
        <v>22</v>
      </c>
      <c r="M560" s="5">
        <v>3</v>
      </c>
      <c r="N560" s="5" t="s">
        <v>1</v>
      </c>
      <c r="O560" s="5">
        <v>-1</v>
      </c>
      <c r="P560" s="5">
        <f>Source!DN537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209</v>
      </c>
      <c r="F561" s="5">
        <f>ROUND(Source!W537,O561)</f>
        <v>0</v>
      </c>
      <c r="G561" s="5" t="s">
        <v>94</v>
      </c>
      <c r="H561" s="5" t="s">
        <v>95</v>
      </c>
      <c r="I561" s="5"/>
      <c r="J561" s="5"/>
      <c r="K561" s="5">
        <v>209</v>
      </c>
      <c r="L561" s="5">
        <v>23</v>
      </c>
      <c r="M561" s="5">
        <v>3</v>
      </c>
      <c r="N561" s="5" t="s">
        <v>1</v>
      </c>
      <c r="O561" s="5">
        <v>2</v>
      </c>
      <c r="P561" s="5">
        <f>ROUND(Source!DO537,O561)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233</v>
      </c>
      <c r="F562" s="5">
        <f>ROUND(Source!BD537,O562)</f>
        <v>0</v>
      </c>
      <c r="G562" s="5" t="s">
        <v>96</v>
      </c>
      <c r="H562" s="5" t="s">
        <v>97</v>
      </c>
      <c r="I562" s="5"/>
      <c r="J562" s="5"/>
      <c r="K562" s="5">
        <v>233</v>
      </c>
      <c r="L562" s="5">
        <v>24</v>
      </c>
      <c r="M562" s="5">
        <v>3</v>
      </c>
      <c r="N562" s="5" t="s">
        <v>1</v>
      </c>
      <c r="O562" s="5">
        <v>2</v>
      </c>
      <c r="P562" s="5">
        <f>ROUND(Source!EV537,O562)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210</v>
      </c>
      <c r="F563" s="5">
        <f>ROUND(Source!X537,O563)</f>
        <v>5761.17</v>
      </c>
      <c r="G563" s="5" t="s">
        <v>98</v>
      </c>
      <c r="H563" s="5" t="s">
        <v>99</v>
      </c>
      <c r="I563" s="5"/>
      <c r="J563" s="5"/>
      <c r="K563" s="5">
        <v>210</v>
      </c>
      <c r="L563" s="5">
        <v>25</v>
      </c>
      <c r="M563" s="5">
        <v>3</v>
      </c>
      <c r="N563" s="5" t="s">
        <v>1</v>
      </c>
      <c r="O563" s="5">
        <v>2</v>
      </c>
      <c r="P563" s="5">
        <f>ROUND(Source!DP537,O563)</f>
        <v>182768.37</v>
      </c>
      <c r="Q563" s="5"/>
      <c r="R563" s="5"/>
      <c r="S563" s="5"/>
      <c r="T563" s="5"/>
      <c r="U563" s="5"/>
      <c r="V563" s="5"/>
      <c r="W563" s="5">
        <v>5761.17</v>
      </c>
      <c r="X563" s="5">
        <v>1</v>
      </c>
      <c r="Y563" s="5">
        <v>5761.17</v>
      </c>
      <c r="Z563" s="5">
        <v>182768.37</v>
      </c>
      <c r="AA563" s="5">
        <v>1</v>
      </c>
      <c r="AB563" s="5">
        <v>182768.37</v>
      </c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211</v>
      </c>
      <c r="F564" s="5">
        <f>ROUND(Source!Y537,O564)</f>
        <v>3914.36</v>
      </c>
      <c r="G564" s="5" t="s">
        <v>100</v>
      </c>
      <c r="H564" s="5" t="s">
        <v>101</v>
      </c>
      <c r="I564" s="5"/>
      <c r="J564" s="5"/>
      <c r="K564" s="5">
        <v>211</v>
      </c>
      <c r="L564" s="5">
        <v>26</v>
      </c>
      <c r="M564" s="5">
        <v>3</v>
      </c>
      <c r="N564" s="5" t="s">
        <v>1</v>
      </c>
      <c r="O564" s="5">
        <v>2</v>
      </c>
      <c r="P564" s="5">
        <f>ROUND(Source!DQ537,O564)</f>
        <v>88522.96</v>
      </c>
      <c r="Q564" s="5"/>
      <c r="R564" s="5"/>
      <c r="S564" s="5"/>
      <c r="T564" s="5"/>
      <c r="U564" s="5"/>
      <c r="V564" s="5"/>
      <c r="W564" s="5">
        <v>3914.36</v>
      </c>
      <c r="X564" s="5">
        <v>1</v>
      </c>
      <c r="Y564" s="5">
        <v>3914.36</v>
      </c>
      <c r="Z564" s="5">
        <v>88522.96</v>
      </c>
      <c r="AA564" s="5">
        <v>1</v>
      </c>
      <c r="AB564" s="5">
        <v>88522.96</v>
      </c>
    </row>
    <row r="565" spans="1:206" x14ac:dyDescent="0.2">
      <c r="A565" s="5">
        <v>50</v>
      </c>
      <c r="B565" s="5">
        <v>0</v>
      </c>
      <c r="C565" s="5">
        <v>0</v>
      </c>
      <c r="D565" s="5">
        <v>1</v>
      </c>
      <c r="E565" s="5">
        <v>224</v>
      </c>
      <c r="F565" s="5">
        <f>ROUND(Source!AR537,O565)</f>
        <v>1997087.8</v>
      </c>
      <c r="G565" s="5" t="s">
        <v>102</v>
      </c>
      <c r="H565" s="5" t="s">
        <v>103</v>
      </c>
      <c r="I565" s="5"/>
      <c r="J565" s="5"/>
      <c r="K565" s="5">
        <v>224</v>
      </c>
      <c r="L565" s="5">
        <v>27</v>
      </c>
      <c r="M565" s="5">
        <v>3</v>
      </c>
      <c r="N565" s="5" t="s">
        <v>1</v>
      </c>
      <c r="O565" s="5">
        <v>2</v>
      </c>
      <c r="P565" s="5">
        <f>ROUND(Source!EJ537,O565)</f>
        <v>14912079.939999999</v>
      </c>
      <c r="Q565" s="5"/>
      <c r="R565" s="5"/>
      <c r="S565" s="5"/>
      <c r="T565" s="5"/>
      <c r="U565" s="5"/>
      <c r="V565" s="5"/>
      <c r="W565" s="5">
        <v>1997087.8</v>
      </c>
      <c r="X565" s="5">
        <v>1</v>
      </c>
      <c r="Y565" s="5">
        <v>1997087.8</v>
      </c>
      <c r="Z565" s="5">
        <v>14912079.939999999</v>
      </c>
      <c r="AA565" s="5">
        <v>1</v>
      </c>
      <c r="AB565" s="5">
        <v>14912079.939999999</v>
      </c>
    </row>
    <row r="566" spans="1:206" x14ac:dyDescent="0.2">
      <c r="A566" s="5">
        <v>50</v>
      </c>
      <c r="B566" s="5">
        <v>1</v>
      </c>
      <c r="C566" s="5">
        <v>0</v>
      </c>
      <c r="D566" s="5">
        <v>2</v>
      </c>
      <c r="E566" s="5">
        <v>0</v>
      </c>
      <c r="F566" s="5">
        <f>ROUND(F554+F555,O566)</f>
        <v>93841.08</v>
      </c>
      <c r="G566" s="5" t="s">
        <v>154</v>
      </c>
      <c r="H566" s="5" t="s">
        <v>154</v>
      </c>
      <c r="I566" s="5"/>
      <c r="J566" s="5"/>
      <c r="K566" s="5">
        <v>212</v>
      </c>
      <c r="L566" s="5">
        <v>28</v>
      </c>
      <c r="M566" s="5">
        <v>1</v>
      </c>
      <c r="N566" s="5" t="s">
        <v>1</v>
      </c>
      <c r="O566" s="5">
        <v>2</v>
      </c>
      <c r="P566" s="5">
        <f>ROUND(P554+P555,O566)</f>
        <v>1208703.56</v>
      </c>
      <c r="Q566" s="5"/>
      <c r="R566" s="5"/>
      <c r="S566" s="5"/>
      <c r="T566" s="5"/>
      <c r="U566" s="5"/>
      <c r="V566" s="5"/>
      <c r="W566" s="5">
        <v>93841.08</v>
      </c>
      <c r="X566" s="5">
        <v>1</v>
      </c>
      <c r="Y566" s="5">
        <v>93841.08</v>
      </c>
      <c r="Z566" s="5">
        <v>1208703.56</v>
      </c>
      <c r="AA566" s="5">
        <v>1</v>
      </c>
      <c r="AB566" s="5">
        <v>1208703.56</v>
      </c>
    </row>
    <row r="567" spans="1:206" x14ac:dyDescent="0.2">
      <c r="A567" s="5">
        <v>50</v>
      </c>
      <c r="B567" s="5">
        <v>1</v>
      </c>
      <c r="C567" s="5">
        <v>0</v>
      </c>
      <c r="D567" s="5">
        <v>2</v>
      </c>
      <c r="E567" s="5">
        <v>0</v>
      </c>
      <c r="F567" s="5">
        <f>ROUND(F566*0.015,O567)</f>
        <v>1407.62</v>
      </c>
      <c r="G567" s="5" t="s">
        <v>531</v>
      </c>
      <c r="H567" s="5" t="s">
        <v>532</v>
      </c>
      <c r="I567" s="5"/>
      <c r="J567" s="5"/>
      <c r="K567" s="5">
        <v>212</v>
      </c>
      <c r="L567" s="5">
        <v>29</v>
      </c>
      <c r="M567" s="5">
        <v>1</v>
      </c>
      <c r="N567" s="5" t="s">
        <v>1</v>
      </c>
      <c r="O567" s="5">
        <v>2</v>
      </c>
      <c r="P567" s="5">
        <f>ROUND(P566*0.015,O567)</f>
        <v>18130.55</v>
      </c>
      <c r="Q567" s="5"/>
      <c r="R567" s="5"/>
      <c r="S567" s="5"/>
      <c r="T567" s="5"/>
      <c r="U567" s="5"/>
      <c r="V567" s="5"/>
      <c r="W567" s="5">
        <v>1407.62</v>
      </c>
      <c r="X567" s="5">
        <v>1</v>
      </c>
      <c r="Y567" s="5">
        <v>1407.62</v>
      </c>
      <c r="Z567" s="5">
        <v>18130.55</v>
      </c>
      <c r="AA567" s="5">
        <v>1</v>
      </c>
      <c r="AB567" s="5">
        <v>18130.55</v>
      </c>
    </row>
    <row r="568" spans="1:206" x14ac:dyDescent="0.2">
      <c r="A568" s="5">
        <v>50</v>
      </c>
      <c r="B568" s="5">
        <v>1</v>
      </c>
      <c r="C568" s="5">
        <v>0</v>
      </c>
      <c r="D568" s="5">
        <v>2</v>
      </c>
      <c r="E568" s="5">
        <v>0</v>
      </c>
      <c r="F568" s="5">
        <f>ROUND(F566+F567,O568)</f>
        <v>95248.7</v>
      </c>
      <c r="G568" s="5" t="s">
        <v>533</v>
      </c>
      <c r="H568" s="5" t="s">
        <v>534</v>
      </c>
      <c r="I568" s="5"/>
      <c r="J568" s="5"/>
      <c r="K568" s="5">
        <v>212</v>
      </c>
      <c r="L568" s="5">
        <v>30</v>
      </c>
      <c r="M568" s="5">
        <v>1</v>
      </c>
      <c r="N568" s="5" t="s">
        <v>1</v>
      </c>
      <c r="O568" s="5">
        <v>2</v>
      </c>
      <c r="P568" s="5">
        <f>ROUND(P566+P567,O568)</f>
        <v>1226834.1100000001</v>
      </c>
      <c r="Q568" s="5"/>
      <c r="R568" s="5"/>
      <c r="S568" s="5"/>
      <c r="T568" s="5"/>
      <c r="U568" s="5"/>
      <c r="V568" s="5"/>
      <c r="W568" s="5">
        <v>95248.7</v>
      </c>
      <c r="X568" s="5">
        <v>1</v>
      </c>
      <c r="Y568" s="5">
        <v>95248.7</v>
      </c>
      <c r="Z568" s="5">
        <v>1226834.1100000001</v>
      </c>
      <c r="AA568" s="5">
        <v>1</v>
      </c>
      <c r="AB568" s="5">
        <v>1226834.1100000001</v>
      </c>
    </row>
    <row r="569" spans="1:206" x14ac:dyDescent="0.2">
      <c r="A569" s="5">
        <v>50</v>
      </c>
      <c r="B569" s="5">
        <v>1</v>
      </c>
      <c r="C569" s="5">
        <v>0</v>
      </c>
      <c r="D569" s="5">
        <v>2</v>
      </c>
      <c r="E569" s="5">
        <v>0</v>
      </c>
      <c r="F569" s="5">
        <f>ROUND(F568*0.999,O569)</f>
        <v>95153.45</v>
      </c>
      <c r="G569" s="5" t="s">
        <v>535</v>
      </c>
      <c r="H569" s="5" t="s">
        <v>536</v>
      </c>
      <c r="I569" s="5"/>
      <c r="J569" s="5"/>
      <c r="K569" s="5">
        <v>212</v>
      </c>
      <c r="L569" s="5">
        <v>31</v>
      </c>
      <c r="M569" s="5">
        <v>1</v>
      </c>
      <c r="N569" s="5" t="s">
        <v>1</v>
      </c>
      <c r="O569" s="5">
        <v>2</v>
      </c>
      <c r="P569" s="5">
        <f>ROUND(P568*0.999,O569)</f>
        <v>1225607.28</v>
      </c>
      <c r="Q569" s="5"/>
      <c r="R569" s="5"/>
      <c r="S569" s="5"/>
      <c r="T569" s="5"/>
      <c r="U569" s="5"/>
      <c r="V569" s="5"/>
      <c r="W569" s="5">
        <v>95153.45</v>
      </c>
      <c r="X569" s="5">
        <v>1</v>
      </c>
      <c r="Y569" s="5">
        <v>95153.45</v>
      </c>
      <c r="Z569" s="5">
        <v>1225607.28</v>
      </c>
      <c r="AA569" s="5">
        <v>1</v>
      </c>
      <c r="AB569" s="5">
        <v>1225607.28</v>
      </c>
    </row>
    <row r="570" spans="1:206" x14ac:dyDescent="0.2">
      <c r="A570" s="5">
        <v>50</v>
      </c>
      <c r="B570" s="5">
        <v>1</v>
      </c>
      <c r="C570" s="5">
        <v>0</v>
      </c>
      <c r="D570" s="5">
        <v>2</v>
      </c>
      <c r="E570" s="5">
        <v>0</v>
      </c>
      <c r="F570" s="5">
        <f>ROUND(F546*0.999,O570)</f>
        <v>1901343.47</v>
      </c>
      <c r="G570" s="5" t="s">
        <v>537</v>
      </c>
      <c r="H570" s="5" t="s">
        <v>538</v>
      </c>
      <c r="I570" s="5"/>
      <c r="J570" s="5"/>
      <c r="K570" s="5">
        <v>212</v>
      </c>
      <c r="L570" s="5">
        <v>32</v>
      </c>
      <c r="M570" s="5">
        <v>1</v>
      </c>
      <c r="N570" s="5" t="s">
        <v>1</v>
      </c>
      <c r="O570" s="5">
        <v>2</v>
      </c>
      <c r="P570" s="5">
        <f>ROUND(P546*0.999,O570)</f>
        <v>13689673</v>
      </c>
      <c r="Q570" s="5"/>
      <c r="R570" s="5"/>
      <c r="S570" s="5"/>
      <c r="T570" s="5"/>
      <c r="U570" s="5"/>
      <c r="V570" s="5"/>
      <c r="W570" s="5">
        <v>1901343.47</v>
      </c>
      <c r="X570" s="5">
        <v>1</v>
      </c>
      <c r="Y570" s="5">
        <v>1901343.47</v>
      </c>
      <c r="Z570" s="5">
        <v>13689673</v>
      </c>
      <c r="AA570" s="5">
        <v>1</v>
      </c>
      <c r="AB570" s="5">
        <v>13689673</v>
      </c>
    </row>
    <row r="571" spans="1:206" x14ac:dyDescent="0.2">
      <c r="A571" s="5">
        <v>50</v>
      </c>
      <c r="B571" s="5">
        <v>0</v>
      </c>
      <c r="C571" s="5">
        <v>0</v>
      </c>
      <c r="D571" s="5">
        <v>2</v>
      </c>
      <c r="E571" s="5">
        <v>0</v>
      </c>
      <c r="F571" s="5">
        <f>ROUND(F556*0.999,O571)</f>
        <v>0</v>
      </c>
      <c r="G571" s="5" t="s">
        <v>539</v>
      </c>
      <c r="H571" s="5" t="s">
        <v>540</v>
      </c>
      <c r="I571" s="5"/>
      <c r="J571" s="5"/>
      <c r="K571" s="5">
        <v>212</v>
      </c>
      <c r="L571" s="5">
        <v>33</v>
      </c>
      <c r="M571" s="5">
        <v>1</v>
      </c>
      <c r="N571" s="5" t="s">
        <v>1</v>
      </c>
      <c r="O571" s="5">
        <v>2</v>
      </c>
      <c r="P571" s="5">
        <f>ROUND(P556*0.999,O571)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06" x14ac:dyDescent="0.2">
      <c r="A572" s="5">
        <v>50</v>
      </c>
      <c r="B572" s="5">
        <v>1</v>
      </c>
      <c r="C572" s="5">
        <v>0</v>
      </c>
      <c r="D572" s="5">
        <v>2</v>
      </c>
      <c r="E572" s="5">
        <v>0</v>
      </c>
      <c r="F572" s="5">
        <f>ROUND(F569+F570+F571,O572)</f>
        <v>1996496.92</v>
      </c>
      <c r="G572" s="5" t="s">
        <v>541</v>
      </c>
      <c r="H572" s="5" t="s">
        <v>542</v>
      </c>
      <c r="I572" s="5"/>
      <c r="J572" s="5"/>
      <c r="K572" s="5">
        <v>212</v>
      </c>
      <c r="L572" s="5">
        <v>34</v>
      </c>
      <c r="M572" s="5">
        <v>0</v>
      </c>
      <c r="N572" s="5" t="s">
        <v>1</v>
      </c>
      <c r="O572" s="5">
        <v>2</v>
      </c>
      <c r="P572" s="5">
        <f>ROUND(P569+P570+P571,O572)</f>
        <v>14915280.279999999</v>
      </c>
      <c r="Q572" s="5"/>
      <c r="R572" s="5"/>
      <c r="S572" s="5"/>
      <c r="T572" s="5"/>
      <c r="U572" s="5"/>
      <c r="V572" s="5"/>
      <c r="W572" s="5">
        <v>1996496.92</v>
      </c>
      <c r="X572" s="5">
        <v>1</v>
      </c>
      <c r="Y572" s="5">
        <v>1996496.92</v>
      </c>
      <c r="Z572" s="5">
        <v>14915280.279999999</v>
      </c>
      <c r="AA572" s="5">
        <v>1</v>
      </c>
      <c r="AB572" s="5">
        <v>14915280.279999999</v>
      </c>
    </row>
    <row r="574" spans="1:206" x14ac:dyDescent="0.2">
      <c r="A574" s="1">
        <v>3</v>
      </c>
      <c r="B574" s="1">
        <v>1</v>
      </c>
      <c r="C574" s="1"/>
      <c r="D574" s="1">
        <f>ROW(A762)</f>
        <v>762</v>
      </c>
      <c r="E574" s="1"/>
      <c r="F574" s="1" t="s">
        <v>543</v>
      </c>
      <c r="G574" s="1" t="s">
        <v>544</v>
      </c>
      <c r="H574" s="1" t="s">
        <v>1</v>
      </c>
      <c r="I574" s="1">
        <v>0</v>
      </c>
      <c r="J574" s="1" t="s">
        <v>1</v>
      </c>
      <c r="K574" s="1">
        <v>-1</v>
      </c>
      <c r="L574" s="1" t="s">
        <v>543</v>
      </c>
      <c r="M574" s="1" t="s">
        <v>1</v>
      </c>
      <c r="N574" s="1"/>
      <c r="O574" s="1"/>
      <c r="P574" s="1"/>
      <c r="Q574" s="1"/>
      <c r="R574" s="1"/>
      <c r="S574" s="1">
        <v>0</v>
      </c>
      <c r="T574" s="1">
        <v>0</v>
      </c>
      <c r="U574" s="1" t="s">
        <v>1</v>
      </c>
      <c r="V574" s="1">
        <v>0</v>
      </c>
      <c r="W574" s="1"/>
      <c r="X574" s="1"/>
      <c r="Y574" s="1"/>
      <c r="Z574" s="1"/>
      <c r="AA574" s="1"/>
      <c r="AB574" s="1" t="s">
        <v>1</v>
      </c>
      <c r="AC574" s="1" t="s">
        <v>1</v>
      </c>
      <c r="AD574" s="1" t="s">
        <v>1</v>
      </c>
      <c r="AE574" s="1" t="s">
        <v>1</v>
      </c>
      <c r="AF574" s="1" t="s">
        <v>1</v>
      </c>
      <c r="AG574" s="1" t="s">
        <v>1</v>
      </c>
      <c r="AH574" s="1"/>
      <c r="AI574" s="1"/>
      <c r="AJ574" s="1"/>
      <c r="AK574" s="1"/>
      <c r="AL574" s="1"/>
      <c r="AM574" s="1"/>
      <c r="AN574" s="1"/>
      <c r="AO574" s="1"/>
      <c r="AP574" s="1" t="s">
        <v>1</v>
      </c>
      <c r="AQ574" s="1" t="s">
        <v>1</v>
      </c>
      <c r="AR574" s="1" t="s">
        <v>1</v>
      </c>
      <c r="AS574" s="1"/>
      <c r="AT574" s="1"/>
      <c r="AU574" s="1"/>
      <c r="AV574" s="1"/>
      <c r="AW574" s="1"/>
      <c r="AX574" s="1"/>
      <c r="AY574" s="1"/>
      <c r="AZ574" s="1" t="s">
        <v>1</v>
      </c>
      <c r="BA574" s="1"/>
      <c r="BB574" s="1" t="s">
        <v>1</v>
      </c>
      <c r="BC574" s="1" t="s">
        <v>1</v>
      </c>
      <c r="BD574" s="1" t="s">
        <v>1</v>
      </c>
      <c r="BE574" s="1" t="s">
        <v>1</v>
      </c>
      <c r="BF574" s="1" t="s">
        <v>1</v>
      </c>
      <c r="BG574" s="1" t="s">
        <v>1</v>
      </c>
      <c r="BH574" s="1" t="s">
        <v>1</v>
      </c>
      <c r="BI574" s="1" t="s">
        <v>1</v>
      </c>
      <c r="BJ574" s="1" t="s">
        <v>1</v>
      </c>
      <c r="BK574" s="1" t="s">
        <v>1</v>
      </c>
      <c r="BL574" s="1" t="s">
        <v>1</v>
      </c>
      <c r="BM574" s="1" t="s">
        <v>1</v>
      </c>
      <c r="BN574" s="1" t="s">
        <v>1</v>
      </c>
      <c r="BO574" s="1" t="s">
        <v>1</v>
      </c>
      <c r="BP574" s="1" t="s">
        <v>1</v>
      </c>
      <c r="BQ574" s="1"/>
      <c r="BR574" s="1"/>
      <c r="BS574" s="1"/>
      <c r="BT574" s="1"/>
      <c r="BU574" s="1"/>
      <c r="BV574" s="1"/>
      <c r="BW574" s="1"/>
      <c r="BX574" s="1">
        <v>0</v>
      </c>
      <c r="BY574" s="1"/>
      <c r="BZ574" s="1"/>
      <c r="CA574" s="1"/>
      <c r="CB574" s="1"/>
      <c r="CC574" s="1"/>
      <c r="CD574" s="1"/>
      <c r="CE574" s="1"/>
      <c r="CF574" s="1">
        <v>0</v>
      </c>
      <c r="CG574" s="1">
        <v>0</v>
      </c>
      <c r="CH574" s="1"/>
      <c r="CI574" s="1" t="s">
        <v>1</v>
      </c>
      <c r="CJ574" s="1" t="s">
        <v>1</v>
      </c>
      <c r="CK574" t="s">
        <v>1</v>
      </c>
      <c r="CL574" t="s">
        <v>1</v>
      </c>
      <c r="CM574" t="s">
        <v>1</v>
      </c>
      <c r="CN574" t="s">
        <v>1</v>
      </c>
      <c r="CO574" t="s">
        <v>1</v>
      </c>
      <c r="CP574" t="s">
        <v>1</v>
      </c>
      <c r="CQ574" t="s">
        <v>1</v>
      </c>
    </row>
    <row r="576" spans="1:206" x14ac:dyDescent="0.2">
      <c r="A576" s="3">
        <v>52</v>
      </c>
      <c r="B576" s="3">
        <f t="shared" ref="B576:G576" si="491">B762</f>
        <v>1</v>
      </c>
      <c r="C576" s="3">
        <f t="shared" si="491"/>
        <v>3</v>
      </c>
      <c r="D576" s="3">
        <f t="shared" si="491"/>
        <v>574</v>
      </c>
      <c r="E576" s="3">
        <f t="shared" si="491"/>
        <v>0</v>
      </c>
      <c r="F576" s="3" t="str">
        <f t="shared" si="491"/>
        <v>02-01-02</v>
      </c>
      <c r="G576" s="3" t="str">
        <f t="shared" si="491"/>
        <v>Телемеханика БКТП</v>
      </c>
      <c r="H576" s="3"/>
      <c r="I576" s="3"/>
      <c r="J576" s="3"/>
      <c r="K576" s="3"/>
      <c r="L576" s="3"/>
      <c r="M576" s="3"/>
      <c r="N576" s="3"/>
      <c r="O576" s="3">
        <f t="shared" ref="O576:AT576" si="492">O762</f>
        <v>142827.65</v>
      </c>
      <c r="P576" s="3">
        <f t="shared" si="492"/>
        <v>142128.71</v>
      </c>
      <c r="Q576" s="3">
        <f t="shared" si="492"/>
        <v>138.01</v>
      </c>
      <c r="R576" s="3">
        <f t="shared" si="492"/>
        <v>18.190000000000001</v>
      </c>
      <c r="S576" s="3">
        <f t="shared" si="492"/>
        <v>560.92999999999995</v>
      </c>
      <c r="T576" s="3">
        <f t="shared" si="492"/>
        <v>0</v>
      </c>
      <c r="U576" s="3">
        <f t="shared" si="492"/>
        <v>45.253489799999997</v>
      </c>
      <c r="V576" s="3">
        <f t="shared" si="492"/>
        <v>0</v>
      </c>
      <c r="W576" s="3">
        <f t="shared" si="492"/>
        <v>0</v>
      </c>
      <c r="X576" s="3">
        <f t="shared" si="492"/>
        <v>628.23</v>
      </c>
      <c r="Y576" s="3">
        <f t="shared" si="492"/>
        <v>392.64</v>
      </c>
      <c r="Z576" s="3">
        <f t="shared" si="492"/>
        <v>0</v>
      </c>
      <c r="AA576" s="3">
        <f t="shared" si="492"/>
        <v>0</v>
      </c>
      <c r="AB576" s="3">
        <f t="shared" si="492"/>
        <v>0</v>
      </c>
      <c r="AC576" s="3">
        <f t="shared" si="492"/>
        <v>0</v>
      </c>
      <c r="AD576" s="3">
        <f t="shared" si="492"/>
        <v>0</v>
      </c>
      <c r="AE576" s="3">
        <f t="shared" si="492"/>
        <v>0</v>
      </c>
      <c r="AF576" s="3">
        <f t="shared" si="492"/>
        <v>0</v>
      </c>
      <c r="AG576" s="3">
        <f t="shared" si="492"/>
        <v>0</v>
      </c>
      <c r="AH576" s="3">
        <f t="shared" si="492"/>
        <v>0</v>
      </c>
      <c r="AI576" s="3">
        <f t="shared" si="492"/>
        <v>0</v>
      </c>
      <c r="AJ576" s="3">
        <f t="shared" si="492"/>
        <v>0</v>
      </c>
      <c r="AK576" s="3">
        <f t="shared" si="492"/>
        <v>0</v>
      </c>
      <c r="AL576" s="3">
        <f t="shared" si="492"/>
        <v>0</v>
      </c>
      <c r="AM576" s="3">
        <f t="shared" si="492"/>
        <v>0</v>
      </c>
      <c r="AN576" s="3">
        <f t="shared" si="492"/>
        <v>0</v>
      </c>
      <c r="AO576" s="3">
        <f t="shared" si="492"/>
        <v>0</v>
      </c>
      <c r="AP576" s="3">
        <f t="shared" si="492"/>
        <v>136421.44</v>
      </c>
      <c r="AQ576" s="3">
        <f t="shared" si="492"/>
        <v>0</v>
      </c>
      <c r="AR576" s="3">
        <f t="shared" si="492"/>
        <v>143880.35999999999</v>
      </c>
      <c r="AS576" s="3">
        <f t="shared" si="492"/>
        <v>3626.4</v>
      </c>
      <c r="AT576" s="3">
        <f t="shared" si="492"/>
        <v>3832.52</v>
      </c>
      <c r="AU576" s="3">
        <f t="shared" ref="AU576:BZ576" si="493">AU762</f>
        <v>0</v>
      </c>
      <c r="AV576" s="3">
        <f t="shared" si="493"/>
        <v>142128.71</v>
      </c>
      <c r="AW576" s="3">
        <f t="shared" si="493"/>
        <v>5707.27</v>
      </c>
      <c r="AX576" s="3">
        <f t="shared" si="493"/>
        <v>0</v>
      </c>
      <c r="AY576" s="3">
        <f t="shared" si="493"/>
        <v>5707.27</v>
      </c>
      <c r="AZ576" s="3">
        <f t="shared" si="493"/>
        <v>136421.44</v>
      </c>
      <c r="BA576" s="3">
        <f t="shared" si="493"/>
        <v>0</v>
      </c>
      <c r="BB576" s="3">
        <f t="shared" si="493"/>
        <v>0</v>
      </c>
      <c r="BC576" s="3">
        <f t="shared" si="493"/>
        <v>0</v>
      </c>
      <c r="BD576" s="3">
        <f t="shared" si="493"/>
        <v>0</v>
      </c>
      <c r="BE576" s="3">
        <f t="shared" si="493"/>
        <v>0</v>
      </c>
      <c r="BF576" s="3">
        <f t="shared" si="493"/>
        <v>0</v>
      </c>
      <c r="BG576" s="3">
        <f t="shared" si="493"/>
        <v>0</v>
      </c>
      <c r="BH576" s="3">
        <f t="shared" si="493"/>
        <v>0</v>
      </c>
      <c r="BI576" s="3">
        <f t="shared" si="493"/>
        <v>0</v>
      </c>
      <c r="BJ576" s="3">
        <f t="shared" si="493"/>
        <v>0</v>
      </c>
      <c r="BK576" s="3">
        <f t="shared" si="493"/>
        <v>0</v>
      </c>
      <c r="BL576" s="3">
        <f t="shared" si="493"/>
        <v>0</v>
      </c>
      <c r="BM576" s="3">
        <f t="shared" si="493"/>
        <v>0</v>
      </c>
      <c r="BN576" s="3">
        <f t="shared" si="493"/>
        <v>0</v>
      </c>
      <c r="BO576" s="3">
        <f t="shared" si="493"/>
        <v>0</v>
      </c>
      <c r="BP576" s="3">
        <f t="shared" si="493"/>
        <v>0</v>
      </c>
      <c r="BQ576" s="3">
        <f t="shared" si="493"/>
        <v>0</v>
      </c>
      <c r="BR576" s="3">
        <f t="shared" si="493"/>
        <v>0</v>
      </c>
      <c r="BS576" s="3">
        <f t="shared" si="493"/>
        <v>0</v>
      </c>
      <c r="BT576" s="3">
        <f t="shared" si="493"/>
        <v>0</v>
      </c>
      <c r="BU576" s="3">
        <f t="shared" si="493"/>
        <v>0</v>
      </c>
      <c r="BV576" s="3">
        <f t="shared" si="493"/>
        <v>0</v>
      </c>
      <c r="BW576" s="3">
        <f t="shared" si="493"/>
        <v>0</v>
      </c>
      <c r="BX576" s="3">
        <f t="shared" si="493"/>
        <v>0</v>
      </c>
      <c r="BY576" s="3">
        <f t="shared" si="493"/>
        <v>0</v>
      </c>
      <c r="BZ576" s="3">
        <f t="shared" si="493"/>
        <v>0</v>
      </c>
      <c r="CA576" s="3">
        <f t="shared" ref="CA576:DF576" si="494">CA762</f>
        <v>0</v>
      </c>
      <c r="CB576" s="3">
        <f t="shared" si="494"/>
        <v>0</v>
      </c>
      <c r="CC576" s="3">
        <f t="shared" si="494"/>
        <v>0</v>
      </c>
      <c r="CD576" s="3">
        <f t="shared" si="494"/>
        <v>0</v>
      </c>
      <c r="CE576" s="3">
        <f t="shared" si="494"/>
        <v>0</v>
      </c>
      <c r="CF576" s="3">
        <f t="shared" si="494"/>
        <v>0</v>
      </c>
      <c r="CG576" s="3">
        <f t="shared" si="494"/>
        <v>0</v>
      </c>
      <c r="CH576" s="3">
        <f t="shared" si="494"/>
        <v>0</v>
      </c>
      <c r="CI576" s="3">
        <f t="shared" si="494"/>
        <v>0</v>
      </c>
      <c r="CJ576" s="3">
        <f t="shared" si="494"/>
        <v>0</v>
      </c>
      <c r="CK576" s="3">
        <f t="shared" si="494"/>
        <v>0</v>
      </c>
      <c r="CL576" s="3">
        <f t="shared" si="494"/>
        <v>0</v>
      </c>
      <c r="CM576" s="3">
        <f t="shared" si="494"/>
        <v>0</v>
      </c>
      <c r="CN576" s="3">
        <f t="shared" si="494"/>
        <v>0</v>
      </c>
      <c r="CO576" s="3">
        <f t="shared" si="494"/>
        <v>0</v>
      </c>
      <c r="CP576" s="3">
        <f t="shared" si="494"/>
        <v>0</v>
      </c>
      <c r="CQ576" s="3">
        <f t="shared" si="494"/>
        <v>0</v>
      </c>
      <c r="CR576" s="3">
        <f t="shared" si="494"/>
        <v>0</v>
      </c>
      <c r="CS576" s="3">
        <f t="shared" si="494"/>
        <v>0</v>
      </c>
      <c r="CT576" s="3">
        <f t="shared" si="494"/>
        <v>0</v>
      </c>
      <c r="CU576" s="3">
        <f t="shared" si="494"/>
        <v>0</v>
      </c>
      <c r="CV576" s="3">
        <f t="shared" si="494"/>
        <v>0</v>
      </c>
      <c r="CW576" s="3">
        <f t="shared" si="494"/>
        <v>0</v>
      </c>
      <c r="CX576" s="3">
        <f t="shared" si="494"/>
        <v>0</v>
      </c>
      <c r="CY576" s="3">
        <f t="shared" si="494"/>
        <v>0</v>
      </c>
      <c r="CZ576" s="3">
        <f t="shared" si="494"/>
        <v>0</v>
      </c>
      <c r="DA576" s="3">
        <f t="shared" si="494"/>
        <v>0</v>
      </c>
      <c r="DB576" s="3">
        <f t="shared" si="494"/>
        <v>0</v>
      </c>
      <c r="DC576" s="3">
        <f t="shared" si="494"/>
        <v>0</v>
      </c>
      <c r="DD576" s="3">
        <f t="shared" si="494"/>
        <v>0</v>
      </c>
      <c r="DE576" s="3">
        <f t="shared" si="494"/>
        <v>0</v>
      </c>
      <c r="DF576" s="3">
        <f t="shared" si="494"/>
        <v>0</v>
      </c>
      <c r="DG576" s="4">
        <f t="shared" ref="DG576:EL576" si="495">DG762</f>
        <v>1060719.6100000001</v>
      </c>
      <c r="DH576" s="4">
        <f t="shared" si="495"/>
        <v>1037347.16</v>
      </c>
      <c r="DI576" s="4">
        <f t="shared" si="495"/>
        <v>1821.52</v>
      </c>
      <c r="DJ576" s="4">
        <f t="shared" si="495"/>
        <v>698.86</v>
      </c>
      <c r="DK576" s="4">
        <f t="shared" si="495"/>
        <v>21550.93</v>
      </c>
      <c r="DL576" s="4">
        <f t="shared" si="495"/>
        <v>0</v>
      </c>
      <c r="DM576" s="4">
        <f t="shared" si="495"/>
        <v>45.253489799999997</v>
      </c>
      <c r="DN576" s="4">
        <f t="shared" si="495"/>
        <v>0</v>
      </c>
      <c r="DO576" s="4">
        <f t="shared" si="495"/>
        <v>0</v>
      </c>
      <c r="DP576" s="4">
        <f t="shared" si="495"/>
        <v>19826.849999999999</v>
      </c>
      <c r="DQ576" s="4">
        <f t="shared" si="495"/>
        <v>9257.5400000000009</v>
      </c>
      <c r="DR576" s="4">
        <f t="shared" si="495"/>
        <v>0</v>
      </c>
      <c r="DS576" s="4">
        <f t="shared" si="495"/>
        <v>0</v>
      </c>
      <c r="DT576" s="4">
        <f t="shared" si="495"/>
        <v>0</v>
      </c>
      <c r="DU576" s="4">
        <f t="shared" si="495"/>
        <v>0</v>
      </c>
      <c r="DV576" s="4">
        <f t="shared" si="495"/>
        <v>0</v>
      </c>
      <c r="DW576" s="4">
        <f t="shared" si="495"/>
        <v>0</v>
      </c>
      <c r="DX576" s="4">
        <f t="shared" si="495"/>
        <v>0</v>
      </c>
      <c r="DY576" s="4">
        <f t="shared" si="495"/>
        <v>0</v>
      </c>
      <c r="DZ576" s="4">
        <f t="shared" si="495"/>
        <v>0</v>
      </c>
      <c r="EA576" s="4">
        <f t="shared" si="495"/>
        <v>0</v>
      </c>
      <c r="EB576" s="4">
        <f t="shared" si="495"/>
        <v>0</v>
      </c>
      <c r="EC576" s="4">
        <f t="shared" si="495"/>
        <v>0</v>
      </c>
      <c r="ED576" s="4">
        <f t="shared" si="495"/>
        <v>0</v>
      </c>
      <c r="EE576" s="4">
        <f t="shared" si="495"/>
        <v>0</v>
      </c>
      <c r="EF576" s="4">
        <f t="shared" si="495"/>
        <v>0</v>
      </c>
      <c r="EG576" s="4">
        <f t="shared" si="495"/>
        <v>0</v>
      </c>
      <c r="EH576" s="4">
        <f t="shared" si="495"/>
        <v>982234.37</v>
      </c>
      <c r="EI576" s="4">
        <f t="shared" si="495"/>
        <v>0</v>
      </c>
      <c r="EJ576" s="4">
        <f t="shared" si="495"/>
        <v>1090922.17</v>
      </c>
      <c r="EK576" s="4">
        <f t="shared" si="495"/>
        <v>36623.11</v>
      </c>
      <c r="EL576" s="4">
        <f t="shared" si="495"/>
        <v>72064.69</v>
      </c>
      <c r="EM576" s="4">
        <f t="shared" ref="EM576:FR576" si="496">EM762</f>
        <v>0</v>
      </c>
      <c r="EN576" s="4">
        <f t="shared" si="496"/>
        <v>1037347.16</v>
      </c>
      <c r="EO576" s="4">
        <f t="shared" si="496"/>
        <v>55112.79</v>
      </c>
      <c r="EP576" s="4">
        <f t="shared" si="496"/>
        <v>0</v>
      </c>
      <c r="EQ576" s="4">
        <f t="shared" si="496"/>
        <v>55112.79</v>
      </c>
      <c r="ER576" s="4">
        <f t="shared" si="496"/>
        <v>982234.37</v>
      </c>
      <c r="ES576" s="4">
        <f t="shared" si="496"/>
        <v>0</v>
      </c>
      <c r="ET576" s="4">
        <f t="shared" si="496"/>
        <v>0</v>
      </c>
      <c r="EU576" s="4">
        <f t="shared" si="496"/>
        <v>0</v>
      </c>
      <c r="EV576" s="4">
        <f t="shared" si="496"/>
        <v>0</v>
      </c>
      <c r="EW576" s="4">
        <f t="shared" si="496"/>
        <v>0</v>
      </c>
      <c r="EX576" s="4">
        <f t="shared" si="496"/>
        <v>0</v>
      </c>
      <c r="EY576" s="4">
        <f t="shared" si="496"/>
        <v>0</v>
      </c>
      <c r="EZ576" s="4">
        <f t="shared" si="496"/>
        <v>0</v>
      </c>
      <c r="FA576" s="4">
        <f t="shared" si="496"/>
        <v>0</v>
      </c>
      <c r="FB576" s="4">
        <f t="shared" si="496"/>
        <v>0</v>
      </c>
      <c r="FC576" s="4">
        <f t="shared" si="496"/>
        <v>0</v>
      </c>
      <c r="FD576" s="4">
        <f t="shared" si="496"/>
        <v>0</v>
      </c>
      <c r="FE576" s="4">
        <f t="shared" si="496"/>
        <v>0</v>
      </c>
      <c r="FF576" s="4">
        <f t="shared" si="496"/>
        <v>0</v>
      </c>
      <c r="FG576" s="4">
        <f t="shared" si="496"/>
        <v>0</v>
      </c>
      <c r="FH576" s="4">
        <f t="shared" si="496"/>
        <v>0</v>
      </c>
      <c r="FI576" s="4">
        <f t="shared" si="496"/>
        <v>0</v>
      </c>
      <c r="FJ576" s="4">
        <f t="shared" si="496"/>
        <v>0</v>
      </c>
      <c r="FK576" s="4">
        <f t="shared" si="496"/>
        <v>0</v>
      </c>
      <c r="FL576" s="4">
        <f t="shared" si="496"/>
        <v>0</v>
      </c>
      <c r="FM576" s="4">
        <f t="shared" si="496"/>
        <v>0</v>
      </c>
      <c r="FN576" s="4">
        <f t="shared" si="496"/>
        <v>0</v>
      </c>
      <c r="FO576" s="4">
        <f t="shared" si="496"/>
        <v>0</v>
      </c>
      <c r="FP576" s="4">
        <f t="shared" si="496"/>
        <v>0</v>
      </c>
      <c r="FQ576" s="4">
        <f t="shared" si="496"/>
        <v>0</v>
      </c>
      <c r="FR576" s="4">
        <f t="shared" si="496"/>
        <v>0</v>
      </c>
      <c r="FS576" s="4">
        <f t="shared" ref="FS576:GX576" si="497">FS762</f>
        <v>0</v>
      </c>
      <c r="FT576" s="4">
        <f t="shared" si="497"/>
        <v>0</v>
      </c>
      <c r="FU576" s="4">
        <f t="shared" si="497"/>
        <v>0</v>
      </c>
      <c r="FV576" s="4">
        <f t="shared" si="497"/>
        <v>0</v>
      </c>
      <c r="FW576" s="4">
        <f t="shared" si="497"/>
        <v>0</v>
      </c>
      <c r="FX576" s="4">
        <f t="shared" si="497"/>
        <v>0</v>
      </c>
      <c r="FY576" s="4">
        <f t="shared" si="497"/>
        <v>0</v>
      </c>
      <c r="FZ576" s="4">
        <f t="shared" si="497"/>
        <v>0</v>
      </c>
      <c r="GA576" s="4">
        <f t="shared" si="497"/>
        <v>0</v>
      </c>
      <c r="GB576" s="4">
        <f t="shared" si="497"/>
        <v>0</v>
      </c>
      <c r="GC576" s="4">
        <f t="shared" si="497"/>
        <v>0</v>
      </c>
      <c r="GD576" s="4">
        <f t="shared" si="497"/>
        <v>0</v>
      </c>
      <c r="GE576" s="4">
        <f t="shared" si="497"/>
        <v>0</v>
      </c>
      <c r="GF576" s="4">
        <f t="shared" si="497"/>
        <v>0</v>
      </c>
      <c r="GG576" s="4">
        <f t="shared" si="497"/>
        <v>0</v>
      </c>
      <c r="GH576" s="4">
        <f t="shared" si="497"/>
        <v>0</v>
      </c>
      <c r="GI576" s="4">
        <f t="shared" si="497"/>
        <v>0</v>
      </c>
      <c r="GJ576" s="4">
        <f t="shared" si="497"/>
        <v>0</v>
      </c>
      <c r="GK576" s="4">
        <f t="shared" si="497"/>
        <v>0</v>
      </c>
      <c r="GL576" s="4">
        <f t="shared" si="497"/>
        <v>0</v>
      </c>
      <c r="GM576" s="4">
        <f t="shared" si="497"/>
        <v>0</v>
      </c>
      <c r="GN576" s="4">
        <f t="shared" si="497"/>
        <v>0</v>
      </c>
      <c r="GO576" s="4">
        <f t="shared" si="497"/>
        <v>0</v>
      </c>
      <c r="GP576" s="4">
        <f t="shared" si="497"/>
        <v>0</v>
      </c>
      <c r="GQ576" s="4">
        <f t="shared" si="497"/>
        <v>0</v>
      </c>
      <c r="GR576" s="4">
        <f t="shared" si="497"/>
        <v>0</v>
      </c>
      <c r="GS576" s="4">
        <f t="shared" si="497"/>
        <v>0</v>
      </c>
      <c r="GT576" s="4">
        <f t="shared" si="497"/>
        <v>0</v>
      </c>
      <c r="GU576" s="4">
        <f t="shared" si="497"/>
        <v>0</v>
      </c>
      <c r="GV576" s="4">
        <f t="shared" si="497"/>
        <v>0</v>
      </c>
      <c r="GW576" s="4">
        <f t="shared" si="497"/>
        <v>0</v>
      </c>
      <c r="GX576" s="4">
        <f t="shared" si="497"/>
        <v>0</v>
      </c>
    </row>
    <row r="578" spans="1:255" x14ac:dyDescent="0.2">
      <c r="A578" s="1">
        <v>4</v>
      </c>
      <c r="B578" s="1">
        <v>1</v>
      </c>
      <c r="C578" s="1"/>
      <c r="D578" s="1">
        <f>ROW(A597)</f>
        <v>597</v>
      </c>
      <c r="E578" s="1"/>
      <c r="F578" s="1" t="s">
        <v>17</v>
      </c>
      <c r="G578" s="1" t="s">
        <v>393</v>
      </c>
      <c r="H578" s="1" t="s">
        <v>1</v>
      </c>
      <c r="I578" s="1">
        <v>0</v>
      </c>
      <c r="J578" s="1"/>
      <c r="K578" s="1">
        <v>0</v>
      </c>
      <c r="L578" s="1"/>
      <c r="M578" s="1" t="s">
        <v>1</v>
      </c>
      <c r="N578" s="1"/>
      <c r="O578" s="1"/>
      <c r="P578" s="1"/>
      <c r="Q578" s="1"/>
      <c r="R578" s="1"/>
      <c r="S578" s="1">
        <v>0</v>
      </c>
      <c r="T578" s="1">
        <v>0</v>
      </c>
      <c r="U578" s="1" t="s">
        <v>1</v>
      </c>
      <c r="V578" s="1">
        <v>0</v>
      </c>
      <c r="W578" s="1"/>
      <c r="X578" s="1"/>
      <c r="Y578" s="1"/>
      <c r="Z578" s="1"/>
      <c r="AA578" s="1"/>
      <c r="AB578" s="1" t="s">
        <v>1</v>
      </c>
      <c r="AC578" s="1" t="s">
        <v>1</v>
      </c>
      <c r="AD578" s="1" t="s">
        <v>1</v>
      </c>
      <c r="AE578" s="1" t="s">
        <v>1</v>
      </c>
      <c r="AF578" s="1" t="s">
        <v>1</v>
      </c>
      <c r="AG578" s="1" t="s">
        <v>1</v>
      </c>
      <c r="AH578" s="1"/>
      <c r="AI578" s="1"/>
      <c r="AJ578" s="1"/>
      <c r="AK578" s="1"/>
      <c r="AL578" s="1"/>
      <c r="AM578" s="1"/>
      <c r="AN578" s="1"/>
      <c r="AO578" s="1"/>
      <c r="AP578" s="1" t="s">
        <v>1</v>
      </c>
      <c r="AQ578" s="1" t="s">
        <v>1</v>
      </c>
      <c r="AR578" s="1" t="s">
        <v>1</v>
      </c>
      <c r="AS578" s="1"/>
      <c r="AT578" s="1"/>
      <c r="AU578" s="1"/>
      <c r="AV578" s="1"/>
      <c r="AW578" s="1"/>
      <c r="AX578" s="1"/>
      <c r="AY578" s="1"/>
      <c r="AZ578" s="1" t="s">
        <v>1</v>
      </c>
      <c r="BA578" s="1"/>
      <c r="BB578" s="1" t="s">
        <v>1</v>
      </c>
      <c r="BC578" s="1" t="s">
        <v>1</v>
      </c>
      <c r="BD578" s="1" t="s">
        <v>1</v>
      </c>
      <c r="BE578" s="1" t="s">
        <v>1</v>
      </c>
      <c r="BF578" s="1" t="s">
        <v>1</v>
      </c>
      <c r="BG578" s="1" t="s">
        <v>1</v>
      </c>
      <c r="BH578" s="1" t="s">
        <v>1</v>
      </c>
      <c r="BI578" s="1" t="s">
        <v>1</v>
      </c>
      <c r="BJ578" s="1" t="s">
        <v>1</v>
      </c>
      <c r="BK578" s="1" t="s">
        <v>1</v>
      </c>
      <c r="BL578" s="1" t="s">
        <v>1</v>
      </c>
      <c r="BM578" s="1" t="s">
        <v>1</v>
      </c>
      <c r="BN578" s="1" t="s">
        <v>1</v>
      </c>
      <c r="BO578" s="1" t="s">
        <v>1</v>
      </c>
      <c r="BP578" s="1" t="s">
        <v>1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>
        <v>0</v>
      </c>
    </row>
    <row r="580" spans="1:255" x14ac:dyDescent="0.2">
      <c r="A580" s="3">
        <v>52</v>
      </c>
      <c r="B580" s="3">
        <f t="shared" ref="B580:G580" si="498">B597</f>
        <v>1</v>
      </c>
      <c r="C580" s="3">
        <f t="shared" si="498"/>
        <v>4</v>
      </c>
      <c r="D580" s="3">
        <f t="shared" si="498"/>
        <v>578</v>
      </c>
      <c r="E580" s="3">
        <f t="shared" si="498"/>
        <v>0</v>
      </c>
      <c r="F580" s="3" t="str">
        <f t="shared" si="498"/>
        <v>Новый раздел</v>
      </c>
      <c r="G580" s="3" t="str">
        <f t="shared" si="498"/>
        <v>Монтажные работы</v>
      </c>
      <c r="H580" s="3"/>
      <c r="I580" s="3"/>
      <c r="J580" s="3"/>
      <c r="K580" s="3"/>
      <c r="L580" s="3"/>
      <c r="M580" s="3"/>
      <c r="N580" s="3"/>
      <c r="O580" s="3">
        <f t="shared" ref="O580:AT580" si="499">O597</f>
        <v>977.01</v>
      </c>
      <c r="P580" s="3">
        <f t="shared" si="499"/>
        <v>278.07</v>
      </c>
      <c r="Q580" s="3">
        <f t="shared" si="499"/>
        <v>138.01</v>
      </c>
      <c r="R580" s="3">
        <f t="shared" si="499"/>
        <v>18.190000000000001</v>
      </c>
      <c r="S580" s="3">
        <f t="shared" si="499"/>
        <v>560.92999999999995</v>
      </c>
      <c r="T580" s="3">
        <f t="shared" si="499"/>
        <v>0</v>
      </c>
      <c r="U580" s="3">
        <f t="shared" si="499"/>
        <v>45.253489799999997</v>
      </c>
      <c r="V580" s="3">
        <f t="shared" si="499"/>
        <v>0</v>
      </c>
      <c r="W580" s="3">
        <f t="shared" si="499"/>
        <v>0</v>
      </c>
      <c r="X580" s="3">
        <f t="shared" si="499"/>
        <v>628.23</v>
      </c>
      <c r="Y580" s="3">
        <f t="shared" si="499"/>
        <v>392.64</v>
      </c>
      <c r="Z580" s="3">
        <f t="shared" si="499"/>
        <v>0</v>
      </c>
      <c r="AA580" s="3">
        <f t="shared" si="499"/>
        <v>0</v>
      </c>
      <c r="AB580" s="3">
        <f t="shared" si="499"/>
        <v>977.01</v>
      </c>
      <c r="AC580" s="3">
        <f t="shared" si="499"/>
        <v>278.07</v>
      </c>
      <c r="AD580" s="3">
        <f t="shared" si="499"/>
        <v>138.01</v>
      </c>
      <c r="AE580" s="3">
        <f t="shared" si="499"/>
        <v>18.190000000000001</v>
      </c>
      <c r="AF580" s="3">
        <f t="shared" si="499"/>
        <v>560.92999999999995</v>
      </c>
      <c r="AG580" s="3">
        <f t="shared" si="499"/>
        <v>0</v>
      </c>
      <c r="AH580" s="3">
        <f t="shared" si="499"/>
        <v>45.253489799999997</v>
      </c>
      <c r="AI580" s="3">
        <f t="shared" si="499"/>
        <v>0</v>
      </c>
      <c r="AJ580" s="3">
        <f t="shared" si="499"/>
        <v>0</v>
      </c>
      <c r="AK580" s="3">
        <f t="shared" si="499"/>
        <v>628.23</v>
      </c>
      <c r="AL580" s="3">
        <f t="shared" si="499"/>
        <v>392.64</v>
      </c>
      <c r="AM580" s="3">
        <f t="shared" si="499"/>
        <v>0</v>
      </c>
      <c r="AN580" s="3">
        <f t="shared" si="499"/>
        <v>0</v>
      </c>
      <c r="AO580" s="3">
        <f t="shared" si="499"/>
        <v>0</v>
      </c>
      <c r="AP580" s="3">
        <f t="shared" si="499"/>
        <v>0</v>
      </c>
      <c r="AQ580" s="3">
        <f t="shared" si="499"/>
        <v>0</v>
      </c>
      <c r="AR580" s="3">
        <f t="shared" si="499"/>
        <v>2029.72</v>
      </c>
      <c r="AS580" s="3">
        <f t="shared" si="499"/>
        <v>0</v>
      </c>
      <c r="AT580" s="3">
        <f t="shared" si="499"/>
        <v>2029.72</v>
      </c>
      <c r="AU580" s="3">
        <f t="shared" ref="AU580:BZ580" si="500">AU597</f>
        <v>0</v>
      </c>
      <c r="AV580" s="3">
        <f t="shared" si="500"/>
        <v>278.07</v>
      </c>
      <c r="AW580" s="3">
        <f t="shared" si="500"/>
        <v>278.07</v>
      </c>
      <c r="AX580" s="3">
        <f t="shared" si="500"/>
        <v>0</v>
      </c>
      <c r="AY580" s="3">
        <f t="shared" si="500"/>
        <v>278.07</v>
      </c>
      <c r="AZ580" s="3">
        <f t="shared" si="500"/>
        <v>0</v>
      </c>
      <c r="BA580" s="3">
        <f t="shared" si="500"/>
        <v>0</v>
      </c>
      <c r="BB580" s="3">
        <f t="shared" si="500"/>
        <v>0</v>
      </c>
      <c r="BC580" s="3">
        <f t="shared" si="500"/>
        <v>0</v>
      </c>
      <c r="BD580" s="3">
        <f t="shared" si="500"/>
        <v>0</v>
      </c>
      <c r="BE580" s="3">
        <f t="shared" si="500"/>
        <v>0</v>
      </c>
      <c r="BF580" s="3">
        <f t="shared" si="500"/>
        <v>0</v>
      </c>
      <c r="BG580" s="3">
        <f t="shared" si="500"/>
        <v>0</v>
      </c>
      <c r="BH580" s="3">
        <f t="shared" si="500"/>
        <v>0</v>
      </c>
      <c r="BI580" s="3">
        <f t="shared" si="500"/>
        <v>0</v>
      </c>
      <c r="BJ580" s="3">
        <f t="shared" si="500"/>
        <v>0</v>
      </c>
      <c r="BK580" s="3">
        <f t="shared" si="500"/>
        <v>0</v>
      </c>
      <c r="BL580" s="3">
        <f t="shared" si="500"/>
        <v>0</v>
      </c>
      <c r="BM580" s="3">
        <f t="shared" si="500"/>
        <v>0</v>
      </c>
      <c r="BN580" s="3">
        <f t="shared" si="500"/>
        <v>0</v>
      </c>
      <c r="BO580" s="3">
        <f t="shared" si="500"/>
        <v>0</v>
      </c>
      <c r="BP580" s="3">
        <f t="shared" si="500"/>
        <v>0</v>
      </c>
      <c r="BQ580" s="3">
        <f t="shared" si="500"/>
        <v>0</v>
      </c>
      <c r="BR580" s="3">
        <f t="shared" si="500"/>
        <v>0</v>
      </c>
      <c r="BS580" s="3">
        <f t="shared" si="500"/>
        <v>0</v>
      </c>
      <c r="BT580" s="3">
        <f t="shared" si="500"/>
        <v>0</v>
      </c>
      <c r="BU580" s="3">
        <f t="shared" si="500"/>
        <v>0</v>
      </c>
      <c r="BV580" s="3">
        <f t="shared" si="500"/>
        <v>0</v>
      </c>
      <c r="BW580" s="3">
        <f t="shared" si="500"/>
        <v>0</v>
      </c>
      <c r="BX580" s="3">
        <f t="shared" si="500"/>
        <v>0</v>
      </c>
      <c r="BY580" s="3">
        <f t="shared" si="500"/>
        <v>0</v>
      </c>
      <c r="BZ580" s="3">
        <f t="shared" si="500"/>
        <v>0</v>
      </c>
      <c r="CA580" s="3">
        <f t="shared" ref="CA580:DF580" si="501">CA597</f>
        <v>2029.72</v>
      </c>
      <c r="CB580" s="3">
        <f t="shared" si="501"/>
        <v>0</v>
      </c>
      <c r="CC580" s="3">
        <f t="shared" si="501"/>
        <v>2029.72</v>
      </c>
      <c r="CD580" s="3">
        <f t="shared" si="501"/>
        <v>0</v>
      </c>
      <c r="CE580" s="3">
        <f t="shared" si="501"/>
        <v>278.07</v>
      </c>
      <c r="CF580" s="3">
        <f t="shared" si="501"/>
        <v>278.07</v>
      </c>
      <c r="CG580" s="3">
        <f t="shared" si="501"/>
        <v>0</v>
      </c>
      <c r="CH580" s="3">
        <f t="shared" si="501"/>
        <v>278.07</v>
      </c>
      <c r="CI580" s="3">
        <f t="shared" si="501"/>
        <v>0</v>
      </c>
      <c r="CJ580" s="3">
        <f t="shared" si="501"/>
        <v>0</v>
      </c>
      <c r="CK580" s="3">
        <f t="shared" si="501"/>
        <v>0</v>
      </c>
      <c r="CL580" s="3">
        <f t="shared" si="501"/>
        <v>0</v>
      </c>
      <c r="CM580" s="3">
        <f t="shared" si="501"/>
        <v>0</v>
      </c>
      <c r="CN580" s="3">
        <f t="shared" si="501"/>
        <v>0</v>
      </c>
      <c r="CO580" s="3">
        <f t="shared" si="501"/>
        <v>0</v>
      </c>
      <c r="CP580" s="3">
        <f t="shared" si="501"/>
        <v>0</v>
      </c>
      <c r="CQ580" s="3">
        <f t="shared" si="501"/>
        <v>0</v>
      </c>
      <c r="CR580" s="3">
        <f t="shared" si="501"/>
        <v>0</v>
      </c>
      <c r="CS580" s="3">
        <f t="shared" si="501"/>
        <v>0</v>
      </c>
      <c r="CT580" s="3">
        <f t="shared" si="501"/>
        <v>0</v>
      </c>
      <c r="CU580" s="3">
        <f t="shared" si="501"/>
        <v>0</v>
      </c>
      <c r="CV580" s="3">
        <f t="shared" si="501"/>
        <v>0</v>
      </c>
      <c r="CW580" s="3">
        <f t="shared" si="501"/>
        <v>0</v>
      </c>
      <c r="CX580" s="3">
        <f t="shared" si="501"/>
        <v>0</v>
      </c>
      <c r="CY580" s="3">
        <f t="shared" si="501"/>
        <v>0</v>
      </c>
      <c r="CZ580" s="3">
        <f t="shared" si="501"/>
        <v>0</v>
      </c>
      <c r="DA580" s="3">
        <f t="shared" si="501"/>
        <v>0</v>
      </c>
      <c r="DB580" s="3">
        <f t="shared" si="501"/>
        <v>0</v>
      </c>
      <c r="DC580" s="3">
        <f t="shared" si="501"/>
        <v>0</v>
      </c>
      <c r="DD580" s="3">
        <f t="shared" si="501"/>
        <v>0</v>
      </c>
      <c r="DE580" s="3">
        <f t="shared" si="501"/>
        <v>0</v>
      </c>
      <c r="DF580" s="3">
        <f t="shared" si="501"/>
        <v>0</v>
      </c>
      <c r="DG580" s="4">
        <f t="shared" ref="DG580:EL580" si="502">DG597</f>
        <v>27343.29</v>
      </c>
      <c r="DH580" s="4">
        <f t="shared" si="502"/>
        <v>3970.84</v>
      </c>
      <c r="DI580" s="4">
        <f t="shared" si="502"/>
        <v>1821.52</v>
      </c>
      <c r="DJ580" s="4">
        <f t="shared" si="502"/>
        <v>698.86</v>
      </c>
      <c r="DK580" s="4">
        <f t="shared" si="502"/>
        <v>21550.93</v>
      </c>
      <c r="DL580" s="4">
        <f t="shared" si="502"/>
        <v>0</v>
      </c>
      <c r="DM580" s="4">
        <f t="shared" si="502"/>
        <v>45.253489799999997</v>
      </c>
      <c r="DN580" s="4">
        <f t="shared" si="502"/>
        <v>0</v>
      </c>
      <c r="DO580" s="4">
        <f t="shared" si="502"/>
        <v>0</v>
      </c>
      <c r="DP580" s="4">
        <f t="shared" si="502"/>
        <v>19826.849999999999</v>
      </c>
      <c r="DQ580" s="4">
        <f t="shared" si="502"/>
        <v>9257.5400000000009</v>
      </c>
      <c r="DR580" s="4">
        <f t="shared" si="502"/>
        <v>0</v>
      </c>
      <c r="DS580" s="4">
        <f t="shared" si="502"/>
        <v>0</v>
      </c>
      <c r="DT580" s="4">
        <f t="shared" si="502"/>
        <v>27343.29</v>
      </c>
      <c r="DU580" s="4">
        <f t="shared" si="502"/>
        <v>3970.84</v>
      </c>
      <c r="DV580" s="4">
        <f t="shared" si="502"/>
        <v>1821.52</v>
      </c>
      <c r="DW580" s="4">
        <f t="shared" si="502"/>
        <v>698.86</v>
      </c>
      <c r="DX580" s="4">
        <f t="shared" si="502"/>
        <v>21550.93</v>
      </c>
      <c r="DY580" s="4">
        <f t="shared" si="502"/>
        <v>0</v>
      </c>
      <c r="DZ580" s="4">
        <f t="shared" si="502"/>
        <v>45.253489799999997</v>
      </c>
      <c r="EA580" s="4">
        <f t="shared" si="502"/>
        <v>0</v>
      </c>
      <c r="EB580" s="4">
        <f t="shared" si="502"/>
        <v>0</v>
      </c>
      <c r="EC580" s="4">
        <f t="shared" si="502"/>
        <v>19826.849999999999</v>
      </c>
      <c r="ED580" s="4">
        <f t="shared" si="502"/>
        <v>9257.5400000000009</v>
      </c>
      <c r="EE580" s="4">
        <f t="shared" si="502"/>
        <v>0</v>
      </c>
      <c r="EF580" s="4">
        <f t="shared" si="502"/>
        <v>0</v>
      </c>
      <c r="EG580" s="4">
        <f t="shared" si="502"/>
        <v>0</v>
      </c>
      <c r="EH580" s="4">
        <f t="shared" si="502"/>
        <v>0</v>
      </c>
      <c r="EI580" s="4">
        <f t="shared" si="502"/>
        <v>0</v>
      </c>
      <c r="EJ580" s="4">
        <f t="shared" si="502"/>
        <v>57545.85</v>
      </c>
      <c r="EK580" s="4">
        <f t="shared" si="502"/>
        <v>0</v>
      </c>
      <c r="EL580" s="4">
        <f t="shared" si="502"/>
        <v>57545.85</v>
      </c>
      <c r="EM580" s="4">
        <f t="shared" ref="EM580:FR580" si="503">EM597</f>
        <v>0</v>
      </c>
      <c r="EN580" s="4">
        <f t="shared" si="503"/>
        <v>3970.84</v>
      </c>
      <c r="EO580" s="4">
        <f t="shared" si="503"/>
        <v>3970.84</v>
      </c>
      <c r="EP580" s="4">
        <f t="shared" si="503"/>
        <v>0</v>
      </c>
      <c r="EQ580" s="4">
        <f t="shared" si="503"/>
        <v>3970.84</v>
      </c>
      <c r="ER580" s="4">
        <f t="shared" si="503"/>
        <v>0</v>
      </c>
      <c r="ES580" s="4">
        <f t="shared" si="503"/>
        <v>0</v>
      </c>
      <c r="ET580" s="4">
        <f t="shared" si="503"/>
        <v>0</v>
      </c>
      <c r="EU580" s="4">
        <f t="shared" si="503"/>
        <v>0</v>
      </c>
      <c r="EV580" s="4">
        <f t="shared" si="503"/>
        <v>0</v>
      </c>
      <c r="EW580" s="4">
        <f t="shared" si="503"/>
        <v>0</v>
      </c>
      <c r="EX580" s="4">
        <f t="shared" si="503"/>
        <v>0</v>
      </c>
      <c r="EY580" s="4">
        <f t="shared" si="503"/>
        <v>0</v>
      </c>
      <c r="EZ580" s="4">
        <f t="shared" si="503"/>
        <v>0</v>
      </c>
      <c r="FA580" s="4">
        <f t="shared" si="503"/>
        <v>0</v>
      </c>
      <c r="FB580" s="4">
        <f t="shared" si="503"/>
        <v>0</v>
      </c>
      <c r="FC580" s="4">
        <f t="shared" si="503"/>
        <v>0</v>
      </c>
      <c r="FD580" s="4">
        <f t="shared" si="503"/>
        <v>0</v>
      </c>
      <c r="FE580" s="4">
        <f t="shared" si="503"/>
        <v>0</v>
      </c>
      <c r="FF580" s="4">
        <f t="shared" si="503"/>
        <v>0</v>
      </c>
      <c r="FG580" s="4">
        <f t="shared" si="503"/>
        <v>0</v>
      </c>
      <c r="FH580" s="4">
        <f t="shared" si="503"/>
        <v>0</v>
      </c>
      <c r="FI580" s="4">
        <f t="shared" si="503"/>
        <v>0</v>
      </c>
      <c r="FJ580" s="4">
        <f t="shared" si="503"/>
        <v>0</v>
      </c>
      <c r="FK580" s="4">
        <f t="shared" si="503"/>
        <v>0</v>
      </c>
      <c r="FL580" s="4">
        <f t="shared" si="503"/>
        <v>0</v>
      </c>
      <c r="FM580" s="4">
        <f t="shared" si="503"/>
        <v>0</v>
      </c>
      <c r="FN580" s="4">
        <f t="shared" si="503"/>
        <v>0</v>
      </c>
      <c r="FO580" s="4">
        <f t="shared" si="503"/>
        <v>0</v>
      </c>
      <c r="FP580" s="4">
        <f t="shared" si="503"/>
        <v>0</v>
      </c>
      <c r="FQ580" s="4">
        <f t="shared" si="503"/>
        <v>0</v>
      </c>
      <c r="FR580" s="4">
        <f t="shared" si="503"/>
        <v>0</v>
      </c>
      <c r="FS580" s="4">
        <f t="shared" ref="FS580:GX580" si="504">FS597</f>
        <v>57545.85</v>
      </c>
      <c r="FT580" s="4">
        <f t="shared" si="504"/>
        <v>0</v>
      </c>
      <c r="FU580" s="4">
        <f t="shared" si="504"/>
        <v>57545.85</v>
      </c>
      <c r="FV580" s="4">
        <f t="shared" si="504"/>
        <v>0</v>
      </c>
      <c r="FW580" s="4">
        <f t="shared" si="504"/>
        <v>3970.84</v>
      </c>
      <c r="FX580" s="4">
        <f t="shared" si="504"/>
        <v>3970.84</v>
      </c>
      <c r="FY580" s="4">
        <f t="shared" si="504"/>
        <v>0</v>
      </c>
      <c r="FZ580" s="4">
        <f t="shared" si="504"/>
        <v>3970.84</v>
      </c>
      <c r="GA580" s="4">
        <f t="shared" si="504"/>
        <v>0</v>
      </c>
      <c r="GB580" s="4">
        <f t="shared" si="504"/>
        <v>0</v>
      </c>
      <c r="GC580" s="4">
        <f t="shared" si="504"/>
        <v>0</v>
      </c>
      <c r="GD580" s="4">
        <f t="shared" si="504"/>
        <v>0</v>
      </c>
      <c r="GE580" s="4">
        <f t="shared" si="504"/>
        <v>0</v>
      </c>
      <c r="GF580" s="4">
        <f t="shared" si="504"/>
        <v>0</v>
      </c>
      <c r="GG580" s="4">
        <f t="shared" si="504"/>
        <v>0</v>
      </c>
      <c r="GH580" s="4">
        <f t="shared" si="504"/>
        <v>0</v>
      </c>
      <c r="GI580" s="4">
        <f t="shared" si="504"/>
        <v>0</v>
      </c>
      <c r="GJ580" s="4">
        <f t="shared" si="504"/>
        <v>0</v>
      </c>
      <c r="GK580" s="4">
        <f t="shared" si="504"/>
        <v>0</v>
      </c>
      <c r="GL580" s="4">
        <f t="shared" si="504"/>
        <v>0</v>
      </c>
      <c r="GM580" s="4">
        <f t="shared" si="504"/>
        <v>0</v>
      </c>
      <c r="GN580" s="4">
        <f t="shared" si="504"/>
        <v>0</v>
      </c>
      <c r="GO580" s="4">
        <f t="shared" si="504"/>
        <v>0</v>
      </c>
      <c r="GP580" s="4">
        <f t="shared" si="504"/>
        <v>0</v>
      </c>
      <c r="GQ580" s="4">
        <f t="shared" si="504"/>
        <v>0</v>
      </c>
      <c r="GR580" s="4">
        <f t="shared" si="504"/>
        <v>0</v>
      </c>
      <c r="GS580" s="4">
        <f t="shared" si="504"/>
        <v>0</v>
      </c>
      <c r="GT580" s="4">
        <f t="shared" si="504"/>
        <v>0</v>
      </c>
      <c r="GU580" s="4">
        <f t="shared" si="504"/>
        <v>0</v>
      </c>
      <c r="GV580" s="4">
        <f t="shared" si="504"/>
        <v>0</v>
      </c>
      <c r="GW580" s="4">
        <f t="shared" si="504"/>
        <v>0</v>
      </c>
      <c r="GX580" s="4">
        <f t="shared" si="504"/>
        <v>0</v>
      </c>
    </row>
    <row r="582" spans="1:255" x14ac:dyDescent="0.2">
      <c r="A582" s="2">
        <v>17</v>
      </c>
      <c r="B582" s="2">
        <v>1</v>
      </c>
      <c r="C582" s="2"/>
      <c r="D582" s="2"/>
      <c r="E582" s="2" t="s">
        <v>19</v>
      </c>
      <c r="F582" s="2" t="s">
        <v>545</v>
      </c>
      <c r="G582" s="2" t="s">
        <v>546</v>
      </c>
      <c r="H582" s="2" t="s">
        <v>108</v>
      </c>
      <c r="I582" s="2">
        <v>1</v>
      </c>
      <c r="J582" s="2">
        <v>0</v>
      </c>
      <c r="K582" s="2">
        <v>1</v>
      </c>
      <c r="L582" s="2"/>
      <c r="M582" s="2"/>
      <c r="N582" s="2"/>
      <c r="O582" s="2">
        <f t="shared" ref="O582:O595" si="505">ROUND(CP582,2)</f>
        <v>47.75</v>
      </c>
      <c r="P582" s="2">
        <f t="shared" ref="P582:P595" si="506">ROUND((ROUND((AC582*AW582*I582),2)*BC582),2)</f>
        <v>1.46</v>
      </c>
      <c r="Q582" s="2">
        <f t="shared" ref="Q582:Q595" si="507">(ROUND((ROUND(((ET582)*AV582*I582),2)*BB582),2)+ROUND((ROUND(((AE582-(EU582))*AV582*I582),2)*BS582),2))</f>
        <v>18.27</v>
      </c>
      <c r="R582" s="2">
        <f t="shared" ref="R582:R595" si="508">ROUND((ROUND((AE582*AV582*I582),2)*BS582),2)</f>
        <v>3.31</v>
      </c>
      <c r="S582" s="2">
        <f t="shared" ref="S582:S595" si="509">ROUND((ROUND((AF582*AV582*I582),2)*BA582),2)</f>
        <v>28.02</v>
      </c>
      <c r="T582" s="2">
        <f t="shared" ref="T582:T595" si="510">ROUND(CU582*I582,2)</f>
        <v>0</v>
      </c>
      <c r="U582" s="2">
        <f t="shared" ref="U582:U595" si="511">CV582*I582</f>
        <v>2.1568200000000002</v>
      </c>
      <c r="V582" s="2">
        <f t="shared" ref="V582:V595" si="512">CW582*I582</f>
        <v>0</v>
      </c>
      <c r="W582" s="2">
        <f t="shared" ref="W582:W595" si="513">ROUND(CX582*I582,2)</f>
        <v>0</v>
      </c>
      <c r="X582" s="2">
        <f t="shared" ref="X582:X595" si="514">ROUND(CY582,2)</f>
        <v>31.38</v>
      </c>
      <c r="Y582" s="2">
        <f t="shared" ref="Y582:Y595" si="515">ROUND(CZ582,2)</f>
        <v>19.61</v>
      </c>
      <c r="Z582" s="2"/>
      <c r="AA582" s="2">
        <v>326850112</v>
      </c>
      <c r="AB582" s="2">
        <f t="shared" ref="AB582:AB595" si="516">ROUND((AC582+AD582+AF582),6)</f>
        <v>45.67</v>
      </c>
      <c r="AC582" s="2">
        <f t="shared" ref="AC582:AC595" si="517">ROUND((ES582),6)</f>
        <v>1.46</v>
      </c>
      <c r="AD582" s="2">
        <f t="shared" ref="AD582:AD595" si="518">ROUND((((ET582)-(EU582))+AE582),6)</f>
        <v>17.45</v>
      </c>
      <c r="AE582" s="2">
        <f t="shared" ref="AE582:AE595" si="519">ROUND((EU582),6)</f>
        <v>3.16</v>
      </c>
      <c r="AF582" s="2">
        <f t="shared" ref="AF582:AF595" si="520">ROUND((EV582),6)</f>
        <v>26.76</v>
      </c>
      <c r="AG582" s="2">
        <f t="shared" ref="AG582:AG595" si="521">ROUND((AP582),6)</f>
        <v>0</v>
      </c>
      <c r="AH582" s="2">
        <f t="shared" ref="AH582:AH595" si="522">(EW582)</f>
        <v>2.06</v>
      </c>
      <c r="AI582" s="2">
        <f t="shared" ref="AI582:AI595" si="523">(EX582)</f>
        <v>0</v>
      </c>
      <c r="AJ582" s="2">
        <f t="shared" ref="AJ582:AJ595" si="524">(AS582)</f>
        <v>0</v>
      </c>
      <c r="AK582" s="2">
        <v>45.67</v>
      </c>
      <c r="AL582" s="2">
        <v>1.46</v>
      </c>
      <c r="AM582" s="2">
        <v>17.45</v>
      </c>
      <c r="AN582" s="2">
        <v>3.16</v>
      </c>
      <c r="AO582" s="2">
        <v>26.76</v>
      </c>
      <c r="AP582" s="2">
        <v>0</v>
      </c>
      <c r="AQ582" s="2">
        <v>2.06</v>
      </c>
      <c r="AR582" s="2">
        <v>0</v>
      </c>
      <c r="AS582" s="2">
        <v>0</v>
      </c>
      <c r="AT582" s="2">
        <v>112</v>
      </c>
      <c r="AU582" s="2">
        <v>70</v>
      </c>
      <c r="AV582" s="2">
        <v>1.0469999999999999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1</v>
      </c>
      <c r="BE582" s="2" t="s">
        <v>1</v>
      </c>
      <c r="BF582" s="2" t="s">
        <v>1</v>
      </c>
      <c r="BG582" s="2" t="s">
        <v>1</v>
      </c>
      <c r="BH582" s="2">
        <v>0</v>
      </c>
      <c r="BI582" s="2">
        <v>2</v>
      </c>
      <c r="BJ582" s="2" t="s">
        <v>547</v>
      </c>
      <c r="BK582" s="2"/>
      <c r="BL582" s="2"/>
      <c r="BM582" s="2">
        <v>333</v>
      </c>
      <c r="BN582" s="2">
        <v>0</v>
      </c>
      <c r="BO582" s="2" t="s">
        <v>1</v>
      </c>
      <c r="BP582" s="2">
        <v>0</v>
      </c>
      <c r="BQ582" s="2">
        <v>40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1</v>
      </c>
      <c r="BZ582" s="2">
        <v>112</v>
      </c>
      <c r="CA582" s="2">
        <v>70</v>
      </c>
      <c r="CB582" s="2" t="s">
        <v>1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1</v>
      </c>
      <c r="CO582" s="2">
        <v>0</v>
      </c>
      <c r="CP582" s="2">
        <f t="shared" ref="CP582:CP595" si="525">(P582+Q582+S582)</f>
        <v>47.75</v>
      </c>
      <c r="CQ582" s="2">
        <f t="shared" ref="CQ582:CQ595" si="526">ROUND((ROUND((AC582*AW582*1),2)*BC582),2)</f>
        <v>1.46</v>
      </c>
      <c r="CR582" s="2">
        <f t="shared" ref="CR582:CR595" si="527">(ROUND((ROUND(((ET582)*AV582*1),2)*BB582),2)+ROUND((ROUND(((AE582-(EU582))*AV582*1),2)*BS582),2))</f>
        <v>18.27</v>
      </c>
      <c r="CS582" s="2">
        <f t="shared" ref="CS582:CS595" si="528">ROUND((ROUND((AE582*AV582*1),2)*BS582),2)</f>
        <v>3.31</v>
      </c>
      <c r="CT582" s="2">
        <f t="shared" ref="CT582:CT595" si="529">ROUND((ROUND((AF582*AV582*1),2)*BA582),2)</f>
        <v>28.02</v>
      </c>
      <c r="CU582" s="2">
        <f t="shared" ref="CU582:CU595" si="530">AG582</f>
        <v>0</v>
      </c>
      <c r="CV582" s="2">
        <f t="shared" ref="CV582:CV595" si="531">(AH582*AV582)</f>
        <v>2.1568200000000002</v>
      </c>
      <c r="CW582" s="2">
        <f t="shared" ref="CW582:CW595" si="532">AI582</f>
        <v>0</v>
      </c>
      <c r="CX582" s="2">
        <f t="shared" ref="CX582:CX595" si="533">AJ582</f>
        <v>0</v>
      </c>
      <c r="CY582" s="2">
        <f>((S582*BZ582)/100)</f>
        <v>31.382400000000001</v>
      </c>
      <c r="CZ582" s="2">
        <f>((S582*CA582)/100)</f>
        <v>19.614000000000001</v>
      </c>
      <c r="DA582" s="2"/>
      <c r="DB582" s="2"/>
      <c r="DC582" s="2" t="s">
        <v>1</v>
      </c>
      <c r="DD582" s="2" t="s">
        <v>1</v>
      </c>
      <c r="DE582" s="2" t="s">
        <v>1</v>
      </c>
      <c r="DF582" s="2" t="s">
        <v>1</v>
      </c>
      <c r="DG582" s="2" t="s">
        <v>1</v>
      </c>
      <c r="DH582" s="2" t="s">
        <v>1</v>
      </c>
      <c r="DI582" s="2" t="s">
        <v>1</v>
      </c>
      <c r="DJ582" s="2" t="s">
        <v>1</v>
      </c>
      <c r="DK582" s="2" t="s">
        <v>1</v>
      </c>
      <c r="DL582" s="2" t="s">
        <v>1</v>
      </c>
      <c r="DM582" s="2" t="s">
        <v>1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1013</v>
      </c>
      <c r="DV582" s="2" t="s">
        <v>108</v>
      </c>
      <c r="DW582" s="2" t="s">
        <v>108</v>
      </c>
      <c r="DX582" s="2">
        <v>1</v>
      </c>
      <c r="DY582" s="2"/>
      <c r="DZ582" s="2" t="s">
        <v>1</v>
      </c>
      <c r="EA582" s="2" t="s">
        <v>1</v>
      </c>
      <c r="EB582" s="2" t="s">
        <v>1</v>
      </c>
      <c r="EC582" s="2" t="s">
        <v>1</v>
      </c>
      <c r="ED582" s="2"/>
      <c r="EE582" s="2">
        <v>318547314</v>
      </c>
      <c r="EF582" s="2">
        <v>40</v>
      </c>
      <c r="EG582" s="2" t="s">
        <v>112</v>
      </c>
      <c r="EH582" s="2">
        <v>0</v>
      </c>
      <c r="EI582" s="2" t="s">
        <v>1</v>
      </c>
      <c r="EJ582" s="2">
        <v>2</v>
      </c>
      <c r="EK582" s="2">
        <v>333</v>
      </c>
      <c r="EL582" s="2" t="s">
        <v>145</v>
      </c>
      <c r="EM582" s="2" t="s">
        <v>146</v>
      </c>
      <c r="EN582" s="2"/>
      <c r="EO582" s="2" t="s">
        <v>1</v>
      </c>
      <c r="EP582" s="2"/>
      <c r="EQ582" s="2">
        <v>0</v>
      </c>
      <c r="ER582" s="2">
        <v>45.67</v>
      </c>
      <c r="ES582" s="2">
        <v>1.46</v>
      </c>
      <c r="ET582" s="2">
        <v>17.45</v>
      </c>
      <c r="EU582" s="2">
        <v>3.16</v>
      </c>
      <c r="EV582" s="2">
        <v>26.76</v>
      </c>
      <c r="EW582" s="2">
        <v>2.06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f t="shared" ref="FR582:FR595" si="534">ROUND(IF(BI582=3,GM582,0),2)</f>
        <v>0</v>
      </c>
      <c r="FS582" s="2">
        <v>0</v>
      </c>
      <c r="FT582" s="2"/>
      <c r="FU582" s="2"/>
      <c r="FV582" s="2"/>
      <c r="FW582" s="2"/>
      <c r="FX582" s="2">
        <v>112</v>
      </c>
      <c r="FY582" s="2">
        <v>70</v>
      </c>
      <c r="FZ582" s="2"/>
      <c r="GA582" s="2" t="s">
        <v>1</v>
      </c>
      <c r="GB582" s="2"/>
      <c r="GC582" s="2"/>
      <c r="GD582" s="2">
        <v>0</v>
      </c>
      <c r="GE582" s="2"/>
      <c r="GF582" s="2">
        <v>399252959</v>
      </c>
      <c r="GG582" s="2">
        <v>2</v>
      </c>
      <c r="GH582" s="2">
        <v>1</v>
      </c>
      <c r="GI582" s="2">
        <v>-2</v>
      </c>
      <c r="GJ582" s="2">
        <v>0</v>
      </c>
      <c r="GK582" s="2">
        <f>ROUND(R582*(R12)/100,2)</f>
        <v>5.79</v>
      </c>
      <c r="GL582" s="2">
        <f t="shared" ref="GL582:GL595" si="535">ROUND(IF(AND(BH582=3,BI582=3,FS582&lt;&gt;0),P582,0),2)</f>
        <v>0</v>
      </c>
      <c r="GM582" s="2">
        <f t="shared" ref="GM582:GM595" si="536">ROUND(O582+X582+Y582+GK582,2)+GX582</f>
        <v>104.53</v>
      </c>
      <c r="GN582" s="2">
        <f t="shared" ref="GN582:GN595" si="537">IF(OR(BI582=0,BI582=1),GM582-GX582,0)</f>
        <v>0</v>
      </c>
      <c r="GO582" s="2">
        <f t="shared" ref="GO582:GO595" si="538">IF(BI582=2,GM582-GX582,0)</f>
        <v>104.53</v>
      </c>
      <c r="GP582" s="2">
        <f t="shared" ref="GP582:GP595" si="539">IF(BI582=4,GM582-GX582,0)</f>
        <v>0</v>
      </c>
      <c r="GQ582" s="2"/>
      <c r="GR582" s="2">
        <v>0</v>
      </c>
      <c r="GS582" s="2">
        <v>3</v>
      </c>
      <c r="GT582" s="2">
        <v>0</v>
      </c>
      <c r="GU582" s="2" t="s">
        <v>1</v>
      </c>
      <c r="GV582" s="2">
        <f t="shared" ref="GV582:GV595" si="540">ROUND((GT582),6)</f>
        <v>0</v>
      </c>
      <c r="GW582" s="2">
        <v>1</v>
      </c>
      <c r="GX582" s="2">
        <f t="shared" ref="GX582:GX595" si="541">ROUND(HC582*I582,2)</f>
        <v>0</v>
      </c>
      <c r="GY582" s="2"/>
      <c r="GZ582" s="2"/>
      <c r="HA582" s="2">
        <v>0</v>
      </c>
      <c r="HB582" s="2">
        <v>0</v>
      </c>
      <c r="HC582" s="2">
        <f t="shared" ref="HC582:HC595" si="542">GV582*GW582</f>
        <v>0</v>
      </c>
      <c r="HD582" s="2"/>
      <c r="HE582" s="2" t="s">
        <v>1</v>
      </c>
      <c r="HF582" s="2" t="s">
        <v>1</v>
      </c>
      <c r="HG582" s="2"/>
      <c r="HH582" s="2"/>
      <c r="HI582" s="2"/>
      <c r="HJ582" s="2"/>
      <c r="HK582" s="2"/>
      <c r="HL582" s="2"/>
      <c r="HM582" s="2" t="s">
        <v>1</v>
      </c>
      <c r="HN582" s="2" t="s">
        <v>1</v>
      </c>
      <c r="HO582" s="2" t="s">
        <v>1</v>
      </c>
      <c r="HP582" s="2" t="s">
        <v>1</v>
      </c>
      <c r="HQ582" s="2" t="s">
        <v>1</v>
      </c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17</v>
      </c>
      <c r="B583">
        <v>1</v>
      </c>
      <c r="E583" t="s">
        <v>19</v>
      </c>
      <c r="F583" t="s">
        <v>545</v>
      </c>
      <c r="G583" t="s">
        <v>546</v>
      </c>
      <c r="H583" t="s">
        <v>108</v>
      </c>
      <c r="I583">
        <v>1</v>
      </c>
      <c r="J583">
        <v>0</v>
      </c>
      <c r="K583">
        <v>1</v>
      </c>
      <c r="O583">
        <f t="shared" si="505"/>
        <v>1377.05</v>
      </c>
      <c r="P583">
        <f t="shared" si="506"/>
        <v>17.52</v>
      </c>
      <c r="Q583">
        <f t="shared" si="507"/>
        <v>283</v>
      </c>
      <c r="R583">
        <f t="shared" si="508"/>
        <v>127.17</v>
      </c>
      <c r="S583">
        <f t="shared" si="509"/>
        <v>1076.53</v>
      </c>
      <c r="T583">
        <f t="shared" si="510"/>
        <v>0</v>
      </c>
      <c r="U583">
        <f t="shared" si="511"/>
        <v>2.1568200000000002</v>
      </c>
      <c r="V583">
        <f t="shared" si="512"/>
        <v>0</v>
      </c>
      <c r="W583">
        <f t="shared" si="513"/>
        <v>0</v>
      </c>
      <c r="X583">
        <f t="shared" si="514"/>
        <v>990.41</v>
      </c>
      <c r="Y583">
        <f t="shared" si="515"/>
        <v>462.91</v>
      </c>
      <c r="AA583">
        <v>326850110</v>
      </c>
      <c r="AB583">
        <f t="shared" si="516"/>
        <v>45.67</v>
      </c>
      <c r="AC583">
        <f t="shared" si="517"/>
        <v>1.46</v>
      </c>
      <c r="AD583">
        <f t="shared" si="518"/>
        <v>17.45</v>
      </c>
      <c r="AE583">
        <f t="shared" si="519"/>
        <v>3.16</v>
      </c>
      <c r="AF583">
        <f t="shared" si="520"/>
        <v>26.76</v>
      </c>
      <c r="AG583">
        <f t="shared" si="521"/>
        <v>0</v>
      </c>
      <c r="AH583">
        <f t="shared" si="522"/>
        <v>2.06</v>
      </c>
      <c r="AI583">
        <f t="shared" si="523"/>
        <v>0</v>
      </c>
      <c r="AJ583">
        <f t="shared" si="524"/>
        <v>0</v>
      </c>
      <c r="AK583">
        <v>45.67</v>
      </c>
      <c r="AL583">
        <v>1.46</v>
      </c>
      <c r="AM583">
        <v>17.45</v>
      </c>
      <c r="AN583">
        <v>3.16</v>
      </c>
      <c r="AO583">
        <v>26.76</v>
      </c>
      <c r="AP583">
        <v>0</v>
      </c>
      <c r="AQ583">
        <v>2.06</v>
      </c>
      <c r="AR583">
        <v>0</v>
      </c>
      <c r="AS583">
        <v>0</v>
      </c>
      <c r="AT583">
        <v>92</v>
      </c>
      <c r="AU583">
        <v>43</v>
      </c>
      <c r="AV583">
        <v>1.0469999999999999</v>
      </c>
      <c r="AW583">
        <v>1</v>
      </c>
      <c r="AZ583">
        <v>1</v>
      </c>
      <c r="BA583">
        <v>38.42</v>
      </c>
      <c r="BB583">
        <v>15.49</v>
      </c>
      <c r="BC583">
        <v>12</v>
      </c>
      <c r="BD583" t="s">
        <v>1</v>
      </c>
      <c r="BE583" t="s">
        <v>1</v>
      </c>
      <c r="BF583" t="s">
        <v>1</v>
      </c>
      <c r="BG583" t="s">
        <v>1</v>
      </c>
      <c r="BH583">
        <v>0</v>
      </c>
      <c r="BI583">
        <v>2</v>
      </c>
      <c r="BJ583" t="s">
        <v>547</v>
      </c>
      <c r="BM583">
        <v>333</v>
      </c>
      <c r="BN583">
        <v>0</v>
      </c>
      <c r="BO583" t="s">
        <v>545</v>
      </c>
      <c r="BP583">
        <v>1</v>
      </c>
      <c r="BQ583">
        <v>40</v>
      </c>
      <c r="BR583">
        <v>0</v>
      </c>
      <c r="BS583">
        <v>38.42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1</v>
      </c>
      <c r="BZ583">
        <v>92</v>
      </c>
      <c r="CA583">
        <v>43</v>
      </c>
      <c r="CB583" t="s">
        <v>1</v>
      </c>
      <c r="CE583">
        <v>30</v>
      </c>
      <c r="CF583">
        <v>0</v>
      </c>
      <c r="CG583">
        <v>0</v>
      </c>
      <c r="CM583">
        <v>0</v>
      </c>
      <c r="CN583" t="s">
        <v>1</v>
      </c>
      <c r="CO583">
        <v>0</v>
      </c>
      <c r="CP583">
        <f t="shared" si="525"/>
        <v>1377.05</v>
      </c>
      <c r="CQ583">
        <f t="shared" si="526"/>
        <v>17.52</v>
      </c>
      <c r="CR583">
        <f t="shared" si="527"/>
        <v>283</v>
      </c>
      <c r="CS583">
        <f t="shared" si="528"/>
        <v>127.17</v>
      </c>
      <c r="CT583">
        <f t="shared" si="529"/>
        <v>1076.53</v>
      </c>
      <c r="CU583">
        <f t="shared" si="530"/>
        <v>0</v>
      </c>
      <c r="CV583">
        <f t="shared" si="531"/>
        <v>2.1568200000000002</v>
      </c>
      <c r="CW583">
        <f t="shared" si="532"/>
        <v>0</v>
      </c>
      <c r="CX583">
        <f t="shared" si="533"/>
        <v>0</v>
      </c>
      <c r="CY583">
        <f>S583*(BZ583/100)</f>
        <v>990.4076</v>
      </c>
      <c r="CZ583">
        <f>S583*(CA583/100)</f>
        <v>462.90789999999998</v>
      </c>
      <c r="DC583" t="s">
        <v>1</v>
      </c>
      <c r="DD583" t="s">
        <v>1</v>
      </c>
      <c r="DE583" t="s">
        <v>1</v>
      </c>
      <c r="DF583" t="s">
        <v>1</v>
      </c>
      <c r="DG583" t="s">
        <v>1</v>
      </c>
      <c r="DH583" t="s">
        <v>1</v>
      </c>
      <c r="DI583" t="s">
        <v>1</v>
      </c>
      <c r="DJ583" t="s">
        <v>1</v>
      </c>
      <c r="DK583" t="s">
        <v>1</v>
      </c>
      <c r="DL583" t="s">
        <v>1</v>
      </c>
      <c r="DM583" t="s">
        <v>1</v>
      </c>
      <c r="DN583">
        <v>112</v>
      </c>
      <c r="DO583">
        <v>70</v>
      </c>
      <c r="DP583">
        <v>1.0469999999999999</v>
      </c>
      <c r="DQ583">
        <v>1</v>
      </c>
      <c r="DU583">
        <v>1013</v>
      </c>
      <c r="DV583" t="s">
        <v>108</v>
      </c>
      <c r="DW583" t="s">
        <v>108</v>
      </c>
      <c r="DX583">
        <v>1</v>
      </c>
      <c r="DZ583" t="s">
        <v>1</v>
      </c>
      <c r="EA583" t="s">
        <v>1</v>
      </c>
      <c r="EB583" t="s">
        <v>1</v>
      </c>
      <c r="EC583" t="s">
        <v>1</v>
      </c>
      <c r="EE583">
        <v>318547314</v>
      </c>
      <c r="EF583">
        <v>40</v>
      </c>
      <c r="EG583" t="s">
        <v>112</v>
      </c>
      <c r="EH583">
        <v>0</v>
      </c>
      <c r="EI583" t="s">
        <v>1</v>
      </c>
      <c r="EJ583">
        <v>2</v>
      </c>
      <c r="EK583">
        <v>333</v>
      </c>
      <c r="EL583" t="s">
        <v>145</v>
      </c>
      <c r="EM583" t="s">
        <v>146</v>
      </c>
      <c r="EO583" t="s">
        <v>1</v>
      </c>
      <c r="EQ583">
        <v>0</v>
      </c>
      <c r="ER583">
        <v>45.67</v>
      </c>
      <c r="ES583">
        <v>1.46</v>
      </c>
      <c r="ET583">
        <v>17.45</v>
      </c>
      <c r="EU583">
        <v>3.16</v>
      </c>
      <c r="EV583">
        <v>26.76</v>
      </c>
      <c r="EW583">
        <v>2.06</v>
      </c>
      <c r="EX583">
        <v>0</v>
      </c>
      <c r="EY583">
        <v>0</v>
      </c>
      <c r="FQ583">
        <v>0</v>
      </c>
      <c r="FR583">
        <f t="shared" si="534"/>
        <v>0</v>
      </c>
      <c r="FS583">
        <v>0</v>
      </c>
      <c r="FX583">
        <v>112</v>
      </c>
      <c r="FY583">
        <v>70</v>
      </c>
      <c r="GA583" t="s">
        <v>1</v>
      </c>
      <c r="GD583">
        <v>0</v>
      </c>
      <c r="GF583">
        <v>399252959</v>
      </c>
      <c r="GG583">
        <v>2</v>
      </c>
      <c r="GH583">
        <v>1</v>
      </c>
      <c r="GI583">
        <v>2</v>
      </c>
      <c r="GJ583">
        <v>0</v>
      </c>
      <c r="GK583">
        <f>ROUND(R583*(S12)/100,2)</f>
        <v>203.47</v>
      </c>
      <c r="GL583">
        <f t="shared" si="535"/>
        <v>0</v>
      </c>
      <c r="GM583">
        <f t="shared" si="536"/>
        <v>3033.84</v>
      </c>
      <c r="GN583">
        <f t="shared" si="537"/>
        <v>0</v>
      </c>
      <c r="GO583">
        <f t="shared" si="538"/>
        <v>3033.84</v>
      </c>
      <c r="GP583">
        <f t="shared" si="539"/>
        <v>0</v>
      </c>
      <c r="GR583">
        <v>0</v>
      </c>
      <c r="GS583">
        <v>3</v>
      </c>
      <c r="GT583">
        <v>0</v>
      </c>
      <c r="GU583" t="s">
        <v>1</v>
      </c>
      <c r="GV583">
        <f t="shared" si="540"/>
        <v>0</v>
      </c>
      <c r="GW583">
        <v>1</v>
      </c>
      <c r="GX583">
        <f t="shared" si="541"/>
        <v>0</v>
      </c>
      <c r="HA583">
        <v>0</v>
      </c>
      <c r="HB583">
        <v>0</v>
      </c>
      <c r="HC583">
        <f t="shared" si="542"/>
        <v>0</v>
      </c>
      <c r="HE583" t="s">
        <v>1</v>
      </c>
      <c r="HF583" t="s">
        <v>1</v>
      </c>
      <c r="HM583" t="s">
        <v>1</v>
      </c>
      <c r="HN583" t="s">
        <v>1</v>
      </c>
      <c r="HO583" t="s">
        <v>1</v>
      </c>
      <c r="HP583" t="s">
        <v>1</v>
      </c>
      <c r="HQ583" t="s">
        <v>1</v>
      </c>
      <c r="IK583">
        <v>0</v>
      </c>
    </row>
    <row r="584" spans="1:255" x14ac:dyDescent="0.2">
      <c r="A584" s="2">
        <v>17</v>
      </c>
      <c r="B584" s="2">
        <v>1</v>
      </c>
      <c r="C584" s="2"/>
      <c r="D584" s="2"/>
      <c r="E584" s="2" t="s">
        <v>27</v>
      </c>
      <c r="F584" s="2" t="s">
        <v>548</v>
      </c>
      <c r="G584" s="2" t="s">
        <v>549</v>
      </c>
      <c r="H584" s="2" t="s">
        <v>108</v>
      </c>
      <c r="I584" s="2">
        <v>6</v>
      </c>
      <c r="J584" s="2">
        <v>0</v>
      </c>
      <c r="K584" s="2">
        <v>6</v>
      </c>
      <c r="L584" s="2"/>
      <c r="M584" s="2"/>
      <c r="N584" s="2"/>
      <c r="O584" s="2">
        <f t="shared" si="505"/>
        <v>72.89</v>
      </c>
      <c r="P584" s="2">
        <f t="shared" si="506"/>
        <v>6.3</v>
      </c>
      <c r="Q584" s="2">
        <f t="shared" si="507"/>
        <v>0</v>
      </c>
      <c r="R584" s="2">
        <f t="shared" si="508"/>
        <v>0</v>
      </c>
      <c r="S584" s="2">
        <f t="shared" si="509"/>
        <v>66.59</v>
      </c>
      <c r="T584" s="2">
        <f t="shared" si="510"/>
        <v>0</v>
      </c>
      <c r="U584" s="2">
        <f t="shared" si="511"/>
        <v>5.2768800000000002</v>
      </c>
      <c r="V584" s="2">
        <f t="shared" si="512"/>
        <v>0</v>
      </c>
      <c r="W584" s="2">
        <f t="shared" si="513"/>
        <v>0</v>
      </c>
      <c r="X584" s="2">
        <f t="shared" si="514"/>
        <v>74.58</v>
      </c>
      <c r="Y584" s="2">
        <f t="shared" si="515"/>
        <v>46.61</v>
      </c>
      <c r="Z584" s="2"/>
      <c r="AA584" s="2">
        <v>326850112</v>
      </c>
      <c r="AB584" s="2">
        <f t="shared" si="516"/>
        <v>11.65</v>
      </c>
      <c r="AC584" s="2">
        <f t="shared" si="517"/>
        <v>1.05</v>
      </c>
      <c r="AD584" s="2">
        <f t="shared" si="518"/>
        <v>0</v>
      </c>
      <c r="AE584" s="2">
        <f t="shared" si="519"/>
        <v>0</v>
      </c>
      <c r="AF584" s="2">
        <f t="shared" si="520"/>
        <v>10.6</v>
      </c>
      <c r="AG584" s="2">
        <f t="shared" si="521"/>
        <v>0</v>
      </c>
      <c r="AH584" s="2">
        <f t="shared" si="522"/>
        <v>0.84</v>
      </c>
      <c r="AI584" s="2">
        <f t="shared" si="523"/>
        <v>0</v>
      </c>
      <c r="AJ584" s="2">
        <f t="shared" si="524"/>
        <v>0</v>
      </c>
      <c r="AK584" s="2">
        <v>11.65</v>
      </c>
      <c r="AL584" s="2">
        <v>1.05</v>
      </c>
      <c r="AM584" s="2">
        <v>0</v>
      </c>
      <c r="AN584" s="2">
        <v>0</v>
      </c>
      <c r="AO584" s="2">
        <v>10.6</v>
      </c>
      <c r="AP584" s="2">
        <v>0</v>
      </c>
      <c r="AQ584" s="2">
        <v>0.84</v>
      </c>
      <c r="AR584" s="2">
        <v>0</v>
      </c>
      <c r="AS584" s="2">
        <v>0</v>
      </c>
      <c r="AT584" s="2">
        <v>112</v>
      </c>
      <c r="AU584" s="2">
        <v>70</v>
      </c>
      <c r="AV584" s="2">
        <v>1.0469999999999999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1</v>
      </c>
      <c r="BE584" s="2" t="s">
        <v>1</v>
      </c>
      <c r="BF584" s="2" t="s">
        <v>1</v>
      </c>
      <c r="BG584" s="2" t="s">
        <v>1</v>
      </c>
      <c r="BH584" s="2">
        <v>0</v>
      </c>
      <c r="BI584" s="2">
        <v>2</v>
      </c>
      <c r="BJ584" s="2" t="s">
        <v>550</v>
      </c>
      <c r="BK584" s="2"/>
      <c r="BL584" s="2"/>
      <c r="BM584" s="2">
        <v>336</v>
      </c>
      <c r="BN584" s="2">
        <v>0</v>
      </c>
      <c r="BO584" s="2" t="s">
        <v>1</v>
      </c>
      <c r="BP584" s="2">
        <v>0</v>
      </c>
      <c r="BQ584" s="2">
        <v>40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1</v>
      </c>
      <c r="BZ584" s="2">
        <v>112</v>
      </c>
      <c r="CA584" s="2">
        <v>70</v>
      </c>
      <c r="CB584" s="2" t="s">
        <v>1</v>
      </c>
      <c r="CC584" s="2"/>
      <c r="CD584" s="2"/>
      <c r="CE584" s="2">
        <v>30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1</v>
      </c>
      <c r="CO584" s="2">
        <v>0</v>
      </c>
      <c r="CP584" s="2">
        <f t="shared" si="525"/>
        <v>72.89</v>
      </c>
      <c r="CQ584" s="2">
        <f t="shared" si="526"/>
        <v>1.05</v>
      </c>
      <c r="CR584" s="2">
        <f t="shared" si="527"/>
        <v>0</v>
      </c>
      <c r="CS584" s="2">
        <f t="shared" si="528"/>
        <v>0</v>
      </c>
      <c r="CT584" s="2">
        <f t="shared" si="529"/>
        <v>11.1</v>
      </c>
      <c r="CU584" s="2">
        <f t="shared" si="530"/>
        <v>0</v>
      </c>
      <c r="CV584" s="2">
        <f t="shared" si="531"/>
        <v>0.87948000000000004</v>
      </c>
      <c r="CW584" s="2">
        <f t="shared" si="532"/>
        <v>0</v>
      </c>
      <c r="CX584" s="2">
        <f t="shared" si="533"/>
        <v>0</v>
      </c>
      <c r="CY584" s="2">
        <f>((S584*BZ584)/100)</f>
        <v>74.580799999999996</v>
      </c>
      <c r="CZ584" s="2">
        <f>((S584*CA584)/100)</f>
        <v>46.613</v>
      </c>
      <c r="DA584" s="2"/>
      <c r="DB584" s="2"/>
      <c r="DC584" s="2" t="s">
        <v>1</v>
      </c>
      <c r="DD584" s="2" t="s">
        <v>1</v>
      </c>
      <c r="DE584" s="2" t="s">
        <v>1</v>
      </c>
      <c r="DF584" s="2" t="s">
        <v>1</v>
      </c>
      <c r="DG584" s="2" t="s">
        <v>1</v>
      </c>
      <c r="DH584" s="2" t="s">
        <v>1</v>
      </c>
      <c r="DI584" s="2" t="s">
        <v>1</v>
      </c>
      <c r="DJ584" s="2" t="s">
        <v>1</v>
      </c>
      <c r="DK584" s="2" t="s">
        <v>1</v>
      </c>
      <c r="DL584" s="2" t="s">
        <v>1</v>
      </c>
      <c r="DM584" s="2" t="s">
        <v>1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1013</v>
      </c>
      <c r="DV584" s="2" t="s">
        <v>108</v>
      </c>
      <c r="DW584" s="2" t="s">
        <v>108</v>
      </c>
      <c r="DX584" s="2">
        <v>1</v>
      </c>
      <c r="DY584" s="2"/>
      <c r="DZ584" s="2" t="s">
        <v>1</v>
      </c>
      <c r="EA584" s="2" t="s">
        <v>1</v>
      </c>
      <c r="EB584" s="2" t="s">
        <v>1</v>
      </c>
      <c r="EC584" s="2" t="s">
        <v>1</v>
      </c>
      <c r="ED584" s="2"/>
      <c r="EE584" s="2">
        <v>318547317</v>
      </c>
      <c r="EF584" s="2">
        <v>40</v>
      </c>
      <c r="EG584" s="2" t="s">
        <v>112</v>
      </c>
      <c r="EH584" s="2">
        <v>0</v>
      </c>
      <c r="EI584" s="2" t="s">
        <v>1</v>
      </c>
      <c r="EJ584" s="2">
        <v>2</v>
      </c>
      <c r="EK584" s="2">
        <v>336</v>
      </c>
      <c r="EL584" s="2" t="s">
        <v>551</v>
      </c>
      <c r="EM584" s="2" t="s">
        <v>552</v>
      </c>
      <c r="EN584" s="2"/>
      <c r="EO584" s="2" t="s">
        <v>1</v>
      </c>
      <c r="EP584" s="2"/>
      <c r="EQ584" s="2">
        <v>0</v>
      </c>
      <c r="ER584" s="2">
        <v>11.65</v>
      </c>
      <c r="ES584" s="2">
        <v>1.05</v>
      </c>
      <c r="ET584" s="2">
        <v>0</v>
      </c>
      <c r="EU584" s="2">
        <v>0</v>
      </c>
      <c r="EV584" s="2">
        <v>10.6</v>
      </c>
      <c r="EW584" s="2">
        <v>0.84</v>
      </c>
      <c r="EX584" s="2">
        <v>0</v>
      </c>
      <c r="EY584" s="2">
        <v>0</v>
      </c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f t="shared" si="534"/>
        <v>0</v>
      </c>
      <c r="FS584" s="2">
        <v>0</v>
      </c>
      <c r="FT584" s="2"/>
      <c r="FU584" s="2"/>
      <c r="FV584" s="2"/>
      <c r="FW584" s="2"/>
      <c r="FX584" s="2">
        <v>112</v>
      </c>
      <c r="FY584" s="2">
        <v>70</v>
      </c>
      <c r="FZ584" s="2"/>
      <c r="GA584" s="2" t="s">
        <v>1</v>
      </c>
      <c r="GB584" s="2"/>
      <c r="GC584" s="2"/>
      <c r="GD584" s="2">
        <v>0</v>
      </c>
      <c r="GE584" s="2"/>
      <c r="GF584" s="2">
        <v>110534809</v>
      </c>
      <c r="GG584" s="2">
        <v>2</v>
      </c>
      <c r="GH584" s="2">
        <v>1</v>
      </c>
      <c r="GI584" s="2">
        <v>-2</v>
      </c>
      <c r="GJ584" s="2">
        <v>0</v>
      </c>
      <c r="GK584" s="2">
        <f>ROUND(R584*(R12)/100,2)</f>
        <v>0</v>
      </c>
      <c r="GL584" s="2">
        <f t="shared" si="535"/>
        <v>0</v>
      </c>
      <c r="GM584" s="2">
        <f t="shared" si="536"/>
        <v>194.08</v>
      </c>
      <c r="GN584" s="2">
        <f t="shared" si="537"/>
        <v>0</v>
      </c>
      <c r="GO584" s="2">
        <f t="shared" si="538"/>
        <v>194.08</v>
      </c>
      <c r="GP584" s="2">
        <f t="shared" si="539"/>
        <v>0</v>
      </c>
      <c r="GQ584" s="2"/>
      <c r="GR584" s="2">
        <v>0</v>
      </c>
      <c r="GS584" s="2">
        <v>3</v>
      </c>
      <c r="GT584" s="2">
        <v>0</v>
      </c>
      <c r="GU584" s="2" t="s">
        <v>1</v>
      </c>
      <c r="GV584" s="2">
        <f t="shared" si="540"/>
        <v>0</v>
      </c>
      <c r="GW584" s="2">
        <v>1</v>
      </c>
      <c r="GX584" s="2">
        <f t="shared" si="541"/>
        <v>0</v>
      </c>
      <c r="GY584" s="2"/>
      <c r="GZ584" s="2"/>
      <c r="HA584" s="2">
        <v>0</v>
      </c>
      <c r="HB584" s="2">
        <v>0</v>
      </c>
      <c r="HC584" s="2">
        <f t="shared" si="542"/>
        <v>0</v>
      </c>
      <c r="HD584" s="2"/>
      <c r="HE584" s="2" t="s">
        <v>1</v>
      </c>
      <c r="HF584" s="2" t="s">
        <v>1</v>
      </c>
      <c r="HG584" s="2"/>
      <c r="HH584" s="2"/>
      <c r="HI584" s="2"/>
      <c r="HJ584" s="2"/>
      <c r="HK584" s="2"/>
      <c r="HL584" s="2"/>
      <c r="HM584" s="2" t="s">
        <v>1</v>
      </c>
      <c r="HN584" s="2" t="s">
        <v>1</v>
      </c>
      <c r="HO584" s="2" t="s">
        <v>1</v>
      </c>
      <c r="HP584" s="2" t="s">
        <v>1</v>
      </c>
      <c r="HQ584" s="2" t="s">
        <v>1</v>
      </c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">
      <c r="A585">
        <v>17</v>
      </c>
      <c r="B585">
        <v>1</v>
      </c>
      <c r="E585" t="s">
        <v>27</v>
      </c>
      <c r="F585" t="s">
        <v>548</v>
      </c>
      <c r="G585" t="s">
        <v>549</v>
      </c>
      <c r="H585" t="s">
        <v>108</v>
      </c>
      <c r="I585">
        <v>6</v>
      </c>
      <c r="J585">
        <v>0</v>
      </c>
      <c r="K585">
        <v>6</v>
      </c>
      <c r="O585">
        <f t="shared" si="505"/>
        <v>2619.75</v>
      </c>
      <c r="P585">
        <f t="shared" si="506"/>
        <v>61.36</v>
      </c>
      <c r="Q585">
        <f t="shared" si="507"/>
        <v>0</v>
      </c>
      <c r="R585">
        <f t="shared" si="508"/>
        <v>0</v>
      </c>
      <c r="S585">
        <f t="shared" si="509"/>
        <v>2558.39</v>
      </c>
      <c r="T585">
        <f t="shared" si="510"/>
        <v>0</v>
      </c>
      <c r="U585">
        <f t="shared" si="511"/>
        <v>5.2768800000000002</v>
      </c>
      <c r="V585">
        <f t="shared" si="512"/>
        <v>0</v>
      </c>
      <c r="W585">
        <f t="shared" si="513"/>
        <v>0</v>
      </c>
      <c r="X585">
        <f t="shared" si="514"/>
        <v>2353.7199999999998</v>
      </c>
      <c r="Y585">
        <f t="shared" si="515"/>
        <v>1100.1099999999999</v>
      </c>
      <c r="AA585">
        <v>326850110</v>
      </c>
      <c r="AB585">
        <f t="shared" si="516"/>
        <v>11.65</v>
      </c>
      <c r="AC585">
        <f t="shared" si="517"/>
        <v>1.05</v>
      </c>
      <c r="AD585">
        <f t="shared" si="518"/>
        <v>0</v>
      </c>
      <c r="AE585">
        <f t="shared" si="519"/>
        <v>0</v>
      </c>
      <c r="AF585">
        <f t="shared" si="520"/>
        <v>10.6</v>
      </c>
      <c r="AG585">
        <f t="shared" si="521"/>
        <v>0</v>
      </c>
      <c r="AH585">
        <f t="shared" si="522"/>
        <v>0.84</v>
      </c>
      <c r="AI585">
        <f t="shared" si="523"/>
        <v>0</v>
      </c>
      <c r="AJ585">
        <f t="shared" si="524"/>
        <v>0</v>
      </c>
      <c r="AK585">
        <v>11.65</v>
      </c>
      <c r="AL585">
        <v>1.05</v>
      </c>
      <c r="AM585">
        <v>0</v>
      </c>
      <c r="AN585">
        <v>0</v>
      </c>
      <c r="AO585">
        <v>10.6</v>
      </c>
      <c r="AP585">
        <v>0</v>
      </c>
      <c r="AQ585">
        <v>0.84</v>
      </c>
      <c r="AR585">
        <v>0</v>
      </c>
      <c r="AS585">
        <v>0</v>
      </c>
      <c r="AT585">
        <v>92</v>
      </c>
      <c r="AU585">
        <v>43</v>
      </c>
      <c r="AV585">
        <v>1.0469999999999999</v>
      </c>
      <c r="AW585">
        <v>1</v>
      </c>
      <c r="AZ585">
        <v>1</v>
      </c>
      <c r="BA585">
        <v>38.42</v>
      </c>
      <c r="BB585">
        <v>1</v>
      </c>
      <c r="BC585">
        <v>9.74</v>
      </c>
      <c r="BD585" t="s">
        <v>1</v>
      </c>
      <c r="BE585" t="s">
        <v>1</v>
      </c>
      <c r="BF585" t="s">
        <v>1</v>
      </c>
      <c r="BG585" t="s">
        <v>1</v>
      </c>
      <c r="BH585">
        <v>0</v>
      </c>
      <c r="BI585">
        <v>2</v>
      </c>
      <c r="BJ585" t="s">
        <v>550</v>
      </c>
      <c r="BM585">
        <v>336</v>
      </c>
      <c r="BN585">
        <v>0</v>
      </c>
      <c r="BO585" t="s">
        <v>548</v>
      </c>
      <c r="BP585">
        <v>1</v>
      </c>
      <c r="BQ585">
        <v>40</v>
      </c>
      <c r="BR585">
        <v>0</v>
      </c>
      <c r="BS585">
        <v>38.42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1</v>
      </c>
      <c r="BZ585">
        <v>92</v>
      </c>
      <c r="CA585">
        <v>43</v>
      </c>
      <c r="CB585" t="s">
        <v>1</v>
      </c>
      <c r="CE585">
        <v>30</v>
      </c>
      <c r="CF585">
        <v>0</v>
      </c>
      <c r="CG585">
        <v>0</v>
      </c>
      <c r="CM585">
        <v>0</v>
      </c>
      <c r="CN585" t="s">
        <v>1</v>
      </c>
      <c r="CO585">
        <v>0</v>
      </c>
      <c r="CP585">
        <f t="shared" si="525"/>
        <v>2619.75</v>
      </c>
      <c r="CQ585">
        <f t="shared" si="526"/>
        <v>10.23</v>
      </c>
      <c r="CR585">
        <f t="shared" si="527"/>
        <v>0</v>
      </c>
      <c r="CS585">
        <f t="shared" si="528"/>
        <v>0</v>
      </c>
      <c r="CT585">
        <f t="shared" si="529"/>
        <v>426.46</v>
      </c>
      <c r="CU585">
        <f t="shared" si="530"/>
        <v>0</v>
      </c>
      <c r="CV585">
        <f t="shared" si="531"/>
        <v>0.87948000000000004</v>
      </c>
      <c r="CW585">
        <f t="shared" si="532"/>
        <v>0</v>
      </c>
      <c r="CX585">
        <f t="shared" si="533"/>
        <v>0</v>
      </c>
      <c r="CY585">
        <f>S585*(BZ585/100)</f>
        <v>2353.7188000000001</v>
      </c>
      <c r="CZ585">
        <f>S585*(CA585/100)</f>
        <v>1100.1077</v>
      </c>
      <c r="DC585" t="s">
        <v>1</v>
      </c>
      <c r="DD585" t="s">
        <v>1</v>
      </c>
      <c r="DE585" t="s">
        <v>1</v>
      </c>
      <c r="DF585" t="s">
        <v>1</v>
      </c>
      <c r="DG585" t="s">
        <v>1</v>
      </c>
      <c r="DH585" t="s">
        <v>1</v>
      </c>
      <c r="DI585" t="s">
        <v>1</v>
      </c>
      <c r="DJ585" t="s">
        <v>1</v>
      </c>
      <c r="DK585" t="s">
        <v>1</v>
      </c>
      <c r="DL585" t="s">
        <v>1</v>
      </c>
      <c r="DM585" t="s">
        <v>1</v>
      </c>
      <c r="DN585">
        <v>112</v>
      </c>
      <c r="DO585">
        <v>70</v>
      </c>
      <c r="DP585">
        <v>1.0469999999999999</v>
      </c>
      <c r="DQ585">
        <v>1</v>
      </c>
      <c r="DU585">
        <v>1013</v>
      </c>
      <c r="DV585" t="s">
        <v>108</v>
      </c>
      <c r="DW585" t="s">
        <v>108</v>
      </c>
      <c r="DX585">
        <v>1</v>
      </c>
      <c r="DZ585" t="s">
        <v>1</v>
      </c>
      <c r="EA585" t="s">
        <v>1</v>
      </c>
      <c r="EB585" t="s">
        <v>1</v>
      </c>
      <c r="EC585" t="s">
        <v>1</v>
      </c>
      <c r="EE585">
        <v>318547317</v>
      </c>
      <c r="EF585">
        <v>40</v>
      </c>
      <c r="EG585" t="s">
        <v>112</v>
      </c>
      <c r="EH585">
        <v>0</v>
      </c>
      <c r="EI585" t="s">
        <v>1</v>
      </c>
      <c r="EJ585">
        <v>2</v>
      </c>
      <c r="EK585">
        <v>336</v>
      </c>
      <c r="EL585" t="s">
        <v>551</v>
      </c>
      <c r="EM585" t="s">
        <v>552</v>
      </c>
      <c r="EO585" t="s">
        <v>1</v>
      </c>
      <c r="EQ585">
        <v>0</v>
      </c>
      <c r="ER585">
        <v>11.65</v>
      </c>
      <c r="ES585">
        <v>1.05</v>
      </c>
      <c r="ET585">
        <v>0</v>
      </c>
      <c r="EU585">
        <v>0</v>
      </c>
      <c r="EV585">
        <v>10.6</v>
      </c>
      <c r="EW585">
        <v>0.84</v>
      </c>
      <c r="EX585">
        <v>0</v>
      </c>
      <c r="EY585">
        <v>0</v>
      </c>
      <c r="FQ585">
        <v>0</v>
      </c>
      <c r="FR585">
        <f t="shared" si="534"/>
        <v>0</v>
      </c>
      <c r="FS585">
        <v>0</v>
      </c>
      <c r="FX585">
        <v>112</v>
      </c>
      <c r="FY585">
        <v>70</v>
      </c>
      <c r="GA585" t="s">
        <v>1</v>
      </c>
      <c r="GD585">
        <v>0</v>
      </c>
      <c r="GF585">
        <v>110534809</v>
      </c>
      <c r="GG585">
        <v>2</v>
      </c>
      <c r="GH585">
        <v>1</v>
      </c>
      <c r="GI585">
        <v>2</v>
      </c>
      <c r="GJ585">
        <v>0</v>
      </c>
      <c r="GK585">
        <f>ROUND(R585*(S12)/100,2)</f>
        <v>0</v>
      </c>
      <c r="GL585">
        <f t="shared" si="535"/>
        <v>0</v>
      </c>
      <c r="GM585">
        <f t="shared" si="536"/>
        <v>6073.58</v>
      </c>
      <c r="GN585">
        <f t="shared" si="537"/>
        <v>0</v>
      </c>
      <c r="GO585">
        <f t="shared" si="538"/>
        <v>6073.58</v>
      </c>
      <c r="GP585">
        <f t="shared" si="539"/>
        <v>0</v>
      </c>
      <c r="GR585">
        <v>0</v>
      </c>
      <c r="GS585">
        <v>3</v>
      </c>
      <c r="GT585">
        <v>0</v>
      </c>
      <c r="GU585" t="s">
        <v>1</v>
      </c>
      <c r="GV585">
        <f t="shared" si="540"/>
        <v>0</v>
      </c>
      <c r="GW585">
        <v>1</v>
      </c>
      <c r="GX585">
        <f t="shared" si="541"/>
        <v>0</v>
      </c>
      <c r="HA585">
        <v>0</v>
      </c>
      <c r="HB585">
        <v>0</v>
      </c>
      <c r="HC585">
        <f t="shared" si="542"/>
        <v>0</v>
      </c>
      <c r="HE585" t="s">
        <v>1</v>
      </c>
      <c r="HF585" t="s">
        <v>1</v>
      </c>
      <c r="HM585" t="s">
        <v>1</v>
      </c>
      <c r="HN585" t="s">
        <v>1</v>
      </c>
      <c r="HO585" t="s">
        <v>1</v>
      </c>
      <c r="HP585" t="s">
        <v>1</v>
      </c>
      <c r="HQ585" t="s">
        <v>1</v>
      </c>
      <c r="IK585">
        <v>0</v>
      </c>
    </row>
    <row r="586" spans="1:255" x14ac:dyDescent="0.2">
      <c r="A586" s="2">
        <v>17</v>
      </c>
      <c r="B586" s="2">
        <v>1</v>
      </c>
      <c r="C586" s="2"/>
      <c r="D586" s="2"/>
      <c r="E586" s="2" t="s">
        <v>39</v>
      </c>
      <c r="F586" s="2" t="s">
        <v>553</v>
      </c>
      <c r="G586" s="2" t="s">
        <v>554</v>
      </c>
      <c r="H586" s="2" t="s">
        <v>108</v>
      </c>
      <c r="I586" s="2">
        <v>1</v>
      </c>
      <c r="J586" s="2">
        <v>0</v>
      </c>
      <c r="K586" s="2">
        <v>1</v>
      </c>
      <c r="L586" s="2"/>
      <c r="M586" s="2"/>
      <c r="N586" s="2"/>
      <c r="O586" s="2">
        <f t="shared" si="505"/>
        <v>12.72</v>
      </c>
      <c r="P586" s="2">
        <f t="shared" si="506"/>
        <v>0</v>
      </c>
      <c r="Q586" s="2">
        <f t="shared" si="507"/>
        <v>0.52</v>
      </c>
      <c r="R586" s="2">
        <f t="shared" si="508"/>
        <v>0.08</v>
      </c>
      <c r="S586" s="2">
        <f t="shared" si="509"/>
        <v>12.2</v>
      </c>
      <c r="T586" s="2">
        <f t="shared" si="510"/>
        <v>0</v>
      </c>
      <c r="U586" s="2">
        <f t="shared" si="511"/>
        <v>1.0784100000000001</v>
      </c>
      <c r="V586" s="2">
        <f t="shared" si="512"/>
        <v>0</v>
      </c>
      <c r="W586" s="2">
        <f t="shared" si="513"/>
        <v>0</v>
      </c>
      <c r="X586" s="2">
        <f t="shared" si="514"/>
        <v>13.66</v>
      </c>
      <c r="Y586" s="2">
        <f t="shared" si="515"/>
        <v>8.5399999999999991</v>
      </c>
      <c r="Z586" s="2"/>
      <c r="AA586" s="2">
        <v>326850112</v>
      </c>
      <c r="AB586" s="2">
        <f t="shared" si="516"/>
        <v>12.15</v>
      </c>
      <c r="AC586" s="2">
        <f t="shared" si="517"/>
        <v>0</v>
      </c>
      <c r="AD586" s="2">
        <f t="shared" si="518"/>
        <v>0.5</v>
      </c>
      <c r="AE586" s="2">
        <f t="shared" si="519"/>
        <v>0.08</v>
      </c>
      <c r="AF586" s="2">
        <f t="shared" si="520"/>
        <v>11.65</v>
      </c>
      <c r="AG586" s="2">
        <f t="shared" si="521"/>
        <v>0</v>
      </c>
      <c r="AH586" s="2">
        <f t="shared" si="522"/>
        <v>1.03</v>
      </c>
      <c r="AI586" s="2">
        <f t="shared" si="523"/>
        <v>0</v>
      </c>
      <c r="AJ586" s="2">
        <f t="shared" si="524"/>
        <v>0</v>
      </c>
      <c r="AK586" s="2">
        <v>12.15</v>
      </c>
      <c r="AL586" s="2">
        <v>0</v>
      </c>
      <c r="AM586" s="2">
        <v>0.5</v>
      </c>
      <c r="AN586" s="2">
        <v>0.08</v>
      </c>
      <c r="AO586" s="2">
        <v>11.65</v>
      </c>
      <c r="AP586" s="2">
        <v>0</v>
      </c>
      <c r="AQ586" s="2">
        <v>1.03</v>
      </c>
      <c r="AR586" s="2">
        <v>0</v>
      </c>
      <c r="AS586" s="2">
        <v>0</v>
      </c>
      <c r="AT586" s="2">
        <v>112</v>
      </c>
      <c r="AU586" s="2">
        <v>70</v>
      </c>
      <c r="AV586" s="2">
        <v>1.0469999999999999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1</v>
      </c>
      <c r="BE586" s="2" t="s">
        <v>1</v>
      </c>
      <c r="BF586" s="2" t="s">
        <v>1</v>
      </c>
      <c r="BG586" s="2" t="s">
        <v>1</v>
      </c>
      <c r="BH586" s="2">
        <v>0</v>
      </c>
      <c r="BI586" s="2">
        <v>2</v>
      </c>
      <c r="BJ586" s="2" t="s">
        <v>555</v>
      </c>
      <c r="BK586" s="2"/>
      <c r="BL586" s="2"/>
      <c r="BM586" s="2">
        <v>355</v>
      </c>
      <c r="BN586" s="2">
        <v>0</v>
      </c>
      <c r="BO586" s="2" t="s">
        <v>1</v>
      </c>
      <c r="BP586" s="2">
        <v>0</v>
      </c>
      <c r="BQ586" s="2">
        <v>40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1</v>
      </c>
      <c r="BZ586" s="2">
        <v>112</v>
      </c>
      <c r="CA586" s="2">
        <v>70</v>
      </c>
      <c r="CB586" s="2" t="s">
        <v>1</v>
      </c>
      <c r="CC586" s="2"/>
      <c r="CD586" s="2"/>
      <c r="CE586" s="2">
        <v>30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1</v>
      </c>
      <c r="CO586" s="2">
        <v>0</v>
      </c>
      <c r="CP586" s="2">
        <f t="shared" si="525"/>
        <v>12.72</v>
      </c>
      <c r="CQ586" s="2">
        <f t="shared" si="526"/>
        <v>0</v>
      </c>
      <c r="CR586" s="2">
        <f t="shared" si="527"/>
        <v>0.52</v>
      </c>
      <c r="CS586" s="2">
        <f t="shared" si="528"/>
        <v>0.08</v>
      </c>
      <c r="CT586" s="2">
        <f t="shared" si="529"/>
        <v>12.2</v>
      </c>
      <c r="CU586" s="2">
        <f t="shared" si="530"/>
        <v>0</v>
      </c>
      <c r="CV586" s="2">
        <f t="shared" si="531"/>
        <v>1.0784100000000001</v>
      </c>
      <c r="CW586" s="2">
        <f t="shared" si="532"/>
        <v>0</v>
      </c>
      <c r="CX586" s="2">
        <f t="shared" si="533"/>
        <v>0</v>
      </c>
      <c r="CY586" s="2">
        <f>((S586*BZ586)/100)</f>
        <v>13.664</v>
      </c>
      <c r="CZ586" s="2">
        <f>((S586*CA586)/100)</f>
        <v>8.5399999999999991</v>
      </c>
      <c r="DA586" s="2"/>
      <c r="DB586" s="2"/>
      <c r="DC586" s="2" t="s">
        <v>1</v>
      </c>
      <c r="DD586" s="2" t="s">
        <v>1</v>
      </c>
      <c r="DE586" s="2" t="s">
        <v>1</v>
      </c>
      <c r="DF586" s="2" t="s">
        <v>1</v>
      </c>
      <c r="DG586" s="2" t="s">
        <v>1</v>
      </c>
      <c r="DH586" s="2" t="s">
        <v>1</v>
      </c>
      <c r="DI586" s="2" t="s">
        <v>1</v>
      </c>
      <c r="DJ586" s="2" t="s">
        <v>1</v>
      </c>
      <c r="DK586" s="2" t="s">
        <v>1</v>
      </c>
      <c r="DL586" s="2" t="s">
        <v>1</v>
      </c>
      <c r="DM586" s="2" t="s">
        <v>1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1013</v>
      </c>
      <c r="DV586" s="2" t="s">
        <v>108</v>
      </c>
      <c r="DW586" s="2" t="s">
        <v>108</v>
      </c>
      <c r="DX586" s="2">
        <v>1</v>
      </c>
      <c r="DY586" s="2"/>
      <c r="DZ586" s="2" t="s">
        <v>1</v>
      </c>
      <c r="EA586" s="2" t="s">
        <v>1</v>
      </c>
      <c r="EB586" s="2" t="s">
        <v>1</v>
      </c>
      <c r="EC586" s="2" t="s">
        <v>1</v>
      </c>
      <c r="ED586" s="2"/>
      <c r="EE586" s="2">
        <v>318547336</v>
      </c>
      <c r="EF586" s="2">
        <v>40</v>
      </c>
      <c r="EG586" s="2" t="s">
        <v>112</v>
      </c>
      <c r="EH586" s="2">
        <v>0</v>
      </c>
      <c r="EI586" s="2" t="s">
        <v>1</v>
      </c>
      <c r="EJ586" s="2">
        <v>2</v>
      </c>
      <c r="EK586" s="2">
        <v>355</v>
      </c>
      <c r="EL586" s="2" t="s">
        <v>556</v>
      </c>
      <c r="EM586" s="2" t="s">
        <v>557</v>
      </c>
      <c r="EN586" s="2"/>
      <c r="EO586" s="2" t="s">
        <v>1</v>
      </c>
      <c r="EP586" s="2"/>
      <c r="EQ586" s="2">
        <v>0</v>
      </c>
      <c r="ER586" s="2">
        <v>12.15</v>
      </c>
      <c r="ES586" s="2">
        <v>0</v>
      </c>
      <c r="ET586" s="2">
        <v>0.5</v>
      </c>
      <c r="EU586" s="2">
        <v>0.08</v>
      </c>
      <c r="EV586" s="2">
        <v>11.65</v>
      </c>
      <c r="EW586" s="2">
        <v>1.03</v>
      </c>
      <c r="EX586" s="2">
        <v>0</v>
      </c>
      <c r="EY586" s="2">
        <v>0</v>
      </c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f t="shared" si="534"/>
        <v>0</v>
      </c>
      <c r="FS586" s="2">
        <v>0</v>
      </c>
      <c r="FT586" s="2"/>
      <c r="FU586" s="2"/>
      <c r="FV586" s="2"/>
      <c r="FW586" s="2"/>
      <c r="FX586" s="2">
        <v>112</v>
      </c>
      <c r="FY586" s="2">
        <v>70</v>
      </c>
      <c r="FZ586" s="2"/>
      <c r="GA586" s="2" t="s">
        <v>1</v>
      </c>
      <c r="GB586" s="2"/>
      <c r="GC586" s="2"/>
      <c r="GD586" s="2">
        <v>0</v>
      </c>
      <c r="GE586" s="2"/>
      <c r="GF586" s="2">
        <v>-984674882</v>
      </c>
      <c r="GG586" s="2">
        <v>2</v>
      </c>
      <c r="GH586" s="2">
        <v>1</v>
      </c>
      <c r="GI586" s="2">
        <v>-2</v>
      </c>
      <c r="GJ586" s="2">
        <v>0</v>
      </c>
      <c r="GK586" s="2">
        <f>ROUND(R586*(R12)/100,2)</f>
        <v>0.14000000000000001</v>
      </c>
      <c r="GL586" s="2">
        <f t="shared" si="535"/>
        <v>0</v>
      </c>
      <c r="GM586" s="2">
        <f t="shared" si="536"/>
        <v>35.06</v>
      </c>
      <c r="GN586" s="2">
        <f t="shared" si="537"/>
        <v>0</v>
      </c>
      <c r="GO586" s="2">
        <f t="shared" si="538"/>
        <v>35.06</v>
      </c>
      <c r="GP586" s="2">
        <f t="shared" si="539"/>
        <v>0</v>
      </c>
      <c r="GQ586" s="2"/>
      <c r="GR586" s="2">
        <v>0</v>
      </c>
      <c r="GS586" s="2">
        <v>3</v>
      </c>
      <c r="GT586" s="2">
        <v>0</v>
      </c>
      <c r="GU586" s="2" t="s">
        <v>1</v>
      </c>
      <c r="GV586" s="2">
        <f t="shared" si="540"/>
        <v>0</v>
      </c>
      <c r="GW586" s="2">
        <v>1</v>
      </c>
      <c r="GX586" s="2">
        <f t="shared" si="541"/>
        <v>0</v>
      </c>
      <c r="GY586" s="2"/>
      <c r="GZ586" s="2"/>
      <c r="HA586" s="2">
        <v>0</v>
      </c>
      <c r="HB586" s="2">
        <v>0</v>
      </c>
      <c r="HC586" s="2">
        <f t="shared" si="542"/>
        <v>0</v>
      </c>
      <c r="HD586" s="2"/>
      <c r="HE586" s="2" t="s">
        <v>1</v>
      </c>
      <c r="HF586" s="2" t="s">
        <v>1</v>
      </c>
      <c r="HG586" s="2"/>
      <c r="HH586" s="2"/>
      <c r="HI586" s="2"/>
      <c r="HJ586" s="2"/>
      <c r="HK586" s="2"/>
      <c r="HL586" s="2"/>
      <c r="HM586" s="2" t="s">
        <v>1</v>
      </c>
      <c r="HN586" s="2" t="s">
        <v>1</v>
      </c>
      <c r="HO586" s="2" t="s">
        <v>1</v>
      </c>
      <c r="HP586" s="2" t="s">
        <v>1</v>
      </c>
      <c r="HQ586" s="2" t="s">
        <v>1</v>
      </c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>
        <v>17</v>
      </c>
      <c r="B587">
        <v>1</v>
      </c>
      <c r="E587" t="s">
        <v>39</v>
      </c>
      <c r="F587" t="s">
        <v>553</v>
      </c>
      <c r="G587" t="s">
        <v>554</v>
      </c>
      <c r="H587" t="s">
        <v>108</v>
      </c>
      <c r="I587">
        <v>1</v>
      </c>
      <c r="J587">
        <v>0</v>
      </c>
      <c r="K587">
        <v>1</v>
      </c>
      <c r="O587">
        <f t="shared" si="505"/>
        <v>475.8</v>
      </c>
      <c r="P587">
        <f t="shared" si="506"/>
        <v>0</v>
      </c>
      <c r="Q587">
        <f t="shared" si="507"/>
        <v>7.08</v>
      </c>
      <c r="R587">
        <f t="shared" si="508"/>
        <v>3.07</v>
      </c>
      <c r="S587">
        <f t="shared" si="509"/>
        <v>468.72</v>
      </c>
      <c r="T587">
        <f t="shared" si="510"/>
        <v>0</v>
      </c>
      <c r="U587">
        <f t="shared" si="511"/>
        <v>1.0784100000000001</v>
      </c>
      <c r="V587">
        <f t="shared" si="512"/>
        <v>0</v>
      </c>
      <c r="W587">
        <f t="shared" si="513"/>
        <v>0</v>
      </c>
      <c r="X587">
        <f t="shared" si="514"/>
        <v>431.22</v>
      </c>
      <c r="Y587">
        <f t="shared" si="515"/>
        <v>192.18</v>
      </c>
      <c r="AA587">
        <v>326850110</v>
      </c>
      <c r="AB587">
        <f t="shared" si="516"/>
        <v>12.15</v>
      </c>
      <c r="AC587">
        <f t="shared" si="517"/>
        <v>0</v>
      </c>
      <c r="AD587">
        <f t="shared" si="518"/>
        <v>0.5</v>
      </c>
      <c r="AE587">
        <f t="shared" si="519"/>
        <v>0.08</v>
      </c>
      <c r="AF587">
        <f t="shared" si="520"/>
        <v>11.65</v>
      </c>
      <c r="AG587">
        <f t="shared" si="521"/>
        <v>0</v>
      </c>
      <c r="AH587">
        <f t="shared" si="522"/>
        <v>1.03</v>
      </c>
      <c r="AI587">
        <f t="shared" si="523"/>
        <v>0</v>
      </c>
      <c r="AJ587">
        <f t="shared" si="524"/>
        <v>0</v>
      </c>
      <c r="AK587">
        <v>12.15</v>
      </c>
      <c r="AL587">
        <v>0</v>
      </c>
      <c r="AM587">
        <v>0.5</v>
      </c>
      <c r="AN587">
        <v>0.08</v>
      </c>
      <c r="AO587">
        <v>11.65</v>
      </c>
      <c r="AP587">
        <v>0</v>
      </c>
      <c r="AQ587">
        <v>1.03</v>
      </c>
      <c r="AR587">
        <v>0</v>
      </c>
      <c r="AS587">
        <v>0</v>
      </c>
      <c r="AT587">
        <v>92</v>
      </c>
      <c r="AU587">
        <v>41</v>
      </c>
      <c r="AV587">
        <v>1.0469999999999999</v>
      </c>
      <c r="AW587">
        <v>1</v>
      </c>
      <c r="AZ587">
        <v>1</v>
      </c>
      <c r="BA587">
        <v>38.42</v>
      </c>
      <c r="BB587">
        <v>13.62</v>
      </c>
      <c r="BC587">
        <v>1</v>
      </c>
      <c r="BD587" t="s">
        <v>1</v>
      </c>
      <c r="BE587" t="s">
        <v>1</v>
      </c>
      <c r="BF587" t="s">
        <v>1</v>
      </c>
      <c r="BG587" t="s">
        <v>1</v>
      </c>
      <c r="BH587">
        <v>0</v>
      </c>
      <c r="BI587">
        <v>2</v>
      </c>
      <c r="BJ587" t="s">
        <v>555</v>
      </c>
      <c r="BM587">
        <v>355</v>
      </c>
      <c r="BN587">
        <v>0</v>
      </c>
      <c r="BO587" t="s">
        <v>553</v>
      </c>
      <c r="BP587">
        <v>1</v>
      </c>
      <c r="BQ587">
        <v>40</v>
      </c>
      <c r="BR587">
        <v>0</v>
      </c>
      <c r="BS587">
        <v>38.42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1</v>
      </c>
      <c r="BZ587">
        <v>92</v>
      </c>
      <c r="CA587">
        <v>41</v>
      </c>
      <c r="CB587" t="s">
        <v>1</v>
      </c>
      <c r="CE587">
        <v>30</v>
      </c>
      <c r="CF587">
        <v>0</v>
      </c>
      <c r="CG587">
        <v>0</v>
      </c>
      <c r="CM587">
        <v>0</v>
      </c>
      <c r="CN587" t="s">
        <v>1</v>
      </c>
      <c r="CO587">
        <v>0</v>
      </c>
      <c r="CP587">
        <f t="shared" si="525"/>
        <v>475.8</v>
      </c>
      <c r="CQ587">
        <f t="shared" si="526"/>
        <v>0</v>
      </c>
      <c r="CR587">
        <f t="shared" si="527"/>
        <v>7.08</v>
      </c>
      <c r="CS587">
        <f t="shared" si="528"/>
        <v>3.07</v>
      </c>
      <c r="CT587">
        <f t="shared" si="529"/>
        <v>468.72</v>
      </c>
      <c r="CU587">
        <f t="shared" si="530"/>
        <v>0</v>
      </c>
      <c r="CV587">
        <f t="shared" si="531"/>
        <v>1.0784100000000001</v>
      </c>
      <c r="CW587">
        <f t="shared" si="532"/>
        <v>0</v>
      </c>
      <c r="CX587">
        <f t="shared" si="533"/>
        <v>0</v>
      </c>
      <c r="CY587">
        <f>S587*(BZ587/100)</f>
        <v>431.22239999999999</v>
      </c>
      <c r="CZ587">
        <f>S587*(CA587/100)</f>
        <v>192.17519999999999</v>
      </c>
      <c r="DC587" t="s">
        <v>1</v>
      </c>
      <c r="DD587" t="s">
        <v>1</v>
      </c>
      <c r="DE587" t="s">
        <v>1</v>
      </c>
      <c r="DF587" t="s">
        <v>1</v>
      </c>
      <c r="DG587" t="s">
        <v>1</v>
      </c>
      <c r="DH587" t="s">
        <v>1</v>
      </c>
      <c r="DI587" t="s">
        <v>1</v>
      </c>
      <c r="DJ587" t="s">
        <v>1</v>
      </c>
      <c r="DK587" t="s">
        <v>1</v>
      </c>
      <c r="DL587" t="s">
        <v>1</v>
      </c>
      <c r="DM587" t="s">
        <v>1</v>
      </c>
      <c r="DN587">
        <v>112</v>
      </c>
      <c r="DO587">
        <v>70</v>
      </c>
      <c r="DP587">
        <v>1.0469999999999999</v>
      </c>
      <c r="DQ587">
        <v>1</v>
      </c>
      <c r="DU587">
        <v>1013</v>
      </c>
      <c r="DV587" t="s">
        <v>108</v>
      </c>
      <c r="DW587" t="s">
        <v>108</v>
      </c>
      <c r="DX587">
        <v>1</v>
      </c>
      <c r="DZ587" t="s">
        <v>1</v>
      </c>
      <c r="EA587" t="s">
        <v>1</v>
      </c>
      <c r="EB587" t="s">
        <v>1</v>
      </c>
      <c r="EC587" t="s">
        <v>1</v>
      </c>
      <c r="EE587">
        <v>318547336</v>
      </c>
      <c r="EF587">
        <v>40</v>
      </c>
      <c r="EG587" t="s">
        <v>112</v>
      </c>
      <c r="EH587">
        <v>0</v>
      </c>
      <c r="EI587" t="s">
        <v>1</v>
      </c>
      <c r="EJ587">
        <v>2</v>
      </c>
      <c r="EK587">
        <v>355</v>
      </c>
      <c r="EL587" t="s">
        <v>556</v>
      </c>
      <c r="EM587" t="s">
        <v>557</v>
      </c>
      <c r="EO587" t="s">
        <v>1</v>
      </c>
      <c r="EQ587">
        <v>0</v>
      </c>
      <c r="ER587">
        <v>12.15</v>
      </c>
      <c r="ES587">
        <v>0</v>
      </c>
      <c r="ET587">
        <v>0.5</v>
      </c>
      <c r="EU587">
        <v>0.08</v>
      </c>
      <c r="EV587">
        <v>11.65</v>
      </c>
      <c r="EW587">
        <v>1.03</v>
      </c>
      <c r="EX587">
        <v>0</v>
      </c>
      <c r="EY587">
        <v>0</v>
      </c>
      <c r="FQ587">
        <v>0</v>
      </c>
      <c r="FR587">
        <f t="shared" si="534"/>
        <v>0</v>
      </c>
      <c r="FS587">
        <v>0</v>
      </c>
      <c r="FX587">
        <v>112</v>
      </c>
      <c r="FY587">
        <v>70</v>
      </c>
      <c r="GA587" t="s">
        <v>1</v>
      </c>
      <c r="GD587">
        <v>0</v>
      </c>
      <c r="GF587">
        <v>-984674882</v>
      </c>
      <c r="GG587">
        <v>2</v>
      </c>
      <c r="GH587">
        <v>1</v>
      </c>
      <c r="GI587">
        <v>2</v>
      </c>
      <c r="GJ587">
        <v>0</v>
      </c>
      <c r="GK587">
        <f>ROUND(R587*(S12)/100,2)</f>
        <v>4.91</v>
      </c>
      <c r="GL587">
        <f t="shared" si="535"/>
        <v>0</v>
      </c>
      <c r="GM587">
        <f t="shared" si="536"/>
        <v>1104.1099999999999</v>
      </c>
      <c r="GN587">
        <f t="shared" si="537"/>
        <v>0</v>
      </c>
      <c r="GO587">
        <f t="shared" si="538"/>
        <v>1104.1099999999999</v>
      </c>
      <c r="GP587">
        <f t="shared" si="539"/>
        <v>0</v>
      </c>
      <c r="GR587">
        <v>0</v>
      </c>
      <c r="GS587">
        <v>3</v>
      </c>
      <c r="GT587">
        <v>0</v>
      </c>
      <c r="GU587" t="s">
        <v>1</v>
      </c>
      <c r="GV587">
        <f t="shared" si="540"/>
        <v>0</v>
      </c>
      <c r="GW587">
        <v>1</v>
      </c>
      <c r="GX587">
        <f t="shared" si="541"/>
        <v>0</v>
      </c>
      <c r="HA587">
        <v>0</v>
      </c>
      <c r="HB587">
        <v>0</v>
      </c>
      <c r="HC587">
        <f t="shared" si="542"/>
        <v>0</v>
      </c>
      <c r="HE587" t="s">
        <v>1</v>
      </c>
      <c r="HF587" t="s">
        <v>1</v>
      </c>
      <c r="HM587" t="s">
        <v>1</v>
      </c>
      <c r="HN587" t="s">
        <v>1</v>
      </c>
      <c r="HO587" t="s">
        <v>1</v>
      </c>
      <c r="HP587" t="s">
        <v>1</v>
      </c>
      <c r="HQ587" t="s">
        <v>1</v>
      </c>
      <c r="IK587">
        <v>0</v>
      </c>
    </row>
    <row r="588" spans="1:255" x14ac:dyDescent="0.2">
      <c r="A588" s="2">
        <v>17</v>
      </c>
      <c r="B588" s="2">
        <v>1</v>
      </c>
      <c r="C588" s="2"/>
      <c r="D588" s="2"/>
      <c r="E588" s="2" t="s">
        <v>43</v>
      </c>
      <c r="F588" s="2" t="s">
        <v>558</v>
      </c>
      <c r="G588" s="2" t="s">
        <v>559</v>
      </c>
      <c r="H588" s="2" t="s">
        <v>560</v>
      </c>
      <c r="I588" s="2">
        <f>ROUND(286/100,9)</f>
        <v>2.86</v>
      </c>
      <c r="J588" s="2">
        <v>0</v>
      </c>
      <c r="K588" s="2">
        <f>ROUND(286/100,9)</f>
        <v>2.86</v>
      </c>
      <c r="L588" s="2"/>
      <c r="M588" s="2"/>
      <c r="N588" s="2"/>
      <c r="O588" s="2">
        <f t="shared" si="505"/>
        <v>676.89</v>
      </c>
      <c r="P588" s="2">
        <f t="shared" si="506"/>
        <v>163.66999999999999</v>
      </c>
      <c r="Q588" s="2">
        <f t="shared" si="507"/>
        <v>110.96</v>
      </c>
      <c r="R588" s="2">
        <f t="shared" si="508"/>
        <v>13.49</v>
      </c>
      <c r="S588" s="2">
        <f t="shared" si="509"/>
        <v>402.26</v>
      </c>
      <c r="T588" s="2">
        <f t="shared" si="510"/>
        <v>0</v>
      </c>
      <c r="U588" s="2">
        <f t="shared" si="511"/>
        <v>32.652334000000003</v>
      </c>
      <c r="V588" s="2">
        <f t="shared" si="512"/>
        <v>0</v>
      </c>
      <c r="W588" s="2">
        <f t="shared" si="513"/>
        <v>0</v>
      </c>
      <c r="X588" s="2">
        <f t="shared" si="514"/>
        <v>450.53</v>
      </c>
      <c r="Y588" s="2">
        <f t="shared" si="515"/>
        <v>281.58</v>
      </c>
      <c r="Z588" s="2"/>
      <c r="AA588" s="2">
        <v>326850112</v>
      </c>
      <c r="AB588" s="2">
        <f t="shared" si="516"/>
        <v>221.12</v>
      </c>
      <c r="AC588" s="2">
        <f t="shared" si="517"/>
        <v>52.94</v>
      </c>
      <c r="AD588" s="2">
        <f t="shared" si="518"/>
        <v>36.36</v>
      </c>
      <c r="AE588" s="2">
        <f t="shared" si="519"/>
        <v>4.42</v>
      </c>
      <c r="AF588" s="2">
        <f t="shared" si="520"/>
        <v>131.82</v>
      </c>
      <c r="AG588" s="2">
        <f t="shared" si="521"/>
        <v>0</v>
      </c>
      <c r="AH588" s="2">
        <f t="shared" si="522"/>
        <v>10.7</v>
      </c>
      <c r="AI588" s="2">
        <f t="shared" si="523"/>
        <v>0</v>
      </c>
      <c r="AJ588" s="2">
        <f t="shared" si="524"/>
        <v>0</v>
      </c>
      <c r="AK588" s="2">
        <v>221.12</v>
      </c>
      <c r="AL588" s="2">
        <v>52.94</v>
      </c>
      <c r="AM588" s="2">
        <v>36.36</v>
      </c>
      <c r="AN588" s="2">
        <v>4.42</v>
      </c>
      <c r="AO588" s="2">
        <v>131.82</v>
      </c>
      <c r="AP588" s="2">
        <v>0</v>
      </c>
      <c r="AQ588" s="2">
        <v>10.7</v>
      </c>
      <c r="AR588" s="2">
        <v>0</v>
      </c>
      <c r="AS588" s="2">
        <v>0</v>
      </c>
      <c r="AT588" s="2">
        <v>112</v>
      </c>
      <c r="AU588" s="2">
        <v>70</v>
      </c>
      <c r="AV588" s="2">
        <v>1.0669999999999999</v>
      </c>
      <c r="AW588" s="2">
        <v>1.081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1</v>
      </c>
      <c r="BE588" s="2" t="s">
        <v>1</v>
      </c>
      <c r="BF588" s="2" t="s">
        <v>1</v>
      </c>
      <c r="BG588" s="2" t="s">
        <v>1</v>
      </c>
      <c r="BH588" s="2">
        <v>0</v>
      </c>
      <c r="BI588" s="2">
        <v>2</v>
      </c>
      <c r="BJ588" s="2" t="s">
        <v>561</v>
      </c>
      <c r="BK588" s="2"/>
      <c r="BL588" s="2"/>
      <c r="BM588" s="2">
        <v>318</v>
      </c>
      <c r="BN588" s="2">
        <v>0</v>
      </c>
      <c r="BO588" s="2" t="s">
        <v>1</v>
      </c>
      <c r="BP588" s="2">
        <v>0</v>
      </c>
      <c r="BQ588" s="2">
        <v>40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1</v>
      </c>
      <c r="BZ588" s="2">
        <v>112</v>
      </c>
      <c r="CA588" s="2">
        <v>70</v>
      </c>
      <c r="CB588" s="2" t="s">
        <v>1</v>
      </c>
      <c r="CC588" s="2"/>
      <c r="CD588" s="2"/>
      <c r="CE588" s="2">
        <v>30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1</v>
      </c>
      <c r="CO588" s="2">
        <v>0</v>
      </c>
      <c r="CP588" s="2">
        <f t="shared" si="525"/>
        <v>676.89</v>
      </c>
      <c r="CQ588" s="2">
        <f t="shared" si="526"/>
        <v>57.23</v>
      </c>
      <c r="CR588" s="2">
        <f t="shared" si="527"/>
        <v>38.799999999999997</v>
      </c>
      <c r="CS588" s="2">
        <f t="shared" si="528"/>
        <v>4.72</v>
      </c>
      <c r="CT588" s="2">
        <f t="shared" si="529"/>
        <v>140.65</v>
      </c>
      <c r="CU588" s="2">
        <f t="shared" si="530"/>
        <v>0</v>
      </c>
      <c r="CV588" s="2">
        <f t="shared" si="531"/>
        <v>11.4169</v>
      </c>
      <c r="CW588" s="2">
        <f t="shared" si="532"/>
        <v>0</v>
      </c>
      <c r="CX588" s="2">
        <f t="shared" si="533"/>
        <v>0</v>
      </c>
      <c r="CY588" s="2">
        <f>((S588*BZ588)/100)</f>
        <v>450.53120000000001</v>
      </c>
      <c r="CZ588" s="2">
        <f>((S588*CA588)/100)</f>
        <v>281.58199999999999</v>
      </c>
      <c r="DA588" s="2"/>
      <c r="DB588" s="2"/>
      <c r="DC588" s="2" t="s">
        <v>1</v>
      </c>
      <c r="DD588" s="2" t="s">
        <v>1</v>
      </c>
      <c r="DE588" s="2" t="s">
        <v>1</v>
      </c>
      <c r="DF588" s="2" t="s">
        <v>1</v>
      </c>
      <c r="DG588" s="2" t="s">
        <v>1</v>
      </c>
      <c r="DH588" s="2" t="s">
        <v>1</v>
      </c>
      <c r="DI588" s="2" t="s">
        <v>1</v>
      </c>
      <c r="DJ588" s="2" t="s">
        <v>1</v>
      </c>
      <c r="DK588" s="2" t="s">
        <v>1</v>
      </c>
      <c r="DL588" s="2" t="s">
        <v>1</v>
      </c>
      <c r="DM588" s="2" t="s">
        <v>1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1013</v>
      </c>
      <c r="DV588" s="2" t="s">
        <v>560</v>
      </c>
      <c r="DW588" s="2" t="s">
        <v>560</v>
      </c>
      <c r="DX588" s="2">
        <v>1</v>
      </c>
      <c r="DY588" s="2"/>
      <c r="DZ588" s="2" t="s">
        <v>1</v>
      </c>
      <c r="EA588" s="2" t="s">
        <v>1</v>
      </c>
      <c r="EB588" s="2" t="s">
        <v>1</v>
      </c>
      <c r="EC588" s="2" t="s">
        <v>1</v>
      </c>
      <c r="ED588" s="2"/>
      <c r="EE588" s="2">
        <v>318547299</v>
      </c>
      <c r="EF588" s="2">
        <v>40</v>
      </c>
      <c r="EG588" s="2" t="s">
        <v>112</v>
      </c>
      <c r="EH588" s="2">
        <v>0</v>
      </c>
      <c r="EI588" s="2" t="s">
        <v>1</v>
      </c>
      <c r="EJ588" s="2">
        <v>2</v>
      </c>
      <c r="EK588" s="2">
        <v>318</v>
      </c>
      <c r="EL588" s="2" t="s">
        <v>409</v>
      </c>
      <c r="EM588" s="2" t="s">
        <v>410</v>
      </c>
      <c r="EN588" s="2"/>
      <c r="EO588" s="2" t="s">
        <v>1</v>
      </c>
      <c r="EP588" s="2"/>
      <c r="EQ588" s="2">
        <v>0</v>
      </c>
      <c r="ER588" s="2">
        <v>221.12</v>
      </c>
      <c r="ES588" s="2">
        <v>52.94</v>
      </c>
      <c r="ET588" s="2">
        <v>36.36</v>
      </c>
      <c r="EU588" s="2">
        <v>4.42</v>
      </c>
      <c r="EV588" s="2">
        <v>131.82</v>
      </c>
      <c r="EW588" s="2">
        <v>10.7</v>
      </c>
      <c r="EX588" s="2">
        <v>0</v>
      </c>
      <c r="EY588" s="2">
        <v>0</v>
      </c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f t="shared" si="534"/>
        <v>0</v>
      </c>
      <c r="FS588" s="2">
        <v>2</v>
      </c>
      <c r="FT588" s="2"/>
      <c r="FU588" s="2"/>
      <c r="FV588" s="2"/>
      <c r="FW588" s="2"/>
      <c r="FX588" s="2">
        <v>112</v>
      </c>
      <c r="FY588" s="2">
        <v>70</v>
      </c>
      <c r="FZ588" s="2"/>
      <c r="GA588" s="2" t="s">
        <v>1</v>
      </c>
      <c r="GB588" s="2"/>
      <c r="GC588" s="2"/>
      <c r="GD588" s="2">
        <v>0</v>
      </c>
      <c r="GE588" s="2"/>
      <c r="GF588" s="2">
        <v>-1474902305</v>
      </c>
      <c r="GG588" s="2">
        <v>2</v>
      </c>
      <c r="GH588" s="2">
        <v>1</v>
      </c>
      <c r="GI588" s="2">
        <v>-2</v>
      </c>
      <c r="GJ588" s="2">
        <v>0</v>
      </c>
      <c r="GK588" s="2">
        <f>ROUND(R588*(R12)/100,2)</f>
        <v>23.61</v>
      </c>
      <c r="GL588" s="2">
        <f t="shared" si="535"/>
        <v>0</v>
      </c>
      <c r="GM588" s="2">
        <f t="shared" si="536"/>
        <v>1432.61</v>
      </c>
      <c r="GN588" s="2">
        <f t="shared" si="537"/>
        <v>0</v>
      </c>
      <c r="GO588" s="2">
        <f t="shared" si="538"/>
        <v>1432.61</v>
      </c>
      <c r="GP588" s="2">
        <f t="shared" si="539"/>
        <v>0</v>
      </c>
      <c r="GQ588" s="2"/>
      <c r="GR588" s="2">
        <v>0</v>
      </c>
      <c r="GS588" s="2">
        <v>3</v>
      </c>
      <c r="GT588" s="2">
        <v>0</v>
      </c>
      <c r="GU588" s="2" t="s">
        <v>1</v>
      </c>
      <c r="GV588" s="2">
        <f t="shared" si="540"/>
        <v>0</v>
      </c>
      <c r="GW588" s="2">
        <v>1</v>
      </c>
      <c r="GX588" s="2">
        <f t="shared" si="541"/>
        <v>0</v>
      </c>
      <c r="GY588" s="2"/>
      <c r="GZ588" s="2"/>
      <c r="HA588" s="2">
        <v>0</v>
      </c>
      <c r="HB588" s="2">
        <v>0</v>
      </c>
      <c r="HC588" s="2">
        <f t="shared" si="542"/>
        <v>0</v>
      </c>
      <c r="HD588" s="2"/>
      <c r="HE588" s="2" t="s">
        <v>1</v>
      </c>
      <c r="HF588" s="2" t="s">
        <v>1</v>
      </c>
      <c r="HG588" s="2"/>
      <c r="HH588" s="2"/>
      <c r="HI588" s="2"/>
      <c r="HJ588" s="2"/>
      <c r="HK588" s="2"/>
      <c r="HL588" s="2"/>
      <c r="HM588" s="2" t="s">
        <v>1</v>
      </c>
      <c r="HN588" s="2" t="s">
        <v>1</v>
      </c>
      <c r="HO588" s="2" t="s">
        <v>1</v>
      </c>
      <c r="HP588" s="2" t="s">
        <v>1</v>
      </c>
      <c r="HQ588" s="2" t="s">
        <v>1</v>
      </c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x14ac:dyDescent="0.2">
      <c r="A589">
        <v>17</v>
      </c>
      <c r="B589">
        <v>1</v>
      </c>
      <c r="E589" t="s">
        <v>43</v>
      </c>
      <c r="F589" t="s">
        <v>558</v>
      </c>
      <c r="G589" t="s">
        <v>559</v>
      </c>
      <c r="H589" t="s">
        <v>560</v>
      </c>
      <c r="I589">
        <f>ROUND(286/100,9)</f>
        <v>2.86</v>
      </c>
      <c r="J589">
        <v>0</v>
      </c>
      <c r="K589">
        <f>ROUND(286/100,9)</f>
        <v>2.86</v>
      </c>
      <c r="O589">
        <f t="shared" si="505"/>
        <v>19713.04</v>
      </c>
      <c r="P589">
        <f t="shared" si="506"/>
        <v>2844.58</v>
      </c>
      <c r="Q589">
        <f t="shared" si="507"/>
        <v>1413.63</v>
      </c>
      <c r="R589">
        <f t="shared" si="508"/>
        <v>518.29</v>
      </c>
      <c r="S589">
        <f t="shared" si="509"/>
        <v>15454.83</v>
      </c>
      <c r="T589">
        <f t="shared" si="510"/>
        <v>0</v>
      </c>
      <c r="U589">
        <f t="shared" si="511"/>
        <v>32.652334000000003</v>
      </c>
      <c r="V589">
        <f t="shared" si="512"/>
        <v>0</v>
      </c>
      <c r="W589">
        <f t="shared" si="513"/>
        <v>0</v>
      </c>
      <c r="X589">
        <f t="shared" si="514"/>
        <v>14218.44</v>
      </c>
      <c r="Y589">
        <f t="shared" si="515"/>
        <v>6645.58</v>
      </c>
      <c r="AA589">
        <v>326850110</v>
      </c>
      <c r="AB589">
        <f t="shared" si="516"/>
        <v>221.12</v>
      </c>
      <c r="AC589">
        <f t="shared" si="517"/>
        <v>52.94</v>
      </c>
      <c r="AD589">
        <f t="shared" si="518"/>
        <v>36.36</v>
      </c>
      <c r="AE589">
        <f t="shared" si="519"/>
        <v>4.42</v>
      </c>
      <c r="AF589">
        <f t="shared" si="520"/>
        <v>131.82</v>
      </c>
      <c r="AG589">
        <f t="shared" si="521"/>
        <v>0</v>
      </c>
      <c r="AH589">
        <f t="shared" si="522"/>
        <v>10.7</v>
      </c>
      <c r="AI589">
        <f t="shared" si="523"/>
        <v>0</v>
      </c>
      <c r="AJ589">
        <f t="shared" si="524"/>
        <v>0</v>
      </c>
      <c r="AK589">
        <v>221.12</v>
      </c>
      <c r="AL589">
        <v>52.94</v>
      </c>
      <c r="AM589">
        <v>36.36</v>
      </c>
      <c r="AN589">
        <v>4.42</v>
      </c>
      <c r="AO589">
        <v>131.82</v>
      </c>
      <c r="AP589">
        <v>0</v>
      </c>
      <c r="AQ589">
        <v>10.7</v>
      </c>
      <c r="AR589">
        <v>0</v>
      </c>
      <c r="AS589">
        <v>0</v>
      </c>
      <c r="AT589">
        <v>92</v>
      </c>
      <c r="AU589">
        <v>43</v>
      </c>
      <c r="AV589">
        <v>1.0669999999999999</v>
      </c>
      <c r="AW589">
        <v>1.081</v>
      </c>
      <c r="AZ589">
        <v>1</v>
      </c>
      <c r="BA589">
        <v>38.42</v>
      </c>
      <c r="BB589">
        <v>12.74</v>
      </c>
      <c r="BC589">
        <v>17.38</v>
      </c>
      <c r="BD589" t="s">
        <v>1</v>
      </c>
      <c r="BE589" t="s">
        <v>1</v>
      </c>
      <c r="BF589" t="s">
        <v>1</v>
      </c>
      <c r="BG589" t="s">
        <v>1</v>
      </c>
      <c r="BH589">
        <v>0</v>
      </c>
      <c r="BI589">
        <v>2</v>
      </c>
      <c r="BJ589" t="s">
        <v>561</v>
      </c>
      <c r="BM589">
        <v>318</v>
      </c>
      <c r="BN589">
        <v>0</v>
      </c>
      <c r="BO589" t="s">
        <v>558</v>
      </c>
      <c r="BP589">
        <v>1</v>
      </c>
      <c r="BQ589">
        <v>40</v>
      </c>
      <c r="BR589">
        <v>0</v>
      </c>
      <c r="BS589">
        <v>38.42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1</v>
      </c>
      <c r="BZ589">
        <v>92</v>
      </c>
      <c r="CA589">
        <v>43</v>
      </c>
      <c r="CB589" t="s">
        <v>1</v>
      </c>
      <c r="CE589">
        <v>30</v>
      </c>
      <c r="CF589">
        <v>0</v>
      </c>
      <c r="CG589">
        <v>0</v>
      </c>
      <c r="CM589">
        <v>0</v>
      </c>
      <c r="CN589" t="s">
        <v>1</v>
      </c>
      <c r="CO589">
        <v>0</v>
      </c>
      <c r="CP589">
        <f t="shared" si="525"/>
        <v>19713.04</v>
      </c>
      <c r="CQ589">
        <f t="shared" si="526"/>
        <v>994.66</v>
      </c>
      <c r="CR589">
        <f t="shared" si="527"/>
        <v>494.31</v>
      </c>
      <c r="CS589">
        <f t="shared" si="528"/>
        <v>181.34</v>
      </c>
      <c r="CT589">
        <f t="shared" si="529"/>
        <v>5403.77</v>
      </c>
      <c r="CU589">
        <f t="shared" si="530"/>
        <v>0</v>
      </c>
      <c r="CV589">
        <f t="shared" si="531"/>
        <v>11.4169</v>
      </c>
      <c r="CW589">
        <f t="shared" si="532"/>
        <v>0</v>
      </c>
      <c r="CX589">
        <f t="shared" si="533"/>
        <v>0</v>
      </c>
      <c r="CY589">
        <f>S589*(BZ589/100)</f>
        <v>14218.443600000001</v>
      </c>
      <c r="CZ589">
        <f>S589*(CA589/100)</f>
        <v>6645.5769</v>
      </c>
      <c r="DC589" t="s">
        <v>1</v>
      </c>
      <c r="DD589" t="s">
        <v>1</v>
      </c>
      <c r="DE589" t="s">
        <v>1</v>
      </c>
      <c r="DF589" t="s">
        <v>1</v>
      </c>
      <c r="DG589" t="s">
        <v>1</v>
      </c>
      <c r="DH589" t="s">
        <v>1</v>
      </c>
      <c r="DI589" t="s">
        <v>1</v>
      </c>
      <c r="DJ589" t="s">
        <v>1</v>
      </c>
      <c r="DK589" t="s">
        <v>1</v>
      </c>
      <c r="DL589" t="s">
        <v>1</v>
      </c>
      <c r="DM589" t="s">
        <v>1</v>
      </c>
      <c r="DN589">
        <v>112</v>
      </c>
      <c r="DO589">
        <v>70</v>
      </c>
      <c r="DP589">
        <v>1.0669999999999999</v>
      </c>
      <c r="DQ589">
        <v>1.081</v>
      </c>
      <c r="DU589">
        <v>1013</v>
      </c>
      <c r="DV589" t="s">
        <v>560</v>
      </c>
      <c r="DW589" t="s">
        <v>560</v>
      </c>
      <c r="DX589">
        <v>1</v>
      </c>
      <c r="DZ589" t="s">
        <v>1</v>
      </c>
      <c r="EA589" t="s">
        <v>1</v>
      </c>
      <c r="EB589" t="s">
        <v>1</v>
      </c>
      <c r="EC589" t="s">
        <v>1</v>
      </c>
      <c r="EE589">
        <v>318547299</v>
      </c>
      <c r="EF589">
        <v>40</v>
      </c>
      <c r="EG589" t="s">
        <v>112</v>
      </c>
      <c r="EH589">
        <v>0</v>
      </c>
      <c r="EI589" t="s">
        <v>1</v>
      </c>
      <c r="EJ589">
        <v>2</v>
      </c>
      <c r="EK589">
        <v>318</v>
      </c>
      <c r="EL589" t="s">
        <v>409</v>
      </c>
      <c r="EM589" t="s">
        <v>410</v>
      </c>
      <c r="EO589" t="s">
        <v>1</v>
      </c>
      <c r="EQ589">
        <v>0</v>
      </c>
      <c r="ER589">
        <v>221.12</v>
      </c>
      <c r="ES589">
        <v>52.94</v>
      </c>
      <c r="ET589">
        <v>36.36</v>
      </c>
      <c r="EU589">
        <v>4.42</v>
      </c>
      <c r="EV589">
        <v>131.82</v>
      </c>
      <c r="EW589">
        <v>10.7</v>
      </c>
      <c r="EX589">
        <v>0</v>
      </c>
      <c r="EY589">
        <v>0</v>
      </c>
      <c r="FQ589">
        <v>0</v>
      </c>
      <c r="FR589">
        <f t="shared" si="534"/>
        <v>0</v>
      </c>
      <c r="FS589">
        <v>2</v>
      </c>
      <c r="FX589">
        <v>112</v>
      </c>
      <c r="FY589">
        <v>70</v>
      </c>
      <c r="GA589" t="s">
        <v>1</v>
      </c>
      <c r="GD589">
        <v>0</v>
      </c>
      <c r="GF589">
        <v>-1474902305</v>
      </c>
      <c r="GG589">
        <v>2</v>
      </c>
      <c r="GH589">
        <v>1</v>
      </c>
      <c r="GI589">
        <v>2</v>
      </c>
      <c r="GJ589">
        <v>0</v>
      </c>
      <c r="GK589">
        <f>ROUND(R589*(S12)/100,2)</f>
        <v>829.26</v>
      </c>
      <c r="GL589">
        <f t="shared" si="535"/>
        <v>0</v>
      </c>
      <c r="GM589">
        <f t="shared" si="536"/>
        <v>41406.32</v>
      </c>
      <c r="GN589">
        <f t="shared" si="537"/>
        <v>0</v>
      </c>
      <c r="GO589">
        <f t="shared" si="538"/>
        <v>41406.32</v>
      </c>
      <c r="GP589">
        <f t="shared" si="539"/>
        <v>0</v>
      </c>
      <c r="GR589">
        <v>0</v>
      </c>
      <c r="GS589">
        <v>3</v>
      </c>
      <c r="GT589">
        <v>0</v>
      </c>
      <c r="GU589" t="s">
        <v>1</v>
      </c>
      <c r="GV589">
        <f t="shared" si="540"/>
        <v>0</v>
      </c>
      <c r="GW589">
        <v>1</v>
      </c>
      <c r="GX589">
        <f t="shared" si="541"/>
        <v>0</v>
      </c>
      <c r="HA589">
        <v>0</v>
      </c>
      <c r="HB589">
        <v>0</v>
      </c>
      <c r="HC589">
        <f t="shared" si="542"/>
        <v>0</v>
      </c>
      <c r="HE589" t="s">
        <v>1</v>
      </c>
      <c r="HF589" t="s">
        <v>1</v>
      </c>
      <c r="HM589" t="s">
        <v>1</v>
      </c>
      <c r="HN589" t="s">
        <v>1</v>
      </c>
      <c r="HO589" t="s">
        <v>1</v>
      </c>
      <c r="HP589" t="s">
        <v>1</v>
      </c>
      <c r="HQ589" t="s">
        <v>1</v>
      </c>
      <c r="IK589">
        <v>0</v>
      </c>
    </row>
    <row r="590" spans="1:255" x14ac:dyDescent="0.2">
      <c r="A590" s="2">
        <v>17</v>
      </c>
      <c r="B590" s="2">
        <v>1</v>
      </c>
      <c r="C590" s="2"/>
      <c r="D590" s="2"/>
      <c r="E590" s="2" t="s">
        <v>105</v>
      </c>
      <c r="F590" s="2" t="s">
        <v>562</v>
      </c>
      <c r="G590" s="2" t="s">
        <v>563</v>
      </c>
      <c r="H590" s="2" t="s">
        <v>123</v>
      </c>
      <c r="I590" s="2">
        <f>ROUND(2/100,9)</f>
        <v>0.02</v>
      </c>
      <c r="J590" s="2">
        <v>0</v>
      </c>
      <c r="K590" s="2">
        <f>ROUND(2/100,9)</f>
        <v>0.02</v>
      </c>
      <c r="L590" s="2"/>
      <c r="M590" s="2"/>
      <c r="N590" s="2"/>
      <c r="O590" s="2">
        <f t="shared" si="505"/>
        <v>47.8</v>
      </c>
      <c r="P590" s="2">
        <f t="shared" si="506"/>
        <v>36.89</v>
      </c>
      <c r="Q590" s="2">
        <f t="shared" si="507"/>
        <v>0.62</v>
      </c>
      <c r="R590" s="2">
        <f t="shared" si="508"/>
        <v>0.08</v>
      </c>
      <c r="S590" s="2">
        <f t="shared" si="509"/>
        <v>10.29</v>
      </c>
      <c r="T590" s="2">
        <f t="shared" si="510"/>
        <v>0</v>
      </c>
      <c r="U590" s="2">
        <f t="shared" si="511"/>
        <v>0.85162979999999999</v>
      </c>
      <c r="V590" s="2">
        <f t="shared" si="512"/>
        <v>0</v>
      </c>
      <c r="W590" s="2">
        <f t="shared" si="513"/>
        <v>0</v>
      </c>
      <c r="X590" s="2">
        <f t="shared" si="514"/>
        <v>11.52</v>
      </c>
      <c r="Y590" s="2">
        <f t="shared" si="515"/>
        <v>7.2</v>
      </c>
      <c r="Z590" s="2"/>
      <c r="AA590" s="2">
        <v>326850112</v>
      </c>
      <c r="AB590" s="2">
        <f t="shared" si="516"/>
        <v>2365.41</v>
      </c>
      <c r="AC590" s="2">
        <f t="shared" si="517"/>
        <v>1844.59</v>
      </c>
      <c r="AD590" s="2">
        <f t="shared" si="518"/>
        <v>29.47</v>
      </c>
      <c r="AE590" s="2">
        <f t="shared" si="519"/>
        <v>3.94</v>
      </c>
      <c r="AF590" s="2">
        <f t="shared" si="520"/>
        <v>491.35</v>
      </c>
      <c r="AG590" s="2">
        <f t="shared" si="521"/>
        <v>0</v>
      </c>
      <c r="AH590" s="2">
        <f t="shared" si="522"/>
        <v>40.67</v>
      </c>
      <c r="AI590" s="2">
        <f t="shared" si="523"/>
        <v>0</v>
      </c>
      <c r="AJ590" s="2">
        <f t="shared" si="524"/>
        <v>0</v>
      </c>
      <c r="AK590" s="2">
        <v>2365.41</v>
      </c>
      <c r="AL590" s="2">
        <v>1844.59</v>
      </c>
      <c r="AM590" s="2">
        <v>29.47</v>
      </c>
      <c r="AN590" s="2">
        <v>3.94</v>
      </c>
      <c r="AO590" s="2">
        <v>491.35</v>
      </c>
      <c r="AP590" s="2">
        <v>0</v>
      </c>
      <c r="AQ590" s="2">
        <v>40.67</v>
      </c>
      <c r="AR590" s="2">
        <v>0</v>
      </c>
      <c r="AS590" s="2">
        <v>0</v>
      </c>
      <c r="AT590" s="2">
        <v>112</v>
      </c>
      <c r="AU590" s="2">
        <v>70</v>
      </c>
      <c r="AV590" s="2">
        <v>1.0469999999999999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1</v>
      </c>
      <c r="BE590" s="2" t="s">
        <v>1</v>
      </c>
      <c r="BF590" s="2" t="s">
        <v>1</v>
      </c>
      <c r="BG590" s="2" t="s">
        <v>1</v>
      </c>
      <c r="BH590" s="2">
        <v>0</v>
      </c>
      <c r="BI590" s="2">
        <v>2</v>
      </c>
      <c r="BJ590" s="2" t="s">
        <v>564</v>
      </c>
      <c r="BK590" s="2"/>
      <c r="BL590" s="2"/>
      <c r="BM590" s="2">
        <v>335</v>
      </c>
      <c r="BN590" s="2">
        <v>0</v>
      </c>
      <c r="BO590" s="2" t="s">
        <v>1</v>
      </c>
      <c r="BP590" s="2">
        <v>0</v>
      </c>
      <c r="BQ590" s="2">
        <v>40</v>
      </c>
      <c r="BR590" s="2">
        <v>0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1</v>
      </c>
      <c r="BZ590" s="2">
        <v>112</v>
      </c>
      <c r="CA590" s="2">
        <v>70</v>
      </c>
      <c r="CB590" s="2" t="s">
        <v>1</v>
      </c>
      <c r="CC590" s="2"/>
      <c r="CD590" s="2"/>
      <c r="CE590" s="2">
        <v>30</v>
      </c>
      <c r="CF590" s="2">
        <v>0</v>
      </c>
      <c r="CG590" s="2">
        <v>0</v>
      </c>
      <c r="CH590" s="2"/>
      <c r="CI590" s="2"/>
      <c r="CJ590" s="2"/>
      <c r="CK590" s="2"/>
      <c r="CL590" s="2"/>
      <c r="CM590" s="2">
        <v>0</v>
      </c>
      <c r="CN590" s="2" t="s">
        <v>1</v>
      </c>
      <c r="CO590" s="2">
        <v>0</v>
      </c>
      <c r="CP590" s="2">
        <f t="shared" si="525"/>
        <v>47.8</v>
      </c>
      <c r="CQ590" s="2">
        <f t="shared" si="526"/>
        <v>1844.59</v>
      </c>
      <c r="CR590" s="2">
        <f t="shared" si="527"/>
        <v>30.86</v>
      </c>
      <c r="CS590" s="2">
        <f t="shared" si="528"/>
        <v>4.13</v>
      </c>
      <c r="CT590" s="2">
        <f t="shared" si="529"/>
        <v>514.44000000000005</v>
      </c>
      <c r="CU590" s="2">
        <f t="shared" si="530"/>
        <v>0</v>
      </c>
      <c r="CV590" s="2">
        <f t="shared" si="531"/>
        <v>42.581490000000002</v>
      </c>
      <c r="CW590" s="2">
        <f t="shared" si="532"/>
        <v>0</v>
      </c>
      <c r="CX590" s="2">
        <f t="shared" si="533"/>
        <v>0</v>
      </c>
      <c r="CY590" s="2">
        <f>((S590*BZ590)/100)</f>
        <v>11.524800000000001</v>
      </c>
      <c r="CZ590" s="2">
        <f>((S590*CA590)/100)</f>
        <v>7.2030000000000003</v>
      </c>
      <c r="DA590" s="2"/>
      <c r="DB590" s="2"/>
      <c r="DC590" s="2" t="s">
        <v>1</v>
      </c>
      <c r="DD590" s="2" t="s">
        <v>1</v>
      </c>
      <c r="DE590" s="2" t="s">
        <v>1</v>
      </c>
      <c r="DF590" s="2" t="s">
        <v>1</v>
      </c>
      <c r="DG590" s="2" t="s">
        <v>1</v>
      </c>
      <c r="DH590" s="2" t="s">
        <v>1</v>
      </c>
      <c r="DI590" s="2" t="s">
        <v>1</v>
      </c>
      <c r="DJ590" s="2" t="s">
        <v>1</v>
      </c>
      <c r="DK590" s="2" t="s">
        <v>1</v>
      </c>
      <c r="DL590" s="2" t="s">
        <v>1</v>
      </c>
      <c r="DM590" s="2" t="s">
        <v>1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1003</v>
      </c>
      <c r="DV590" s="2" t="s">
        <v>123</v>
      </c>
      <c r="DW590" s="2" t="s">
        <v>123</v>
      </c>
      <c r="DX590" s="2">
        <v>100</v>
      </c>
      <c r="DY590" s="2"/>
      <c r="DZ590" s="2" t="s">
        <v>1</v>
      </c>
      <c r="EA590" s="2" t="s">
        <v>1</v>
      </c>
      <c r="EB590" s="2" t="s">
        <v>1</v>
      </c>
      <c r="EC590" s="2" t="s">
        <v>1</v>
      </c>
      <c r="ED590" s="2"/>
      <c r="EE590" s="2">
        <v>318547316</v>
      </c>
      <c r="EF590" s="2">
        <v>40</v>
      </c>
      <c r="EG590" s="2" t="s">
        <v>112</v>
      </c>
      <c r="EH590" s="2">
        <v>0</v>
      </c>
      <c r="EI590" s="2" t="s">
        <v>1</v>
      </c>
      <c r="EJ590" s="2">
        <v>2</v>
      </c>
      <c r="EK590" s="2">
        <v>335</v>
      </c>
      <c r="EL590" s="2" t="s">
        <v>565</v>
      </c>
      <c r="EM590" s="2" t="s">
        <v>566</v>
      </c>
      <c r="EN590" s="2"/>
      <c r="EO590" s="2" t="s">
        <v>1</v>
      </c>
      <c r="EP590" s="2"/>
      <c r="EQ590" s="2">
        <v>0</v>
      </c>
      <c r="ER590" s="2">
        <v>2365.41</v>
      </c>
      <c r="ES590" s="2">
        <v>1844.59</v>
      </c>
      <c r="ET590" s="2">
        <v>29.47</v>
      </c>
      <c r="EU590" s="2">
        <v>3.94</v>
      </c>
      <c r="EV590" s="2">
        <v>491.35</v>
      </c>
      <c r="EW590" s="2">
        <v>40.67</v>
      </c>
      <c r="EX590" s="2">
        <v>0</v>
      </c>
      <c r="EY590" s="2">
        <v>0</v>
      </c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f t="shared" si="534"/>
        <v>0</v>
      </c>
      <c r="FS590" s="2">
        <v>0</v>
      </c>
      <c r="FT590" s="2"/>
      <c r="FU590" s="2"/>
      <c r="FV590" s="2"/>
      <c r="FW590" s="2"/>
      <c r="FX590" s="2">
        <v>112</v>
      </c>
      <c r="FY590" s="2">
        <v>70</v>
      </c>
      <c r="FZ590" s="2"/>
      <c r="GA590" s="2" t="s">
        <v>1</v>
      </c>
      <c r="GB590" s="2"/>
      <c r="GC590" s="2"/>
      <c r="GD590" s="2">
        <v>0</v>
      </c>
      <c r="GE590" s="2"/>
      <c r="GF590" s="2">
        <v>634789835</v>
      </c>
      <c r="GG590" s="2">
        <v>2</v>
      </c>
      <c r="GH590" s="2">
        <v>1</v>
      </c>
      <c r="GI590" s="2">
        <v>-2</v>
      </c>
      <c r="GJ590" s="2">
        <v>0</v>
      </c>
      <c r="GK590" s="2">
        <f>ROUND(R590*(R12)/100,2)</f>
        <v>0.14000000000000001</v>
      </c>
      <c r="GL590" s="2">
        <f t="shared" si="535"/>
        <v>0</v>
      </c>
      <c r="GM590" s="2">
        <f t="shared" si="536"/>
        <v>66.66</v>
      </c>
      <c r="GN590" s="2">
        <f t="shared" si="537"/>
        <v>0</v>
      </c>
      <c r="GO590" s="2">
        <f t="shared" si="538"/>
        <v>66.66</v>
      </c>
      <c r="GP590" s="2">
        <f t="shared" si="539"/>
        <v>0</v>
      </c>
      <c r="GQ590" s="2"/>
      <c r="GR590" s="2">
        <v>0</v>
      </c>
      <c r="GS590" s="2">
        <v>3</v>
      </c>
      <c r="GT590" s="2">
        <v>0</v>
      </c>
      <c r="GU590" s="2" t="s">
        <v>1</v>
      </c>
      <c r="GV590" s="2">
        <f t="shared" si="540"/>
        <v>0</v>
      </c>
      <c r="GW590" s="2">
        <v>1</v>
      </c>
      <c r="GX590" s="2">
        <f t="shared" si="541"/>
        <v>0</v>
      </c>
      <c r="GY590" s="2"/>
      <c r="GZ590" s="2"/>
      <c r="HA590" s="2">
        <v>0</v>
      </c>
      <c r="HB590" s="2">
        <v>0</v>
      </c>
      <c r="HC590" s="2">
        <f t="shared" si="542"/>
        <v>0</v>
      </c>
      <c r="HD590" s="2"/>
      <c r="HE590" s="2" t="s">
        <v>1</v>
      </c>
      <c r="HF590" s="2" t="s">
        <v>1</v>
      </c>
      <c r="HG590" s="2"/>
      <c r="HH590" s="2"/>
      <c r="HI590" s="2"/>
      <c r="HJ590" s="2"/>
      <c r="HK590" s="2"/>
      <c r="HL590" s="2"/>
      <c r="HM590" s="2" t="s">
        <v>1</v>
      </c>
      <c r="HN590" s="2" t="s">
        <v>1</v>
      </c>
      <c r="HO590" s="2" t="s">
        <v>1</v>
      </c>
      <c r="HP590" s="2" t="s">
        <v>1</v>
      </c>
      <c r="HQ590" s="2" t="s">
        <v>1</v>
      </c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x14ac:dyDescent="0.2">
      <c r="A591">
        <v>17</v>
      </c>
      <c r="B591">
        <v>1</v>
      </c>
      <c r="E591" t="s">
        <v>105</v>
      </c>
      <c r="F591" t="s">
        <v>562</v>
      </c>
      <c r="G591" t="s">
        <v>563</v>
      </c>
      <c r="H591" t="s">
        <v>123</v>
      </c>
      <c r="I591">
        <f>ROUND(2/100,9)</f>
        <v>0.02</v>
      </c>
      <c r="J591">
        <v>0</v>
      </c>
      <c r="K591">
        <f>ROUND(2/100,9)</f>
        <v>0.02</v>
      </c>
      <c r="O591">
        <f t="shared" si="505"/>
        <v>763.05</v>
      </c>
      <c r="P591">
        <f t="shared" si="506"/>
        <v>359.31</v>
      </c>
      <c r="Q591">
        <f t="shared" si="507"/>
        <v>8.4</v>
      </c>
      <c r="R591">
        <f t="shared" si="508"/>
        <v>3.07</v>
      </c>
      <c r="S591">
        <f t="shared" si="509"/>
        <v>395.34</v>
      </c>
      <c r="T591">
        <f t="shared" si="510"/>
        <v>0</v>
      </c>
      <c r="U591">
        <f t="shared" si="511"/>
        <v>0.85162979999999999</v>
      </c>
      <c r="V591">
        <f t="shared" si="512"/>
        <v>0</v>
      </c>
      <c r="W591">
        <f t="shared" si="513"/>
        <v>0</v>
      </c>
      <c r="X591">
        <f t="shared" si="514"/>
        <v>363.71</v>
      </c>
      <c r="Y591">
        <f t="shared" si="515"/>
        <v>170</v>
      </c>
      <c r="AA591">
        <v>326850110</v>
      </c>
      <c r="AB591">
        <f t="shared" si="516"/>
        <v>2365.41</v>
      </c>
      <c r="AC591">
        <f t="shared" si="517"/>
        <v>1844.59</v>
      </c>
      <c r="AD591">
        <f t="shared" si="518"/>
        <v>29.47</v>
      </c>
      <c r="AE591">
        <f t="shared" si="519"/>
        <v>3.94</v>
      </c>
      <c r="AF591">
        <f t="shared" si="520"/>
        <v>491.35</v>
      </c>
      <c r="AG591">
        <f t="shared" si="521"/>
        <v>0</v>
      </c>
      <c r="AH591">
        <f t="shared" si="522"/>
        <v>40.67</v>
      </c>
      <c r="AI591">
        <f t="shared" si="523"/>
        <v>0</v>
      </c>
      <c r="AJ591">
        <f t="shared" si="524"/>
        <v>0</v>
      </c>
      <c r="AK591">
        <v>2365.41</v>
      </c>
      <c r="AL591">
        <v>1844.59</v>
      </c>
      <c r="AM591">
        <v>29.47</v>
      </c>
      <c r="AN591">
        <v>3.94</v>
      </c>
      <c r="AO591">
        <v>491.35</v>
      </c>
      <c r="AP591">
        <v>0</v>
      </c>
      <c r="AQ591">
        <v>40.67</v>
      </c>
      <c r="AR591">
        <v>0</v>
      </c>
      <c r="AS591">
        <v>0</v>
      </c>
      <c r="AT591">
        <v>92</v>
      </c>
      <c r="AU591">
        <v>43</v>
      </c>
      <c r="AV591">
        <v>1.0469999999999999</v>
      </c>
      <c r="AW591">
        <v>1</v>
      </c>
      <c r="AZ591">
        <v>1</v>
      </c>
      <c r="BA591">
        <v>38.42</v>
      </c>
      <c r="BB591">
        <v>13.55</v>
      </c>
      <c r="BC591">
        <v>9.74</v>
      </c>
      <c r="BD591" t="s">
        <v>1</v>
      </c>
      <c r="BE591" t="s">
        <v>1</v>
      </c>
      <c r="BF591" t="s">
        <v>1</v>
      </c>
      <c r="BG591" t="s">
        <v>1</v>
      </c>
      <c r="BH591">
        <v>0</v>
      </c>
      <c r="BI591">
        <v>2</v>
      </c>
      <c r="BJ591" t="s">
        <v>564</v>
      </c>
      <c r="BM591">
        <v>335</v>
      </c>
      <c r="BN591">
        <v>0</v>
      </c>
      <c r="BO591" t="s">
        <v>562</v>
      </c>
      <c r="BP591">
        <v>1</v>
      </c>
      <c r="BQ591">
        <v>40</v>
      </c>
      <c r="BR591">
        <v>0</v>
      </c>
      <c r="BS591">
        <v>38.42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1</v>
      </c>
      <c r="BZ591">
        <v>92</v>
      </c>
      <c r="CA591">
        <v>43</v>
      </c>
      <c r="CB591" t="s">
        <v>1</v>
      </c>
      <c r="CE591">
        <v>30</v>
      </c>
      <c r="CF591">
        <v>0</v>
      </c>
      <c r="CG591">
        <v>0</v>
      </c>
      <c r="CM591">
        <v>0</v>
      </c>
      <c r="CN591" t="s">
        <v>1</v>
      </c>
      <c r="CO591">
        <v>0</v>
      </c>
      <c r="CP591">
        <f t="shared" si="525"/>
        <v>763.05</v>
      </c>
      <c r="CQ591">
        <f t="shared" si="526"/>
        <v>17966.310000000001</v>
      </c>
      <c r="CR591">
        <f t="shared" si="527"/>
        <v>418.15</v>
      </c>
      <c r="CS591">
        <f t="shared" si="528"/>
        <v>158.66999999999999</v>
      </c>
      <c r="CT591">
        <f t="shared" si="529"/>
        <v>19764.78</v>
      </c>
      <c r="CU591">
        <f t="shared" si="530"/>
        <v>0</v>
      </c>
      <c r="CV591">
        <f t="shared" si="531"/>
        <v>42.581490000000002</v>
      </c>
      <c r="CW591">
        <f t="shared" si="532"/>
        <v>0</v>
      </c>
      <c r="CX591">
        <f t="shared" si="533"/>
        <v>0</v>
      </c>
      <c r="CY591">
        <f>S591*(BZ591/100)</f>
        <v>363.71280000000002</v>
      </c>
      <c r="CZ591">
        <f>S591*(CA591/100)</f>
        <v>169.99619999999999</v>
      </c>
      <c r="DC591" t="s">
        <v>1</v>
      </c>
      <c r="DD591" t="s">
        <v>1</v>
      </c>
      <c r="DE591" t="s">
        <v>1</v>
      </c>
      <c r="DF591" t="s">
        <v>1</v>
      </c>
      <c r="DG591" t="s">
        <v>1</v>
      </c>
      <c r="DH591" t="s">
        <v>1</v>
      </c>
      <c r="DI591" t="s">
        <v>1</v>
      </c>
      <c r="DJ591" t="s">
        <v>1</v>
      </c>
      <c r="DK591" t="s">
        <v>1</v>
      </c>
      <c r="DL591" t="s">
        <v>1</v>
      </c>
      <c r="DM591" t="s">
        <v>1</v>
      </c>
      <c r="DN591">
        <v>112</v>
      </c>
      <c r="DO591">
        <v>70</v>
      </c>
      <c r="DP591">
        <v>1.0469999999999999</v>
      </c>
      <c r="DQ591">
        <v>1</v>
      </c>
      <c r="DU591">
        <v>1003</v>
      </c>
      <c r="DV591" t="s">
        <v>123</v>
      </c>
      <c r="DW591" t="s">
        <v>123</v>
      </c>
      <c r="DX591">
        <v>100</v>
      </c>
      <c r="DZ591" t="s">
        <v>1</v>
      </c>
      <c r="EA591" t="s">
        <v>1</v>
      </c>
      <c r="EB591" t="s">
        <v>1</v>
      </c>
      <c r="EC591" t="s">
        <v>1</v>
      </c>
      <c r="EE591">
        <v>318547316</v>
      </c>
      <c r="EF591">
        <v>40</v>
      </c>
      <c r="EG591" t="s">
        <v>112</v>
      </c>
      <c r="EH591">
        <v>0</v>
      </c>
      <c r="EI591" t="s">
        <v>1</v>
      </c>
      <c r="EJ591">
        <v>2</v>
      </c>
      <c r="EK591">
        <v>335</v>
      </c>
      <c r="EL591" t="s">
        <v>565</v>
      </c>
      <c r="EM591" t="s">
        <v>566</v>
      </c>
      <c r="EO591" t="s">
        <v>1</v>
      </c>
      <c r="EQ591">
        <v>0</v>
      </c>
      <c r="ER591">
        <v>2365.41</v>
      </c>
      <c r="ES591">
        <v>1844.59</v>
      </c>
      <c r="ET591">
        <v>29.47</v>
      </c>
      <c r="EU591">
        <v>3.94</v>
      </c>
      <c r="EV591">
        <v>491.35</v>
      </c>
      <c r="EW591">
        <v>40.67</v>
      </c>
      <c r="EX591">
        <v>0</v>
      </c>
      <c r="EY591">
        <v>0</v>
      </c>
      <c r="FQ591">
        <v>0</v>
      </c>
      <c r="FR591">
        <f t="shared" si="534"/>
        <v>0</v>
      </c>
      <c r="FS591">
        <v>0</v>
      </c>
      <c r="FX591">
        <v>112</v>
      </c>
      <c r="FY591">
        <v>70</v>
      </c>
      <c r="GA591" t="s">
        <v>1</v>
      </c>
      <c r="GD591">
        <v>0</v>
      </c>
      <c r="GF591">
        <v>634789835</v>
      </c>
      <c r="GG591">
        <v>2</v>
      </c>
      <c r="GH591">
        <v>1</v>
      </c>
      <c r="GI591">
        <v>2</v>
      </c>
      <c r="GJ591">
        <v>0</v>
      </c>
      <c r="GK591">
        <f>ROUND(R591*(S12)/100,2)</f>
        <v>4.91</v>
      </c>
      <c r="GL591">
        <f t="shared" si="535"/>
        <v>0</v>
      </c>
      <c r="GM591">
        <f t="shared" si="536"/>
        <v>1301.67</v>
      </c>
      <c r="GN591">
        <f t="shared" si="537"/>
        <v>0</v>
      </c>
      <c r="GO591">
        <f t="shared" si="538"/>
        <v>1301.67</v>
      </c>
      <c r="GP591">
        <f t="shared" si="539"/>
        <v>0</v>
      </c>
      <c r="GR591">
        <v>0</v>
      </c>
      <c r="GS591">
        <v>3</v>
      </c>
      <c r="GT591">
        <v>0</v>
      </c>
      <c r="GU591" t="s">
        <v>1</v>
      </c>
      <c r="GV591">
        <f t="shared" si="540"/>
        <v>0</v>
      </c>
      <c r="GW591">
        <v>1</v>
      </c>
      <c r="GX591">
        <f t="shared" si="541"/>
        <v>0</v>
      </c>
      <c r="HA591">
        <v>0</v>
      </c>
      <c r="HB591">
        <v>0</v>
      </c>
      <c r="HC591">
        <f t="shared" si="542"/>
        <v>0</v>
      </c>
      <c r="HE591" t="s">
        <v>1</v>
      </c>
      <c r="HF591" t="s">
        <v>1</v>
      </c>
      <c r="HM591" t="s">
        <v>1</v>
      </c>
      <c r="HN591" t="s">
        <v>1</v>
      </c>
      <c r="HO591" t="s">
        <v>1</v>
      </c>
      <c r="HP591" t="s">
        <v>1</v>
      </c>
      <c r="HQ591" t="s">
        <v>1</v>
      </c>
      <c r="IK591">
        <v>0</v>
      </c>
    </row>
    <row r="592" spans="1:255" x14ac:dyDescent="0.2">
      <c r="A592" s="2">
        <v>17</v>
      </c>
      <c r="B592" s="2">
        <v>1</v>
      </c>
      <c r="C592" s="2"/>
      <c r="D592" s="2"/>
      <c r="E592" s="2" t="s">
        <v>116</v>
      </c>
      <c r="F592" s="2" t="s">
        <v>567</v>
      </c>
      <c r="G592" s="2" t="s">
        <v>568</v>
      </c>
      <c r="H592" s="2" t="s">
        <v>123</v>
      </c>
      <c r="I592" s="2">
        <f>ROUND(20/100,9)</f>
        <v>0.2</v>
      </c>
      <c r="J592" s="2">
        <v>0</v>
      </c>
      <c r="K592" s="2">
        <f>ROUND(20/100,9)</f>
        <v>0.2</v>
      </c>
      <c r="L592" s="2"/>
      <c r="M592" s="2"/>
      <c r="N592" s="2"/>
      <c r="O592" s="2">
        <f t="shared" si="505"/>
        <v>114.23</v>
      </c>
      <c r="P592" s="2">
        <f t="shared" si="506"/>
        <v>68.61</v>
      </c>
      <c r="Q592" s="2">
        <f t="shared" si="507"/>
        <v>6.86</v>
      </c>
      <c r="R592" s="2">
        <f t="shared" si="508"/>
        <v>1.1399999999999999</v>
      </c>
      <c r="S592" s="2">
        <f t="shared" si="509"/>
        <v>38.76</v>
      </c>
      <c r="T592" s="2">
        <f t="shared" si="510"/>
        <v>0</v>
      </c>
      <c r="U592" s="2">
        <f t="shared" si="511"/>
        <v>3.0090780000000001</v>
      </c>
      <c r="V592" s="2">
        <f t="shared" si="512"/>
        <v>0</v>
      </c>
      <c r="W592" s="2">
        <f t="shared" si="513"/>
        <v>0</v>
      </c>
      <c r="X592" s="2">
        <f t="shared" si="514"/>
        <v>43.41</v>
      </c>
      <c r="Y592" s="2">
        <f t="shared" si="515"/>
        <v>27.13</v>
      </c>
      <c r="Z592" s="2"/>
      <c r="AA592" s="2">
        <v>326850112</v>
      </c>
      <c r="AB592" s="2">
        <f t="shared" si="516"/>
        <v>560.86</v>
      </c>
      <c r="AC592" s="2">
        <f t="shared" si="517"/>
        <v>343.03</v>
      </c>
      <c r="AD592" s="2">
        <f t="shared" si="518"/>
        <v>32.74</v>
      </c>
      <c r="AE592" s="2">
        <f t="shared" si="519"/>
        <v>5.46</v>
      </c>
      <c r="AF592" s="2">
        <f t="shared" si="520"/>
        <v>185.09</v>
      </c>
      <c r="AG592" s="2">
        <f t="shared" si="521"/>
        <v>0</v>
      </c>
      <c r="AH592" s="2">
        <f t="shared" si="522"/>
        <v>14.37</v>
      </c>
      <c r="AI592" s="2">
        <f t="shared" si="523"/>
        <v>0</v>
      </c>
      <c r="AJ592" s="2">
        <f t="shared" si="524"/>
        <v>0</v>
      </c>
      <c r="AK592" s="2">
        <v>560.86</v>
      </c>
      <c r="AL592" s="2">
        <v>343.03</v>
      </c>
      <c r="AM592" s="2">
        <v>32.74</v>
      </c>
      <c r="AN592" s="2">
        <v>5.46</v>
      </c>
      <c r="AO592" s="2">
        <v>185.09</v>
      </c>
      <c r="AP592" s="2">
        <v>0</v>
      </c>
      <c r="AQ592" s="2">
        <v>14.37</v>
      </c>
      <c r="AR592" s="2">
        <v>0</v>
      </c>
      <c r="AS592" s="2">
        <v>0</v>
      </c>
      <c r="AT592" s="2">
        <v>112</v>
      </c>
      <c r="AU592" s="2">
        <v>70</v>
      </c>
      <c r="AV592" s="2">
        <v>1.0469999999999999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1</v>
      </c>
      <c r="BE592" s="2" t="s">
        <v>1</v>
      </c>
      <c r="BF592" s="2" t="s">
        <v>1</v>
      </c>
      <c r="BG592" s="2" t="s">
        <v>1</v>
      </c>
      <c r="BH592" s="2">
        <v>0</v>
      </c>
      <c r="BI592" s="2">
        <v>2</v>
      </c>
      <c r="BJ592" s="2" t="s">
        <v>569</v>
      </c>
      <c r="BK592" s="2"/>
      <c r="BL592" s="2"/>
      <c r="BM592" s="2">
        <v>1518</v>
      </c>
      <c r="BN592" s="2">
        <v>0</v>
      </c>
      <c r="BO592" s="2" t="s">
        <v>1</v>
      </c>
      <c r="BP592" s="2">
        <v>0</v>
      </c>
      <c r="BQ592" s="2">
        <v>40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1</v>
      </c>
      <c r="BZ592" s="2">
        <v>112</v>
      </c>
      <c r="CA592" s="2">
        <v>70</v>
      </c>
      <c r="CB592" s="2" t="s">
        <v>1</v>
      </c>
      <c r="CC592" s="2"/>
      <c r="CD592" s="2"/>
      <c r="CE592" s="2">
        <v>30</v>
      </c>
      <c r="CF592" s="2">
        <v>0</v>
      </c>
      <c r="CG592" s="2">
        <v>0</v>
      </c>
      <c r="CH592" s="2"/>
      <c r="CI592" s="2"/>
      <c r="CJ592" s="2"/>
      <c r="CK592" s="2"/>
      <c r="CL592" s="2"/>
      <c r="CM592" s="2">
        <v>0</v>
      </c>
      <c r="CN592" s="2" t="s">
        <v>1</v>
      </c>
      <c r="CO592" s="2">
        <v>0</v>
      </c>
      <c r="CP592" s="2">
        <f t="shared" si="525"/>
        <v>114.23</v>
      </c>
      <c r="CQ592" s="2">
        <f t="shared" si="526"/>
        <v>343.03</v>
      </c>
      <c r="CR592" s="2">
        <f t="shared" si="527"/>
        <v>34.28</v>
      </c>
      <c r="CS592" s="2">
        <f t="shared" si="528"/>
        <v>5.72</v>
      </c>
      <c r="CT592" s="2">
        <f t="shared" si="529"/>
        <v>193.79</v>
      </c>
      <c r="CU592" s="2">
        <f t="shared" si="530"/>
        <v>0</v>
      </c>
      <c r="CV592" s="2">
        <f t="shared" si="531"/>
        <v>15.045389999999999</v>
      </c>
      <c r="CW592" s="2">
        <f t="shared" si="532"/>
        <v>0</v>
      </c>
      <c r="CX592" s="2">
        <f t="shared" si="533"/>
        <v>0</v>
      </c>
      <c r="CY592" s="2">
        <f>((S592*BZ592)/100)</f>
        <v>43.411200000000001</v>
      </c>
      <c r="CZ592" s="2">
        <f>((S592*CA592)/100)</f>
        <v>27.132000000000001</v>
      </c>
      <c r="DA592" s="2"/>
      <c r="DB592" s="2"/>
      <c r="DC592" s="2" t="s">
        <v>1</v>
      </c>
      <c r="DD592" s="2" t="s">
        <v>1</v>
      </c>
      <c r="DE592" s="2" t="s">
        <v>1</v>
      </c>
      <c r="DF592" s="2" t="s">
        <v>1</v>
      </c>
      <c r="DG592" s="2" t="s">
        <v>1</v>
      </c>
      <c r="DH592" s="2" t="s">
        <v>1</v>
      </c>
      <c r="DI592" s="2" t="s">
        <v>1</v>
      </c>
      <c r="DJ592" s="2" t="s">
        <v>1</v>
      </c>
      <c r="DK592" s="2" t="s">
        <v>1</v>
      </c>
      <c r="DL592" s="2" t="s">
        <v>1</v>
      </c>
      <c r="DM592" s="2" t="s">
        <v>1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1003</v>
      </c>
      <c r="DV592" s="2" t="s">
        <v>123</v>
      </c>
      <c r="DW592" s="2" t="s">
        <v>123</v>
      </c>
      <c r="DX592" s="2">
        <v>100</v>
      </c>
      <c r="DY592" s="2"/>
      <c r="DZ592" s="2" t="s">
        <v>1</v>
      </c>
      <c r="EA592" s="2" t="s">
        <v>1</v>
      </c>
      <c r="EB592" s="2" t="s">
        <v>1</v>
      </c>
      <c r="EC592" s="2" t="s">
        <v>1</v>
      </c>
      <c r="ED592" s="2"/>
      <c r="EE592" s="2">
        <v>318548500</v>
      </c>
      <c r="EF592" s="2">
        <v>40</v>
      </c>
      <c r="EG592" s="2" t="s">
        <v>112</v>
      </c>
      <c r="EH592" s="2">
        <v>0</v>
      </c>
      <c r="EI592" s="2" t="s">
        <v>1</v>
      </c>
      <c r="EJ592" s="2">
        <v>2</v>
      </c>
      <c r="EK592" s="2">
        <v>1518</v>
      </c>
      <c r="EL592" s="2" t="s">
        <v>570</v>
      </c>
      <c r="EM592" s="2" t="s">
        <v>571</v>
      </c>
      <c r="EN592" s="2"/>
      <c r="EO592" s="2" t="s">
        <v>1</v>
      </c>
      <c r="EP592" s="2"/>
      <c r="EQ592" s="2">
        <v>0</v>
      </c>
      <c r="ER592" s="2">
        <v>560.86</v>
      </c>
      <c r="ES592" s="2">
        <v>343.03</v>
      </c>
      <c r="ET592" s="2">
        <v>32.74</v>
      </c>
      <c r="EU592" s="2">
        <v>5.46</v>
      </c>
      <c r="EV592" s="2">
        <v>185.09</v>
      </c>
      <c r="EW592" s="2">
        <v>14.37</v>
      </c>
      <c r="EX592" s="2">
        <v>0</v>
      </c>
      <c r="EY592" s="2">
        <v>0</v>
      </c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f t="shared" si="534"/>
        <v>0</v>
      </c>
      <c r="FS592" s="2">
        <v>0</v>
      </c>
      <c r="FT592" s="2"/>
      <c r="FU592" s="2"/>
      <c r="FV592" s="2"/>
      <c r="FW592" s="2"/>
      <c r="FX592" s="2">
        <v>112</v>
      </c>
      <c r="FY592" s="2">
        <v>70</v>
      </c>
      <c r="FZ592" s="2"/>
      <c r="GA592" s="2" t="s">
        <v>1</v>
      </c>
      <c r="GB592" s="2"/>
      <c r="GC592" s="2"/>
      <c r="GD592" s="2">
        <v>0</v>
      </c>
      <c r="GE592" s="2"/>
      <c r="GF592" s="2">
        <v>-650328178</v>
      </c>
      <c r="GG592" s="2">
        <v>2</v>
      </c>
      <c r="GH592" s="2">
        <v>1</v>
      </c>
      <c r="GI592" s="2">
        <v>-2</v>
      </c>
      <c r="GJ592" s="2">
        <v>0</v>
      </c>
      <c r="GK592" s="2">
        <f>ROUND(R592*(R12)/100,2)</f>
        <v>2</v>
      </c>
      <c r="GL592" s="2">
        <f t="shared" si="535"/>
        <v>0</v>
      </c>
      <c r="GM592" s="2">
        <f t="shared" si="536"/>
        <v>186.77</v>
      </c>
      <c r="GN592" s="2">
        <f t="shared" si="537"/>
        <v>0</v>
      </c>
      <c r="GO592" s="2">
        <f t="shared" si="538"/>
        <v>186.77</v>
      </c>
      <c r="GP592" s="2">
        <f t="shared" si="539"/>
        <v>0</v>
      </c>
      <c r="GQ592" s="2"/>
      <c r="GR592" s="2">
        <v>0</v>
      </c>
      <c r="GS592" s="2">
        <v>3</v>
      </c>
      <c r="GT592" s="2">
        <v>0</v>
      </c>
      <c r="GU592" s="2" t="s">
        <v>1</v>
      </c>
      <c r="GV592" s="2">
        <f t="shared" si="540"/>
        <v>0</v>
      </c>
      <c r="GW592" s="2">
        <v>1</v>
      </c>
      <c r="GX592" s="2">
        <f t="shared" si="541"/>
        <v>0</v>
      </c>
      <c r="GY592" s="2"/>
      <c r="GZ592" s="2"/>
      <c r="HA592" s="2">
        <v>0</v>
      </c>
      <c r="HB592" s="2">
        <v>0</v>
      </c>
      <c r="HC592" s="2">
        <f t="shared" si="542"/>
        <v>0</v>
      </c>
      <c r="HD592" s="2"/>
      <c r="HE592" s="2" t="s">
        <v>1</v>
      </c>
      <c r="HF592" s="2" t="s">
        <v>1</v>
      </c>
      <c r="HG592" s="2"/>
      <c r="HH592" s="2"/>
      <c r="HI592" s="2"/>
      <c r="HJ592" s="2"/>
      <c r="HK592" s="2"/>
      <c r="HL592" s="2"/>
      <c r="HM592" s="2" t="s">
        <v>1</v>
      </c>
      <c r="HN592" s="2" t="s">
        <v>1</v>
      </c>
      <c r="HO592" s="2" t="s">
        <v>1</v>
      </c>
      <c r="HP592" s="2" t="s">
        <v>1</v>
      </c>
      <c r="HQ592" s="2" t="s">
        <v>1</v>
      </c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x14ac:dyDescent="0.2">
      <c r="A593">
        <v>17</v>
      </c>
      <c r="B593">
        <v>1</v>
      </c>
      <c r="E593" t="s">
        <v>116</v>
      </c>
      <c r="F593" t="s">
        <v>567</v>
      </c>
      <c r="G593" t="s">
        <v>568</v>
      </c>
      <c r="H593" t="s">
        <v>123</v>
      </c>
      <c r="I593">
        <f>ROUND(20/100,9)</f>
        <v>0.2</v>
      </c>
      <c r="J593">
        <v>0</v>
      </c>
      <c r="K593">
        <f>ROUND(20/100,9)</f>
        <v>0.2</v>
      </c>
      <c r="O593">
        <f t="shared" si="505"/>
        <v>2256.89</v>
      </c>
      <c r="P593">
        <f t="shared" si="506"/>
        <v>668.26</v>
      </c>
      <c r="Q593">
        <f t="shared" si="507"/>
        <v>99.47</v>
      </c>
      <c r="R593">
        <f t="shared" si="508"/>
        <v>43.8</v>
      </c>
      <c r="S593">
        <f t="shared" si="509"/>
        <v>1489.16</v>
      </c>
      <c r="T593">
        <f t="shared" si="510"/>
        <v>0</v>
      </c>
      <c r="U593">
        <f t="shared" si="511"/>
        <v>3.0090780000000001</v>
      </c>
      <c r="V593">
        <f t="shared" si="512"/>
        <v>0</v>
      </c>
      <c r="W593">
        <f t="shared" si="513"/>
        <v>0</v>
      </c>
      <c r="X593">
        <f t="shared" si="514"/>
        <v>1370.03</v>
      </c>
      <c r="Y593">
        <f t="shared" si="515"/>
        <v>640.34</v>
      </c>
      <c r="AA593">
        <v>326850110</v>
      </c>
      <c r="AB593">
        <f t="shared" si="516"/>
        <v>560.86</v>
      </c>
      <c r="AC593">
        <f t="shared" si="517"/>
        <v>343.03</v>
      </c>
      <c r="AD593">
        <f t="shared" si="518"/>
        <v>32.74</v>
      </c>
      <c r="AE593">
        <f t="shared" si="519"/>
        <v>5.46</v>
      </c>
      <c r="AF593">
        <f t="shared" si="520"/>
        <v>185.09</v>
      </c>
      <c r="AG593">
        <f t="shared" si="521"/>
        <v>0</v>
      </c>
      <c r="AH593">
        <f t="shared" si="522"/>
        <v>14.37</v>
      </c>
      <c r="AI593">
        <f t="shared" si="523"/>
        <v>0</v>
      </c>
      <c r="AJ593">
        <f t="shared" si="524"/>
        <v>0</v>
      </c>
      <c r="AK593">
        <v>560.86</v>
      </c>
      <c r="AL593">
        <v>343.03</v>
      </c>
      <c r="AM593">
        <v>32.74</v>
      </c>
      <c r="AN593">
        <v>5.46</v>
      </c>
      <c r="AO593">
        <v>185.09</v>
      </c>
      <c r="AP593">
        <v>0</v>
      </c>
      <c r="AQ593">
        <v>14.37</v>
      </c>
      <c r="AR593">
        <v>0</v>
      </c>
      <c r="AS593">
        <v>0</v>
      </c>
      <c r="AT593">
        <v>92</v>
      </c>
      <c r="AU593">
        <v>43</v>
      </c>
      <c r="AV593">
        <v>1.0469999999999999</v>
      </c>
      <c r="AW593">
        <v>1</v>
      </c>
      <c r="AZ593">
        <v>1</v>
      </c>
      <c r="BA593">
        <v>38.42</v>
      </c>
      <c r="BB593">
        <v>14.5</v>
      </c>
      <c r="BC593">
        <v>9.74</v>
      </c>
      <c r="BD593" t="s">
        <v>1</v>
      </c>
      <c r="BE593" t="s">
        <v>1</v>
      </c>
      <c r="BF593" t="s">
        <v>1</v>
      </c>
      <c r="BG593" t="s">
        <v>1</v>
      </c>
      <c r="BH593">
        <v>0</v>
      </c>
      <c r="BI593">
        <v>2</v>
      </c>
      <c r="BJ593" t="s">
        <v>569</v>
      </c>
      <c r="BM593">
        <v>1518</v>
      </c>
      <c r="BN593">
        <v>0</v>
      </c>
      <c r="BO593" t="s">
        <v>567</v>
      </c>
      <c r="BP593">
        <v>1</v>
      </c>
      <c r="BQ593">
        <v>40</v>
      </c>
      <c r="BR593">
        <v>0</v>
      </c>
      <c r="BS593">
        <v>38.42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1</v>
      </c>
      <c r="BZ593">
        <v>92</v>
      </c>
      <c r="CA593">
        <v>43</v>
      </c>
      <c r="CB593" t="s">
        <v>1</v>
      </c>
      <c r="CE593">
        <v>30</v>
      </c>
      <c r="CF593">
        <v>0</v>
      </c>
      <c r="CG593">
        <v>0</v>
      </c>
      <c r="CM593">
        <v>0</v>
      </c>
      <c r="CN593" t="s">
        <v>1</v>
      </c>
      <c r="CO593">
        <v>0</v>
      </c>
      <c r="CP593">
        <f t="shared" si="525"/>
        <v>2256.89</v>
      </c>
      <c r="CQ593">
        <f t="shared" si="526"/>
        <v>3341.11</v>
      </c>
      <c r="CR593">
        <f t="shared" si="527"/>
        <v>497.06</v>
      </c>
      <c r="CS593">
        <f t="shared" si="528"/>
        <v>219.76</v>
      </c>
      <c r="CT593">
        <f t="shared" si="529"/>
        <v>7445.41</v>
      </c>
      <c r="CU593">
        <f t="shared" si="530"/>
        <v>0</v>
      </c>
      <c r="CV593">
        <f t="shared" si="531"/>
        <v>15.045389999999999</v>
      </c>
      <c r="CW593">
        <f t="shared" si="532"/>
        <v>0</v>
      </c>
      <c r="CX593">
        <f t="shared" si="533"/>
        <v>0</v>
      </c>
      <c r="CY593">
        <f>S593*(BZ593/100)</f>
        <v>1370.0272</v>
      </c>
      <c r="CZ593">
        <f>S593*(CA593/100)</f>
        <v>640.33879999999999</v>
      </c>
      <c r="DC593" t="s">
        <v>1</v>
      </c>
      <c r="DD593" t="s">
        <v>1</v>
      </c>
      <c r="DE593" t="s">
        <v>1</v>
      </c>
      <c r="DF593" t="s">
        <v>1</v>
      </c>
      <c r="DG593" t="s">
        <v>1</v>
      </c>
      <c r="DH593" t="s">
        <v>1</v>
      </c>
      <c r="DI593" t="s">
        <v>1</v>
      </c>
      <c r="DJ593" t="s">
        <v>1</v>
      </c>
      <c r="DK593" t="s">
        <v>1</v>
      </c>
      <c r="DL593" t="s">
        <v>1</v>
      </c>
      <c r="DM593" t="s">
        <v>1</v>
      </c>
      <c r="DN593">
        <v>112</v>
      </c>
      <c r="DO593">
        <v>70</v>
      </c>
      <c r="DP593">
        <v>1.0469999999999999</v>
      </c>
      <c r="DQ593">
        <v>1</v>
      </c>
      <c r="DU593">
        <v>1003</v>
      </c>
      <c r="DV593" t="s">
        <v>123</v>
      </c>
      <c r="DW593" t="s">
        <v>123</v>
      </c>
      <c r="DX593">
        <v>100</v>
      </c>
      <c r="DZ593" t="s">
        <v>1</v>
      </c>
      <c r="EA593" t="s">
        <v>1</v>
      </c>
      <c r="EB593" t="s">
        <v>1</v>
      </c>
      <c r="EC593" t="s">
        <v>1</v>
      </c>
      <c r="EE593">
        <v>318548500</v>
      </c>
      <c r="EF593">
        <v>40</v>
      </c>
      <c r="EG593" t="s">
        <v>112</v>
      </c>
      <c r="EH593">
        <v>0</v>
      </c>
      <c r="EI593" t="s">
        <v>1</v>
      </c>
      <c r="EJ593">
        <v>2</v>
      </c>
      <c r="EK593">
        <v>1518</v>
      </c>
      <c r="EL593" t="s">
        <v>570</v>
      </c>
      <c r="EM593" t="s">
        <v>571</v>
      </c>
      <c r="EO593" t="s">
        <v>1</v>
      </c>
      <c r="EQ593">
        <v>0</v>
      </c>
      <c r="ER593">
        <v>560.86</v>
      </c>
      <c r="ES593">
        <v>343.03</v>
      </c>
      <c r="ET593">
        <v>32.74</v>
      </c>
      <c r="EU593">
        <v>5.46</v>
      </c>
      <c r="EV593">
        <v>185.09</v>
      </c>
      <c r="EW593">
        <v>14.37</v>
      </c>
      <c r="EX593">
        <v>0</v>
      </c>
      <c r="EY593">
        <v>0</v>
      </c>
      <c r="FQ593">
        <v>0</v>
      </c>
      <c r="FR593">
        <f t="shared" si="534"/>
        <v>0</v>
      </c>
      <c r="FS593">
        <v>0</v>
      </c>
      <c r="FX593">
        <v>112</v>
      </c>
      <c r="FY593">
        <v>70</v>
      </c>
      <c r="GA593" t="s">
        <v>1</v>
      </c>
      <c r="GD593">
        <v>0</v>
      </c>
      <c r="GF593">
        <v>-650328178</v>
      </c>
      <c r="GG593">
        <v>2</v>
      </c>
      <c r="GH593">
        <v>1</v>
      </c>
      <c r="GI593">
        <v>2</v>
      </c>
      <c r="GJ593">
        <v>0</v>
      </c>
      <c r="GK593">
        <f>ROUND(R593*(S12)/100,2)</f>
        <v>70.08</v>
      </c>
      <c r="GL593">
        <f t="shared" si="535"/>
        <v>0</v>
      </c>
      <c r="GM593">
        <f t="shared" si="536"/>
        <v>4337.34</v>
      </c>
      <c r="GN593">
        <f t="shared" si="537"/>
        <v>0</v>
      </c>
      <c r="GO593">
        <f t="shared" si="538"/>
        <v>4337.34</v>
      </c>
      <c r="GP593">
        <f t="shared" si="539"/>
        <v>0</v>
      </c>
      <c r="GR593">
        <v>0</v>
      </c>
      <c r="GS593">
        <v>3</v>
      </c>
      <c r="GT593">
        <v>0</v>
      </c>
      <c r="GU593" t="s">
        <v>1</v>
      </c>
      <c r="GV593">
        <f t="shared" si="540"/>
        <v>0</v>
      </c>
      <c r="GW593">
        <v>1</v>
      </c>
      <c r="GX593">
        <f t="shared" si="541"/>
        <v>0</v>
      </c>
      <c r="HA593">
        <v>0</v>
      </c>
      <c r="HB593">
        <v>0</v>
      </c>
      <c r="HC593">
        <f t="shared" si="542"/>
        <v>0</v>
      </c>
      <c r="HE593" t="s">
        <v>1</v>
      </c>
      <c r="HF593" t="s">
        <v>1</v>
      </c>
      <c r="HM593" t="s">
        <v>1</v>
      </c>
      <c r="HN593" t="s">
        <v>1</v>
      </c>
      <c r="HO593" t="s">
        <v>1</v>
      </c>
      <c r="HP593" t="s">
        <v>1</v>
      </c>
      <c r="HQ593" t="s">
        <v>1</v>
      </c>
      <c r="IK593">
        <v>0</v>
      </c>
    </row>
    <row r="594" spans="1:255" x14ac:dyDescent="0.2">
      <c r="A594" s="2">
        <v>17</v>
      </c>
      <c r="B594" s="2">
        <v>1</v>
      </c>
      <c r="C594" s="2"/>
      <c r="D594" s="2"/>
      <c r="E594" s="2" t="s">
        <v>120</v>
      </c>
      <c r="F594" s="2" t="s">
        <v>558</v>
      </c>
      <c r="G594" s="2" t="s">
        <v>572</v>
      </c>
      <c r="H594" s="2" t="s">
        <v>560</v>
      </c>
      <c r="I594" s="2">
        <f>ROUND(2/100,9)</f>
        <v>0.02</v>
      </c>
      <c r="J594" s="2">
        <v>0</v>
      </c>
      <c r="K594" s="2">
        <f>ROUND(2/100,9)</f>
        <v>0.02</v>
      </c>
      <c r="L594" s="2"/>
      <c r="M594" s="2"/>
      <c r="N594" s="2"/>
      <c r="O594" s="2">
        <f t="shared" si="505"/>
        <v>4.7300000000000004</v>
      </c>
      <c r="P594" s="2">
        <f t="shared" si="506"/>
        <v>1.1399999999999999</v>
      </c>
      <c r="Q594" s="2">
        <f t="shared" si="507"/>
        <v>0.78</v>
      </c>
      <c r="R594" s="2">
        <f t="shared" si="508"/>
        <v>0.09</v>
      </c>
      <c r="S594" s="2">
        <f t="shared" si="509"/>
        <v>2.81</v>
      </c>
      <c r="T594" s="2">
        <f t="shared" si="510"/>
        <v>0</v>
      </c>
      <c r="U594" s="2">
        <f t="shared" si="511"/>
        <v>0.22833800000000001</v>
      </c>
      <c r="V594" s="2">
        <f t="shared" si="512"/>
        <v>0</v>
      </c>
      <c r="W594" s="2">
        <f t="shared" si="513"/>
        <v>0</v>
      </c>
      <c r="X594" s="2">
        <f t="shared" si="514"/>
        <v>3.15</v>
      </c>
      <c r="Y594" s="2">
        <f t="shared" si="515"/>
        <v>1.97</v>
      </c>
      <c r="Z594" s="2"/>
      <c r="AA594" s="2">
        <v>326850112</v>
      </c>
      <c r="AB594" s="2">
        <f t="shared" si="516"/>
        <v>221.12</v>
      </c>
      <c r="AC594" s="2">
        <f t="shared" si="517"/>
        <v>52.94</v>
      </c>
      <c r="AD594" s="2">
        <f t="shared" si="518"/>
        <v>36.36</v>
      </c>
      <c r="AE594" s="2">
        <f t="shared" si="519"/>
        <v>4.42</v>
      </c>
      <c r="AF594" s="2">
        <f t="shared" si="520"/>
        <v>131.82</v>
      </c>
      <c r="AG594" s="2">
        <f t="shared" si="521"/>
        <v>0</v>
      </c>
      <c r="AH594" s="2">
        <f t="shared" si="522"/>
        <v>10.7</v>
      </c>
      <c r="AI594" s="2">
        <f t="shared" si="523"/>
        <v>0</v>
      </c>
      <c r="AJ594" s="2">
        <f t="shared" si="524"/>
        <v>0</v>
      </c>
      <c r="AK594" s="2">
        <v>221.12</v>
      </c>
      <c r="AL594" s="2">
        <v>52.94</v>
      </c>
      <c r="AM594" s="2">
        <v>36.36</v>
      </c>
      <c r="AN594" s="2">
        <v>4.42</v>
      </c>
      <c r="AO594" s="2">
        <v>131.82</v>
      </c>
      <c r="AP594" s="2">
        <v>0</v>
      </c>
      <c r="AQ594" s="2">
        <v>10.7</v>
      </c>
      <c r="AR594" s="2">
        <v>0</v>
      </c>
      <c r="AS594" s="2">
        <v>0</v>
      </c>
      <c r="AT594" s="2">
        <v>112</v>
      </c>
      <c r="AU594" s="2">
        <v>70</v>
      </c>
      <c r="AV594" s="2">
        <v>1.0669999999999999</v>
      </c>
      <c r="AW594" s="2">
        <v>1.081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1</v>
      </c>
      <c r="BE594" s="2" t="s">
        <v>1</v>
      </c>
      <c r="BF594" s="2" t="s">
        <v>1</v>
      </c>
      <c r="BG594" s="2" t="s">
        <v>1</v>
      </c>
      <c r="BH594" s="2">
        <v>0</v>
      </c>
      <c r="BI594" s="2">
        <v>2</v>
      </c>
      <c r="BJ594" s="2" t="s">
        <v>561</v>
      </c>
      <c r="BK594" s="2"/>
      <c r="BL594" s="2"/>
      <c r="BM594" s="2">
        <v>318</v>
      </c>
      <c r="BN594" s="2">
        <v>0</v>
      </c>
      <c r="BO594" s="2" t="s">
        <v>1</v>
      </c>
      <c r="BP594" s="2">
        <v>0</v>
      </c>
      <c r="BQ594" s="2">
        <v>40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1</v>
      </c>
      <c r="BZ594" s="2">
        <v>112</v>
      </c>
      <c r="CA594" s="2">
        <v>70</v>
      </c>
      <c r="CB594" s="2" t="s">
        <v>1</v>
      </c>
      <c r="CC594" s="2"/>
      <c r="CD594" s="2"/>
      <c r="CE594" s="2">
        <v>30</v>
      </c>
      <c r="CF594" s="2">
        <v>0</v>
      </c>
      <c r="CG594" s="2">
        <v>0</v>
      </c>
      <c r="CH594" s="2"/>
      <c r="CI594" s="2"/>
      <c r="CJ594" s="2"/>
      <c r="CK594" s="2"/>
      <c r="CL594" s="2"/>
      <c r="CM594" s="2">
        <v>0</v>
      </c>
      <c r="CN594" s="2" t="s">
        <v>1</v>
      </c>
      <c r="CO594" s="2">
        <v>0</v>
      </c>
      <c r="CP594" s="2">
        <f t="shared" si="525"/>
        <v>4.7300000000000004</v>
      </c>
      <c r="CQ594" s="2">
        <f t="shared" si="526"/>
        <v>57.23</v>
      </c>
      <c r="CR594" s="2">
        <f t="shared" si="527"/>
        <v>38.799999999999997</v>
      </c>
      <c r="CS594" s="2">
        <f t="shared" si="528"/>
        <v>4.72</v>
      </c>
      <c r="CT594" s="2">
        <f t="shared" si="529"/>
        <v>140.65</v>
      </c>
      <c r="CU594" s="2">
        <f t="shared" si="530"/>
        <v>0</v>
      </c>
      <c r="CV594" s="2">
        <f t="shared" si="531"/>
        <v>11.4169</v>
      </c>
      <c r="CW594" s="2">
        <f t="shared" si="532"/>
        <v>0</v>
      </c>
      <c r="CX594" s="2">
        <f t="shared" si="533"/>
        <v>0</v>
      </c>
      <c r="CY594" s="2">
        <f>((S594*BZ594)/100)</f>
        <v>3.1472000000000002</v>
      </c>
      <c r="CZ594" s="2">
        <f>((S594*CA594)/100)</f>
        <v>1.9670000000000001</v>
      </c>
      <c r="DA594" s="2"/>
      <c r="DB594" s="2"/>
      <c r="DC594" s="2" t="s">
        <v>1</v>
      </c>
      <c r="DD594" s="2" t="s">
        <v>1</v>
      </c>
      <c r="DE594" s="2" t="s">
        <v>1</v>
      </c>
      <c r="DF594" s="2" t="s">
        <v>1</v>
      </c>
      <c r="DG594" s="2" t="s">
        <v>1</v>
      </c>
      <c r="DH594" s="2" t="s">
        <v>1</v>
      </c>
      <c r="DI594" s="2" t="s">
        <v>1</v>
      </c>
      <c r="DJ594" s="2" t="s">
        <v>1</v>
      </c>
      <c r="DK594" s="2" t="s">
        <v>1</v>
      </c>
      <c r="DL594" s="2" t="s">
        <v>1</v>
      </c>
      <c r="DM594" s="2" t="s">
        <v>1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1013</v>
      </c>
      <c r="DV594" s="2" t="s">
        <v>560</v>
      </c>
      <c r="DW594" s="2" t="s">
        <v>560</v>
      </c>
      <c r="DX594" s="2">
        <v>1</v>
      </c>
      <c r="DY594" s="2"/>
      <c r="DZ594" s="2" t="s">
        <v>1</v>
      </c>
      <c r="EA594" s="2" t="s">
        <v>1</v>
      </c>
      <c r="EB594" s="2" t="s">
        <v>1</v>
      </c>
      <c r="EC594" s="2" t="s">
        <v>1</v>
      </c>
      <c r="ED594" s="2"/>
      <c r="EE594" s="2">
        <v>318547299</v>
      </c>
      <c r="EF594" s="2">
        <v>40</v>
      </c>
      <c r="EG594" s="2" t="s">
        <v>112</v>
      </c>
      <c r="EH594" s="2">
        <v>0</v>
      </c>
      <c r="EI594" s="2" t="s">
        <v>1</v>
      </c>
      <c r="EJ594" s="2">
        <v>2</v>
      </c>
      <c r="EK594" s="2">
        <v>318</v>
      </c>
      <c r="EL594" s="2" t="s">
        <v>409</v>
      </c>
      <c r="EM594" s="2" t="s">
        <v>410</v>
      </c>
      <c r="EN594" s="2"/>
      <c r="EO594" s="2" t="s">
        <v>1</v>
      </c>
      <c r="EP594" s="2"/>
      <c r="EQ594" s="2">
        <v>0</v>
      </c>
      <c r="ER594" s="2">
        <v>221.12</v>
      </c>
      <c r="ES594" s="2">
        <v>52.94</v>
      </c>
      <c r="ET594" s="2">
        <v>36.36</v>
      </c>
      <c r="EU594" s="2">
        <v>4.42</v>
      </c>
      <c r="EV594" s="2">
        <v>131.82</v>
      </c>
      <c r="EW594" s="2">
        <v>10.7</v>
      </c>
      <c r="EX594" s="2">
        <v>0</v>
      </c>
      <c r="EY594" s="2">
        <v>0</v>
      </c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f t="shared" si="534"/>
        <v>0</v>
      </c>
      <c r="FS594" s="2">
        <v>2</v>
      </c>
      <c r="FT594" s="2"/>
      <c r="FU594" s="2"/>
      <c r="FV594" s="2"/>
      <c r="FW594" s="2"/>
      <c r="FX594" s="2">
        <v>112</v>
      </c>
      <c r="FY594" s="2">
        <v>70</v>
      </c>
      <c r="FZ594" s="2"/>
      <c r="GA594" s="2" t="s">
        <v>1</v>
      </c>
      <c r="GB594" s="2"/>
      <c r="GC594" s="2"/>
      <c r="GD594" s="2">
        <v>0</v>
      </c>
      <c r="GE594" s="2"/>
      <c r="GF594" s="2">
        <v>399340435</v>
      </c>
      <c r="GG594" s="2">
        <v>2</v>
      </c>
      <c r="GH594" s="2">
        <v>1</v>
      </c>
      <c r="GI594" s="2">
        <v>-2</v>
      </c>
      <c r="GJ594" s="2">
        <v>0</v>
      </c>
      <c r="GK594" s="2">
        <f>ROUND(R594*(R12)/100,2)</f>
        <v>0.16</v>
      </c>
      <c r="GL594" s="2">
        <f t="shared" si="535"/>
        <v>0</v>
      </c>
      <c r="GM594" s="2">
        <f t="shared" si="536"/>
        <v>10.01</v>
      </c>
      <c r="GN594" s="2">
        <f t="shared" si="537"/>
        <v>0</v>
      </c>
      <c r="GO594" s="2">
        <f t="shared" si="538"/>
        <v>10.01</v>
      </c>
      <c r="GP594" s="2">
        <f t="shared" si="539"/>
        <v>0</v>
      </c>
      <c r="GQ594" s="2"/>
      <c r="GR594" s="2">
        <v>0</v>
      </c>
      <c r="GS594" s="2">
        <v>3</v>
      </c>
      <c r="GT594" s="2">
        <v>0</v>
      </c>
      <c r="GU594" s="2" t="s">
        <v>1</v>
      </c>
      <c r="GV594" s="2">
        <f t="shared" si="540"/>
        <v>0</v>
      </c>
      <c r="GW594" s="2">
        <v>1</v>
      </c>
      <c r="GX594" s="2">
        <f t="shared" si="541"/>
        <v>0</v>
      </c>
      <c r="GY594" s="2"/>
      <c r="GZ594" s="2"/>
      <c r="HA594" s="2">
        <v>0</v>
      </c>
      <c r="HB594" s="2">
        <v>0</v>
      </c>
      <c r="HC594" s="2">
        <f t="shared" si="542"/>
        <v>0</v>
      </c>
      <c r="HD594" s="2"/>
      <c r="HE594" s="2" t="s">
        <v>1</v>
      </c>
      <c r="HF594" s="2" t="s">
        <v>1</v>
      </c>
      <c r="HG594" s="2"/>
      <c r="HH594" s="2"/>
      <c r="HI594" s="2"/>
      <c r="HJ594" s="2"/>
      <c r="HK594" s="2"/>
      <c r="HL594" s="2"/>
      <c r="HM594" s="2" t="s">
        <v>1</v>
      </c>
      <c r="HN594" s="2" t="s">
        <v>1</v>
      </c>
      <c r="HO594" s="2" t="s">
        <v>1</v>
      </c>
      <c r="HP594" s="2" t="s">
        <v>1</v>
      </c>
      <c r="HQ594" s="2" t="s">
        <v>1</v>
      </c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x14ac:dyDescent="0.2">
      <c r="A595">
        <v>17</v>
      </c>
      <c r="B595">
        <v>1</v>
      </c>
      <c r="E595" t="s">
        <v>120</v>
      </c>
      <c r="F595" t="s">
        <v>558</v>
      </c>
      <c r="G595" t="s">
        <v>572</v>
      </c>
      <c r="H595" t="s">
        <v>560</v>
      </c>
      <c r="I595">
        <f>ROUND(2/100,9)</f>
        <v>0.02</v>
      </c>
      <c r="J595">
        <v>0</v>
      </c>
      <c r="K595">
        <f>ROUND(2/100,9)</f>
        <v>0.02</v>
      </c>
      <c r="O595">
        <f t="shared" si="505"/>
        <v>137.71</v>
      </c>
      <c r="P595">
        <f t="shared" si="506"/>
        <v>19.809999999999999</v>
      </c>
      <c r="Q595">
        <f t="shared" si="507"/>
        <v>9.94</v>
      </c>
      <c r="R595">
        <f t="shared" si="508"/>
        <v>3.46</v>
      </c>
      <c r="S595">
        <f t="shared" si="509"/>
        <v>107.96</v>
      </c>
      <c r="T595">
        <f t="shared" si="510"/>
        <v>0</v>
      </c>
      <c r="U595">
        <f t="shared" si="511"/>
        <v>0.22833800000000001</v>
      </c>
      <c r="V595">
        <f t="shared" si="512"/>
        <v>0</v>
      </c>
      <c r="W595">
        <f t="shared" si="513"/>
        <v>0</v>
      </c>
      <c r="X595">
        <f t="shared" si="514"/>
        <v>99.32</v>
      </c>
      <c r="Y595">
        <f t="shared" si="515"/>
        <v>46.42</v>
      </c>
      <c r="AA595">
        <v>326850110</v>
      </c>
      <c r="AB595">
        <f t="shared" si="516"/>
        <v>221.12</v>
      </c>
      <c r="AC595">
        <f t="shared" si="517"/>
        <v>52.94</v>
      </c>
      <c r="AD595">
        <f t="shared" si="518"/>
        <v>36.36</v>
      </c>
      <c r="AE595">
        <f t="shared" si="519"/>
        <v>4.42</v>
      </c>
      <c r="AF595">
        <f t="shared" si="520"/>
        <v>131.82</v>
      </c>
      <c r="AG595">
        <f t="shared" si="521"/>
        <v>0</v>
      </c>
      <c r="AH595">
        <f t="shared" si="522"/>
        <v>10.7</v>
      </c>
      <c r="AI595">
        <f t="shared" si="523"/>
        <v>0</v>
      </c>
      <c r="AJ595">
        <f t="shared" si="524"/>
        <v>0</v>
      </c>
      <c r="AK595">
        <v>221.12</v>
      </c>
      <c r="AL595">
        <v>52.94</v>
      </c>
      <c r="AM595">
        <v>36.36</v>
      </c>
      <c r="AN595">
        <v>4.42</v>
      </c>
      <c r="AO595">
        <v>131.82</v>
      </c>
      <c r="AP595">
        <v>0</v>
      </c>
      <c r="AQ595">
        <v>10.7</v>
      </c>
      <c r="AR595">
        <v>0</v>
      </c>
      <c r="AS595">
        <v>0</v>
      </c>
      <c r="AT595">
        <v>92</v>
      </c>
      <c r="AU595">
        <v>43</v>
      </c>
      <c r="AV595">
        <v>1.0669999999999999</v>
      </c>
      <c r="AW595">
        <v>1.081</v>
      </c>
      <c r="AZ595">
        <v>1</v>
      </c>
      <c r="BA595">
        <v>38.42</v>
      </c>
      <c r="BB595">
        <v>12.74</v>
      </c>
      <c r="BC595">
        <v>17.38</v>
      </c>
      <c r="BD595" t="s">
        <v>1</v>
      </c>
      <c r="BE595" t="s">
        <v>1</v>
      </c>
      <c r="BF595" t="s">
        <v>1</v>
      </c>
      <c r="BG595" t="s">
        <v>1</v>
      </c>
      <c r="BH595">
        <v>0</v>
      </c>
      <c r="BI595">
        <v>2</v>
      </c>
      <c r="BJ595" t="s">
        <v>561</v>
      </c>
      <c r="BM595">
        <v>318</v>
      </c>
      <c r="BN595">
        <v>0</v>
      </c>
      <c r="BO595" t="s">
        <v>558</v>
      </c>
      <c r="BP595">
        <v>1</v>
      </c>
      <c r="BQ595">
        <v>40</v>
      </c>
      <c r="BR595">
        <v>0</v>
      </c>
      <c r="BS595">
        <v>38.42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1</v>
      </c>
      <c r="BZ595">
        <v>92</v>
      </c>
      <c r="CA595">
        <v>43</v>
      </c>
      <c r="CB595" t="s">
        <v>1</v>
      </c>
      <c r="CE595">
        <v>30</v>
      </c>
      <c r="CF595">
        <v>0</v>
      </c>
      <c r="CG595">
        <v>0</v>
      </c>
      <c r="CM595">
        <v>0</v>
      </c>
      <c r="CN595" t="s">
        <v>1</v>
      </c>
      <c r="CO595">
        <v>0</v>
      </c>
      <c r="CP595">
        <f t="shared" si="525"/>
        <v>137.71</v>
      </c>
      <c r="CQ595">
        <f t="shared" si="526"/>
        <v>994.66</v>
      </c>
      <c r="CR595">
        <f t="shared" si="527"/>
        <v>494.31</v>
      </c>
      <c r="CS595">
        <f t="shared" si="528"/>
        <v>181.34</v>
      </c>
      <c r="CT595">
        <f t="shared" si="529"/>
        <v>5403.77</v>
      </c>
      <c r="CU595">
        <f t="shared" si="530"/>
        <v>0</v>
      </c>
      <c r="CV595">
        <f t="shared" si="531"/>
        <v>11.4169</v>
      </c>
      <c r="CW595">
        <f t="shared" si="532"/>
        <v>0</v>
      </c>
      <c r="CX595">
        <f t="shared" si="533"/>
        <v>0</v>
      </c>
      <c r="CY595">
        <f>S595*(BZ595/100)</f>
        <v>99.3232</v>
      </c>
      <c r="CZ595">
        <f>S595*(CA595/100)</f>
        <v>46.422800000000002</v>
      </c>
      <c r="DC595" t="s">
        <v>1</v>
      </c>
      <c r="DD595" t="s">
        <v>1</v>
      </c>
      <c r="DE595" t="s">
        <v>1</v>
      </c>
      <c r="DF595" t="s">
        <v>1</v>
      </c>
      <c r="DG595" t="s">
        <v>1</v>
      </c>
      <c r="DH595" t="s">
        <v>1</v>
      </c>
      <c r="DI595" t="s">
        <v>1</v>
      </c>
      <c r="DJ595" t="s">
        <v>1</v>
      </c>
      <c r="DK595" t="s">
        <v>1</v>
      </c>
      <c r="DL595" t="s">
        <v>1</v>
      </c>
      <c r="DM595" t="s">
        <v>1</v>
      </c>
      <c r="DN595">
        <v>112</v>
      </c>
      <c r="DO595">
        <v>70</v>
      </c>
      <c r="DP595">
        <v>1.0669999999999999</v>
      </c>
      <c r="DQ595">
        <v>1.081</v>
      </c>
      <c r="DU595">
        <v>1013</v>
      </c>
      <c r="DV595" t="s">
        <v>560</v>
      </c>
      <c r="DW595" t="s">
        <v>560</v>
      </c>
      <c r="DX595">
        <v>1</v>
      </c>
      <c r="DZ595" t="s">
        <v>1</v>
      </c>
      <c r="EA595" t="s">
        <v>1</v>
      </c>
      <c r="EB595" t="s">
        <v>1</v>
      </c>
      <c r="EC595" t="s">
        <v>1</v>
      </c>
      <c r="EE595">
        <v>318547299</v>
      </c>
      <c r="EF595">
        <v>40</v>
      </c>
      <c r="EG595" t="s">
        <v>112</v>
      </c>
      <c r="EH595">
        <v>0</v>
      </c>
      <c r="EI595" t="s">
        <v>1</v>
      </c>
      <c r="EJ595">
        <v>2</v>
      </c>
      <c r="EK595">
        <v>318</v>
      </c>
      <c r="EL595" t="s">
        <v>409</v>
      </c>
      <c r="EM595" t="s">
        <v>410</v>
      </c>
      <c r="EO595" t="s">
        <v>1</v>
      </c>
      <c r="EQ595">
        <v>0</v>
      </c>
      <c r="ER595">
        <v>221.12</v>
      </c>
      <c r="ES595">
        <v>52.94</v>
      </c>
      <c r="ET595">
        <v>36.36</v>
      </c>
      <c r="EU595">
        <v>4.42</v>
      </c>
      <c r="EV595">
        <v>131.82</v>
      </c>
      <c r="EW595">
        <v>10.7</v>
      </c>
      <c r="EX595">
        <v>0</v>
      </c>
      <c r="EY595">
        <v>0</v>
      </c>
      <c r="FQ595">
        <v>0</v>
      </c>
      <c r="FR595">
        <f t="shared" si="534"/>
        <v>0</v>
      </c>
      <c r="FS595">
        <v>2</v>
      </c>
      <c r="FX595">
        <v>112</v>
      </c>
      <c r="FY595">
        <v>70</v>
      </c>
      <c r="GA595" t="s">
        <v>1</v>
      </c>
      <c r="GD595">
        <v>0</v>
      </c>
      <c r="GF595">
        <v>399340435</v>
      </c>
      <c r="GG595">
        <v>2</v>
      </c>
      <c r="GH595">
        <v>1</v>
      </c>
      <c r="GI595">
        <v>2</v>
      </c>
      <c r="GJ595">
        <v>0</v>
      </c>
      <c r="GK595">
        <f>ROUND(R595*(S12)/100,2)</f>
        <v>5.54</v>
      </c>
      <c r="GL595">
        <f t="shared" si="535"/>
        <v>0</v>
      </c>
      <c r="GM595">
        <f t="shared" si="536"/>
        <v>288.99</v>
      </c>
      <c r="GN595">
        <f t="shared" si="537"/>
        <v>0</v>
      </c>
      <c r="GO595">
        <f t="shared" si="538"/>
        <v>288.99</v>
      </c>
      <c r="GP595">
        <f t="shared" si="539"/>
        <v>0</v>
      </c>
      <c r="GR595">
        <v>0</v>
      </c>
      <c r="GS595">
        <v>3</v>
      </c>
      <c r="GT595">
        <v>0</v>
      </c>
      <c r="GU595" t="s">
        <v>1</v>
      </c>
      <c r="GV595">
        <f t="shared" si="540"/>
        <v>0</v>
      </c>
      <c r="GW595">
        <v>1</v>
      </c>
      <c r="GX595">
        <f t="shared" si="541"/>
        <v>0</v>
      </c>
      <c r="HA595">
        <v>0</v>
      </c>
      <c r="HB595">
        <v>0</v>
      </c>
      <c r="HC595">
        <f t="shared" si="542"/>
        <v>0</v>
      </c>
      <c r="HE595" t="s">
        <v>1</v>
      </c>
      <c r="HF595" t="s">
        <v>1</v>
      </c>
      <c r="HM595" t="s">
        <v>1</v>
      </c>
      <c r="HN595" t="s">
        <v>1</v>
      </c>
      <c r="HO595" t="s">
        <v>1</v>
      </c>
      <c r="HP595" t="s">
        <v>1</v>
      </c>
      <c r="HQ595" t="s">
        <v>1</v>
      </c>
      <c r="IK595">
        <v>0</v>
      </c>
    </row>
    <row r="597" spans="1:255" x14ac:dyDescent="0.2">
      <c r="A597" s="3">
        <v>51</v>
      </c>
      <c r="B597" s="3">
        <f>B578</f>
        <v>1</v>
      </c>
      <c r="C597" s="3">
        <f>A578</f>
        <v>4</v>
      </c>
      <c r="D597" s="3">
        <f>ROW(A578)</f>
        <v>578</v>
      </c>
      <c r="E597" s="3"/>
      <c r="F597" s="3" t="str">
        <f>IF(F578&lt;&gt;"",F578,"")</f>
        <v>Новый раздел</v>
      </c>
      <c r="G597" s="3" t="str">
        <f>IF(G578&lt;&gt;"",G578,"")</f>
        <v>Монтажные работы</v>
      </c>
      <c r="H597" s="3">
        <v>0</v>
      </c>
      <c r="I597" s="3"/>
      <c r="J597" s="3"/>
      <c r="K597" s="3"/>
      <c r="L597" s="3"/>
      <c r="M597" s="3"/>
      <c r="N597" s="3"/>
      <c r="O597" s="3">
        <f t="shared" ref="O597:T597" si="543">ROUND(AB597,2)</f>
        <v>977.01</v>
      </c>
      <c r="P597" s="3">
        <f t="shared" si="543"/>
        <v>278.07</v>
      </c>
      <c r="Q597" s="3">
        <f t="shared" si="543"/>
        <v>138.01</v>
      </c>
      <c r="R597" s="3">
        <f t="shared" si="543"/>
        <v>18.190000000000001</v>
      </c>
      <c r="S597" s="3">
        <f t="shared" si="543"/>
        <v>560.92999999999995</v>
      </c>
      <c r="T597" s="3">
        <f t="shared" si="543"/>
        <v>0</v>
      </c>
      <c r="U597" s="3">
        <f>AH597</f>
        <v>45.253489799999997</v>
      </c>
      <c r="V597" s="3">
        <f>AI597</f>
        <v>0</v>
      </c>
      <c r="W597" s="3">
        <f>ROUND(AJ597,2)</f>
        <v>0</v>
      </c>
      <c r="X597" s="3">
        <f>ROUND(AK597,2)</f>
        <v>628.23</v>
      </c>
      <c r="Y597" s="3">
        <f>ROUND(AL597,2)</f>
        <v>392.64</v>
      </c>
      <c r="Z597" s="3"/>
      <c r="AA597" s="3"/>
      <c r="AB597" s="3">
        <f>ROUND(SUMIF(AA582:AA595,"=326850112",O582:O595),2)</f>
        <v>977.01</v>
      </c>
      <c r="AC597" s="3">
        <f>ROUND(SUMIF(AA582:AA595,"=326850112",P582:P595),2)</f>
        <v>278.07</v>
      </c>
      <c r="AD597" s="3">
        <f>ROUND(SUMIF(AA582:AA595,"=326850112",Q582:Q595),2)</f>
        <v>138.01</v>
      </c>
      <c r="AE597" s="3">
        <f>ROUND(SUMIF(AA582:AA595,"=326850112",R582:R595),2)</f>
        <v>18.190000000000001</v>
      </c>
      <c r="AF597" s="3">
        <f>ROUND(SUMIF(AA582:AA595,"=326850112",S582:S595),2)</f>
        <v>560.92999999999995</v>
      </c>
      <c r="AG597" s="3">
        <f>ROUND(SUMIF(AA582:AA595,"=326850112",T582:T595),2)</f>
        <v>0</v>
      </c>
      <c r="AH597" s="3">
        <f>SUMIF(AA582:AA595,"=326850112",U582:U595)</f>
        <v>45.253489799999997</v>
      </c>
      <c r="AI597" s="3">
        <f>SUMIF(AA582:AA595,"=326850112",V582:V595)</f>
        <v>0</v>
      </c>
      <c r="AJ597" s="3">
        <f>ROUND(SUMIF(AA582:AA595,"=326850112",W582:W595),2)</f>
        <v>0</v>
      </c>
      <c r="AK597" s="3">
        <f>ROUND(SUMIF(AA582:AA595,"=326850112",X582:X595),2)</f>
        <v>628.23</v>
      </c>
      <c r="AL597" s="3">
        <f>ROUND(SUMIF(AA582:AA595,"=326850112",Y582:Y595),2)</f>
        <v>392.64</v>
      </c>
      <c r="AM597" s="3"/>
      <c r="AN597" s="3"/>
      <c r="AO597" s="3">
        <f t="shared" ref="AO597:BD597" si="544">ROUND(BX597,2)</f>
        <v>0</v>
      </c>
      <c r="AP597" s="3">
        <f t="shared" si="544"/>
        <v>0</v>
      </c>
      <c r="AQ597" s="3">
        <f t="shared" si="544"/>
        <v>0</v>
      </c>
      <c r="AR597" s="3">
        <f t="shared" si="544"/>
        <v>2029.72</v>
      </c>
      <c r="AS597" s="3">
        <f t="shared" si="544"/>
        <v>0</v>
      </c>
      <c r="AT597" s="3">
        <f t="shared" si="544"/>
        <v>2029.72</v>
      </c>
      <c r="AU597" s="3">
        <f t="shared" si="544"/>
        <v>0</v>
      </c>
      <c r="AV597" s="3">
        <f t="shared" si="544"/>
        <v>278.07</v>
      </c>
      <c r="AW597" s="3">
        <f t="shared" si="544"/>
        <v>278.07</v>
      </c>
      <c r="AX597" s="3">
        <f t="shared" si="544"/>
        <v>0</v>
      </c>
      <c r="AY597" s="3">
        <f t="shared" si="544"/>
        <v>278.07</v>
      </c>
      <c r="AZ597" s="3">
        <f t="shared" si="544"/>
        <v>0</v>
      </c>
      <c r="BA597" s="3">
        <f t="shared" si="544"/>
        <v>0</v>
      </c>
      <c r="BB597" s="3">
        <f t="shared" si="544"/>
        <v>0</v>
      </c>
      <c r="BC597" s="3">
        <f t="shared" si="544"/>
        <v>0</v>
      </c>
      <c r="BD597" s="3">
        <f t="shared" si="544"/>
        <v>0</v>
      </c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>
        <f>ROUND(SUMIF(AA582:AA595,"=326850112",FQ582:FQ595),2)</f>
        <v>0</v>
      </c>
      <c r="BY597" s="3">
        <f>ROUND(SUMIF(AA582:AA595,"=326850112",FR582:FR595),2)</f>
        <v>0</v>
      </c>
      <c r="BZ597" s="3">
        <f>ROUND(SUMIF(AA582:AA595,"=326850112",GL582:GL595),2)</f>
        <v>0</v>
      </c>
      <c r="CA597" s="3">
        <f>ROUND(SUMIF(AA582:AA595,"=326850112",GM582:GM595),2)</f>
        <v>2029.72</v>
      </c>
      <c r="CB597" s="3">
        <f>ROUND(SUMIF(AA582:AA595,"=326850112",GN582:GN595),2)</f>
        <v>0</v>
      </c>
      <c r="CC597" s="3">
        <f>ROUND(SUMIF(AA582:AA595,"=326850112",GO582:GO595),2)</f>
        <v>2029.72</v>
      </c>
      <c r="CD597" s="3">
        <f>ROUND(SUMIF(AA582:AA595,"=326850112",GP582:GP595),2)</f>
        <v>0</v>
      </c>
      <c r="CE597" s="3">
        <f>AC597-BX597</f>
        <v>278.07</v>
      </c>
      <c r="CF597" s="3">
        <f>AC597-BY597</f>
        <v>278.07</v>
      </c>
      <c r="CG597" s="3">
        <f>BX597-BZ597</f>
        <v>0</v>
      </c>
      <c r="CH597" s="3">
        <f>AC597-BX597-BY597+BZ597</f>
        <v>278.07</v>
      </c>
      <c r="CI597" s="3">
        <f>BY597-BZ597</f>
        <v>0</v>
      </c>
      <c r="CJ597" s="3">
        <f>ROUND(SUMIF(AA582:AA595,"=326850112",GX582:GX595),2)</f>
        <v>0</v>
      </c>
      <c r="CK597" s="3">
        <f>ROUND(SUMIF(AA582:AA595,"=326850112",GY582:GY595),2)</f>
        <v>0</v>
      </c>
      <c r="CL597" s="3">
        <f>ROUND(SUMIF(AA582:AA595,"=326850112",GZ582:GZ595),2)</f>
        <v>0</v>
      </c>
      <c r="CM597" s="3">
        <f>ROUND(SUMIF(AA582:AA595,"=326850112",HD582:HD595),2)</f>
        <v>0</v>
      </c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4">
        <f t="shared" ref="DG597:DL597" si="545">ROUND(DT597,2)</f>
        <v>27343.29</v>
      </c>
      <c r="DH597" s="4">
        <f t="shared" si="545"/>
        <v>3970.84</v>
      </c>
      <c r="DI597" s="4">
        <f t="shared" si="545"/>
        <v>1821.52</v>
      </c>
      <c r="DJ597" s="4">
        <f t="shared" si="545"/>
        <v>698.86</v>
      </c>
      <c r="DK597" s="4">
        <f t="shared" si="545"/>
        <v>21550.93</v>
      </c>
      <c r="DL597" s="4">
        <f t="shared" si="545"/>
        <v>0</v>
      </c>
      <c r="DM597" s="4">
        <f>DZ597</f>
        <v>45.253489799999997</v>
      </c>
      <c r="DN597" s="4">
        <f>EA597</f>
        <v>0</v>
      </c>
      <c r="DO597" s="4">
        <f>ROUND(EB597,2)</f>
        <v>0</v>
      </c>
      <c r="DP597" s="4">
        <f>ROUND(EC597,2)</f>
        <v>19826.849999999999</v>
      </c>
      <c r="DQ597" s="4">
        <f>ROUND(ED597,2)</f>
        <v>9257.5400000000009</v>
      </c>
      <c r="DR597" s="4"/>
      <c r="DS597" s="4"/>
      <c r="DT597" s="4">
        <f>ROUND(SUMIF(AA582:AA595,"=326850110",O582:O595),2)</f>
        <v>27343.29</v>
      </c>
      <c r="DU597" s="4">
        <f>ROUND(SUMIF(AA582:AA595,"=326850110",P582:P595),2)</f>
        <v>3970.84</v>
      </c>
      <c r="DV597" s="4">
        <f>ROUND(SUMIF(AA582:AA595,"=326850110",Q582:Q595),2)</f>
        <v>1821.52</v>
      </c>
      <c r="DW597" s="4">
        <f>ROUND(SUMIF(AA582:AA595,"=326850110",R582:R595),2)</f>
        <v>698.86</v>
      </c>
      <c r="DX597" s="4">
        <f>ROUND(SUMIF(AA582:AA595,"=326850110",S582:S595),2)</f>
        <v>21550.93</v>
      </c>
      <c r="DY597" s="4">
        <f>ROUND(SUMIF(AA582:AA595,"=326850110",T582:T595),2)</f>
        <v>0</v>
      </c>
      <c r="DZ597" s="4">
        <f>SUMIF(AA582:AA595,"=326850110",U582:U595)</f>
        <v>45.253489799999997</v>
      </c>
      <c r="EA597" s="4">
        <f>SUMIF(AA582:AA595,"=326850110",V582:V595)</f>
        <v>0</v>
      </c>
      <c r="EB597" s="4">
        <f>ROUND(SUMIF(AA582:AA595,"=326850110",W582:W595),2)</f>
        <v>0</v>
      </c>
      <c r="EC597" s="4">
        <f>ROUND(SUMIF(AA582:AA595,"=326850110",X582:X595),2)</f>
        <v>19826.849999999999</v>
      </c>
      <c r="ED597" s="4">
        <f>ROUND(SUMIF(AA582:AA595,"=326850110",Y582:Y595),2)</f>
        <v>9257.5400000000009</v>
      </c>
      <c r="EE597" s="4"/>
      <c r="EF597" s="4"/>
      <c r="EG597" s="4">
        <f t="shared" ref="EG597:EV597" si="546">ROUND(FP597,2)</f>
        <v>0</v>
      </c>
      <c r="EH597" s="4">
        <f t="shared" si="546"/>
        <v>0</v>
      </c>
      <c r="EI597" s="4">
        <f t="shared" si="546"/>
        <v>0</v>
      </c>
      <c r="EJ597" s="4">
        <f t="shared" si="546"/>
        <v>57545.85</v>
      </c>
      <c r="EK597" s="4">
        <f t="shared" si="546"/>
        <v>0</v>
      </c>
      <c r="EL597" s="4">
        <f t="shared" si="546"/>
        <v>57545.85</v>
      </c>
      <c r="EM597" s="4">
        <f t="shared" si="546"/>
        <v>0</v>
      </c>
      <c r="EN597" s="4">
        <f t="shared" si="546"/>
        <v>3970.84</v>
      </c>
      <c r="EO597" s="4">
        <f t="shared" si="546"/>
        <v>3970.84</v>
      </c>
      <c r="EP597" s="4">
        <f t="shared" si="546"/>
        <v>0</v>
      </c>
      <c r="EQ597" s="4">
        <f t="shared" si="546"/>
        <v>3970.84</v>
      </c>
      <c r="ER597" s="4">
        <f t="shared" si="546"/>
        <v>0</v>
      </c>
      <c r="ES597" s="4">
        <f t="shared" si="546"/>
        <v>0</v>
      </c>
      <c r="ET597" s="4">
        <f t="shared" si="546"/>
        <v>0</v>
      </c>
      <c r="EU597" s="4">
        <f t="shared" si="546"/>
        <v>0</v>
      </c>
      <c r="EV597" s="4">
        <f t="shared" si="546"/>
        <v>0</v>
      </c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>
        <f>ROUND(SUMIF(AA582:AA595,"=326850110",FQ582:FQ595),2)</f>
        <v>0</v>
      </c>
      <c r="FQ597" s="4">
        <f>ROUND(SUMIF(AA582:AA595,"=326850110",FR582:FR595),2)</f>
        <v>0</v>
      </c>
      <c r="FR597" s="4">
        <f>ROUND(SUMIF(AA582:AA595,"=326850110",GL582:GL595),2)</f>
        <v>0</v>
      </c>
      <c r="FS597" s="4">
        <f>ROUND(SUMIF(AA582:AA595,"=326850110",GM582:GM595),2)</f>
        <v>57545.85</v>
      </c>
      <c r="FT597" s="4">
        <f>ROUND(SUMIF(AA582:AA595,"=326850110",GN582:GN595),2)</f>
        <v>0</v>
      </c>
      <c r="FU597" s="4">
        <f>ROUND(SUMIF(AA582:AA595,"=326850110",GO582:GO595),2)</f>
        <v>57545.85</v>
      </c>
      <c r="FV597" s="4">
        <f>ROUND(SUMIF(AA582:AA595,"=326850110",GP582:GP595),2)</f>
        <v>0</v>
      </c>
      <c r="FW597" s="4">
        <f>DU597-FP597</f>
        <v>3970.84</v>
      </c>
      <c r="FX597" s="4">
        <f>DU597-FQ597</f>
        <v>3970.84</v>
      </c>
      <c r="FY597" s="4">
        <f>FP597-FR597</f>
        <v>0</v>
      </c>
      <c r="FZ597" s="4">
        <f>DU597-FP597-FQ597+FR597</f>
        <v>3970.84</v>
      </c>
      <c r="GA597" s="4">
        <f>FQ597-FR597</f>
        <v>0</v>
      </c>
      <c r="GB597" s="4">
        <f>ROUND(SUMIF(AA582:AA595,"=326850110",GX582:GX595),2)</f>
        <v>0</v>
      </c>
      <c r="GC597" s="4">
        <f>ROUND(SUMIF(AA582:AA595,"=326850110",GY582:GY595),2)</f>
        <v>0</v>
      </c>
      <c r="GD597" s="4">
        <f>ROUND(SUMIF(AA582:AA595,"=326850110",GZ582:GZ595),2)</f>
        <v>0</v>
      </c>
      <c r="GE597" s="4">
        <f>ROUND(SUMIF(AA582:AA595,"=326850110",HD582:HD595),2)</f>
        <v>0</v>
      </c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>
        <v>0</v>
      </c>
    </row>
    <row r="599" spans="1:255" x14ac:dyDescent="0.2">
      <c r="A599" s="5">
        <v>50</v>
      </c>
      <c r="B599" s="5">
        <v>0</v>
      </c>
      <c r="C599" s="5">
        <v>0</v>
      </c>
      <c r="D599" s="5">
        <v>1</v>
      </c>
      <c r="E599" s="5">
        <v>201</v>
      </c>
      <c r="F599" s="5">
        <f>ROUND(Source!O597,O599)</f>
        <v>977.01</v>
      </c>
      <c r="G599" s="5" t="s">
        <v>50</v>
      </c>
      <c r="H599" s="5" t="s">
        <v>51</v>
      </c>
      <c r="I599" s="5"/>
      <c r="J599" s="5"/>
      <c r="K599" s="5">
        <v>201</v>
      </c>
      <c r="L599" s="5">
        <v>1</v>
      </c>
      <c r="M599" s="5">
        <v>3</v>
      </c>
      <c r="N599" s="5" t="s">
        <v>1</v>
      </c>
      <c r="O599" s="5">
        <v>2</v>
      </c>
      <c r="P599" s="5">
        <f>ROUND(Source!DG597,O599)</f>
        <v>27343.29</v>
      </c>
      <c r="Q599" s="5"/>
      <c r="R599" s="5"/>
      <c r="S599" s="5"/>
      <c r="T599" s="5"/>
      <c r="U599" s="5"/>
      <c r="V599" s="5"/>
      <c r="W599" s="5">
        <v>977.01</v>
      </c>
      <c r="X599" s="5">
        <v>1</v>
      </c>
      <c r="Y599" s="5">
        <v>977.01</v>
      </c>
      <c r="Z599" s="5">
        <v>27343.29</v>
      </c>
      <c r="AA599" s="5">
        <v>1</v>
      </c>
      <c r="AB599" s="5">
        <v>27343.29</v>
      </c>
    </row>
    <row r="600" spans="1:255" x14ac:dyDescent="0.2">
      <c r="A600" s="5">
        <v>50</v>
      </c>
      <c r="B600" s="5">
        <v>0</v>
      </c>
      <c r="C600" s="5">
        <v>0</v>
      </c>
      <c r="D600" s="5">
        <v>1</v>
      </c>
      <c r="E600" s="5">
        <v>202</v>
      </c>
      <c r="F600" s="5">
        <f>ROUND(Source!P597,O600)</f>
        <v>278.07</v>
      </c>
      <c r="G600" s="5" t="s">
        <v>52</v>
      </c>
      <c r="H600" s="5" t="s">
        <v>53</v>
      </c>
      <c r="I600" s="5"/>
      <c r="J600" s="5"/>
      <c r="K600" s="5">
        <v>202</v>
      </c>
      <c r="L600" s="5">
        <v>2</v>
      </c>
      <c r="M600" s="5">
        <v>3</v>
      </c>
      <c r="N600" s="5" t="s">
        <v>1</v>
      </c>
      <c r="O600" s="5">
        <v>2</v>
      </c>
      <c r="P600" s="5">
        <f>ROUND(Source!DH597,O600)</f>
        <v>3970.84</v>
      </c>
      <c r="Q600" s="5"/>
      <c r="R600" s="5"/>
      <c r="S600" s="5"/>
      <c r="T600" s="5"/>
      <c r="U600" s="5"/>
      <c r="V600" s="5"/>
      <c r="W600" s="5">
        <v>278.07</v>
      </c>
      <c r="X600" s="5">
        <v>1</v>
      </c>
      <c r="Y600" s="5">
        <v>278.07</v>
      </c>
      <c r="Z600" s="5">
        <v>3970.84</v>
      </c>
      <c r="AA600" s="5">
        <v>1</v>
      </c>
      <c r="AB600" s="5">
        <v>3970.84</v>
      </c>
    </row>
    <row r="601" spans="1:255" x14ac:dyDescent="0.2">
      <c r="A601" s="5">
        <v>50</v>
      </c>
      <c r="B601" s="5">
        <v>0</v>
      </c>
      <c r="C601" s="5">
        <v>0</v>
      </c>
      <c r="D601" s="5">
        <v>1</v>
      </c>
      <c r="E601" s="5">
        <v>222</v>
      </c>
      <c r="F601" s="5">
        <f>ROUND(Source!AO597,O601)</f>
        <v>0</v>
      </c>
      <c r="G601" s="5" t="s">
        <v>54</v>
      </c>
      <c r="H601" s="5" t="s">
        <v>55</v>
      </c>
      <c r="I601" s="5"/>
      <c r="J601" s="5"/>
      <c r="K601" s="5">
        <v>222</v>
      </c>
      <c r="L601" s="5">
        <v>3</v>
      </c>
      <c r="M601" s="5">
        <v>3</v>
      </c>
      <c r="N601" s="5" t="s">
        <v>1</v>
      </c>
      <c r="O601" s="5">
        <v>2</v>
      </c>
      <c r="P601" s="5">
        <f>ROUND(Source!EG597,O601)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55" x14ac:dyDescent="0.2">
      <c r="A602" s="5">
        <v>50</v>
      </c>
      <c r="B602" s="5">
        <v>0</v>
      </c>
      <c r="C602" s="5">
        <v>0</v>
      </c>
      <c r="D602" s="5">
        <v>1</v>
      </c>
      <c r="E602" s="5">
        <v>225</v>
      </c>
      <c r="F602" s="5">
        <f>ROUND(Source!AV597,O602)</f>
        <v>278.07</v>
      </c>
      <c r="G602" s="5" t="s">
        <v>56</v>
      </c>
      <c r="H602" s="5" t="s">
        <v>57</v>
      </c>
      <c r="I602" s="5"/>
      <c r="J602" s="5"/>
      <c r="K602" s="5">
        <v>225</v>
      </c>
      <c r="L602" s="5">
        <v>4</v>
      </c>
      <c r="M602" s="5">
        <v>3</v>
      </c>
      <c r="N602" s="5" t="s">
        <v>1</v>
      </c>
      <c r="O602" s="5">
        <v>2</v>
      </c>
      <c r="P602" s="5">
        <f>ROUND(Source!EN597,O602)</f>
        <v>3970.84</v>
      </c>
      <c r="Q602" s="5"/>
      <c r="R602" s="5"/>
      <c r="S602" s="5"/>
      <c r="T602" s="5"/>
      <c r="U602" s="5"/>
      <c r="V602" s="5"/>
      <c r="W602" s="5">
        <v>278.07</v>
      </c>
      <c r="X602" s="5">
        <v>1</v>
      </c>
      <c r="Y602" s="5">
        <v>278.07</v>
      </c>
      <c r="Z602" s="5">
        <v>3970.84</v>
      </c>
      <c r="AA602" s="5">
        <v>1</v>
      </c>
      <c r="AB602" s="5">
        <v>3970.84</v>
      </c>
    </row>
    <row r="603" spans="1:255" x14ac:dyDescent="0.2">
      <c r="A603" s="5">
        <v>50</v>
      </c>
      <c r="B603" s="5">
        <v>0</v>
      </c>
      <c r="C603" s="5">
        <v>0</v>
      </c>
      <c r="D603" s="5">
        <v>1</v>
      </c>
      <c r="E603" s="5">
        <v>226</v>
      </c>
      <c r="F603" s="5">
        <f>ROUND(Source!AW597,O603)</f>
        <v>278.07</v>
      </c>
      <c r="G603" s="5" t="s">
        <v>58</v>
      </c>
      <c r="H603" s="5" t="s">
        <v>59</v>
      </c>
      <c r="I603" s="5"/>
      <c r="J603" s="5"/>
      <c r="K603" s="5">
        <v>226</v>
      </c>
      <c r="L603" s="5">
        <v>5</v>
      </c>
      <c r="M603" s="5">
        <v>3</v>
      </c>
      <c r="N603" s="5" t="s">
        <v>1</v>
      </c>
      <c r="O603" s="5">
        <v>2</v>
      </c>
      <c r="P603" s="5">
        <f>ROUND(Source!EO597,O603)</f>
        <v>3970.84</v>
      </c>
      <c r="Q603" s="5"/>
      <c r="R603" s="5"/>
      <c r="S603" s="5"/>
      <c r="T603" s="5"/>
      <c r="U603" s="5"/>
      <c r="V603" s="5"/>
      <c r="W603" s="5">
        <v>278.07</v>
      </c>
      <c r="X603" s="5">
        <v>1</v>
      </c>
      <c r="Y603" s="5">
        <v>278.07</v>
      </c>
      <c r="Z603" s="5">
        <v>3970.84</v>
      </c>
      <c r="AA603" s="5">
        <v>1</v>
      </c>
      <c r="AB603" s="5">
        <v>3970.84</v>
      </c>
    </row>
    <row r="604" spans="1:255" x14ac:dyDescent="0.2">
      <c r="A604" s="5">
        <v>50</v>
      </c>
      <c r="B604" s="5">
        <v>0</v>
      </c>
      <c r="C604" s="5">
        <v>0</v>
      </c>
      <c r="D604" s="5">
        <v>1</v>
      </c>
      <c r="E604" s="5">
        <v>227</v>
      </c>
      <c r="F604" s="5">
        <f>ROUND(Source!AX597,O604)</f>
        <v>0</v>
      </c>
      <c r="G604" s="5" t="s">
        <v>60</v>
      </c>
      <c r="H604" s="5" t="s">
        <v>61</v>
      </c>
      <c r="I604" s="5"/>
      <c r="J604" s="5"/>
      <c r="K604" s="5">
        <v>227</v>
      </c>
      <c r="L604" s="5">
        <v>6</v>
      </c>
      <c r="M604" s="5">
        <v>3</v>
      </c>
      <c r="N604" s="5" t="s">
        <v>1</v>
      </c>
      <c r="O604" s="5">
        <v>2</v>
      </c>
      <c r="P604" s="5">
        <f>ROUND(Source!EP597,O604)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55" x14ac:dyDescent="0.2">
      <c r="A605" s="5">
        <v>50</v>
      </c>
      <c r="B605" s="5">
        <v>0</v>
      </c>
      <c r="C605" s="5">
        <v>0</v>
      </c>
      <c r="D605" s="5">
        <v>1</v>
      </c>
      <c r="E605" s="5">
        <v>228</v>
      </c>
      <c r="F605" s="5">
        <f>ROUND(Source!AY597,O605)</f>
        <v>278.07</v>
      </c>
      <c r="G605" s="5" t="s">
        <v>62</v>
      </c>
      <c r="H605" s="5" t="s">
        <v>63</v>
      </c>
      <c r="I605" s="5"/>
      <c r="J605" s="5"/>
      <c r="K605" s="5">
        <v>228</v>
      </c>
      <c r="L605" s="5">
        <v>7</v>
      </c>
      <c r="M605" s="5">
        <v>3</v>
      </c>
      <c r="N605" s="5" t="s">
        <v>1</v>
      </c>
      <c r="O605" s="5">
        <v>2</v>
      </c>
      <c r="P605" s="5">
        <f>ROUND(Source!EQ597,O605)</f>
        <v>3970.84</v>
      </c>
      <c r="Q605" s="5"/>
      <c r="R605" s="5"/>
      <c r="S605" s="5"/>
      <c r="T605" s="5"/>
      <c r="U605" s="5"/>
      <c r="V605" s="5"/>
      <c r="W605" s="5">
        <v>278.07</v>
      </c>
      <c r="X605" s="5">
        <v>1</v>
      </c>
      <c r="Y605" s="5">
        <v>278.07</v>
      </c>
      <c r="Z605" s="5">
        <v>3970.84</v>
      </c>
      <c r="AA605" s="5">
        <v>1</v>
      </c>
      <c r="AB605" s="5">
        <v>3970.84</v>
      </c>
    </row>
    <row r="606" spans="1:255" x14ac:dyDescent="0.2">
      <c r="A606" s="5">
        <v>50</v>
      </c>
      <c r="B606" s="5">
        <v>0</v>
      </c>
      <c r="C606" s="5">
        <v>0</v>
      </c>
      <c r="D606" s="5">
        <v>1</v>
      </c>
      <c r="E606" s="5">
        <v>216</v>
      </c>
      <c r="F606" s="5">
        <f>ROUND(Source!AP597,O606)</f>
        <v>0</v>
      </c>
      <c r="G606" s="5" t="s">
        <v>64</v>
      </c>
      <c r="H606" s="5" t="s">
        <v>65</v>
      </c>
      <c r="I606" s="5"/>
      <c r="J606" s="5"/>
      <c r="K606" s="5">
        <v>216</v>
      </c>
      <c r="L606" s="5">
        <v>8</v>
      </c>
      <c r="M606" s="5">
        <v>3</v>
      </c>
      <c r="N606" s="5" t="s">
        <v>1</v>
      </c>
      <c r="O606" s="5">
        <v>2</v>
      </c>
      <c r="P606" s="5">
        <f>ROUND(Source!EH597,O606)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55" x14ac:dyDescent="0.2">
      <c r="A607" s="5">
        <v>50</v>
      </c>
      <c r="B607" s="5">
        <v>0</v>
      </c>
      <c r="C607" s="5">
        <v>0</v>
      </c>
      <c r="D607" s="5">
        <v>1</v>
      </c>
      <c r="E607" s="5">
        <v>223</v>
      </c>
      <c r="F607" s="5">
        <f>ROUND(Source!AQ597,O607)</f>
        <v>0</v>
      </c>
      <c r="G607" s="5" t="s">
        <v>66</v>
      </c>
      <c r="H607" s="5" t="s">
        <v>67</v>
      </c>
      <c r="I607" s="5"/>
      <c r="J607" s="5"/>
      <c r="K607" s="5">
        <v>223</v>
      </c>
      <c r="L607" s="5">
        <v>9</v>
      </c>
      <c r="M607" s="5">
        <v>3</v>
      </c>
      <c r="N607" s="5" t="s">
        <v>1</v>
      </c>
      <c r="O607" s="5">
        <v>2</v>
      </c>
      <c r="P607" s="5">
        <f>ROUND(Source!EI597,O607)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55" x14ac:dyDescent="0.2">
      <c r="A608" s="5">
        <v>50</v>
      </c>
      <c r="B608" s="5">
        <v>0</v>
      </c>
      <c r="C608" s="5">
        <v>0</v>
      </c>
      <c r="D608" s="5">
        <v>1</v>
      </c>
      <c r="E608" s="5">
        <v>229</v>
      </c>
      <c r="F608" s="5">
        <f>ROUND(Source!AZ597,O608)</f>
        <v>0</v>
      </c>
      <c r="G608" s="5" t="s">
        <v>68</v>
      </c>
      <c r="H608" s="5" t="s">
        <v>69</v>
      </c>
      <c r="I608" s="5"/>
      <c r="J608" s="5"/>
      <c r="K608" s="5">
        <v>229</v>
      </c>
      <c r="L608" s="5">
        <v>10</v>
      </c>
      <c r="M608" s="5">
        <v>3</v>
      </c>
      <c r="N608" s="5" t="s">
        <v>1</v>
      </c>
      <c r="O608" s="5">
        <v>2</v>
      </c>
      <c r="P608" s="5">
        <f>ROUND(Source!ER597,O608)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203</v>
      </c>
      <c r="F609" s="5">
        <f>ROUND(Source!Q597,O609)</f>
        <v>138.01</v>
      </c>
      <c r="G609" s="5" t="s">
        <v>70</v>
      </c>
      <c r="H609" s="5" t="s">
        <v>71</v>
      </c>
      <c r="I609" s="5"/>
      <c r="J609" s="5"/>
      <c r="K609" s="5">
        <v>203</v>
      </c>
      <c r="L609" s="5">
        <v>11</v>
      </c>
      <c r="M609" s="5">
        <v>3</v>
      </c>
      <c r="N609" s="5" t="s">
        <v>1</v>
      </c>
      <c r="O609" s="5">
        <v>2</v>
      </c>
      <c r="P609" s="5">
        <f>ROUND(Source!DI597,O609)</f>
        <v>1821.52</v>
      </c>
      <c r="Q609" s="5"/>
      <c r="R609" s="5"/>
      <c r="S609" s="5"/>
      <c r="T609" s="5"/>
      <c r="U609" s="5"/>
      <c r="V609" s="5"/>
      <c r="W609" s="5">
        <v>138.01</v>
      </c>
      <c r="X609" s="5">
        <v>1</v>
      </c>
      <c r="Y609" s="5">
        <v>138.01</v>
      </c>
      <c r="Z609" s="5">
        <v>1821.52</v>
      </c>
      <c r="AA609" s="5">
        <v>1</v>
      </c>
      <c r="AB609" s="5">
        <v>1821.52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231</v>
      </c>
      <c r="F610" s="5">
        <f>ROUND(Source!BB597,O610)</f>
        <v>0</v>
      </c>
      <c r="G610" s="5" t="s">
        <v>72</v>
      </c>
      <c r="H610" s="5" t="s">
        <v>73</v>
      </c>
      <c r="I610" s="5"/>
      <c r="J610" s="5"/>
      <c r="K610" s="5">
        <v>231</v>
      </c>
      <c r="L610" s="5">
        <v>12</v>
      </c>
      <c r="M610" s="5">
        <v>3</v>
      </c>
      <c r="N610" s="5" t="s">
        <v>1</v>
      </c>
      <c r="O610" s="5">
        <v>2</v>
      </c>
      <c r="P610" s="5">
        <f>ROUND(Source!ET597,O610)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204</v>
      </c>
      <c r="F611" s="5">
        <f>ROUND(Source!R597,O611)</f>
        <v>18.190000000000001</v>
      </c>
      <c r="G611" s="5" t="s">
        <v>74</v>
      </c>
      <c r="H611" s="5" t="s">
        <v>75</v>
      </c>
      <c r="I611" s="5"/>
      <c r="J611" s="5"/>
      <c r="K611" s="5">
        <v>204</v>
      </c>
      <c r="L611" s="5">
        <v>13</v>
      </c>
      <c r="M611" s="5">
        <v>3</v>
      </c>
      <c r="N611" s="5" t="s">
        <v>1</v>
      </c>
      <c r="O611" s="5">
        <v>2</v>
      </c>
      <c r="P611" s="5">
        <f>ROUND(Source!DJ597,O611)</f>
        <v>698.86</v>
      </c>
      <c r="Q611" s="5"/>
      <c r="R611" s="5"/>
      <c r="S611" s="5"/>
      <c r="T611" s="5"/>
      <c r="U611" s="5"/>
      <c r="V611" s="5"/>
      <c r="W611" s="5">
        <v>18.190000000000001</v>
      </c>
      <c r="X611" s="5">
        <v>1</v>
      </c>
      <c r="Y611" s="5">
        <v>18.190000000000001</v>
      </c>
      <c r="Z611" s="5">
        <v>698.86</v>
      </c>
      <c r="AA611" s="5">
        <v>1</v>
      </c>
      <c r="AB611" s="5">
        <v>698.86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205</v>
      </c>
      <c r="F612" s="5">
        <f>ROUND(Source!S597,O612)</f>
        <v>560.92999999999995</v>
      </c>
      <c r="G612" s="5" t="s">
        <v>76</v>
      </c>
      <c r="H612" s="5" t="s">
        <v>77</v>
      </c>
      <c r="I612" s="5"/>
      <c r="J612" s="5"/>
      <c r="K612" s="5">
        <v>205</v>
      </c>
      <c r="L612" s="5">
        <v>14</v>
      </c>
      <c r="M612" s="5">
        <v>3</v>
      </c>
      <c r="N612" s="5" t="s">
        <v>1</v>
      </c>
      <c r="O612" s="5">
        <v>2</v>
      </c>
      <c r="P612" s="5">
        <f>ROUND(Source!DK597,O612)</f>
        <v>21550.93</v>
      </c>
      <c r="Q612" s="5"/>
      <c r="R612" s="5"/>
      <c r="S612" s="5"/>
      <c r="T612" s="5"/>
      <c r="U612" s="5"/>
      <c r="V612" s="5"/>
      <c r="W612" s="5">
        <v>560.92999999999995</v>
      </c>
      <c r="X612" s="5">
        <v>1</v>
      </c>
      <c r="Y612" s="5">
        <v>560.92999999999995</v>
      </c>
      <c r="Z612" s="5">
        <v>21550.93</v>
      </c>
      <c r="AA612" s="5">
        <v>1</v>
      </c>
      <c r="AB612" s="5">
        <v>21550.93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232</v>
      </c>
      <c r="F613" s="5">
        <f>ROUND(Source!BC597,O613)</f>
        <v>0</v>
      </c>
      <c r="G613" s="5" t="s">
        <v>78</v>
      </c>
      <c r="H613" s="5" t="s">
        <v>79</v>
      </c>
      <c r="I613" s="5"/>
      <c r="J613" s="5"/>
      <c r="K613" s="5">
        <v>232</v>
      </c>
      <c r="L613" s="5">
        <v>15</v>
      </c>
      <c r="M613" s="5">
        <v>3</v>
      </c>
      <c r="N613" s="5" t="s">
        <v>1</v>
      </c>
      <c r="O613" s="5">
        <v>2</v>
      </c>
      <c r="P613" s="5">
        <f>ROUND(Source!EU597,O613)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214</v>
      </c>
      <c r="F614" s="5">
        <f>ROUND(Source!AS597,O614)</f>
        <v>0</v>
      </c>
      <c r="G614" s="5" t="s">
        <v>80</v>
      </c>
      <c r="H614" s="5" t="s">
        <v>81</v>
      </c>
      <c r="I614" s="5"/>
      <c r="J614" s="5"/>
      <c r="K614" s="5">
        <v>214</v>
      </c>
      <c r="L614" s="5">
        <v>16</v>
      </c>
      <c r="M614" s="5">
        <v>3</v>
      </c>
      <c r="N614" s="5" t="s">
        <v>1</v>
      </c>
      <c r="O614" s="5">
        <v>2</v>
      </c>
      <c r="P614" s="5">
        <f>ROUND(Source!EK597,O614)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215</v>
      </c>
      <c r="F615" s="5">
        <f>ROUND(Source!AT597,O615)</f>
        <v>2029.72</v>
      </c>
      <c r="G615" s="5" t="s">
        <v>82</v>
      </c>
      <c r="H615" s="5" t="s">
        <v>83</v>
      </c>
      <c r="I615" s="5"/>
      <c r="J615" s="5"/>
      <c r="K615" s="5">
        <v>215</v>
      </c>
      <c r="L615" s="5">
        <v>17</v>
      </c>
      <c r="M615" s="5">
        <v>3</v>
      </c>
      <c r="N615" s="5" t="s">
        <v>1</v>
      </c>
      <c r="O615" s="5">
        <v>2</v>
      </c>
      <c r="P615" s="5">
        <f>ROUND(Source!EL597,O615)</f>
        <v>57545.85</v>
      </c>
      <c r="Q615" s="5"/>
      <c r="R615" s="5"/>
      <c r="S615" s="5"/>
      <c r="T615" s="5"/>
      <c r="U615" s="5"/>
      <c r="V615" s="5"/>
      <c r="W615" s="5">
        <v>2029.72</v>
      </c>
      <c r="X615" s="5">
        <v>1</v>
      </c>
      <c r="Y615" s="5">
        <v>2029.72</v>
      </c>
      <c r="Z615" s="5">
        <v>57545.85</v>
      </c>
      <c r="AA615" s="5">
        <v>1</v>
      </c>
      <c r="AB615" s="5">
        <v>57545.85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217</v>
      </c>
      <c r="F616" s="5">
        <f>ROUND(Source!AU597,O616)</f>
        <v>0</v>
      </c>
      <c r="G616" s="5" t="s">
        <v>84</v>
      </c>
      <c r="H616" s="5" t="s">
        <v>85</v>
      </c>
      <c r="I616" s="5"/>
      <c r="J616" s="5"/>
      <c r="K616" s="5">
        <v>217</v>
      </c>
      <c r="L616" s="5">
        <v>18</v>
      </c>
      <c r="M616" s="5">
        <v>3</v>
      </c>
      <c r="N616" s="5" t="s">
        <v>1</v>
      </c>
      <c r="O616" s="5">
        <v>2</v>
      </c>
      <c r="P616" s="5">
        <f>ROUND(Source!EM597,O616)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230</v>
      </c>
      <c r="F617" s="5">
        <f>ROUND(Source!BA597,O617)</f>
        <v>0</v>
      </c>
      <c r="G617" s="5" t="s">
        <v>86</v>
      </c>
      <c r="H617" s="5" t="s">
        <v>87</v>
      </c>
      <c r="I617" s="5"/>
      <c r="J617" s="5"/>
      <c r="K617" s="5">
        <v>230</v>
      </c>
      <c r="L617" s="5">
        <v>19</v>
      </c>
      <c r="M617" s="5">
        <v>3</v>
      </c>
      <c r="N617" s="5" t="s">
        <v>1</v>
      </c>
      <c r="O617" s="5">
        <v>2</v>
      </c>
      <c r="P617" s="5">
        <f>ROUND(Source!ES597,O617)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206</v>
      </c>
      <c r="F618" s="5">
        <f>ROUND(Source!T597,O618)</f>
        <v>0</v>
      </c>
      <c r="G618" s="5" t="s">
        <v>88</v>
      </c>
      <c r="H618" s="5" t="s">
        <v>89</v>
      </c>
      <c r="I618" s="5"/>
      <c r="J618" s="5"/>
      <c r="K618" s="5">
        <v>206</v>
      </c>
      <c r="L618" s="5">
        <v>20</v>
      </c>
      <c r="M618" s="5">
        <v>3</v>
      </c>
      <c r="N618" s="5" t="s">
        <v>1</v>
      </c>
      <c r="O618" s="5">
        <v>2</v>
      </c>
      <c r="P618" s="5">
        <f>ROUND(Source!DL597,O618)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207</v>
      </c>
      <c r="F619" s="5">
        <f>Source!U597</f>
        <v>45.253489799999997</v>
      </c>
      <c r="G619" s="5" t="s">
        <v>90</v>
      </c>
      <c r="H619" s="5" t="s">
        <v>91</v>
      </c>
      <c r="I619" s="5"/>
      <c r="J619" s="5"/>
      <c r="K619" s="5">
        <v>207</v>
      </c>
      <c r="L619" s="5">
        <v>21</v>
      </c>
      <c r="M619" s="5">
        <v>3</v>
      </c>
      <c r="N619" s="5" t="s">
        <v>1</v>
      </c>
      <c r="O619" s="5">
        <v>-1</v>
      </c>
      <c r="P619" s="5">
        <f>Source!DM597</f>
        <v>45.253489799999997</v>
      </c>
      <c r="Q619" s="5"/>
      <c r="R619" s="5"/>
      <c r="S619" s="5"/>
      <c r="T619" s="5"/>
      <c r="U619" s="5"/>
      <c r="V619" s="5"/>
      <c r="W619" s="5">
        <v>45.253489799999997</v>
      </c>
      <c r="X619" s="5">
        <v>1</v>
      </c>
      <c r="Y619" s="5">
        <v>45.253489799999997</v>
      </c>
      <c r="Z619" s="5">
        <v>45.253489799999997</v>
      </c>
      <c r="AA619" s="5">
        <v>1</v>
      </c>
      <c r="AB619" s="5">
        <v>45.253489799999997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208</v>
      </c>
      <c r="F620" s="5">
        <f>Source!V597</f>
        <v>0</v>
      </c>
      <c r="G620" s="5" t="s">
        <v>92</v>
      </c>
      <c r="H620" s="5" t="s">
        <v>93</v>
      </c>
      <c r="I620" s="5"/>
      <c r="J620" s="5"/>
      <c r="K620" s="5">
        <v>208</v>
      </c>
      <c r="L620" s="5">
        <v>22</v>
      </c>
      <c r="M620" s="5">
        <v>3</v>
      </c>
      <c r="N620" s="5" t="s">
        <v>1</v>
      </c>
      <c r="O620" s="5">
        <v>-1</v>
      </c>
      <c r="P620" s="5">
        <f>Source!DN597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209</v>
      </c>
      <c r="F621" s="5">
        <f>ROUND(Source!W597,O621)</f>
        <v>0</v>
      </c>
      <c r="G621" s="5" t="s">
        <v>94</v>
      </c>
      <c r="H621" s="5" t="s">
        <v>95</v>
      </c>
      <c r="I621" s="5"/>
      <c r="J621" s="5"/>
      <c r="K621" s="5">
        <v>209</v>
      </c>
      <c r="L621" s="5">
        <v>23</v>
      </c>
      <c r="M621" s="5">
        <v>3</v>
      </c>
      <c r="N621" s="5" t="s">
        <v>1</v>
      </c>
      <c r="O621" s="5">
        <v>2</v>
      </c>
      <c r="P621" s="5">
        <f>ROUND(Source!DO597,O621)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233</v>
      </c>
      <c r="F622" s="5">
        <f>ROUND(Source!BD597,O622)</f>
        <v>0</v>
      </c>
      <c r="G622" s="5" t="s">
        <v>96</v>
      </c>
      <c r="H622" s="5" t="s">
        <v>97</v>
      </c>
      <c r="I622" s="5"/>
      <c r="J622" s="5"/>
      <c r="K622" s="5">
        <v>233</v>
      </c>
      <c r="L622" s="5">
        <v>24</v>
      </c>
      <c r="M622" s="5">
        <v>3</v>
      </c>
      <c r="N622" s="5" t="s">
        <v>1</v>
      </c>
      <c r="O622" s="5">
        <v>2</v>
      </c>
      <c r="P622" s="5">
        <f>ROUND(Source!EV597,O622)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210</v>
      </c>
      <c r="F623" s="5">
        <f>ROUND(Source!X597,O623)</f>
        <v>628.23</v>
      </c>
      <c r="G623" s="5" t="s">
        <v>98</v>
      </c>
      <c r="H623" s="5" t="s">
        <v>99</v>
      </c>
      <c r="I623" s="5"/>
      <c r="J623" s="5"/>
      <c r="K623" s="5">
        <v>210</v>
      </c>
      <c r="L623" s="5">
        <v>25</v>
      </c>
      <c r="M623" s="5">
        <v>3</v>
      </c>
      <c r="N623" s="5" t="s">
        <v>1</v>
      </c>
      <c r="O623" s="5">
        <v>2</v>
      </c>
      <c r="P623" s="5">
        <f>ROUND(Source!DP597,O623)</f>
        <v>19826.849999999999</v>
      </c>
      <c r="Q623" s="5"/>
      <c r="R623" s="5"/>
      <c r="S623" s="5"/>
      <c r="T623" s="5"/>
      <c r="U623" s="5"/>
      <c r="V623" s="5"/>
      <c r="W623" s="5">
        <v>628.23</v>
      </c>
      <c r="X623" s="5">
        <v>1</v>
      </c>
      <c r="Y623" s="5">
        <v>628.23</v>
      </c>
      <c r="Z623" s="5">
        <v>19826.849999999999</v>
      </c>
      <c r="AA623" s="5">
        <v>1</v>
      </c>
      <c r="AB623" s="5">
        <v>19826.849999999999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211</v>
      </c>
      <c r="F624" s="5">
        <f>ROUND(Source!Y597,O624)</f>
        <v>392.64</v>
      </c>
      <c r="G624" s="5" t="s">
        <v>100</v>
      </c>
      <c r="H624" s="5" t="s">
        <v>101</v>
      </c>
      <c r="I624" s="5"/>
      <c r="J624" s="5"/>
      <c r="K624" s="5">
        <v>211</v>
      </c>
      <c r="L624" s="5">
        <v>26</v>
      </c>
      <c r="M624" s="5">
        <v>3</v>
      </c>
      <c r="N624" s="5" t="s">
        <v>1</v>
      </c>
      <c r="O624" s="5">
        <v>2</v>
      </c>
      <c r="P624" s="5">
        <f>ROUND(Source!DQ597,O624)</f>
        <v>9257.5400000000009</v>
      </c>
      <c r="Q624" s="5"/>
      <c r="R624" s="5"/>
      <c r="S624" s="5"/>
      <c r="T624" s="5"/>
      <c r="U624" s="5"/>
      <c r="V624" s="5"/>
      <c r="W624" s="5">
        <v>392.64</v>
      </c>
      <c r="X624" s="5">
        <v>1</v>
      </c>
      <c r="Y624" s="5">
        <v>392.64</v>
      </c>
      <c r="Z624" s="5">
        <v>9257.5400000000009</v>
      </c>
      <c r="AA624" s="5">
        <v>1</v>
      </c>
      <c r="AB624" s="5">
        <v>9257.5400000000009</v>
      </c>
    </row>
    <row r="625" spans="1:255" x14ac:dyDescent="0.2">
      <c r="A625" s="5">
        <v>50</v>
      </c>
      <c r="B625" s="5">
        <v>0</v>
      </c>
      <c r="C625" s="5">
        <v>0</v>
      </c>
      <c r="D625" s="5">
        <v>1</v>
      </c>
      <c r="E625" s="5">
        <v>224</v>
      </c>
      <c r="F625" s="5">
        <f>ROUND(Source!AR597,O625)</f>
        <v>2029.72</v>
      </c>
      <c r="G625" s="5" t="s">
        <v>102</v>
      </c>
      <c r="H625" s="5" t="s">
        <v>103</v>
      </c>
      <c r="I625" s="5"/>
      <c r="J625" s="5"/>
      <c r="K625" s="5">
        <v>224</v>
      </c>
      <c r="L625" s="5">
        <v>27</v>
      </c>
      <c r="M625" s="5">
        <v>3</v>
      </c>
      <c r="N625" s="5" t="s">
        <v>1</v>
      </c>
      <c r="O625" s="5">
        <v>2</v>
      </c>
      <c r="P625" s="5">
        <f>ROUND(Source!EJ597,O625)</f>
        <v>57545.85</v>
      </c>
      <c r="Q625" s="5"/>
      <c r="R625" s="5"/>
      <c r="S625" s="5"/>
      <c r="T625" s="5"/>
      <c r="U625" s="5"/>
      <c r="V625" s="5"/>
      <c r="W625" s="5">
        <v>2029.72</v>
      </c>
      <c r="X625" s="5">
        <v>1</v>
      </c>
      <c r="Y625" s="5">
        <v>2029.72</v>
      </c>
      <c r="Z625" s="5">
        <v>57545.85</v>
      </c>
      <c r="AA625" s="5">
        <v>1</v>
      </c>
      <c r="AB625" s="5">
        <v>57545.85</v>
      </c>
    </row>
    <row r="627" spans="1:255" x14ac:dyDescent="0.2">
      <c r="A627" s="1">
        <v>4</v>
      </c>
      <c r="B627" s="1">
        <v>1</v>
      </c>
      <c r="C627" s="1"/>
      <c r="D627" s="1">
        <f>ROW(A634)</f>
        <v>634</v>
      </c>
      <c r="E627" s="1"/>
      <c r="F627" s="1" t="s">
        <v>17</v>
      </c>
      <c r="G627" s="1" t="s">
        <v>573</v>
      </c>
      <c r="H627" s="1" t="s">
        <v>1</v>
      </c>
      <c r="I627" s="1">
        <v>0</v>
      </c>
      <c r="J627" s="1"/>
      <c r="K627" s="1">
        <v>0</v>
      </c>
      <c r="L627" s="1"/>
      <c r="M627" s="1" t="s">
        <v>1</v>
      </c>
      <c r="N627" s="1"/>
      <c r="O627" s="1"/>
      <c r="P627" s="1"/>
      <c r="Q627" s="1"/>
      <c r="R627" s="1"/>
      <c r="S627" s="1">
        <v>0</v>
      </c>
      <c r="T627" s="1">
        <v>0</v>
      </c>
      <c r="U627" s="1" t="s">
        <v>1</v>
      </c>
      <c r="V627" s="1">
        <v>0</v>
      </c>
      <c r="W627" s="1"/>
      <c r="X627" s="1"/>
      <c r="Y627" s="1"/>
      <c r="Z627" s="1"/>
      <c r="AA627" s="1"/>
      <c r="AB627" s="1" t="s">
        <v>1</v>
      </c>
      <c r="AC627" s="1" t="s">
        <v>1</v>
      </c>
      <c r="AD627" s="1" t="s">
        <v>1</v>
      </c>
      <c r="AE627" s="1" t="s">
        <v>1</v>
      </c>
      <c r="AF627" s="1" t="s">
        <v>1</v>
      </c>
      <c r="AG627" s="1" t="s">
        <v>1</v>
      </c>
      <c r="AH627" s="1"/>
      <c r="AI627" s="1"/>
      <c r="AJ627" s="1"/>
      <c r="AK627" s="1"/>
      <c r="AL627" s="1"/>
      <c r="AM627" s="1"/>
      <c r="AN627" s="1"/>
      <c r="AO627" s="1"/>
      <c r="AP627" s="1" t="s">
        <v>1</v>
      </c>
      <c r="AQ627" s="1" t="s">
        <v>1</v>
      </c>
      <c r="AR627" s="1" t="s">
        <v>1</v>
      </c>
      <c r="AS627" s="1"/>
      <c r="AT627" s="1"/>
      <c r="AU627" s="1"/>
      <c r="AV627" s="1"/>
      <c r="AW627" s="1"/>
      <c r="AX627" s="1"/>
      <c r="AY627" s="1"/>
      <c r="AZ627" s="1" t="s">
        <v>1</v>
      </c>
      <c r="BA627" s="1"/>
      <c r="BB627" s="1" t="s">
        <v>1</v>
      </c>
      <c r="BC627" s="1" t="s">
        <v>1</v>
      </c>
      <c r="BD627" s="1" t="s">
        <v>1</v>
      </c>
      <c r="BE627" s="1" t="s">
        <v>1</v>
      </c>
      <c r="BF627" s="1" t="s">
        <v>1</v>
      </c>
      <c r="BG627" s="1" t="s">
        <v>1</v>
      </c>
      <c r="BH627" s="1" t="s">
        <v>1</v>
      </c>
      <c r="BI627" s="1" t="s">
        <v>1</v>
      </c>
      <c r="BJ627" s="1" t="s">
        <v>1</v>
      </c>
      <c r="BK627" s="1" t="s">
        <v>1</v>
      </c>
      <c r="BL627" s="1" t="s">
        <v>1</v>
      </c>
      <c r="BM627" s="1" t="s">
        <v>1</v>
      </c>
      <c r="BN627" s="1" t="s">
        <v>1</v>
      </c>
      <c r="BO627" s="1" t="s">
        <v>1</v>
      </c>
      <c r="BP627" s="1" t="s">
        <v>1</v>
      </c>
      <c r="BQ627" s="1"/>
      <c r="BR627" s="1"/>
      <c r="BS627" s="1"/>
      <c r="BT627" s="1"/>
      <c r="BU627" s="1"/>
      <c r="BV627" s="1"/>
      <c r="BW627" s="1"/>
      <c r="BX627" s="1">
        <v>0</v>
      </c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>
        <v>0</v>
      </c>
    </row>
    <row r="629" spans="1:255" x14ac:dyDescent="0.2">
      <c r="A629" s="3">
        <v>52</v>
      </c>
      <c r="B629" s="3">
        <f t="shared" ref="B629:G629" si="547">B634</f>
        <v>1</v>
      </c>
      <c r="C629" s="3">
        <f t="shared" si="547"/>
        <v>4</v>
      </c>
      <c r="D629" s="3">
        <f t="shared" si="547"/>
        <v>627</v>
      </c>
      <c r="E629" s="3">
        <f t="shared" si="547"/>
        <v>0</v>
      </c>
      <c r="F629" s="3" t="str">
        <f t="shared" si="547"/>
        <v>Новый раздел</v>
      </c>
      <c r="G629" s="3" t="str">
        <f t="shared" si="547"/>
        <v>Информационная безопасность</v>
      </c>
      <c r="H629" s="3"/>
      <c r="I629" s="3"/>
      <c r="J629" s="3"/>
      <c r="K629" s="3"/>
      <c r="L629" s="3"/>
      <c r="M629" s="3"/>
      <c r="N629" s="3"/>
      <c r="O629" s="3">
        <f t="shared" ref="O629:AT629" si="548">O634</f>
        <v>28610.080000000002</v>
      </c>
      <c r="P629" s="3">
        <f t="shared" si="548"/>
        <v>28610.080000000002</v>
      </c>
      <c r="Q629" s="3">
        <f t="shared" si="548"/>
        <v>0</v>
      </c>
      <c r="R629" s="3">
        <f t="shared" si="548"/>
        <v>0</v>
      </c>
      <c r="S629" s="3">
        <f t="shared" si="548"/>
        <v>0</v>
      </c>
      <c r="T629" s="3">
        <f t="shared" si="548"/>
        <v>0</v>
      </c>
      <c r="U629" s="3">
        <f t="shared" si="548"/>
        <v>0</v>
      </c>
      <c r="V629" s="3">
        <f t="shared" si="548"/>
        <v>0</v>
      </c>
      <c r="W629" s="3">
        <f t="shared" si="548"/>
        <v>0</v>
      </c>
      <c r="X629" s="3">
        <f t="shared" si="548"/>
        <v>0</v>
      </c>
      <c r="Y629" s="3">
        <f t="shared" si="548"/>
        <v>0</v>
      </c>
      <c r="Z629" s="3">
        <f t="shared" si="548"/>
        <v>0</v>
      </c>
      <c r="AA629" s="3">
        <f t="shared" si="548"/>
        <v>0</v>
      </c>
      <c r="AB629" s="3">
        <f t="shared" si="548"/>
        <v>28610.080000000002</v>
      </c>
      <c r="AC629" s="3">
        <f t="shared" si="548"/>
        <v>28610.080000000002</v>
      </c>
      <c r="AD629" s="3">
        <f t="shared" si="548"/>
        <v>0</v>
      </c>
      <c r="AE629" s="3">
        <f t="shared" si="548"/>
        <v>0</v>
      </c>
      <c r="AF629" s="3">
        <f t="shared" si="548"/>
        <v>0</v>
      </c>
      <c r="AG629" s="3">
        <f t="shared" si="548"/>
        <v>0</v>
      </c>
      <c r="AH629" s="3">
        <f t="shared" si="548"/>
        <v>0</v>
      </c>
      <c r="AI629" s="3">
        <f t="shared" si="548"/>
        <v>0</v>
      </c>
      <c r="AJ629" s="3">
        <f t="shared" si="548"/>
        <v>0</v>
      </c>
      <c r="AK629" s="3">
        <f t="shared" si="548"/>
        <v>0</v>
      </c>
      <c r="AL629" s="3">
        <f t="shared" si="548"/>
        <v>0</v>
      </c>
      <c r="AM629" s="3">
        <f t="shared" si="548"/>
        <v>0</v>
      </c>
      <c r="AN629" s="3">
        <f t="shared" si="548"/>
        <v>0</v>
      </c>
      <c r="AO629" s="3">
        <f t="shared" si="548"/>
        <v>0</v>
      </c>
      <c r="AP629" s="3">
        <f t="shared" si="548"/>
        <v>28610.080000000002</v>
      </c>
      <c r="AQ629" s="3">
        <f t="shared" si="548"/>
        <v>0</v>
      </c>
      <c r="AR629" s="3">
        <f t="shared" si="548"/>
        <v>28610.080000000002</v>
      </c>
      <c r="AS629" s="3">
        <f t="shared" si="548"/>
        <v>0</v>
      </c>
      <c r="AT629" s="3">
        <f t="shared" si="548"/>
        <v>0</v>
      </c>
      <c r="AU629" s="3">
        <f t="shared" ref="AU629:BZ629" si="549">AU634</f>
        <v>0</v>
      </c>
      <c r="AV629" s="3">
        <f t="shared" si="549"/>
        <v>28610.080000000002</v>
      </c>
      <c r="AW629" s="3">
        <f t="shared" si="549"/>
        <v>0</v>
      </c>
      <c r="AX629" s="3">
        <f t="shared" si="549"/>
        <v>0</v>
      </c>
      <c r="AY629" s="3">
        <f t="shared" si="549"/>
        <v>0</v>
      </c>
      <c r="AZ629" s="3">
        <f t="shared" si="549"/>
        <v>28610.080000000002</v>
      </c>
      <c r="BA629" s="3">
        <f t="shared" si="549"/>
        <v>0</v>
      </c>
      <c r="BB629" s="3">
        <f t="shared" si="549"/>
        <v>0</v>
      </c>
      <c r="BC629" s="3">
        <f t="shared" si="549"/>
        <v>0</v>
      </c>
      <c r="BD629" s="3">
        <f t="shared" si="549"/>
        <v>0</v>
      </c>
      <c r="BE629" s="3">
        <f t="shared" si="549"/>
        <v>0</v>
      </c>
      <c r="BF629" s="3">
        <f t="shared" si="549"/>
        <v>0</v>
      </c>
      <c r="BG629" s="3">
        <f t="shared" si="549"/>
        <v>0</v>
      </c>
      <c r="BH629" s="3">
        <f t="shared" si="549"/>
        <v>0</v>
      </c>
      <c r="BI629" s="3">
        <f t="shared" si="549"/>
        <v>0</v>
      </c>
      <c r="BJ629" s="3">
        <f t="shared" si="549"/>
        <v>0</v>
      </c>
      <c r="BK629" s="3">
        <f t="shared" si="549"/>
        <v>0</v>
      </c>
      <c r="BL629" s="3">
        <f t="shared" si="549"/>
        <v>0</v>
      </c>
      <c r="BM629" s="3">
        <f t="shared" si="549"/>
        <v>0</v>
      </c>
      <c r="BN629" s="3">
        <f t="shared" si="549"/>
        <v>0</v>
      </c>
      <c r="BO629" s="3">
        <f t="shared" si="549"/>
        <v>0</v>
      </c>
      <c r="BP629" s="3">
        <f t="shared" si="549"/>
        <v>0</v>
      </c>
      <c r="BQ629" s="3">
        <f t="shared" si="549"/>
        <v>0</v>
      </c>
      <c r="BR629" s="3">
        <f t="shared" si="549"/>
        <v>0</v>
      </c>
      <c r="BS629" s="3">
        <f t="shared" si="549"/>
        <v>0</v>
      </c>
      <c r="BT629" s="3">
        <f t="shared" si="549"/>
        <v>0</v>
      </c>
      <c r="BU629" s="3">
        <f t="shared" si="549"/>
        <v>0</v>
      </c>
      <c r="BV629" s="3">
        <f t="shared" si="549"/>
        <v>0</v>
      </c>
      <c r="BW629" s="3">
        <f t="shared" si="549"/>
        <v>0</v>
      </c>
      <c r="BX629" s="3">
        <f t="shared" si="549"/>
        <v>0</v>
      </c>
      <c r="BY629" s="3">
        <f t="shared" si="549"/>
        <v>28610.080000000002</v>
      </c>
      <c r="BZ629" s="3">
        <f t="shared" si="549"/>
        <v>0</v>
      </c>
      <c r="CA629" s="3">
        <f t="shared" ref="CA629:DF629" si="550">CA634</f>
        <v>28610.080000000002</v>
      </c>
      <c r="CB629" s="3">
        <f t="shared" si="550"/>
        <v>0</v>
      </c>
      <c r="CC629" s="3">
        <f t="shared" si="550"/>
        <v>0</v>
      </c>
      <c r="CD629" s="3">
        <f t="shared" si="550"/>
        <v>0</v>
      </c>
      <c r="CE629" s="3">
        <f t="shared" si="550"/>
        <v>28610.080000000002</v>
      </c>
      <c r="CF629" s="3">
        <f t="shared" si="550"/>
        <v>0</v>
      </c>
      <c r="CG629" s="3">
        <f t="shared" si="550"/>
        <v>0</v>
      </c>
      <c r="CH629" s="3">
        <f t="shared" si="550"/>
        <v>0</v>
      </c>
      <c r="CI629" s="3">
        <f t="shared" si="550"/>
        <v>28610.080000000002</v>
      </c>
      <c r="CJ629" s="3">
        <f t="shared" si="550"/>
        <v>0</v>
      </c>
      <c r="CK629" s="3">
        <f t="shared" si="550"/>
        <v>0</v>
      </c>
      <c r="CL629" s="3">
        <f t="shared" si="550"/>
        <v>0</v>
      </c>
      <c r="CM629" s="3">
        <f t="shared" si="550"/>
        <v>0</v>
      </c>
      <c r="CN629" s="3">
        <f t="shared" si="550"/>
        <v>0</v>
      </c>
      <c r="CO629" s="3">
        <f t="shared" si="550"/>
        <v>0</v>
      </c>
      <c r="CP629" s="3">
        <f t="shared" si="550"/>
        <v>0</v>
      </c>
      <c r="CQ629" s="3">
        <f t="shared" si="550"/>
        <v>0</v>
      </c>
      <c r="CR629" s="3">
        <f t="shared" si="550"/>
        <v>0</v>
      </c>
      <c r="CS629" s="3">
        <f t="shared" si="550"/>
        <v>0</v>
      </c>
      <c r="CT629" s="3">
        <f t="shared" si="550"/>
        <v>0</v>
      </c>
      <c r="CU629" s="3">
        <f t="shared" si="550"/>
        <v>0</v>
      </c>
      <c r="CV629" s="3">
        <f t="shared" si="550"/>
        <v>0</v>
      </c>
      <c r="CW629" s="3">
        <f t="shared" si="550"/>
        <v>0</v>
      </c>
      <c r="CX629" s="3">
        <f t="shared" si="550"/>
        <v>0</v>
      </c>
      <c r="CY629" s="3">
        <f t="shared" si="550"/>
        <v>0</v>
      </c>
      <c r="CZ629" s="3">
        <f t="shared" si="550"/>
        <v>0</v>
      </c>
      <c r="DA629" s="3">
        <f t="shared" si="550"/>
        <v>0</v>
      </c>
      <c r="DB629" s="3">
        <f t="shared" si="550"/>
        <v>0</v>
      </c>
      <c r="DC629" s="3">
        <f t="shared" si="550"/>
        <v>0</v>
      </c>
      <c r="DD629" s="3">
        <f t="shared" si="550"/>
        <v>0</v>
      </c>
      <c r="DE629" s="3">
        <f t="shared" si="550"/>
        <v>0</v>
      </c>
      <c r="DF629" s="3">
        <f t="shared" si="550"/>
        <v>0</v>
      </c>
      <c r="DG629" s="4">
        <f t="shared" ref="DG629:EL629" si="551">DG634</f>
        <v>205992.58</v>
      </c>
      <c r="DH629" s="4">
        <f t="shared" si="551"/>
        <v>205992.58</v>
      </c>
      <c r="DI629" s="4">
        <f t="shared" si="551"/>
        <v>0</v>
      </c>
      <c r="DJ629" s="4">
        <f t="shared" si="551"/>
        <v>0</v>
      </c>
      <c r="DK629" s="4">
        <f t="shared" si="551"/>
        <v>0</v>
      </c>
      <c r="DL629" s="4">
        <f t="shared" si="551"/>
        <v>0</v>
      </c>
      <c r="DM629" s="4">
        <f t="shared" si="551"/>
        <v>0</v>
      </c>
      <c r="DN629" s="4">
        <f t="shared" si="551"/>
        <v>0</v>
      </c>
      <c r="DO629" s="4">
        <f t="shared" si="551"/>
        <v>0</v>
      </c>
      <c r="DP629" s="4">
        <f t="shared" si="551"/>
        <v>0</v>
      </c>
      <c r="DQ629" s="4">
        <f t="shared" si="551"/>
        <v>0</v>
      </c>
      <c r="DR629" s="4">
        <f t="shared" si="551"/>
        <v>0</v>
      </c>
      <c r="DS629" s="4">
        <f t="shared" si="551"/>
        <v>0</v>
      </c>
      <c r="DT629" s="4">
        <f t="shared" si="551"/>
        <v>205992.58</v>
      </c>
      <c r="DU629" s="4">
        <f t="shared" si="551"/>
        <v>205992.58</v>
      </c>
      <c r="DV629" s="4">
        <f t="shared" si="551"/>
        <v>0</v>
      </c>
      <c r="DW629" s="4">
        <f t="shared" si="551"/>
        <v>0</v>
      </c>
      <c r="DX629" s="4">
        <f t="shared" si="551"/>
        <v>0</v>
      </c>
      <c r="DY629" s="4">
        <f t="shared" si="551"/>
        <v>0</v>
      </c>
      <c r="DZ629" s="4">
        <f t="shared" si="551"/>
        <v>0</v>
      </c>
      <c r="EA629" s="4">
        <f t="shared" si="551"/>
        <v>0</v>
      </c>
      <c r="EB629" s="4">
        <f t="shared" si="551"/>
        <v>0</v>
      </c>
      <c r="EC629" s="4">
        <f t="shared" si="551"/>
        <v>0</v>
      </c>
      <c r="ED629" s="4">
        <f t="shared" si="551"/>
        <v>0</v>
      </c>
      <c r="EE629" s="4">
        <f t="shared" si="551"/>
        <v>0</v>
      </c>
      <c r="EF629" s="4">
        <f t="shared" si="551"/>
        <v>0</v>
      </c>
      <c r="EG629" s="4">
        <f t="shared" si="551"/>
        <v>0</v>
      </c>
      <c r="EH629" s="4">
        <f t="shared" si="551"/>
        <v>205992.58</v>
      </c>
      <c r="EI629" s="4">
        <f t="shared" si="551"/>
        <v>0</v>
      </c>
      <c r="EJ629" s="4">
        <f t="shared" si="551"/>
        <v>205992.58</v>
      </c>
      <c r="EK629" s="4">
        <f t="shared" si="551"/>
        <v>0</v>
      </c>
      <c r="EL629" s="4">
        <f t="shared" si="551"/>
        <v>0</v>
      </c>
      <c r="EM629" s="4">
        <f t="shared" ref="EM629:FR629" si="552">EM634</f>
        <v>0</v>
      </c>
      <c r="EN629" s="4">
        <f t="shared" si="552"/>
        <v>205992.58</v>
      </c>
      <c r="EO629" s="4">
        <f t="shared" si="552"/>
        <v>0</v>
      </c>
      <c r="EP629" s="4">
        <f t="shared" si="552"/>
        <v>0</v>
      </c>
      <c r="EQ629" s="4">
        <f t="shared" si="552"/>
        <v>0</v>
      </c>
      <c r="ER629" s="4">
        <f t="shared" si="552"/>
        <v>205992.58</v>
      </c>
      <c r="ES629" s="4">
        <f t="shared" si="552"/>
        <v>0</v>
      </c>
      <c r="ET629" s="4">
        <f t="shared" si="552"/>
        <v>0</v>
      </c>
      <c r="EU629" s="4">
        <f t="shared" si="552"/>
        <v>0</v>
      </c>
      <c r="EV629" s="4">
        <f t="shared" si="552"/>
        <v>0</v>
      </c>
      <c r="EW629" s="4">
        <f t="shared" si="552"/>
        <v>0</v>
      </c>
      <c r="EX629" s="4">
        <f t="shared" si="552"/>
        <v>0</v>
      </c>
      <c r="EY629" s="4">
        <f t="shared" si="552"/>
        <v>0</v>
      </c>
      <c r="EZ629" s="4">
        <f t="shared" si="552"/>
        <v>0</v>
      </c>
      <c r="FA629" s="4">
        <f t="shared" si="552"/>
        <v>0</v>
      </c>
      <c r="FB629" s="4">
        <f t="shared" si="552"/>
        <v>0</v>
      </c>
      <c r="FC629" s="4">
        <f t="shared" si="552"/>
        <v>0</v>
      </c>
      <c r="FD629" s="4">
        <f t="shared" si="552"/>
        <v>0</v>
      </c>
      <c r="FE629" s="4">
        <f t="shared" si="552"/>
        <v>0</v>
      </c>
      <c r="FF629" s="4">
        <f t="shared" si="552"/>
        <v>0</v>
      </c>
      <c r="FG629" s="4">
        <f t="shared" si="552"/>
        <v>0</v>
      </c>
      <c r="FH629" s="4">
        <f t="shared" si="552"/>
        <v>0</v>
      </c>
      <c r="FI629" s="4">
        <f t="shared" si="552"/>
        <v>0</v>
      </c>
      <c r="FJ629" s="4">
        <f t="shared" si="552"/>
        <v>0</v>
      </c>
      <c r="FK629" s="4">
        <f t="shared" si="552"/>
        <v>0</v>
      </c>
      <c r="FL629" s="4">
        <f t="shared" si="552"/>
        <v>0</v>
      </c>
      <c r="FM629" s="4">
        <f t="shared" si="552"/>
        <v>0</v>
      </c>
      <c r="FN629" s="4">
        <f t="shared" si="552"/>
        <v>0</v>
      </c>
      <c r="FO629" s="4">
        <f t="shared" si="552"/>
        <v>0</v>
      </c>
      <c r="FP629" s="4">
        <f t="shared" si="552"/>
        <v>0</v>
      </c>
      <c r="FQ629" s="4">
        <f t="shared" si="552"/>
        <v>205992.58</v>
      </c>
      <c r="FR629" s="4">
        <f t="shared" si="552"/>
        <v>0</v>
      </c>
      <c r="FS629" s="4">
        <f t="shared" ref="FS629:GX629" si="553">FS634</f>
        <v>205992.58</v>
      </c>
      <c r="FT629" s="4">
        <f t="shared" si="553"/>
        <v>0</v>
      </c>
      <c r="FU629" s="4">
        <f t="shared" si="553"/>
        <v>0</v>
      </c>
      <c r="FV629" s="4">
        <f t="shared" si="553"/>
        <v>0</v>
      </c>
      <c r="FW629" s="4">
        <f t="shared" si="553"/>
        <v>205992.58</v>
      </c>
      <c r="FX629" s="4">
        <f t="shared" si="553"/>
        <v>0</v>
      </c>
      <c r="FY629" s="4">
        <f t="shared" si="553"/>
        <v>0</v>
      </c>
      <c r="FZ629" s="4">
        <f t="shared" si="553"/>
        <v>0</v>
      </c>
      <c r="GA629" s="4">
        <f t="shared" si="553"/>
        <v>205992.58</v>
      </c>
      <c r="GB629" s="4">
        <f t="shared" si="553"/>
        <v>0</v>
      </c>
      <c r="GC629" s="4">
        <f t="shared" si="553"/>
        <v>0</v>
      </c>
      <c r="GD629" s="4">
        <f t="shared" si="553"/>
        <v>0</v>
      </c>
      <c r="GE629" s="4">
        <f t="shared" si="553"/>
        <v>0</v>
      </c>
      <c r="GF629" s="4">
        <f t="shared" si="553"/>
        <v>0</v>
      </c>
      <c r="GG629" s="4">
        <f t="shared" si="553"/>
        <v>0</v>
      </c>
      <c r="GH629" s="4">
        <f t="shared" si="553"/>
        <v>0</v>
      </c>
      <c r="GI629" s="4">
        <f t="shared" si="553"/>
        <v>0</v>
      </c>
      <c r="GJ629" s="4">
        <f t="shared" si="553"/>
        <v>0</v>
      </c>
      <c r="GK629" s="4">
        <f t="shared" si="553"/>
        <v>0</v>
      </c>
      <c r="GL629" s="4">
        <f t="shared" si="553"/>
        <v>0</v>
      </c>
      <c r="GM629" s="4">
        <f t="shared" si="553"/>
        <v>0</v>
      </c>
      <c r="GN629" s="4">
        <f t="shared" si="553"/>
        <v>0</v>
      </c>
      <c r="GO629" s="4">
        <f t="shared" si="553"/>
        <v>0</v>
      </c>
      <c r="GP629" s="4">
        <f t="shared" si="553"/>
        <v>0</v>
      </c>
      <c r="GQ629" s="4">
        <f t="shared" si="553"/>
        <v>0</v>
      </c>
      <c r="GR629" s="4">
        <f t="shared" si="553"/>
        <v>0</v>
      </c>
      <c r="GS629" s="4">
        <f t="shared" si="553"/>
        <v>0</v>
      </c>
      <c r="GT629" s="4">
        <f t="shared" si="553"/>
        <v>0</v>
      </c>
      <c r="GU629" s="4">
        <f t="shared" si="553"/>
        <v>0</v>
      </c>
      <c r="GV629" s="4">
        <f t="shared" si="553"/>
        <v>0</v>
      </c>
      <c r="GW629" s="4">
        <f t="shared" si="553"/>
        <v>0</v>
      </c>
      <c r="GX629" s="4">
        <f t="shared" si="553"/>
        <v>0</v>
      </c>
    </row>
    <row r="631" spans="1:255" x14ac:dyDescent="0.2">
      <c r="A631" s="2">
        <v>17</v>
      </c>
      <c r="B631" s="2">
        <v>1</v>
      </c>
      <c r="C631" s="2"/>
      <c r="D631" s="2"/>
      <c r="E631" s="2" t="s">
        <v>128</v>
      </c>
      <c r="F631" s="2" t="s">
        <v>574</v>
      </c>
      <c r="G631" s="2" t="s">
        <v>575</v>
      </c>
      <c r="H631" s="2" t="s">
        <v>331</v>
      </c>
      <c r="I631" s="2">
        <v>1</v>
      </c>
      <c r="J631" s="2">
        <v>0</v>
      </c>
      <c r="K631" s="2">
        <v>1</v>
      </c>
      <c r="L631" s="2"/>
      <c r="M631" s="2"/>
      <c r="N631" s="2"/>
      <c r="O631" s="2">
        <f>ROUND(CP631,2)</f>
        <v>28610.080000000002</v>
      </c>
      <c r="P631" s="2">
        <f>ROUND((ROUND((AC631*I631),2)*BC631),2)</f>
        <v>28610.080000000002</v>
      </c>
      <c r="Q631" s="2">
        <f>(ROUND((ROUND(((ET631)*AV631*I631),2)*BB631),2)+ROUND((ROUND(((AE631-(EU631))*AV631*I631),2)*BS631),2))</f>
        <v>0</v>
      </c>
      <c r="R631" s="2">
        <f>ROUND((ROUND((AE631*AV631*I631),2)*BS631),2)</f>
        <v>0</v>
      </c>
      <c r="S631" s="2">
        <f>ROUND((ROUND((AF631*AV631*I631),2)*BA631),2)</f>
        <v>0</v>
      </c>
      <c r="T631" s="2">
        <f>ROUND(CU631*I631,2)</f>
        <v>0</v>
      </c>
      <c r="U631" s="2">
        <f>CV631*I631</f>
        <v>0</v>
      </c>
      <c r="V631" s="2">
        <f>CW631*I631</f>
        <v>0</v>
      </c>
      <c r="W631" s="2">
        <f>ROUND(CX631*I631,2)</f>
        <v>0</v>
      </c>
      <c r="X631" s="2">
        <f>ROUND(CY631,2)</f>
        <v>0</v>
      </c>
      <c r="Y631" s="2">
        <f>ROUND(CZ631,2)</f>
        <v>0</v>
      </c>
      <c r="Z631" s="2"/>
      <c r="AA631" s="2">
        <v>326850112</v>
      </c>
      <c r="AB631" s="2">
        <f>ROUND((AC631+AD631+AF631),6)</f>
        <v>28610.080000000002</v>
      </c>
      <c r="AC631" s="2">
        <f>ROUND((ES631),6)</f>
        <v>28610.080000000002</v>
      </c>
      <c r="AD631" s="2">
        <f>ROUND((((ET631)-(EU631))+AE631),6)</f>
        <v>0</v>
      </c>
      <c r="AE631" s="2">
        <f>ROUND((EU631),6)</f>
        <v>0</v>
      </c>
      <c r="AF631" s="2">
        <f>ROUND((EV631),6)</f>
        <v>0</v>
      </c>
      <c r="AG631" s="2">
        <f>ROUND((AP631),6)</f>
        <v>0</v>
      </c>
      <c r="AH631" s="2">
        <f>(EW631)</f>
        <v>0</v>
      </c>
      <c r="AI631" s="2">
        <f>(EX631)</f>
        <v>0</v>
      </c>
      <c r="AJ631" s="2">
        <f>(AS631)</f>
        <v>0</v>
      </c>
      <c r="AK631" s="2">
        <v>28610.080000000002</v>
      </c>
      <c r="AL631" s="2">
        <v>28610.080000000002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1</v>
      </c>
      <c r="AW631" s="2">
        <v>1</v>
      </c>
      <c r="AX631" s="2"/>
      <c r="AY631" s="2"/>
      <c r="AZ631" s="2">
        <v>1</v>
      </c>
      <c r="BA631" s="2">
        <v>1</v>
      </c>
      <c r="BB631" s="2">
        <v>1</v>
      </c>
      <c r="BC631" s="2">
        <v>1</v>
      </c>
      <c r="BD631" s="2" t="s">
        <v>1</v>
      </c>
      <c r="BE631" s="2" t="s">
        <v>1</v>
      </c>
      <c r="BF631" s="2" t="s">
        <v>1</v>
      </c>
      <c r="BG631" s="2" t="s">
        <v>1</v>
      </c>
      <c r="BH631" s="2">
        <v>3</v>
      </c>
      <c r="BI631" s="2">
        <v>3</v>
      </c>
      <c r="BJ631" s="2" t="s">
        <v>1</v>
      </c>
      <c r="BK631" s="2"/>
      <c r="BL631" s="2"/>
      <c r="BM631" s="2">
        <v>746</v>
      </c>
      <c r="BN631" s="2">
        <v>0</v>
      </c>
      <c r="BO631" s="2" t="s">
        <v>1</v>
      </c>
      <c r="BP631" s="2">
        <v>0</v>
      </c>
      <c r="BQ631" s="2">
        <v>130</v>
      </c>
      <c r="BR631" s="2">
        <v>0</v>
      </c>
      <c r="BS631" s="2">
        <v>1</v>
      </c>
      <c r="BT631" s="2">
        <v>1</v>
      </c>
      <c r="BU631" s="2">
        <v>1</v>
      </c>
      <c r="BV631" s="2">
        <v>1</v>
      </c>
      <c r="BW631" s="2">
        <v>1</v>
      </c>
      <c r="BX631" s="2">
        <v>1</v>
      </c>
      <c r="BY631" s="2" t="s">
        <v>1</v>
      </c>
      <c r="BZ631" s="2">
        <v>0</v>
      </c>
      <c r="CA631" s="2">
        <v>0</v>
      </c>
      <c r="CB631" s="2" t="s">
        <v>1</v>
      </c>
      <c r="CC631" s="2"/>
      <c r="CD631" s="2"/>
      <c r="CE631" s="2">
        <v>30</v>
      </c>
      <c r="CF631" s="2">
        <v>0</v>
      </c>
      <c r="CG631" s="2">
        <v>0</v>
      </c>
      <c r="CH631" s="2"/>
      <c r="CI631" s="2"/>
      <c r="CJ631" s="2"/>
      <c r="CK631" s="2"/>
      <c r="CL631" s="2"/>
      <c r="CM631" s="2">
        <v>0</v>
      </c>
      <c r="CN631" s="2" t="s">
        <v>1</v>
      </c>
      <c r="CO631" s="2">
        <v>0</v>
      </c>
      <c r="CP631" s="2">
        <f>(P631+Q631+S631)</f>
        <v>28610.080000000002</v>
      </c>
      <c r="CQ631" s="2">
        <f>ROUND((ROUND((AC631*1),2)*BC631),2)</f>
        <v>28610.080000000002</v>
      </c>
      <c r="CR631" s="2">
        <f>(ROUND((ROUND(((ET631)*AV631*1),2)*BB631),2)+ROUND((ROUND(((AE631-(EU631))*AV631*1),2)*BS631),2))</f>
        <v>0</v>
      </c>
      <c r="CS631" s="2">
        <f>ROUND((ROUND((AE631*AV631*1),2)*BS631),2)</f>
        <v>0</v>
      </c>
      <c r="CT631" s="2">
        <f>ROUND((ROUND((AF631*AV631*1),2)*BA631),2)</f>
        <v>0</v>
      </c>
      <c r="CU631" s="2">
        <f>AG631</f>
        <v>0</v>
      </c>
      <c r="CV631" s="2">
        <f>(AH631*AV631)</f>
        <v>0</v>
      </c>
      <c r="CW631" s="2">
        <f>AI631</f>
        <v>0</v>
      </c>
      <c r="CX631" s="2">
        <f>AJ631</f>
        <v>0</v>
      </c>
      <c r="CY631" s="2">
        <f>((S631*BZ631)/100)</f>
        <v>0</v>
      </c>
      <c r="CZ631" s="2">
        <f>((S631*CA631)/100)</f>
        <v>0</v>
      </c>
      <c r="DA631" s="2"/>
      <c r="DB631" s="2"/>
      <c r="DC631" s="2" t="s">
        <v>1</v>
      </c>
      <c r="DD631" s="2" t="s">
        <v>1</v>
      </c>
      <c r="DE631" s="2" t="s">
        <v>1</v>
      </c>
      <c r="DF631" s="2" t="s">
        <v>1</v>
      </c>
      <c r="DG631" s="2" t="s">
        <v>1</v>
      </c>
      <c r="DH631" s="2" t="s">
        <v>1</v>
      </c>
      <c r="DI631" s="2" t="s">
        <v>1</v>
      </c>
      <c r="DJ631" s="2" t="s">
        <v>1</v>
      </c>
      <c r="DK631" s="2" t="s">
        <v>1</v>
      </c>
      <c r="DL631" s="2" t="s">
        <v>1</v>
      </c>
      <c r="DM631" s="2" t="s">
        <v>1</v>
      </c>
      <c r="DN631" s="2">
        <v>0</v>
      </c>
      <c r="DO631" s="2">
        <v>0</v>
      </c>
      <c r="DP631" s="2">
        <v>1</v>
      </c>
      <c r="DQ631" s="2">
        <v>1</v>
      </c>
      <c r="DR631" s="2"/>
      <c r="DS631" s="2"/>
      <c r="DT631" s="2"/>
      <c r="DU631" s="2">
        <v>1010</v>
      </c>
      <c r="DV631" s="2" t="s">
        <v>331</v>
      </c>
      <c r="DW631" s="2" t="s">
        <v>331</v>
      </c>
      <c r="DX631" s="2">
        <v>1</v>
      </c>
      <c r="DY631" s="2"/>
      <c r="DZ631" s="2" t="s">
        <v>1</v>
      </c>
      <c r="EA631" s="2" t="s">
        <v>1</v>
      </c>
      <c r="EB631" s="2" t="s">
        <v>1</v>
      </c>
      <c r="EC631" s="2" t="s">
        <v>1</v>
      </c>
      <c r="ED631" s="2"/>
      <c r="EE631" s="2">
        <v>318547727</v>
      </c>
      <c r="EF631" s="2">
        <v>130</v>
      </c>
      <c r="EG631" s="2" t="s">
        <v>480</v>
      </c>
      <c r="EH631" s="2">
        <v>0</v>
      </c>
      <c r="EI631" s="2" t="s">
        <v>1</v>
      </c>
      <c r="EJ631" s="2">
        <v>3</v>
      </c>
      <c r="EK631" s="2">
        <v>746</v>
      </c>
      <c r="EL631" s="2" t="s">
        <v>481</v>
      </c>
      <c r="EM631" s="2" t="s">
        <v>482</v>
      </c>
      <c r="EN631" s="2"/>
      <c r="EO631" s="2" t="s">
        <v>1</v>
      </c>
      <c r="EP631" s="2"/>
      <c r="EQ631" s="2">
        <v>0</v>
      </c>
      <c r="ER631" s="2">
        <v>0</v>
      </c>
      <c r="ES631" s="2">
        <v>28610.080000000002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>
        <v>0</v>
      </c>
      <c r="FR631" s="2">
        <f>ROUND(IF(BI631=3,GM631,0),2)</f>
        <v>28610.080000000002</v>
      </c>
      <c r="FS631" s="2">
        <v>0</v>
      </c>
      <c r="FT631" s="2"/>
      <c r="FU631" s="2"/>
      <c r="FV631" s="2"/>
      <c r="FW631" s="2"/>
      <c r="FX631" s="2">
        <v>0</v>
      </c>
      <c r="FY631" s="2">
        <v>0</v>
      </c>
      <c r="FZ631" s="2"/>
      <c r="GA631" s="2" t="s">
        <v>576</v>
      </c>
      <c r="GB631" s="2"/>
      <c r="GC631" s="2"/>
      <c r="GD631" s="2">
        <v>0</v>
      </c>
      <c r="GE631" s="2"/>
      <c r="GF631" s="2">
        <v>1201786596</v>
      </c>
      <c r="GG631" s="2">
        <v>2</v>
      </c>
      <c r="GH631" s="2">
        <v>4</v>
      </c>
      <c r="GI631" s="2">
        <v>-2</v>
      </c>
      <c r="GJ631" s="2">
        <v>0</v>
      </c>
      <c r="GK631" s="2">
        <f>ROUND(R631*(R12)/100,2)</f>
        <v>0</v>
      </c>
      <c r="GL631" s="2">
        <f>ROUND(IF(AND(BH631=3,BI631=3,FS631&lt;&gt;0),P631,0),2)</f>
        <v>0</v>
      </c>
      <c r="GM631" s="2">
        <f>ROUND(O631+X631+Y631+GK631,2)+GX631</f>
        <v>28610.080000000002</v>
      </c>
      <c r="GN631" s="2">
        <f>IF(OR(BI631=0,BI631=1),GM631-GX631,0)</f>
        <v>0</v>
      </c>
      <c r="GO631" s="2">
        <f>IF(BI631=2,GM631-GX631,0)</f>
        <v>0</v>
      </c>
      <c r="GP631" s="2">
        <f>IF(BI631=4,GM631-GX631,0)</f>
        <v>0</v>
      </c>
      <c r="GQ631" s="2"/>
      <c r="GR631" s="2">
        <v>0</v>
      </c>
      <c r="GS631" s="2">
        <v>2</v>
      </c>
      <c r="GT631" s="2">
        <v>0</v>
      </c>
      <c r="GU631" s="2" t="s">
        <v>1</v>
      </c>
      <c r="GV631" s="2">
        <f>ROUND((GT631),6)</f>
        <v>0</v>
      </c>
      <c r="GW631" s="2">
        <v>1</v>
      </c>
      <c r="GX631" s="2">
        <f>ROUND(HC631*I631,2)</f>
        <v>0</v>
      </c>
      <c r="GY631" s="2"/>
      <c r="GZ631" s="2"/>
      <c r="HA631" s="2">
        <v>0</v>
      </c>
      <c r="HB631" s="2">
        <v>0</v>
      </c>
      <c r="HC631" s="2">
        <f>GV631*GW631</f>
        <v>0</v>
      </c>
      <c r="HD631" s="2"/>
      <c r="HE631" s="2" t="s">
        <v>39</v>
      </c>
      <c r="HF631" s="2" t="s">
        <v>484</v>
      </c>
      <c r="HG631" s="2"/>
      <c r="HH631" s="2"/>
      <c r="HI631" s="2"/>
      <c r="HJ631" s="2"/>
      <c r="HK631" s="2"/>
      <c r="HL631" s="2"/>
      <c r="HM631" s="2" t="s">
        <v>1</v>
      </c>
      <c r="HN631" s="2" t="s">
        <v>1</v>
      </c>
      <c r="HO631" s="2" t="s">
        <v>1</v>
      </c>
      <c r="HP631" s="2" t="s">
        <v>1</v>
      </c>
      <c r="HQ631" s="2" t="s">
        <v>1</v>
      </c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>
        <v>0</v>
      </c>
      <c r="IL631" s="2"/>
      <c r="IM631" s="2"/>
      <c r="IN631" s="2"/>
      <c r="IO631" s="2"/>
      <c r="IP631" s="2"/>
      <c r="IQ631" s="2"/>
      <c r="IR631" s="2"/>
      <c r="IS631" s="2"/>
      <c r="IT631" s="2"/>
      <c r="IU631" s="2"/>
    </row>
    <row r="632" spans="1:255" x14ac:dyDescent="0.2">
      <c r="A632">
        <v>17</v>
      </c>
      <c r="B632">
        <v>1</v>
      </c>
      <c r="E632" t="s">
        <v>128</v>
      </c>
      <c r="F632" t="s">
        <v>574</v>
      </c>
      <c r="G632" t="s">
        <v>575</v>
      </c>
      <c r="H632" t="s">
        <v>331</v>
      </c>
      <c r="I632">
        <v>1</v>
      </c>
      <c r="J632">
        <v>0</v>
      </c>
      <c r="K632">
        <v>1</v>
      </c>
      <c r="O632">
        <f>ROUND(CP632,2)</f>
        <v>205992.58</v>
      </c>
      <c r="P632">
        <f>ROUND((ROUND((AC632*I632),2)*BC632),2)</f>
        <v>205992.58</v>
      </c>
      <c r="Q632">
        <f>(ROUND((ROUND(((ET632)*AV632*I632),2)*BB632),2)+ROUND((ROUND(((AE632-(EU632))*AV632*I632),2)*BS632),2))</f>
        <v>0</v>
      </c>
      <c r="R632">
        <f>ROUND((ROUND((AE632*AV632*I632),2)*BS632),2)</f>
        <v>0</v>
      </c>
      <c r="S632">
        <f>ROUND((ROUND((AF632*AV632*I632),2)*BA632),2)</f>
        <v>0</v>
      </c>
      <c r="T632">
        <f>ROUND(CU632*I632,2)</f>
        <v>0</v>
      </c>
      <c r="U632">
        <f>CV632*I632</f>
        <v>0</v>
      </c>
      <c r="V632">
        <f>CW632*I632</f>
        <v>0</v>
      </c>
      <c r="W632">
        <f>ROUND(CX632*I632,2)</f>
        <v>0</v>
      </c>
      <c r="X632">
        <f>ROUND(CY632,2)</f>
        <v>0</v>
      </c>
      <c r="Y632">
        <f>ROUND(CZ632,2)</f>
        <v>0</v>
      </c>
      <c r="AA632">
        <v>326850110</v>
      </c>
      <c r="AB632">
        <f>ROUND((AC632+AD632+AF632),6)</f>
        <v>28610.080000000002</v>
      </c>
      <c r="AC632">
        <f>ROUND((ES632),6)</f>
        <v>28610.080000000002</v>
      </c>
      <c r="AD632">
        <f>ROUND((((ET632)-(EU632))+AE632),6)</f>
        <v>0</v>
      </c>
      <c r="AE632">
        <f>ROUND((EU632),6)</f>
        <v>0</v>
      </c>
      <c r="AF632">
        <f>ROUND((EV632),6)</f>
        <v>0</v>
      </c>
      <c r="AG632">
        <f>ROUND((AP632),6)</f>
        <v>0</v>
      </c>
      <c r="AH632">
        <f>(EW632)</f>
        <v>0</v>
      </c>
      <c r="AI632">
        <f>(EX632)</f>
        <v>0</v>
      </c>
      <c r="AJ632">
        <f>(AS632)</f>
        <v>0</v>
      </c>
      <c r="AK632">
        <v>28610.080000000002</v>
      </c>
      <c r="AL632">
        <v>28610.080000000002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7.2</v>
      </c>
      <c r="BD632" t="s">
        <v>1</v>
      </c>
      <c r="BE632" t="s">
        <v>1</v>
      </c>
      <c r="BF632" t="s">
        <v>1</v>
      </c>
      <c r="BG632" t="s">
        <v>1</v>
      </c>
      <c r="BH632">
        <v>3</v>
      </c>
      <c r="BI632">
        <v>3</v>
      </c>
      <c r="BJ632" t="s">
        <v>1</v>
      </c>
      <c r="BM632">
        <v>746</v>
      </c>
      <c r="BN632">
        <v>0</v>
      </c>
      <c r="BO632" t="s">
        <v>1</v>
      </c>
      <c r="BP632">
        <v>0</v>
      </c>
      <c r="BQ632">
        <v>130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1</v>
      </c>
      <c r="BZ632">
        <v>0</v>
      </c>
      <c r="CA632">
        <v>0</v>
      </c>
      <c r="CB632" t="s">
        <v>1</v>
      </c>
      <c r="CE632">
        <v>30</v>
      </c>
      <c r="CF632">
        <v>0</v>
      </c>
      <c r="CG632">
        <v>0</v>
      </c>
      <c r="CM632">
        <v>0</v>
      </c>
      <c r="CN632" t="s">
        <v>1</v>
      </c>
      <c r="CO632">
        <v>0</v>
      </c>
      <c r="CP632">
        <f>(P632+Q632+S632)</f>
        <v>205992.58</v>
      </c>
      <c r="CQ632">
        <f>ROUND((ROUND((AC632*1),2)*BC632),2)</f>
        <v>205992.58</v>
      </c>
      <c r="CR632">
        <f>(ROUND((ROUND(((ET632)*AV632*1),2)*BB632),2)+ROUND((ROUND(((AE632-(EU632))*AV632*1),2)*BS632),2))</f>
        <v>0</v>
      </c>
      <c r="CS632">
        <f>ROUND((ROUND((AE632*AV632*1),2)*BS632),2)</f>
        <v>0</v>
      </c>
      <c r="CT632">
        <f>ROUND((ROUND((AF632*AV632*1),2)*BA632),2)</f>
        <v>0</v>
      </c>
      <c r="CU632">
        <f>AG632</f>
        <v>0</v>
      </c>
      <c r="CV632">
        <f>(AH632*AV632)</f>
        <v>0</v>
      </c>
      <c r="CW632">
        <f>AI632</f>
        <v>0</v>
      </c>
      <c r="CX632">
        <f>AJ632</f>
        <v>0</v>
      </c>
      <c r="CY632">
        <f>S632*(BZ632/100)</f>
        <v>0</v>
      </c>
      <c r="CZ632">
        <f>S632*(CA632/100)</f>
        <v>0</v>
      </c>
      <c r="DC632" t="s">
        <v>1</v>
      </c>
      <c r="DD632" t="s">
        <v>1</v>
      </c>
      <c r="DE632" t="s">
        <v>1</v>
      </c>
      <c r="DF632" t="s">
        <v>1</v>
      </c>
      <c r="DG632" t="s">
        <v>1</v>
      </c>
      <c r="DH632" t="s">
        <v>1</v>
      </c>
      <c r="DI632" t="s">
        <v>1</v>
      </c>
      <c r="DJ632" t="s">
        <v>1</v>
      </c>
      <c r="DK632" t="s">
        <v>1</v>
      </c>
      <c r="DL632" t="s">
        <v>1</v>
      </c>
      <c r="DM632" t="s">
        <v>1</v>
      </c>
      <c r="DN632">
        <v>0</v>
      </c>
      <c r="DO632">
        <v>0</v>
      </c>
      <c r="DP632">
        <v>1</v>
      </c>
      <c r="DQ632">
        <v>1</v>
      </c>
      <c r="DU632">
        <v>1010</v>
      </c>
      <c r="DV632" t="s">
        <v>331</v>
      </c>
      <c r="DW632" t="s">
        <v>331</v>
      </c>
      <c r="DX632">
        <v>1</v>
      </c>
      <c r="DZ632" t="s">
        <v>1</v>
      </c>
      <c r="EA632" t="s">
        <v>1</v>
      </c>
      <c r="EB632" t="s">
        <v>1</v>
      </c>
      <c r="EC632" t="s">
        <v>1</v>
      </c>
      <c r="EE632">
        <v>318547727</v>
      </c>
      <c r="EF632">
        <v>130</v>
      </c>
      <c r="EG632" t="s">
        <v>480</v>
      </c>
      <c r="EH632">
        <v>0</v>
      </c>
      <c r="EI632" t="s">
        <v>1</v>
      </c>
      <c r="EJ632">
        <v>3</v>
      </c>
      <c r="EK632">
        <v>746</v>
      </c>
      <c r="EL632" t="s">
        <v>481</v>
      </c>
      <c r="EM632" t="s">
        <v>482</v>
      </c>
      <c r="EO632" t="s">
        <v>1</v>
      </c>
      <c r="EQ632">
        <v>0</v>
      </c>
      <c r="ER632">
        <v>30517.43</v>
      </c>
      <c r="ES632">
        <v>28610.080000000002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5</v>
      </c>
      <c r="FC632">
        <v>0</v>
      </c>
      <c r="FD632">
        <v>18</v>
      </c>
      <c r="FF632">
        <v>197621.34</v>
      </c>
      <c r="FQ632">
        <v>0</v>
      </c>
      <c r="FR632">
        <f>ROUND(IF(BI632=3,GM632,0),2)</f>
        <v>205992.58</v>
      </c>
      <c r="FS632">
        <v>0</v>
      </c>
      <c r="FX632">
        <v>0</v>
      </c>
      <c r="FY632">
        <v>0</v>
      </c>
      <c r="GA632" t="s">
        <v>576</v>
      </c>
      <c r="GD632">
        <v>0</v>
      </c>
      <c r="GF632">
        <v>1201786596</v>
      </c>
      <c r="GG632">
        <v>2</v>
      </c>
      <c r="GH632">
        <v>3</v>
      </c>
      <c r="GI632">
        <v>5</v>
      </c>
      <c r="GJ632">
        <v>0</v>
      </c>
      <c r="GK632">
        <f>ROUND(R632*(S12)/100,2)</f>
        <v>0</v>
      </c>
      <c r="GL632">
        <f>ROUND(IF(AND(BH632=3,BI632=3,FS632&lt;&gt;0),P632,0),2)</f>
        <v>0</v>
      </c>
      <c r="GM632">
        <f>ROUND(O632+X632+Y632+GK632,2)+GX632</f>
        <v>205992.58</v>
      </c>
      <c r="GN632">
        <f>IF(OR(BI632=0,BI632=1),GM632-GX632,0)</f>
        <v>0</v>
      </c>
      <c r="GO632">
        <f>IF(BI632=2,GM632-GX632,0)</f>
        <v>0</v>
      </c>
      <c r="GP632">
        <f>IF(BI632=4,GM632-GX632,0)</f>
        <v>0</v>
      </c>
      <c r="GR632">
        <v>1</v>
      </c>
      <c r="GS632">
        <v>1</v>
      </c>
      <c r="GT632">
        <v>0</v>
      </c>
      <c r="GU632" t="s">
        <v>1</v>
      </c>
      <c r="GV632">
        <f>ROUND((GT632),6)</f>
        <v>0</v>
      </c>
      <c r="GW632">
        <v>1</v>
      </c>
      <c r="GX632">
        <f>ROUND(HC632*I632,2)</f>
        <v>0</v>
      </c>
      <c r="HA632">
        <v>0</v>
      </c>
      <c r="HB632">
        <v>0</v>
      </c>
      <c r="HC632">
        <f>GV632*GW632</f>
        <v>0</v>
      </c>
      <c r="HE632" t="s">
        <v>39</v>
      </c>
      <c r="HF632" t="s">
        <v>484</v>
      </c>
      <c r="HM632" t="s">
        <v>1</v>
      </c>
      <c r="HN632" t="s">
        <v>1</v>
      </c>
      <c r="HO632" t="s">
        <v>1</v>
      </c>
      <c r="HP632" t="s">
        <v>1</v>
      </c>
      <c r="HQ632" t="s">
        <v>1</v>
      </c>
      <c r="IK632">
        <v>0</v>
      </c>
    </row>
    <row r="634" spans="1:255" x14ac:dyDescent="0.2">
      <c r="A634" s="3">
        <v>51</v>
      </c>
      <c r="B634" s="3">
        <f>B627</f>
        <v>1</v>
      </c>
      <c r="C634" s="3">
        <f>A627</f>
        <v>4</v>
      </c>
      <c r="D634" s="3">
        <f>ROW(A627)</f>
        <v>627</v>
      </c>
      <c r="E634" s="3"/>
      <c r="F634" s="3" t="str">
        <f>IF(F627&lt;&gt;"",F627,"")</f>
        <v>Новый раздел</v>
      </c>
      <c r="G634" s="3" t="str">
        <f>IF(G627&lt;&gt;"",G627,"")</f>
        <v>Информационная безопасность</v>
      </c>
      <c r="H634" s="3">
        <v>0</v>
      </c>
      <c r="I634" s="3"/>
      <c r="J634" s="3"/>
      <c r="K634" s="3"/>
      <c r="L634" s="3"/>
      <c r="M634" s="3"/>
      <c r="N634" s="3"/>
      <c r="O634" s="3">
        <f t="shared" ref="O634:T634" si="554">ROUND(AB634,2)</f>
        <v>28610.080000000002</v>
      </c>
      <c r="P634" s="3">
        <f t="shared" si="554"/>
        <v>28610.080000000002</v>
      </c>
      <c r="Q634" s="3">
        <f t="shared" si="554"/>
        <v>0</v>
      </c>
      <c r="R634" s="3">
        <f t="shared" si="554"/>
        <v>0</v>
      </c>
      <c r="S634" s="3">
        <f t="shared" si="554"/>
        <v>0</v>
      </c>
      <c r="T634" s="3">
        <f t="shared" si="554"/>
        <v>0</v>
      </c>
      <c r="U634" s="3">
        <f>AH634</f>
        <v>0</v>
      </c>
      <c r="V634" s="3">
        <f>AI634</f>
        <v>0</v>
      </c>
      <c r="W634" s="3">
        <f>ROUND(AJ634,2)</f>
        <v>0</v>
      </c>
      <c r="X634" s="3">
        <f>ROUND(AK634,2)</f>
        <v>0</v>
      </c>
      <c r="Y634" s="3">
        <f>ROUND(AL634,2)</f>
        <v>0</v>
      </c>
      <c r="Z634" s="3"/>
      <c r="AA634" s="3"/>
      <c r="AB634" s="3">
        <f>ROUND(SUMIF(AA631:AA632,"=326850112",O631:O632),2)</f>
        <v>28610.080000000002</v>
      </c>
      <c r="AC634" s="3">
        <f>ROUND(SUMIF(AA631:AA632,"=326850112",P631:P632),2)</f>
        <v>28610.080000000002</v>
      </c>
      <c r="AD634" s="3">
        <f>ROUND(SUMIF(AA631:AA632,"=326850112",Q631:Q632),2)</f>
        <v>0</v>
      </c>
      <c r="AE634" s="3">
        <f>ROUND(SUMIF(AA631:AA632,"=326850112",R631:R632),2)</f>
        <v>0</v>
      </c>
      <c r="AF634" s="3">
        <f>ROUND(SUMIF(AA631:AA632,"=326850112",S631:S632),2)</f>
        <v>0</v>
      </c>
      <c r="AG634" s="3">
        <f>ROUND(SUMIF(AA631:AA632,"=326850112",T631:T632),2)</f>
        <v>0</v>
      </c>
      <c r="AH634" s="3">
        <f>SUMIF(AA631:AA632,"=326850112",U631:U632)</f>
        <v>0</v>
      </c>
      <c r="AI634" s="3">
        <f>SUMIF(AA631:AA632,"=326850112",V631:V632)</f>
        <v>0</v>
      </c>
      <c r="AJ634" s="3">
        <f>ROUND(SUMIF(AA631:AA632,"=326850112",W631:W632),2)</f>
        <v>0</v>
      </c>
      <c r="AK634" s="3">
        <f>ROUND(SUMIF(AA631:AA632,"=326850112",X631:X632),2)</f>
        <v>0</v>
      </c>
      <c r="AL634" s="3">
        <f>ROUND(SUMIF(AA631:AA632,"=326850112",Y631:Y632),2)</f>
        <v>0</v>
      </c>
      <c r="AM634" s="3"/>
      <c r="AN634" s="3"/>
      <c r="AO634" s="3">
        <f t="shared" ref="AO634:BD634" si="555">ROUND(BX634,2)</f>
        <v>0</v>
      </c>
      <c r="AP634" s="3">
        <f t="shared" si="555"/>
        <v>28610.080000000002</v>
      </c>
      <c r="AQ634" s="3">
        <f t="shared" si="555"/>
        <v>0</v>
      </c>
      <c r="AR634" s="3">
        <f t="shared" si="555"/>
        <v>28610.080000000002</v>
      </c>
      <c r="AS634" s="3">
        <f t="shared" si="555"/>
        <v>0</v>
      </c>
      <c r="AT634" s="3">
        <f t="shared" si="555"/>
        <v>0</v>
      </c>
      <c r="AU634" s="3">
        <f t="shared" si="555"/>
        <v>0</v>
      </c>
      <c r="AV634" s="3">
        <f t="shared" si="555"/>
        <v>28610.080000000002</v>
      </c>
      <c r="AW634" s="3">
        <f t="shared" si="555"/>
        <v>0</v>
      </c>
      <c r="AX634" s="3">
        <f t="shared" si="555"/>
        <v>0</v>
      </c>
      <c r="AY634" s="3">
        <f t="shared" si="555"/>
        <v>0</v>
      </c>
      <c r="AZ634" s="3">
        <f t="shared" si="555"/>
        <v>28610.080000000002</v>
      </c>
      <c r="BA634" s="3">
        <f t="shared" si="555"/>
        <v>0</v>
      </c>
      <c r="BB634" s="3">
        <f t="shared" si="555"/>
        <v>0</v>
      </c>
      <c r="BC634" s="3">
        <f t="shared" si="555"/>
        <v>0</v>
      </c>
      <c r="BD634" s="3">
        <f t="shared" si="555"/>
        <v>0</v>
      </c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>
        <f>ROUND(SUMIF(AA631:AA632,"=326850112",FQ631:FQ632),2)</f>
        <v>0</v>
      </c>
      <c r="BY634" s="3">
        <f>ROUND(SUMIF(AA631:AA632,"=326850112",FR631:FR632),2)</f>
        <v>28610.080000000002</v>
      </c>
      <c r="BZ634" s="3">
        <f>ROUND(SUMIF(AA631:AA632,"=326850112",GL631:GL632),2)</f>
        <v>0</v>
      </c>
      <c r="CA634" s="3">
        <f>ROUND(SUMIF(AA631:AA632,"=326850112",GM631:GM632),2)</f>
        <v>28610.080000000002</v>
      </c>
      <c r="CB634" s="3">
        <f>ROUND(SUMIF(AA631:AA632,"=326850112",GN631:GN632),2)</f>
        <v>0</v>
      </c>
      <c r="CC634" s="3">
        <f>ROUND(SUMIF(AA631:AA632,"=326850112",GO631:GO632),2)</f>
        <v>0</v>
      </c>
      <c r="CD634" s="3">
        <f>ROUND(SUMIF(AA631:AA632,"=326850112",GP631:GP632),2)</f>
        <v>0</v>
      </c>
      <c r="CE634" s="3">
        <f>AC634-BX634</f>
        <v>28610.080000000002</v>
      </c>
      <c r="CF634" s="3">
        <f>AC634-BY634</f>
        <v>0</v>
      </c>
      <c r="CG634" s="3">
        <f>BX634-BZ634</f>
        <v>0</v>
      </c>
      <c r="CH634" s="3">
        <f>AC634-BX634-BY634+BZ634</f>
        <v>0</v>
      </c>
      <c r="CI634" s="3">
        <f>BY634-BZ634</f>
        <v>28610.080000000002</v>
      </c>
      <c r="CJ634" s="3">
        <f>ROUND(SUMIF(AA631:AA632,"=326850112",GX631:GX632),2)</f>
        <v>0</v>
      </c>
      <c r="CK634" s="3">
        <f>ROUND(SUMIF(AA631:AA632,"=326850112",GY631:GY632),2)</f>
        <v>0</v>
      </c>
      <c r="CL634" s="3">
        <f>ROUND(SUMIF(AA631:AA632,"=326850112",GZ631:GZ632),2)</f>
        <v>0</v>
      </c>
      <c r="CM634" s="3">
        <f>ROUND(SUMIF(AA631:AA632,"=326850112",HD631:HD632),2)</f>
        <v>0</v>
      </c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4">
        <f t="shared" ref="DG634:DL634" si="556">ROUND(DT634,2)</f>
        <v>205992.58</v>
      </c>
      <c r="DH634" s="4">
        <f t="shared" si="556"/>
        <v>205992.58</v>
      </c>
      <c r="DI634" s="4">
        <f t="shared" si="556"/>
        <v>0</v>
      </c>
      <c r="DJ634" s="4">
        <f t="shared" si="556"/>
        <v>0</v>
      </c>
      <c r="DK634" s="4">
        <f t="shared" si="556"/>
        <v>0</v>
      </c>
      <c r="DL634" s="4">
        <f t="shared" si="556"/>
        <v>0</v>
      </c>
      <c r="DM634" s="4">
        <f>DZ634</f>
        <v>0</v>
      </c>
      <c r="DN634" s="4">
        <f>EA634</f>
        <v>0</v>
      </c>
      <c r="DO634" s="4">
        <f>ROUND(EB634,2)</f>
        <v>0</v>
      </c>
      <c r="DP634" s="4">
        <f>ROUND(EC634,2)</f>
        <v>0</v>
      </c>
      <c r="DQ634" s="4">
        <f>ROUND(ED634,2)</f>
        <v>0</v>
      </c>
      <c r="DR634" s="4"/>
      <c r="DS634" s="4"/>
      <c r="DT634" s="4">
        <f>ROUND(SUMIF(AA631:AA632,"=326850110",O631:O632),2)</f>
        <v>205992.58</v>
      </c>
      <c r="DU634" s="4">
        <f>ROUND(SUMIF(AA631:AA632,"=326850110",P631:P632),2)</f>
        <v>205992.58</v>
      </c>
      <c r="DV634" s="4">
        <f>ROUND(SUMIF(AA631:AA632,"=326850110",Q631:Q632),2)</f>
        <v>0</v>
      </c>
      <c r="DW634" s="4">
        <f>ROUND(SUMIF(AA631:AA632,"=326850110",R631:R632),2)</f>
        <v>0</v>
      </c>
      <c r="DX634" s="4">
        <f>ROUND(SUMIF(AA631:AA632,"=326850110",S631:S632),2)</f>
        <v>0</v>
      </c>
      <c r="DY634" s="4">
        <f>ROUND(SUMIF(AA631:AA632,"=326850110",T631:T632),2)</f>
        <v>0</v>
      </c>
      <c r="DZ634" s="4">
        <f>SUMIF(AA631:AA632,"=326850110",U631:U632)</f>
        <v>0</v>
      </c>
      <c r="EA634" s="4">
        <f>SUMIF(AA631:AA632,"=326850110",V631:V632)</f>
        <v>0</v>
      </c>
      <c r="EB634" s="4">
        <f>ROUND(SUMIF(AA631:AA632,"=326850110",W631:W632),2)</f>
        <v>0</v>
      </c>
      <c r="EC634" s="4">
        <f>ROUND(SUMIF(AA631:AA632,"=326850110",X631:X632),2)</f>
        <v>0</v>
      </c>
      <c r="ED634" s="4">
        <f>ROUND(SUMIF(AA631:AA632,"=326850110",Y631:Y632),2)</f>
        <v>0</v>
      </c>
      <c r="EE634" s="4"/>
      <c r="EF634" s="4"/>
      <c r="EG634" s="4">
        <f t="shared" ref="EG634:EV634" si="557">ROUND(FP634,2)</f>
        <v>0</v>
      </c>
      <c r="EH634" s="4">
        <f t="shared" si="557"/>
        <v>205992.58</v>
      </c>
      <c r="EI634" s="4">
        <f t="shared" si="557"/>
        <v>0</v>
      </c>
      <c r="EJ634" s="4">
        <f t="shared" si="557"/>
        <v>205992.58</v>
      </c>
      <c r="EK634" s="4">
        <f t="shared" si="557"/>
        <v>0</v>
      </c>
      <c r="EL634" s="4">
        <f t="shared" si="557"/>
        <v>0</v>
      </c>
      <c r="EM634" s="4">
        <f t="shared" si="557"/>
        <v>0</v>
      </c>
      <c r="EN634" s="4">
        <f t="shared" si="557"/>
        <v>205992.58</v>
      </c>
      <c r="EO634" s="4">
        <f t="shared" si="557"/>
        <v>0</v>
      </c>
      <c r="EP634" s="4">
        <f t="shared" si="557"/>
        <v>0</v>
      </c>
      <c r="EQ634" s="4">
        <f t="shared" si="557"/>
        <v>0</v>
      </c>
      <c r="ER634" s="4">
        <f t="shared" si="557"/>
        <v>205992.58</v>
      </c>
      <c r="ES634" s="4">
        <f t="shared" si="557"/>
        <v>0</v>
      </c>
      <c r="ET634" s="4">
        <f t="shared" si="557"/>
        <v>0</v>
      </c>
      <c r="EU634" s="4">
        <f t="shared" si="557"/>
        <v>0</v>
      </c>
      <c r="EV634" s="4">
        <f t="shared" si="557"/>
        <v>0</v>
      </c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>
        <f>ROUND(SUMIF(AA631:AA632,"=326850110",FQ631:FQ632),2)</f>
        <v>0</v>
      </c>
      <c r="FQ634" s="4">
        <f>ROUND(SUMIF(AA631:AA632,"=326850110",FR631:FR632),2)</f>
        <v>205992.58</v>
      </c>
      <c r="FR634" s="4">
        <f>ROUND(SUMIF(AA631:AA632,"=326850110",GL631:GL632),2)</f>
        <v>0</v>
      </c>
      <c r="FS634" s="4">
        <f>ROUND(SUMIF(AA631:AA632,"=326850110",GM631:GM632),2)</f>
        <v>205992.58</v>
      </c>
      <c r="FT634" s="4">
        <f>ROUND(SUMIF(AA631:AA632,"=326850110",GN631:GN632),2)</f>
        <v>0</v>
      </c>
      <c r="FU634" s="4">
        <f>ROUND(SUMIF(AA631:AA632,"=326850110",GO631:GO632),2)</f>
        <v>0</v>
      </c>
      <c r="FV634" s="4">
        <f>ROUND(SUMIF(AA631:AA632,"=326850110",GP631:GP632),2)</f>
        <v>0</v>
      </c>
      <c r="FW634" s="4">
        <f>DU634-FP634</f>
        <v>205992.58</v>
      </c>
      <c r="FX634" s="4">
        <f>DU634-FQ634</f>
        <v>0</v>
      </c>
      <c r="FY634" s="4">
        <f>FP634-FR634</f>
        <v>0</v>
      </c>
      <c r="FZ634" s="4">
        <f>DU634-FP634-FQ634+FR634</f>
        <v>0</v>
      </c>
      <c r="GA634" s="4">
        <f>FQ634-FR634</f>
        <v>205992.58</v>
      </c>
      <c r="GB634" s="4">
        <f>ROUND(SUMIF(AA631:AA632,"=326850110",GX631:GX632),2)</f>
        <v>0</v>
      </c>
      <c r="GC634" s="4">
        <f>ROUND(SUMIF(AA631:AA632,"=326850110",GY631:GY632),2)</f>
        <v>0</v>
      </c>
      <c r="GD634" s="4">
        <f>ROUND(SUMIF(AA631:AA632,"=326850110",GZ631:GZ632),2)</f>
        <v>0</v>
      </c>
      <c r="GE634" s="4">
        <f>ROUND(SUMIF(AA631:AA632,"=326850110",HD631:HD632),2)</f>
        <v>0</v>
      </c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>
        <v>0</v>
      </c>
    </row>
    <row r="636" spans="1:255" x14ac:dyDescent="0.2">
      <c r="A636" s="5">
        <v>50</v>
      </c>
      <c r="B636" s="5">
        <v>0</v>
      </c>
      <c r="C636" s="5">
        <v>0</v>
      </c>
      <c r="D636" s="5">
        <v>1</v>
      </c>
      <c r="E636" s="5">
        <v>201</v>
      </c>
      <c r="F636" s="5">
        <f>ROUND(Source!O634,O636)</f>
        <v>28610.080000000002</v>
      </c>
      <c r="G636" s="5" t="s">
        <v>50</v>
      </c>
      <c r="H636" s="5" t="s">
        <v>51</v>
      </c>
      <c r="I636" s="5"/>
      <c r="J636" s="5"/>
      <c r="K636" s="5">
        <v>201</v>
      </c>
      <c r="L636" s="5">
        <v>1</v>
      </c>
      <c r="M636" s="5">
        <v>3</v>
      </c>
      <c r="N636" s="5" t="s">
        <v>1</v>
      </c>
      <c r="O636" s="5">
        <v>2</v>
      </c>
      <c r="P636" s="5">
        <f>ROUND(Source!DG634,O636)</f>
        <v>205992.58</v>
      </c>
      <c r="Q636" s="5"/>
      <c r="R636" s="5"/>
      <c r="S636" s="5"/>
      <c r="T636" s="5"/>
      <c r="U636" s="5"/>
      <c r="V636" s="5"/>
      <c r="W636" s="5">
        <v>28610.080000000002</v>
      </c>
      <c r="X636" s="5">
        <v>1</v>
      </c>
      <c r="Y636" s="5">
        <v>28610.080000000002</v>
      </c>
      <c r="Z636" s="5">
        <v>205992.58</v>
      </c>
      <c r="AA636" s="5">
        <v>1</v>
      </c>
      <c r="AB636" s="5">
        <v>205992.58</v>
      </c>
    </row>
    <row r="637" spans="1:255" x14ac:dyDescent="0.2">
      <c r="A637" s="5">
        <v>50</v>
      </c>
      <c r="B637" s="5">
        <v>0</v>
      </c>
      <c r="C637" s="5">
        <v>0</v>
      </c>
      <c r="D637" s="5">
        <v>1</v>
      </c>
      <c r="E637" s="5">
        <v>202</v>
      </c>
      <c r="F637" s="5">
        <f>ROUND(Source!P634,O637)</f>
        <v>28610.080000000002</v>
      </c>
      <c r="G637" s="5" t="s">
        <v>52</v>
      </c>
      <c r="H637" s="5" t="s">
        <v>53</v>
      </c>
      <c r="I637" s="5"/>
      <c r="J637" s="5"/>
      <c r="K637" s="5">
        <v>202</v>
      </c>
      <c r="L637" s="5">
        <v>2</v>
      </c>
      <c r="M637" s="5">
        <v>3</v>
      </c>
      <c r="N637" s="5" t="s">
        <v>1</v>
      </c>
      <c r="O637" s="5">
        <v>2</v>
      </c>
      <c r="P637" s="5">
        <f>ROUND(Source!DH634,O637)</f>
        <v>205992.58</v>
      </c>
      <c r="Q637" s="5"/>
      <c r="R637" s="5"/>
      <c r="S637" s="5"/>
      <c r="T637" s="5"/>
      <c r="U637" s="5"/>
      <c r="V637" s="5"/>
      <c r="W637" s="5">
        <v>28610.080000000002</v>
      </c>
      <c r="X637" s="5">
        <v>1</v>
      </c>
      <c r="Y637" s="5">
        <v>28610.080000000002</v>
      </c>
      <c r="Z637" s="5">
        <v>205992.58</v>
      </c>
      <c r="AA637" s="5">
        <v>1</v>
      </c>
      <c r="AB637" s="5">
        <v>205992.58</v>
      </c>
    </row>
    <row r="638" spans="1:255" x14ac:dyDescent="0.2">
      <c r="A638" s="5">
        <v>50</v>
      </c>
      <c r="B638" s="5">
        <v>0</v>
      </c>
      <c r="C638" s="5">
        <v>0</v>
      </c>
      <c r="D638" s="5">
        <v>1</v>
      </c>
      <c r="E638" s="5">
        <v>222</v>
      </c>
      <c r="F638" s="5">
        <f>ROUND(Source!AO634,O638)</f>
        <v>0</v>
      </c>
      <c r="G638" s="5" t="s">
        <v>54</v>
      </c>
      <c r="H638" s="5" t="s">
        <v>55</v>
      </c>
      <c r="I638" s="5"/>
      <c r="J638" s="5"/>
      <c r="K638" s="5">
        <v>222</v>
      </c>
      <c r="L638" s="5">
        <v>3</v>
      </c>
      <c r="M638" s="5">
        <v>3</v>
      </c>
      <c r="N638" s="5" t="s">
        <v>1</v>
      </c>
      <c r="O638" s="5">
        <v>2</v>
      </c>
      <c r="P638" s="5">
        <f>ROUND(Source!EG634,O638)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55" x14ac:dyDescent="0.2">
      <c r="A639" s="5">
        <v>50</v>
      </c>
      <c r="B639" s="5">
        <v>0</v>
      </c>
      <c r="C639" s="5">
        <v>0</v>
      </c>
      <c r="D639" s="5">
        <v>1</v>
      </c>
      <c r="E639" s="5">
        <v>225</v>
      </c>
      <c r="F639" s="5">
        <f>ROUND(Source!AV634,O639)</f>
        <v>28610.080000000002</v>
      </c>
      <c r="G639" s="5" t="s">
        <v>56</v>
      </c>
      <c r="H639" s="5" t="s">
        <v>57</v>
      </c>
      <c r="I639" s="5"/>
      <c r="J639" s="5"/>
      <c r="K639" s="5">
        <v>225</v>
      </c>
      <c r="L639" s="5">
        <v>4</v>
      </c>
      <c r="M639" s="5">
        <v>3</v>
      </c>
      <c r="N639" s="5" t="s">
        <v>1</v>
      </c>
      <c r="O639" s="5">
        <v>2</v>
      </c>
      <c r="P639" s="5">
        <f>ROUND(Source!EN634,O639)</f>
        <v>205992.58</v>
      </c>
      <c r="Q639" s="5"/>
      <c r="R639" s="5"/>
      <c r="S639" s="5"/>
      <c r="T639" s="5"/>
      <c r="U639" s="5"/>
      <c r="V639" s="5"/>
      <c r="W639" s="5">
        <v>28610.080000000002</v>
      </c>
      <c r="X639" s="5">
        <v>1</v>
      </c>
      <c r="Y639" s="5">
        <v>28610.080000000002</v>
      </c>
      <c r="Z639" s="5">
        <v>205992.58</v>
      </c>
      <c r="AA639" s="5">
        <v>1</v>
      </c>
      <c r="AB639" s="5">
        <v>205992.58</v>
      </c>
    </row>
    <row r="640" spans="1:255" x14ac:dyDescent="0.2">
      <c r="A640" s="5">
        <v>50</v>
      </c>
      <c r="B640" s="5">
        <v>0</v>
      </c>
      <c r="C640" s="5">
        <v>0</v>
      </c>
      <c r="D640" s="5">
        <v>1</v>
      </c>
      <c r="E640" s="5">
        <v>226</v>
      </c>
      <c r="F640" s="5">
        <f>ROUND(Source!AW634,O640)</f>
        <v>0</v>
      </c>
      <c r="G640" s="5" t="s">
        <v>58</v>
      </c>
      <c r="H640" s="5" t="s">
        <v>59</v>
      </c>
      <c r="I640" s="5"/>
      <c r="J640" s="5"/>
      <c r="K640" s="5">
        <v>226</v>
      </c>
      <c r="L640" s="5">
        <v>5</v>
      </c>
      <c r="M640" s="5">
        <v>3</v>
      </c>
      <c r="N640" s="5" t="s">
        <v>1</v>
      </c>
      <c r="O640" s="5">
        <v>2</v>
      </c>
      <c r="P640" s="5">
        <f>ROUND(Source!EO634,O640)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8" x14ac:dyDescent="0.2">
      <c r="A641" s="5">
        <v>50</v>
      </c>
      <c r="B641" s="5">
        <v>0</v>
      </c>
      <c r="C641" s="5">
        <v>0</v>
      </c>
      <c r="D641" s="5">
        <v>1</v>
      </c>
      <c r="E641" s="5">
        <v>227</v>
      </c>
      <c r="F641" s="5">
        <f>ROUND(Source!AX634,O641)</f>
        <v>0</v>
      </c>
      <c r="G641" s="5" t="s">
        <v>60</v>
      </c>
      <c r="H641" s="5" t="s">
        <v>61</v>
      </c>
      <c r="I641" s="5"/>
      <c r="J641" s="5"/>
      <c r="K641" s="5">
        <v>227</v>
      </c>
      <c r="L641" s="5">
        <v>6</v>
      </c>
      <c r="M641" s="5">
        <v>3</v>
      </c>
      <c r="N641" s="5" t="s">
        <v>1</v>
      </c>
      <c r="O641" s="5">
        <v>2</v>
      </c>
      <c r="P641" s="5">
        <f>ROUND(Source!EP634,O641)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">
      <c r="A642" s="5">
        <v>50</v>
      </c>
      <c r="B642" s="5">
        <v>0</v>
      </c>
      <c r="C642" s="5">
        <v>0</v>
      </c>
      <c r="D642" s="5">
        <v>1</v>
      </c>
      <c r="E642" s="5">
        <v>228</v>
      </c>
      <c r="F642" s="5">
        <f>ROUND(Source!AY634,O642)</f>
        <v>0</v>
      </c>
      <c r="G642" s="5" t="s">
        <v>62</v>
      </c>
      <c r="H642" s="5" t="s">
        <v>63</v>
      </c>
      <c r="I642" s="5"/>
      <c r="J642" s="5"/>
      <c r="K642" s="5">
        <v>228</v>
      </c>
      <c r="L642" s="5">
        <v>7</v>
      </c>
      <c r="M642" s="5">
        <v>3</v>
      </c>
      <c r="N642" s="5" t="s">
        <v>1</v>
      </c>
      <c r="O642" s="5">
        <v>2</v>
      </c>
      <c r="P642" s="5">
        <f>ROUND(Source!EQ634,O642)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">
      <c r="A643" s="5">
        <v>50</v>
      </c>
      <c r="B643" s="5">
        <v>0</v>
      </c>
      <c r="C643" s="5">
        <v>0</v>
      </c>
      <c r="D643" s="5">
        <v>1</v>
      </c>
      <c r="E643" s="5">
        <v>216</v>
      </c>
      <c r="F643" s="5">
        <f>ROUND(Source!AP634,O643)</f>
        <v>28610.080000000002</v>
      </c>
      <c r="G643" s="5" t="s">
        <v>64</v>
      </c>
      <c r="H643" s="5" t="s">
        <v>65</v>
      </c>
      <c r="I643" s="5"/>
      <c r="J643" s="5"/>
      <c r="K643" s="5">
        <v>216</v>
      </c>
      <c r="L643" s="5">
        <v>8</v>
      </c>
      <c r="M643" s="5">
        <v>3</v>
      </c>
      <c r="N643" s="5" t="s">
        <v>1</v>
      </c>
      <c r="O643" s="5">
        <v>2</v>
      </c>
      <c r="P643" s="5">
        <f>ROUND(Source!EH634,O643)</f>
        <v>205992.58</v>
      </c>
      <c r="Q643" s="5"/>
      <c r="R643" s="5"/>
      <c r="S643" s="5"/>
      <c r="T643" s="5"/>
      <c r="U643" s="5"/>
      <c r="V643" s="5"/>
      <c r="W643" s="5">
        <v>28610.080000000002</v>
      </c>
      <c r="X643" s="5">
        <v>1</v>
      </c>
      <c r="Y643" s="5">
        <v>28610.080000000002</v>
      </c>
      <c r="Z643" s="5">
        <v>205992.58</v>
      </c>
      <c r="AA643" s="5">
        <v>1</v>
      </c>
      <c r="AB643" s="5">
        <v>205992.58</v>
      </c>
    </row>
    <row r="644" spans="1:28" x14ac:dyDescent="0.2">
      <c r="A644" s="5">
        <v>50</v>
      </c>
      <c r="B644" s="5">
        <v>0</v>
      </c>
      <c r="C644" s="5">
        <v>0</v>
      </c>
      <c r="D644" s="5">
        <v>1</v>
      </c>
      <c r="E644" s="5">
        <v>223</v>
      </c>
      <c r="F644" s="5">
        <f>ROUND(Source!AQ634,O644)</f>
        <v>0</v>
      </c>
      <c r="G644" s="5" t="s">
        <v>66</v>
      </c>
      <c r="H644" s="5" t="s">
        <v>67</v>
      </c>
      <c r="I644" s="5"/>
      <c r="J644" s="5"/>
      <c r="K644" s="5">
        <v>223</v>
      </c>
      <c r="L644" s="5">
        <v>9</v>
      </c>
      <c r="M644" s="5">
        <v>3</v>
      </c>
      <c r="N644" s="5" t="s">
        <v>1</v>
      </c>
      <c r="O644" s="5">
        <v>2</v>
      </c>
      <c r="P644" s="5">
        <f>ROUND(Source!EI634,O644)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">
      <c r="A645" s="5">
        <v>50</v>
      </c>
      <c r="B645" s="5">
        <v>0</v>
      </c>
      <c r="C645" s="5">
        <v>0</v>
      </c>
      <c r="D645" s="5">
        <v>1</v>
      </c>
      <c r="E645" s="5">
        <v>229</v>
      </c>
      <c r="F645" s="5">
        <f>ROUND(Source!AZ634,O645)</f>
        <v>28610.080000000002</v>
      </c>
      <c r="G645" s="5" t="s">
        <v>68</v>
      </c>
      <c r="H645" s="5" t="s">
        <v>69</v>
      </c>
      <c r="I645" s="5"/>
      <c r="J645" s="5"/>
      <c r="K645" s="5">
        <v>229</v>
      </c>
      <c r="L645" s="5">
        <v>10</v>
      </c>
      <c r="M645" s="5">
        <v>3</v>
      </c>
      <c r="N645" s="5" t="s">
        <v>1</v>
      </c>
      <c r="O645" s="5">
        <v>2</v>
      </c>
      <c r="P645" s="5">
        <f>ROUND(Source!ER634,O645)</f>
        <v>205992.58</v>
      </c>
      <c r="Q645" s="5"/>
      <c r="R645" s="5"/>
      <c r="S645" s="5"/>
      <c r="T645" s="5"/>
      <c r="U645" s="5"/>
      <c r="V645" s="5"/>
      <c r="W645" s="5">
        <v>28610.080000000002</v>
      </c>
      <c r="X645" s="5">
        <v>1</v>
      </c>
      <c r="Y645" s="5">
        <v>28610.080000000002</v>
      </c>
      <c r="Z645" s="5">
        <v>205992.58</v>
      </c>
      <c r="AA645" s="5">
        <v>1</v>
      </c>
      <c r="AB645" s="5">
        <v>205992.58</v>
      </c>
    </row>
    <row r="646" spans="1:28" x14ac:dyDescent="0.2">
      <c r="A646" s="5">
        <v>50</v>
      </c>
      <c r="B646" s="5">
        <v>0</v>
      </c>
      <c r="C646" s="5">
        <v>0</v>
      </c>
      <c r="D646" s="5">
        <v>1</v>
      </c>
      <c r="E646" s="5">
        <v>203</v>
      </c>
      <c r="F646" s="5">
        <f>ROUND(Source!Q634,O646)</f>
        <v>0</v>
      </c>
      <c r="G646" s="5" t="s">
        <v>70</v>
      </c>
      <c r="H646" s="5" t="s">
        <v>71</v>
      </c>
      <c r="I646" s="5"/>
      <c r="J646" s="5"/>
      <c r="K646" s="5">
        <v>203</v>
      </c>
      <c r="L646" s="5">
        <v>11</v>
      </c>
      <c r="M646" s="5">
        <v>3</v>
      </c>
      <c r="N646" s="5" t="s">
        <v>1</v>
      </c>
      <c r="O646" s="5">
        <v>2</v>
      </c>
      <c r="P646" s="5">
        <f>ROUND(Source!DI634,O646)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">
      <c r="A647" s="5">
        <v>50</v>
      </c>
      <c r="B647" s="5">
        <v>0</v>
      </c>
      <c r="C647" s="5">
        <v>0</v>
      </c>
      <c r="D647" s="5">
        <v>1</v>
      </c>
      <c r="E647" s="5">
        <v>231</v>
      </c>
      <c r="F647" s="5">
        <f>ROUND(Source!BB634,O647)</f>
        <v>0</v>
      </c>
      <c r="G647" s="5" t="s">
        <v>72</v>
      </c>
      <c r="H647" s="5" t="s">
        <v>73</v>
      </c>
      <c r="I647" s="5"/>
      <c r="J647" s="5"/>
      <c r="K647" s="5">
        <v>231</v>
      </c>
      <c r="L647" s="5">
        <v>12</v>
      </c>
      <c r="M647" s="5">
        <v>3</v>
      </c>
      <c r="N647" s="5" t="s">
        <v>1</v>
      </c>
      <c r="O647" s="5">
        <v>2</v>
      </c>
      <c r="P647" s="5">
        <f>ROUND(Source!ET634,O647)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">
      <c r="A648" s="5">
        <v>50</v>
      </c>
      <c r="B648" s="5">
        <v>0</v>
      </c>
      <c r="C648" s="5">
        <v>0</v>
      </c>
      <c r="D648" s="5">
        <v>1</v>
      </c>
      <c r="E648" s="5">
        <v>204</v>
      </c>
      <c r="F648" s="5">
        <f>ROUND(Source!R634,O648)</f>
        <v>0</v>
      </c>
      <c r="G648" s="5" t="s">
        <v>74</v>
      </c>
      <c r="H648" s="5" t="s">
        <v>75</v>
      </c>
      <c r="I648" s="5"/>
      <c r="J648" s="5"/>
      <c r="K648" s="5">
        <v>204</v>
      </c>
      <c r="L648" s="5">
        <v>13</v>
      </c>
      <c r="M648" s="5">
        <v>3</v>
      </c>
      <c r="N648" s="5" t="s">
        <v>1</v>
      </c>
      <c r="O648" s="5">
        <v>2</v>
      </c>
      <c r="P648" s="5">
        <f>ROUND(Source!DJ634,O648)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">
      <c r="A649" s="5">
        <v>50</v>
      </c>
      <c r="B649" s="5">
        <v>0</v>
      </c>
      <c r="C649" s="5">
        <v>0</v>
      </c>
      <c r="D649" s="5">
        <v>1</v>
      </c>
      <c r="E649" s="5">
        <v>205</v>
      </c>
      <c r="F649" s="5">
        <f>ROUND(Source!S634,O649)</f>
        <v>0</v>
      </c>
      <c r="G649" s="5" t="s">
        <v>76</v>
      </c>
      <c r="H649" s="5" t="s">
        <v>77</v>
      </c>
      <c r="I649" s="5"/>
      <c r="J649" s="5"/>
      <c r="K649" s="5">
        <v>205</v>
      </c>
      <c r="L649" s="5">
        <v>14</v>
      </c>
      <c r="M649" s="5">
        <v>3</v>
      </c>
      <c r="N649" s="5" t="s">
        <v>1</v>
      </c>
      <c r="O649" s="5">
        <v>2</v>
      </c>
      <c r="P649" s="5">
        <f>ROUND(Source!DK634,O649)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">
      <c r="A650" s="5">
        <v>50</v>
      </c>
      <c r="B650" s="5">
        <v>0</v>
      </c>
      <c r="C650" s="5">
        <v>0</v>
      </c>
      <c r="D650" s="5">
        <v>1</v>
      </c>
      <c r="E650" s="5">
        <v>232</v>
      </c>
      <c r="F650" s="5">
        <f>ROUND(Source!BC634,O650)</f>
        <v>0</v>
      </c>
      <c r="G650" s="5" t="s">
        <v>78</v>
      </c>
      <c r="H650" s="5" t="s">
        <v>79</v>
      </c>
      <c r="I650" s="5"/>
      <c r="J650" s="5"/>
      <c r="K650" s="5">
        <v>232</v>
      </c>
      <c r="L650" s="5">
        <v>15</v>
      </c>
      <c r="M650" s="5">
        <v>3</v>
      </c>
      <c r="N650" s="5" t="s">
        <v>1</v>
      </c>
      <c r="O650" s="5">
        <v>2</v>
      </c>
      <c r="P650" s="5">
        <f>ROUND(Source!EU634,O650)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">
      <c r="A651" s="5">
        <v>50</v>
      </c>
      <c r="B651" s="5">
        <v>0</v>
      </c>
      <c r="C651" s="5">
        <v>0</v>
      </c>
      <c r="D651" s="5">
        <v>1</v>
      </c>
      <c r="E651" s="5">
        <v>214</v>
      </c>
      <c r="F651" s="5">
        <f>ROUND(Source!AS634,O651)</f>
        <v>0</v>
      </c>
      <c r="G651" s="5" t="s">
        <v>80</v>
      </c>
      <c r="H651" s="5" t="s">
        <v>81</v>
      </c>
      <c r="I651" s="5"/>
      <c r="J651" s="5"/>
      <c r="K651" s="5">
        <v>214</v>
      </c>
      <c r="L651" s="5">
        <v>16</v>
      </c>
      <c r="M651" s="5">
        <v>3</v>
      </c>
      <c r="N651" s="5" t="s">
        <v>1</v>
      </c>
      <c r="O651" s="5">
        <v>2</v>
      </c>
      <c r="P651" s="5">
        <f>ROUND(Source!EK634,O651)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">
      <c r="A652" s="5">
        <v>50</v>
      </c>
      <c r="B652" s="5">
        <v>0</v>
      </c>
      <c r="C652" s="5">
        <v>0</v>
      </c>
      <c r="D652" s="5">
        <v>1</v>
      </c>
      <c r="E652" s="5">
        <v>215</v>
      </c>
      <c r="F652" s="5">
        <f>ROUND(Source!AT634,O652)</f>
        <v>0</v>
      </c>
      <c r="G652" s="5" t="s">
        <v>82</v>
      </c>
      <c r="H652" s="5" t="s">
        <v>83</v>
      </c>
      <c r="I652" s="5"/>
      <c r="J652" s="5"/>
      <c r="K652" s="5">
        <v>215</v>
      </c>
      <c r="L652" s="5">
        <v>17</v>
      </c>
      <c r="M652" s="5">
        <v>3</v>
      </c>
      <c r="N652" s="5" t="s">
        <v>1</v>
      </c>
      <c r="O652" s="5">
        <v>2</v>
      </c>
      <c r="P652" s="5">
        <f>ROUND(Source!EL634,O652)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">
      <c r="A653" s="5">
        <v>50</v>
      </c>
      <c r="B653" s="5">
        <v>0</v>
      </c>
      <c r="C653" s="5">
        <v>0</v>
      </c>
      <c r="D653" s="5">
        <v>1</v>
      </c>
      <c r="E653" s="5">
        <v>217</v>
      </c>
      <c r="F653" s="5">
        <f>ROUND(Source!AU634,O653)</f>
        <v>0</v>
      </c>
      <c r="G653" s="5" t="s">
        <v>84</v>
      </c>
      <c r="H653" s="5" t="s">
        <v>85</v>
      </c>
      <c r="I653" s="5"/>
      <c r="J653" s="5"/>
      <c r="K653" s="5">
        <v>217</v>
      </c>
      <c r="L653" s="5">
        <v>18</v>
      </c>
      <c r="M653" s="5">
        <v>3</v>
      </c>
      <c r="N653" s="5" t="s">
        <v>1</v>
      </c>
      <c r="O653" s="5">
        <v>2</v>
      </c>
      <c r="P653" s="5">
        <f>ROUND(Source!EM634,O653)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">
      <c r="A654" s="5">
        <v>50</v>
      </c>
      <c r="B654" s="5">
        <v>0</v>
      </c>
      <c r="C654" s="5">
        <v>0</v>
      </c>
      <c r="D654" s="5">
        <v>1</v>
      </c>
      <c r="E654" s="5">
        <v>230</v>
      </c>
      <c r="F654" s="5">
        <f>ROUND(Source!BA634,O654)</f>
        <v>0</v>
      </c>
      <c r="G654" s="5" t="s">
        <v>86</v>
      </c>
      <c r="H654" s="5" t="s">
        <v>87</v>
      </c>
      <c r="I654" s="5"/>
      <c r="J654" s="5"/>
      <c r="K654" s="5">
        <v>230</v>
      </c>
      <c r="L654" s="5">
        <v>19</v>
      </c>
      <c r="M654" s="5">
        <v>3</v>
      </c>
      <c r="N654" s="5" t="s">
        <v>1</v>
      </c>
      <c r="O654" s="5">
        <v>2</v>
      </c>
      <c r="P654" s="5">
        <f>ROUND(Source!ES634,O654)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">
      <c r="A655" s="5">
        <v>50</v>
      </c>
      <c r="B655" s="5">
        <v>0</v>
      </c>
      <c r="C655" s="5">
        <v>0</v>
      </c>
      <c r="D655" s="5">
        <v>1</v>
      </c>
      <c r="E655" s="5">
        <v>206</v>
      </c>
      <c r="F655" s="5">
        <f>ROUND(Source!T634,O655)</f>
        <v>0</v>
      </c>
      <c r="G655" s="5" t="s">
        <v>88</v>
      </c>
      <c r="H655" s="5" t="s">
        <v>89</v>
      </c>
      <c r="I655" s="5"/>
      <c r="J655" s="5"/>
      <c r="K655" s="5">
        <v>206</v>
      </c>
      <c r="L655" s="5">
        <v>20</v>
      </c>
      <c r="M655" s="5">
        <v>3</v>
      </c>
      <c r="N655" s="5" t="s">
        <v>1</v>
      </c>
      <c r="O655" s="5">
        <v>2</v>
      </c>
      <c r="P655" s="5">
        <f>ROUND(Source!DL634,O655)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 x14ac:dyDescent="0.2">
      <c r="A656" s="5">
        <v>50</v>
      </c>
      <c r="B656" s="5">
        <v>0</v>
      </c>
      <c r="C656" s="5">
        <v>0</v>
      </c>
      <c r="D656" s="5">
        <v>1</v>
      </c>
      <c r="E656" s="5">
        <v>207</v>
      </c>
      <c r="F656" s="5">
        <f>Source!U634</f>
        <v>0</v>
      </c>
      <c r="G656" s="5" t="s">
        <v>90</v>
      </c>
      <c r="H656" s="5" t="s">
        <v>91</v>
      </c>
      <c r="I656" s="5"/>
      <c r="J656" s="5"/>
      <c r="K656" s="5">
        <v>207</v>
      </c>
      <c r="L656" s="5">
        <v>21</v>
      </c>
      <c r="M656" s="5">
        <v>3</v>
      </c>
      <c r="N656" s="5" t="s">
        <v>1</v>
      </c>
      <c r="O656" s="5">
        <v>-1</v>
      </c>
      <c r="P656" s="5">
        <f>Source!DM634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55" x14ac:dyDescent="0.2">
      <c r="A657" s="5">
        <v>50</v>
      </c>
      <c r="B657" s="5">
        <v>0</v>
      </c>
      <c r="C657" s="5">
        <v>0</v>
      </c>
      <c r="D657" s="5">
        <v>1</v>
      </c>
      <c r="E657" s="5">
        <v>208</v>
      </c>
      <c r="F657" s="5">
        <f>Source!V634</f>
        <v>0</v>
      </c>
      <c r="G657" s="5" t="s">
        <v>92</v>
      </c>
      <c r="H657" s="5" t="s">
        <v>93</v>
      </c>
      <c r="I657" s="5"/>
      <c r="J657" s="5"/>
      <c r="K657" s="5">
        <v>208</v>
      </c>
      <c r="L657" s="5">
        <v>22</v>
      </c>
      <c r="M657" s="5">
        <v>3</v>
      </c>
      <c r="N657" s="5" t="s">
        <v>1</v>
      </c>
      <c r="O657" s="5">
        <v>-1</v>
      </c>
      <c r="P657" s="5">
        <f>Source!DN634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55" x14ac:dyDescent="0.2">
      <c r="A658" s="5">
        <v>50</v>
      </c>
      <c r="B658" s="5">
        <v>0</v>
      </c>
      <c r="C658" s="5">
        <v>0</v>
      </c>
      <c r="D658" s="5">
        <v>1</v>
      </c>
      <c r="E658" s="5">
        <v>209</v>
      </c>
      <c r="F658" s="5">
        <f>ROUND(Source!W634,O658)</f>
        <v>0</v>
      </c>
      <c r="G658" s="5" t="s">
        <v>94</v>
      </c>
      <c r="H658" s="5" t="s">
        <v>95</v>
      </c>
      <c r="I658" s="5"/>
      <c r="J658" s="5"/>
      <c r="K658" s="5">
        <v>209</v>
      </c>
      <c r="L658" s="5">
        <v>23</v>
      </c>
      <c r="M658" s="5">
        <v>3</v>
      </c>
      <c r="N658" s="5" t="s">
        <v>1</v>
      </c>
      <c r="O658" s="5">
        <v>2</v>
      </c>
      <c r="P658" s="5">
        <f>ROUND(Source!DO634,O658)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55" x14ac:dyDescent="0.2">
      <c r="A659" s="5">
        <v>50</v>
      </c>
      <c r="B659" s="5">
        <v>0</v>
      </c>
      <c r="C659" s="5">
        <v>0</v>
      </c>
      <c r="D659" s="5">
        <v>1</v>
      </c>
      <c r="E659" s="5">
        <v>233</v>
      </c>
      <c r="F659" s="5">
        <f>ROUND(Source!BD634,O659)</f>
        <v>0</v>
      </c>
      <c r="G659" s="5" t="s">
        <v>96</v>
      </c>
      <c r="H659" s="5" t="s">
        <v>97</v>
      </c>
      <c r="I659" s="5"/>
      <c r="J659" s="5"/>
      <c r="K659" s="5">
        <v>233</v>
      </c>
      <c r="L659" s="5">
        <v>24</v>
      </c>
      <c r="M659" s="5">
        <v>3</v>
      </c>
      <c r="N659" s="5" t="s">
        <v>1</v>
      </c>
      <c r="O659" s="5">
        <v>2</v>
      </c>
      <c r="P659" s="5">
        <f>ROUND(Source!EV634,O659)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55" x14ac:dyDescent="0.2">
      <c r="A660" s="5">
        <v>50</v>
      </c>
      <c r="B660" s="5">
        <v>0</v>
      </c>
      <c r="C660" s="5">
        <v>0</v>
      </c>
      <c r="D660" s="5">
        <v>1</v>
      </c>
      <c r="E660" s="5">
        <v>210</v>
      </c>
      <c r="F660" s="5">
        <f>ROUND(Source!X634,O660)</f>
        <v>0</v>
      </c>
      <c r="G660" s="5" t="s">
        <v>98</v>
      </c>
      <c r="H660" s="5" t="s">
        <v>99</v>
      </c>
      <c r="I660" s="5"/>
      <c r="J660" s="5"/>
      <c r="K660" s="5">
        <v>210</v>
      </c>
      <c r="L660" s="5">
        <v>25</v>
      </c>
      <c r="M660" s="5">
        <v>3</v>
      </c>
      <c r="N660" s="5" t="s">
        <v>1</v>
      </c>
      <c r="O660" s="5">
        <v>2</v>
      </c>
      <c r="P660" s="5">
        <f>ROUND(Source!DP634,O660)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55" x14ac:dyDescent="0.2">
      <c r="A661" s="5">
        <v>50</v>
      </c>
      <c r="B661" s="5">
        <v>0</v>
      </c>
      <c r="C661" s="5">
        <v>0</v>
      </c>
      <c r="D661" s="5">
        <v>1</v>
      </c>
      <c r="E661" s="5">
        <v>211</v>
      </c>
      <c r="F661" s="5">
        <f>ROUND(Source!Y634,O661)</f>
        <v>0</v>
      </c>
      <c r="G661" s="5" t="s">
        <v>100</v>
      </c>
      <c r="H661" s="5" t="s">
        <v>101</v>
      </c>
      <c r="I661" s="5"/>
      <c r="J661" s="5"/>
      <c r="K661" s="5">
        <v>211</v>
      </c>
      <c r="L661" s="5">
        <v>26</v>
      </c>
      <c r="M661" s="5">
        <v>3</v>
      </c>
      <c r="N661" s="5" t="s">
        <v>1</v>
      </c>
      <c r="O661" s="5">
        <v>2</v>
      </c>
      <c r="P661" s="5">
        <f>ROUND(Source!DQ634,O661)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55" x14ac:dyDescent="0.2">
      <c r="A662" s="5">
        <v>50</v>
      </c>
      <c r="B662" s="5">
        <v>0</v>
      </c>
      <c r="C662" s="5">
        <v>0</v>
      </c>
      <c r="D662" s="5">
        <v>1</v>
      </c>
      <c r="E662" s="5">
        <v>224</v>
      </c>
      <c r="F662" s="5">
        <f>ROUND(Source!AR634,O662)</f>
        <v>28610.080000000002</v>
      </c>
      <c r="G662" s="5" t="s">
        <v>102</v>
      </c>
      <c r="H662" s="5" t="s">
        <v>103</v>
      </c>
      <c r="I662" s="5"/>
      <c r="J662" s="5"/>
      <c r="K662" s="5">
        <v>224</v>
      </c>
      <c r="L662" s="5">
        <v>27</v>
      </c>
      <c r="M662" s="5">
        <v>3</v>
      </c>
      <c r="N662" s="5" t="s">
        <v>1</v>
      </c>
      <c r="O662" s="5">
        <v>2</v>
      </c>
      <c r="P662" s="5">
        <f>ROUND(Source!EJ634,O662)</f>
        <v>205992.58</v>
      </c>
      <c r="Q662" s="5"/>
      <c r="R662" s="5"/>
      <c r="S662" s="5"/>
      <c r="T662" s="5"/>
      <c r="U662" s="5"/>
      <c r="V662" s="5"/>
      <c r="W662" s="5">
        <v>28610.080000000002</v>
      </c>
      <c r="X662" s="5">
        <v>1</v>
      </c>
      <c r="Y662" s="5">
        <v>28610.080000000002</v>
      </c>
      <c r="Z662" s="5">
        <v>205992.58</v>
      </c>
      <c r="AA662" s="5">
        <v>1</v>
      </c>
      <c r="AB662" s="5">
        <v>205992.58</v>
      </c>
    </row>
    <row r="664" spans="1:255" x14ac:dyDescent="0.2">
      <c r="A664" s="1">
        <v>4</v>
      </c>
      <c r="B664" s="1">
        <v>1</v>
      </c>
      <c r="C664" s="1"/>
      <c r="D664" s="1">
        <f>ROW(A675)</f>
        <v>675</v>
      </c>
      <c r="E664" s="1"/>
      <c r="F664" s="1" t="s">
        <v>17</v>
      </c>
      <c r="G664" s="1" t="s">
        <v>156</v>
      </c>
      <c r="H664" s="1" t="s">
        <v>1</v>
      </c>
      <c r="I664" s="1">
        <v>0</v>
      </c>
      <c r="J664" s="1"/>
      <c r="K664" s="1">
        <v>0</v>
      </c>
      <c r="L664" s="1"/>
      <c r="M664" s="1" t="s">
        <v>1</v>
      </c>
      <c r="N664" s="1"/>
      <c r="O664" s="1"/>
      <c r="P664" s="1"/>
      <c r="Q664" s="1"/>
      <c r="R664" s="1"/>
      <c r="S664" s="1">
        <v>0</v>
      </c>
      <c r="T664" s="1">
        <v>0</v>
      </c>
      <c r="U664" s="1" t="s">
        <v>1</v>
      </c>
      <c r="V664" s="1">
        <v>0</v>
      </c>
      <c r="W664" s="1"/>
      <c r="X664" s="1"/>
      <c r="Y664" s="1"/>
      <c r="Z664" s="1"/>
      <c r="AA664" s="1"/>
      <c r="AB664" s="1" t="s">
        <v>1</v>
      </c>
      <c r="AC664" s="1" t="s">
        <v>1</v>
      </c>
      <c r="AD664" s="1" t="s">
        <v>1</v>
      </c>
      <c r="AE664" s="1" t="s">
        <v>1</v>
      </c>
      <c r="AF664" s="1" t="s">
        <v>1</v>
      </c>
      <c r="AG664" s="1" t="s">
        <v>1</v>
      </c>
      <c r="AH664" s="1"/>
      <c r="AI664" s="1"/>
      <c r="AJ664" s="1"/>
      <c r="AK664" s="1"/>
      <c r="AL664" s="1"/>
      <c r="AM664" s="1"/>
      <c r="AN664" s="1"/>
      <c r="AO664" s="1"/>
      <c r="AP664" s="1" t="s">
        <v>1</v>
      </c>
      <c r="AQ664" s="1" t="s">
        <v>1</v>
      </c>
      <c r="AR664" s="1" t="s">
        <v>1</v>
      </c>
      <c r="AS664" s="1"/>
      <c r="AT664" s="1"/>
      <c r="AU664" s="1"/>
      <c r="AV664" s="1"/>
      <c r="AW664" s="1"/>
      <c r="AX664" s="1"/>
      <c r="AY664" s="1"/>
      <c r="AZ664" s="1" t="s">
        <v>1</v>
      </c>
      <c r="BA664" s="1"/>
      <c r="BB664" s="1" t="s">
        <v>1</v>
      </c>
      <c r="BC664" s="1" t="s">
        <v>1</v>
      </c>
      <c r="BD664" s="1" t="s">
        <v>1</v>
      </c>
      <c r="BE664" s="1" t="s">
        <v>1</v>
      </c>
      <c r="BF664" s="1" t="s">
        <v>1</v>
      </c>
      <c r="BG664" s="1" t="s">
        <v>1</v>
      </c>
      <c r="BH664" s="1" t="s">
        <v>1</v>
      </c>
      <c r="BI664" s="1" t="s">
        <v>1</v>
      </c>
      <c r="BJ664" s="1" t="s">
        <v>1</v>
      </c>
      <c r="BK664" s="1" t="s">
        <v>1</v>
      </c>
      <c r="BL664" s="1" t="s">
        <v>1</v>
      </c>
      <c r="BM664" s="1" t="s">
        <v>1</v>
      </c>
      <c r="BN664" s="1" t="s">
        <v>1</v>
      </c>
      <c r="BO664" s="1" t="s">
        <v>1</v>
      </c>
      <c r="BP664" s="1" t="s">
        <v>1</v>
      </c>
      <c r="BQ664" s="1"/>
      <c r="BR664" s="1"/>
      <c r="BS664" s="1"/>
      <c r="BT664" s="1"/>
      <c r="BU664" s="1"/>
      <c r="BV664" s="1"/>
      <c r="BW664" s="1"/>
      <c r="BX664" s="1">
        <v>0</v>
      </c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>
        <v>0</v>
      </c>
    </row>
    <row r="666" spans="1:255" x14ac:dyDescent="0.2">
      <c r="A666" s="3">
        <v>52</v>
      </c>
      <c r="B666" s="3">
        <f t="shared" ref="B666:G666" si="558">B675</f>
        <v>1</v>
      </c>
      <c r="C666" s="3">
        <f t="shared" si="558"/>
        <v>4</v>
      </c>
      <c r="D666" s="3">
        <f t="shared" si="558"/>
        <v>664</v>
      </c>
      <c r="E666" s="3">
        <f t="shared" si="558"/>
        <v>0</v>
      </c>
      <c r="F666" s="3" t="str">
        <f t="shared" si="558"/>
        <v>Новый раздел</v>
      </c>
      <c r="G666" s="3" t="str">
        <f t="shared" si="558"/>
        <v>Оборудование</v>
      </c>
      <c r="H666" s="3"/>
      <c r="I666" s="3"/>
      <c r="J666" s="3"/>
      <c r="K666" s="3"/>
      <c r="L666" s="3"/>
      <c r="M666" s="3"/>
      <c r="N666" s="3"/>
      <c r="O666" s="3">
        <f t="shared" ref="O666:AT666" si="559">O675</f>
        <v>107811.36</v>
      </c>
      <c r="P666" s="3">
        <f t="shared" si="559"/>
        <v>107811.36</v>
      </c>
      <c r="Q666" s="3">
        <f t="shared" si="559"/>
        <v>0</v>
      </c>
      <c r="R666" s="3">
        <f t="shared" si="559"/>
        <v>0</v>
      </c>
      <c r="S666" s="3">
        <f t="shared" si="559"/>
        <v>0</v>
      </c>
      <c r="T666" s="3">
        <f t="shared" si="559"/>
        <v>0</v>
      </c>
      <c r="U666" s="3">
        <f t="shared" si="559"/>
        <v>0</v>
      </c>
      <c r="V666" s="3">
        <f t="shared" si="559"/>
        <v>0</v>
      </c>
      <c r="W666" s="3">
        <f t="shared" si="559"/>
        <v>0</v>
      </c>
      <c r="X666" s="3">
        <f t="shared" si="559"/>
        <v>0</v>
      </c>
      <c r="Y666" s="3">
        <f t="shared" si="559"/>
        <v>0</v>
      </c>
      <c r="Z666" s="3">
        <f t="shared" si="559"/>
        <v>0</v>
      </c>
      <c r="AA666" s="3">
        <f t="shared" si="559"/>
        <v>0</v>
      </c>
      <c r="AB666" s="3">
        <f t="shared" si="559"/>
        <v>107811.36</v>
      </c>
      <c r="AC666" s="3">
        <f t="shared" si="559"/>
        <v>107811.36</v>
      </c>
      <c r="AD666" s="3">
        <f t="shared" si="559"/>
        <v>0</v>
      </c>
      <c r="AE666" s="3">
        <f t="shared" si="559"/>
        <v>0</v>
      </c>
      <c r="AF666" s="3">
        <f t="shared" si="559"/>
        <v>0</v>
      </c>
      <c r="AG666" s="3">
        <f t="shared" si="559"/>
        <v>0</v>
      </c>
      <c r="AH666" s="3">
        <f t="shared" si="559"/>
        <v>0</v>
      </c>
      <c r="AI666" s="3">
        <f t="shared" si="559"/>
        <v>0</v>
      </c>
      <c r="AJ666" s="3">
        <f t="shared" si="559"/>
        <v>0</v>
      </c>
      <c r="AK666" s="3">
        <f t="shared" si="559"/>
        <v>0</v>
      </c>
      <c r="AL666" s="3">
        <f t="shared" si="559"/>
        <v>0</v>
      </c>
      <c r="AM666" s="3">
        <f t="shared" si="559"/>
        <v>0</v>
      </c>
      <c r="AN666" s="3">
        <f t="shared" si="559"/>
        <v>0</v>
      </c>
      <c r="AO666" s="3">
        <f t="shared" si="559"/>
        <v>0</v>
      </c>
      <c r="AP666" s="3">
        <f t="shared" si="559"/>
        <v>107811.36</v>
      </c>
      <c r="AQ666" s="3">
        <f t="shared" si="559"/>
        <v>0</v>
      </c>
      <c r="AR666" s="3">
        <f t="shared" si="559"/>
        <v>107811.36</v>
      </c>
      <c r="AS666" s="3">
        <f t="shared" si="559"/>
        <v>0</v>
      </c>
      <c r="AT666" s="3">
        <f t="shared" si="559"/>
        <v>0</v>
      </c>
      <c r="AU666" s="3">
        <f t="shared" ref="AU666:BZ666" si="560">AU675</f>
        <v>0</v>
      </c>
      <c r="AV666" s="3">
        <f t="shared" si="560"/>
        <v>107811.36</v>
      </c>
      <c r="AW666" s="3">
        <f t="shared" si="560"/>
        <v>0</v>
      </c>
      <c r="AX666" s="3">
        <f t="shared" si="560"/>
        <v>0</v>
      </c>
      <c r="AY666" s="3">
        <f t="shared" si="560"/>
        <v>0</v>
      </c>
      <c r="AZ666" s="3">
        <f t="shared" si="560"/>
        <v>107811.36</v>
      </c>
      <c r="BA666" s="3">
        <f t="shared" si="560"/>
        <v>0</v>
      </c>
      <c r="BB666" s="3">
        <f t="shared" si="560"/>
        <v>0</v>
      </c>
      <c r="BC666" s="3">
        <f t="shared" si="560"/>
        <v>0</v>
      </c>
      <c r="BD666" s="3">
        <f t="shared" si="560"/>
        <v>0</v>
      </c>
      <c r="BE666" s="3">
        <f t="shared" si="560"/>
        <v>0</v>
      </c>
      <c r="BF666" s="3">
        <f t="shared" si="560"/>
        <v>0</v>
      </c>
      <c r="BG666" s="3">
        <f t="shared" si="560"/>
        <v>0</v>
      </c>
      <c r="BH666" s="3">
        <f t="shared" si="560"/>
        <v>0</v>
      </c>
      <c r="BI666" s="3">
        <f t="shared" si="560"/>
        <v>0</v>
      </c>
      <c r="BJ666" s="3">
        <f t="shared" si="560"/>
        <v>0</v>
      </c>
      <c r="BK666" s="3">
        <f t="shared" si="560"/>
        <v>0</v>
      </c>
      <c r="BL666" s="3">
        <f t="shared" si="560"/>
        <v>0</v>
      </c>
      <c r="BM666" s="3">
        <f t="shared" si="560"/>
        <v>0</v>
      </c>
      <c r="BN666" s="3">
        <f t="shared" si="560"/>
        <v>0</v>
      </c>
      <c r="BO666" s="3">
        <f t="shared" si="560"/>
        <v>0</v>
      </c>
      <c r="BP666" s="3">
        <f t="shared" si="560"/>
        <v>0</v>
      </c>
      <c r="BQ666" s="3">
        <f t="shared" si="560"/>
        <v>0</v>
      </c>
      <c r="BR666" s="3">
        <f t="shared" si="560"/>
        <v>0</v>
      </c>
      <c r="BS666" s="3">
        <f t="shared" si="560"/>
        <v>0</v>
      </c>
      <c r="BT666" s="3">
        <f t="shared" si="560"/>
        <v>0</v>
      </c>
      <c r="BU666" s="3">
        <f t="shared" si="560"/>
        <v>0</v>
      </c>
      <c r="BV666" s="3">
        <f t="shared" si="560"/>
        <v>0</v>
      </c>
      <c r="BW666" s="3">
        <f t="shared" si="560"/>
        <v>0</v>
      </c>
      <c r="BX666" s="3">
        <f t="shared" si="560"/>
        <v>0</v>
      </c>
      <c r="BY666" s="3">
        <f t="shared" si="560"/>
        <v>107811.36</v>
      </c>
      <c r="BZ666" s="3">
        <f t="shared" si="560"/>
        <v>0</v>
      </c>
      <c r="CA666" s="3">
        <f t="shared" ref="CA666:DF666" si="561">CA675</f>
        <v>107811.36</v>
      </c>
      <c r="CB666" s="3">
        <f t="shared" si="561"/>
        <v>0</v>
      </c>
      <c r="CC666" s="3">
        <f t="shared" si="561"/>
        <v>0</v>
      </c>
      <c r="CD666" s="3">
        <f t="shared" si="561"/>
        <v>0</v>
      </c>
      <c r="CE666" s="3">
        <f t="shared" si="561"/>
        <v>107811.36</v>
      </c>
      <c r="CF666" s="3">
        <f t="shared" si="561"/>
        <v>0</v>
      </c>
      <c r="CG666" s="3">
        <f t="shared" si="561"/>
        <v>0</v>
      </c>
      <c r="CH666" s="3">
        <f t="shared" si="561"/>
        <v>0</v>
      </c>
      <c r="CI666" s="3">
        <f t="shared" si="561"/>
        <v>107811.36</v>
      </c>
      <c r="CJ666" s="3">
        <f t="shared" si="561"/>
        <v>0</v>
      </c>
      <c r="CK666" s="3">
        <f t="shared" si="561"/>
        <v>0</v>
      </c>
      <c r="CL666" s="3">
        <f t="shared" si="561"/>
        <v>0</v>
      </c>
      <c r="CM666" s="3">
        <f t="shared" si="561"/>
        <v>0</v>
      </c>
      <c r="CN666" s="3">
        <f t="shared" si="561"/>
        <v>0</v>
      </c>
      <c r="CO666" s="3">
        <f t="shared" si="561"/>
        <v>0</v>
      </c>
      <c r="CP666" s="3">
        <f t="shared" si="561"/>
        <v>0</v>
      </c>
      <c r="CQ666" s="3">
        <f t="shared" si="561"/>
        <v>0</v>
      </c>
      <c r="CR666" s="3">
        <f t="shared" si="561"/>
        <v>0</v>
      </c>
      <c r="CS666" s="3">
        <f t="shared" si="561"/>
        <v>0</v>
      </c>
      <c r="CT666" s="3">
        <f t="shared" si="561"/>
        <v>0</v>
      </c>
      <c r="CU666" s="3">
        <f t="shared" si="561"/>
        <v>0</v>
      </c>
      <c r="CV666" s="3">
        <f t="shared" si="561"/>
        <v>0</v>
      </c>
      <c r="CW666" s="3">
        <f t="shared" si="561"/>
        <v>0</v>
      </c>
      <c r="CX666" s="3">
        <f t="shared" si="561"/>
        <v>0</v>
      </c>
      <c r="CY666" s="3">
        <f t="shared" si="561"/>
        <v>0</v>
      </c>
      <c r="CZ666" s="3">
        <f t="shared" si="561"/>
        <v>0</v>
      </c>
      <c r="DA666" s="3">
        <f t="shared" si="561"/>
        <v>0</v>
      </c>
      <c r="DB666" s="3">
        <f t="shared" si="561"/>
        <v>0</v>
      </c>
      <c r="DC666" s="3">
        <f t="shared" si="561"/>
        <v>0</v>
      </c>
      <c r="DD666" s="3">
        <f t="shared" si="561"/>
        <v>0</v>
      </c>
      <c r="DE666" s="3">
        <f t="shared" si="561"/>
        <v>0</v>
      </c>
      <c r="DF666" s="3">
        <f t="shared" si="561"/>
        <v>0</v>
      </c>
      <c r="DG666" s="4">
        <f t="shared" ref="DG666:EL666" si="562">DG675</f>
        <v>776241.79</v>
      </c>
      <c r="DH666" s="4">
        <f t="shared" si="562"/>
        <v>776241.79</v>
      </c>
      <c r="DI666" s="4">
        <f t="shared" si="562"/>
        <v>0</v>
      </c>
      <c r="DJ666" s="4">
        <f t="shared" si="562"/>
        <v>0</v>
      </c>
      <c r="DK666" s="4">
        <f t="shared" si="562"/>
        <v>0</v>
      </c>
      <c r="DL666" s="4">
        <f t="shared" si="562"/>
        <v>0</v>
      </c>
      <c r="DM666" s="4">
        <f t="shared" si="562"/>
        <v>0</v>
      </c>
      <c r="DN666" s="4">
        <f t="shared" si="562"/>
        <v>0</v>
      </c>
      <c r="DO666" s="4">
        <f t="shared" si="562"/>
        <v>0</v>
      </c>
      <c r="DP666" s="4">
        <f t="shared" si="562"/>
        <v>0</v>
      </c>
      <c r="DQ666" s="4">
        <f t="shared" si="562"/>
        <v>0</v>
      </c>
      <c r="DR666" s="4">
        <f t="shared" si="562"/>
        <v>0</v>
      </c>
      <c r="DS666" s="4">
        <f t="shared" si="562"/>
        <v>0</v>
      </c>
      <c r="DT666" s="4">
        <f t="shared" si="562"/>
        <v>776241.79</v>
      </c>
      <c r="DU666" s="4">
        <f t="shared" si="562"/>
        <v>776241.79</v>
      </c>
      <c r="DV666" s="4">
        <f t="shared" si="562"/>
        <v>0</v>
      </c>
      <c r="DW666" s="4">
        <f t="shared" si="562"/>
        <v>0</v>
      </c>
      <c r="DX666" s="4">
        <f t="shared" si="562"/>
        <v>0</v>
      </c>
      <c r="DY666" s="4">
        <f t="shared" si="562"/>
        <v>0</v>
      </c>
      <c r="DZ666" s="4">
        <f t="shared" si="562"/>
        <v>0</v>
      </c>
      <c r="EA666" s="4">
        <f t="shared" si="562"/>
        <v>0</v>
      </c>
      <c r="EB666" s="4">
        <f t="shared" si="562"/>
        <v>0</v>
      </c>
      <c r="EC666" s="4">
        <f t="shared" si="562"/>
        <v>0</v>
      </c>
      <c r="ED666" s="4">
        <f t="shared" si="562"/>
        <v>0</v>
      </c>
      <c r="EE666" s="4">
        <f t="shared" si="562"/>
        <v>0</v>
      </c>
      <c r="EF666" s="4">
        <f t="shared" si="562"/>
        <v>0</v>
      </c>
      <c r="EG666" s="4">
        <f t="shared" si="562"/>
        <v>0</v>
      </c>
      <c r="EH666" s="4">
        <f t="shared" si="562"/>
        <v>776241.79</v>
      </c>
      <c r="EI666" s="4">
        <f t="shared" si="562"/>
        <v>0</v>
      </c>
      <c r="EJ666" s="4">
        <f t="shared" si="562"/>
        <v>776241.79</v>
      </c>
      <c r="EK666" s="4">
        <f t="shared" si="562"/>
        <v>0</v>
      </c>
      <c r="EL666" s="4">
        <f t="shared" si="562"/>
        <v>0</v>
      </c>
      <c r="EM666" s="4">
        <f t="shared" ref="EM666:FR666" si="563">EM675</f>
        <v>0</v>
      </c>
      <c r="EN666" s="4">
        <f t="shared" si="563"/>
        <v>776241.79</v>
      </c>
      <c r="EO666" s="4">
        <f t="shared" si="563"/>
        <v>0</v>
      </c>
      <c r="EP666" s="4">
        <f t="shared" si="563"/>
        <v>0</v>
      </c>
      <c r="EQ666" s="4">
        <f t="shared" si="563"/>
        <v>0</v>
      </c>
      <c r="ER666" s="4">
        <f t="shared" si="563"/>
        <v>776241.79</v>
      </c>
      <c r="ES666" s="4">
        <f t="shared" si="563"/>
        <v>0</v>
      </c>
      <c r="ET666" s="4">
        <f t="shared" si="563"/>
        <v>0</v>
      </c>
      <c r="EU666" s="4">
        <f t="shared" si="563"/>
        <v>0</v>
      </c>
      <c r="EV666" s="4">
        <f t="shared" si="563"/>
        <v>0</v>
      </c>
      <c r="EW666" s="4">
        <f t="shared" si="563"/>
        <v>0</v>
      </c>
      <c r="EX666" s="4">
        <f t="shared" si="563"/>
        <v>0</v>
      </c>
      <c r="EY666" s="4">
        <f t="shared" si="563"/>
        <v>0</v>
      </c>
      <c r="EZ666" s="4">
        <f t="shared" si="563"/>
        <v>0</v>
      </c>
      <c r="FA666" s="4">
        <f t="shared" si="563"/>
        <v>0</v>
      </c>
      <c r="FB666" s="4">
        <f t="shared" si="563"/>
        <v>0</v>
      </c>
      <c r="FC666" s="4">
        <f t="shared" si="563"/>
        <v>0</v>
      </c>
      <c r="FD666" s="4">
        <f t="shared" si="563"/>
        <v>0</v>
      </c>
      <c r="FE666" s="4">
        <f t="shared" si="563"/>
        <v>0</v>
      </c>
      <c r="FF666" s="4">
        <f t="shared" si="563"/>
        <v>0</v>
      </c>
      <c r="FG666" s="4">
        <f t="shared" si="563"/>
        <v>0</v>
      </c>
      <c r="FH666" s="4">
        <f t="shared" si="563"/>
        <v>0</v>
      </c>
      <c r="FI666" s="4">
        <f t="shared" si="563"/>
        <v>0</v>
      </c>
      <c r="FJ666" s="4">
        <f t="shared" si="563"/>
        <v>0</v>
      </c>
      <c r="FK666" s="4">
        <f t="shared" si="563"/>
        <v>0</v>
      </c>
      <c r="FL666" s="4">
        <f t="shared" si="563"/>
        <v>0</v>
      </c>
      <c r="FM666" s="4">
        <f t="shared" si="563"/>
        <v>0</v>
      </c>
      <c r="FN666" s="4">
        <f t="shared" si="563"/>
        <v>0</v>
      </c>
      <c r="FO666" s="4">
        <f t="shared" si="563"/>
        <v>0</v>
      </c>
      <c r="FP666" s="4">
        <f t="shared" si="563"/>
        <v>0</v>
      </c>
      <c r="FQ666" s="4">
        <f t="shared" si="563"/>
        <v>776241.79</v>
      </c>
      <c r="FR666" s="4">
        <f t="shared" si="563"/>
        <v>0</v>
      </c>
      <c r="FS666" s="4">
        <f t="shared" ref="FS666:GX666" si="564">FS675</f>
        <v>776241.79</v>
      </c>
      <c r="FT666" s="4">
        <f t="shared" si="564"/>
        <v>0</v>
      </c>
      <c r="FU666" s="4">
        <f t="shared" si="564"/>
        <v>0</v>
      </c>
      <c r="FV666" s="4">
        <f t="shared" si="564"/>
        <v>0</v>
      </c>
      <c r="FW666" s="4">
        <f t="shared" si="564"/>
        <v>776241.79</v>
      </c>
      <c r="FX666" s="4">
        <f t="shared" si="564"/>
        <v>0</v>
      </c>
      <c r="FY666" s="4">
        <f t="shared" si="564"/>
        <v>0</v>
      </c>
      <c r="FZ666" s="4">
        <f t="shared" si="564"/>
        <v>0</v>
      </c>
      <c r="GA666" s="4">
        <f t="shared" si="564"/>
        <v>776241.79</v>
      </c>
      <c r="GB666" s="4">
        <f t="shared" si="564"/>
        <v>0</v>
      </c>
      <c r="GC666" s="4">
        <f t="shared" si="564"/>
        <v>0</v>
      </c>
      <c r="GD666" s="4">
        <f t="shared" si="564"/>
        <v>0</v>
      </c>
      <c r="GE666" s="4">
        <f t="shared" si="564"/>
        <v>0</v>
      </c>
      <c r="GF666" s="4">
        <f t="shared" si="564"/>
        <v>0</v>
      </c>
      <c r="GG666" s="4">
        <f t="shared" si="564"/>
        <v>0</v>
      </c>
      <c r="GH666" s="4">
        <f t="shared" si="564"/>
        <v>0</v>
      </c>
      <c r="GI666" s="4">
        <f t="shared" si="564"/>
        <v>0</v>
      </c>
      <c r="GJ666" s="4">
        <f t="shared" si="564"/>
        <v>0</v>
      </c>
      <c r="GK666" s="4">
        <f t="shared" si="564"/>
        <v>0</v>
      </c>
      <c r="GL666" s="4">
        <f t="shared" si="564"/>
        <v>0</v>
      </c>
      <c r="GM666" s="4">
        <f t="shared" si="564"/>
        <v>0</v>
      </c>
      <c r="GN666" s="4">
        <f t="shared" si="564"/>
        <v>0</v>
      </c>
      <c r="GO666" s="4">
        <f t="shared" si="564"/>
        <v>0</v>
      </c>
      <c r="GP666" s="4">
        <f t="shared" si="564"/>
        <v>0</v>
      </c>
      <c r="GQ666" s="4">
        <f t="shared" si="564"/>
        <v>0</v>
      </c>
      <c r="GR666" s="4">
        <f t="shared" si="564"/>
        <v>0</v>
      </c>
      <c r="GS666" s="4">
        <f t="shared" si="564"/>
        <v>0</v>
      </c>
      <c r="GT666" s="4">
        <f t="shared" si="564"/>
        <v>0</v>
      </c>
      <c r="GU666" s="4">
        <f t="shared" si="564"/>
        <v>0</v>
      </c>
      <c r="GV666" s="4">
        <f t="shared" si="564"/>
        <v>0</v>
      </c>
      <c r="GW666" s="4">
        <f t="shared" si="564"/>
        <v>0</v>
      </c>
      <c r="GX666" s="4">
        <f t="shared" si="564"/>
        <v>0</v>
      </c>
    </row>
    <row r="668" spans="1:255" x14ac:dyDescent="0.2">
      <c r="A668" s="2">
        <v>17</v>
      </c>
      <c r="B668" s="2">
        <v>1</v>
      </c>
      <c r="C668" s="2"/>
      <c r="D668" s="2"/>
      <c r="E668" s="2" t="s">
        <v>134</v>
      </c>
      <c r="F668" s="2" t="s">
        <v>574</v>
      </c>
      <c r="G668" s="2" t="s">
        <v>577</v>
      </c>
      <c r="H668" s="2" t="s">
        <v>331</v>
      </c>
      <c r="I668" s="2">
        <v>1</v>
      </c>
      <c r="J668" s="2">
        <v>0</v>
      </c>
      <c r="K668" s="2">
        <v>1</v>
      </c>
      <c r="L668" s="2"/>
      <c r="M668" s="2"/>
      <c r="N668" s="2"/>
      <c r="O668" s="2">
        <f t="shared" ref="O668:O673" si="565">ROUND(CP668,2)</f>
        <v>99344.87</v>
      </c>
      <c r="P668" s="2">
        <f t="shared" ref="P668:P673" si="566">ROUND((ROUND((AC668*I668),2)*BC668),2)</f>
        <v>99344.87</v>
      </c>
      <c r="Q668" s="2">
        <f t="shared" ref="Q668:Q673" si="567">(ROUND((ROUND(((ET668)*AV668*I668),2)*BB668),2)+ROUND((ROUND(((AE668-(EU668))*AV668*I668),2)*BS668),2))</f>
        <v>0</v>
      </c>
      <c r="R668" s="2">
        <f t="shared" ref="R668:R673" si="568">ROUND((ROUND((AE668*AV668*I668),2)*BS668),2)</f>
        <v>0</v>
      </c>
      <c r="S668" s="2">
        <f t="shared" ref="S668:S673" si="569">ROUND((ROUND((AF668*AV668*I668),2)*BA668),2)</f>
        <v>0</v>
      </c>
      <c r="T668" s="2">
        <f t="shared" ref="T668:T673" si="570">ROUND(CU668*I668,2)</f>
        <v>0</v>
      </c>
      <c r="U668" s="2">
        <f t="shared" ref="U668:U673" si="571">CV668*I668</f>
        <v>0</v>
      </c>
      <c r="V668" s="2">
        <f t="shared" ref="V668:V673" si="572">CW668*I668</f>
        <v>0</v>
      </c>
      <c r="W668" s="2">
        <f t="shared" ref="W668:W673" si="573">ROUND(CX668*I668,2)</f>
        <v>0</v>
      </c>
      <c r="X668" s="2">
        <f t="shared" ref="X668:Y673" si="574">ROUND(CY668,2)</f>
        <v>0</v>
      </c>
      <c r="Y668" s="2">
        <f t="shared" si="574"/>
        <v>0</v>
      </c>
      <c r="Z668" s="2"/>
      <c r="AA668" s="2">
        <v>326850112</v>
      </c>
      <c r="AB668" s="2">
        <f t="shared" ref="AB668:AB673" si="575">ROUND((AC668+AD668+AF668),6)</f>
        <v>99344.87</v>
      </c>
      <c r="AC668" s="2">
        <f t="shared" ref="AC668:AC673" si="576">ROUND((ES668),6)</f>
        <v>99344.87</v>
      </c>
      <c r="AD668" s="2">
        <f t="shared" ref="AD668:AD673" si="577">ROUND((((ET668)-(EU668))+AE668),6)</f>
        <v>0</v>
      </c>
      <c r="AE668" s="2">
        <f t="shared" ref="AE668:AF673" si="578">ROUND((EU668),6)</f>
        <v>0</v>
      </c>
      <c r="AF668" s="2">
        <f t="shared" si="578"/>
        <v>0</v>
      </c>
      <c r="AG668" s="2">
        <f t="shared" ref="AG668:AG673" si="579">ROUND((AP668),6)</f>
        <v>0</v>
      </c>
      <c r="AH668" s="2">
        <f t="shared" ref="AH668:AI673" si="580">(EW668)</f>
        <v>0</v>
      </c>
      <c r="AI668" s="2">
        <f t="shared" si="580"/>
        <v>0</v>
      </c>
      <c r="AJ668" s="2">
        <f t="shared" ref="AJ668:AJ673" si="581">(AS668)</f>
        <v>0</v>
      </c>
      <c r="AK668" s="2">
        <v>99344.87</v>
      </c>
      <c r="AL668" s="2">
        <v>99344.87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1</v>
      </c>
      <c r="AW668" s="2">
        <v>1</v>
      </c>
      <c r="AX668" s="2"/>
      <c r="AY668" s="2"/>
      <c r="AZ668" s="2">
        <v>1</v>
      </c>
      <c r="BA668" s="2">
        <v>1</v>
      </c>
      <c r="BB668" s="2">
        <v>1</v>
      </c>
      <c r="BC668" s="2">
        <v>1</v>
      </c>
      <c r="BD668" s="2" t="s">
        <v>1</v>
      </c>
      <c r="BE668" s="2" t="s">
        <v>1</v>
      </c>
      <c r="BF668" s="2" t="s">
        <v>1</v>
      </c>
      <c r="BG668" s="2" t="s">
        <v>1</v>
      </c>
      <c r="BH668" s="2">
        <v>3</v>
      </c>
      <c r="BI668" s="2">
        <v>3</v>
      </c>
      <c r="BJ668" s="2" t="s">
        <v>1</v>
      </c>
      <c r="BK668" s="2"/>
      <c r="BL668" s="2"/>
      <c r="BM668" s="2">
        <v>746</v>
      </c>
      <c r="BN668" s="2">
        <v>0</v>
      </c>
      <c r="BO668" s="2" t="s">
        <v>1</v>
      </c>
      <c r="BP668" s="2">
        <v>0</v>
      </c>
      <c r="BQ668" s="2">
        <v>130</v>
      </c>
      <c r="BR668" s="2">
        <v>0</v>
      </c>
      <c r="BS668" s="2">
        <v>1</v>
      </c>
      <c r="BT668" s="2">
        <v>1</v>
      </c>
      <c r="BU668" s="2">
        <v>1</v>
      </c>
      <c r="BV668" s="2">
        <v>1</v>
      </c>
      <c r="BW668" s="2">
        <v>1</v>
      </c>
      <c r="BX668" s="2">
        <v>1</v>
      </c>
      <c r="BY668" s="2" t="s">
        <v>1</v>
      </c>
      <c r="BZ668" s="2">
        <v>0</v>
      </c>
      <c r="CA668" s="2">
        <v>0</v>
      </c>
      <c r="CB668" s="2" t="s">
        <v>1</v>
      </c>
      <c r="CC668" s="2"/>
      <c r="CD668" s="2"/>
      <c r="CE668" s="2">
        <v>30</v>
      </c>
      <c r="CF668" s="2">
        <v>0</v>
      </c>
      <c r="CG668" s="2">
        <v>0</v>
      </c>
      <c r="CH668" s="2"/>
      <c r="CI668" s="2"/>
      <c r="CJ668" s="2"/>
      <c r="CK668" s="2"/>
      <c r="CL668" s="2"/>
      <c r="CM668" s="2">
        <v>0</v>
      </c>
      <c r="CN668" s="2" t="s">
        <v>1</v>
      </c>
      <c r="CO668" s="2">
        <v>0</v>
      </c>
      <c r="CP668" s="2">
        <f t="shared" ref="CP668:CP673" si="582">(P668+Q668+S668)</f>
        <v>99344.87</v>
      </c>
      <c r="CQ668" s="2">
        <f t="shared" ref="CQ668:CQ673" si="583">ROUND((ROUND((AC668*1),2)*BC668),2)</f>
        <v>99344.87</v>
      </c>
      <c r="CR668" s="2">
        <f t="shared" ref="CR668:CR673" si="584">(ROUND((ROUND(((ET668)*AV668*1),2)*BB668),2)+ROUND((ROUND(((AE668-(EU668))*AV668*1),2)*BS668),2))</f>
        <v>0</v>
      </c>
      <c r="CS668" s="2">
        <f t="shared" ref="CS668:CS673" si="585">ROUND((ROUND((AE668*AV668*1),2)*BS668),2)</f>
        <v>0</v>
      </c>
      <c r="CT668" s="2">
        <f t="shared" ref="CT668:CT673" si="586">ROUND((ROUND((AF668*AV668*1),2)*BA668),2)</f>
        <v>0</v>
      </c>
      <c r="CU668" s="2">
        <f t="shared" ref="CU668:CU673" si="587">AG668</f>
        <v>0</v>
      </c>
      <c r="CV668" s="2">
        <f t="shared" ref="CV668:CV673" si="588">(AH668*AV668)</f>
        <v>0</v>
      </c>
      <c r="CW668" s="2">
        <f t="shared" ref="CW668:CX673" si="589">AI668</f>
        <v>0</v>
      </c>
      <c r="CX668" s="2">
        <f t="shared" si="589"/>
        <v>0</v>
      </c>
      <c r="CY668" s="2">
        <f>((S668*BZ668)/100)</f>
        <v>0</v>
      </c>
      <c r="CZ668" s="2">
        <f>((S668*CA668)/100)</f>
        <v>0</v>
      </c>
      <c r="DA668" s="2"/>
      <c r="DB668" s="2"/>
      <c r="DC668" s="2" t="s">
        <v>1</v>
      </c>
      <c r="DD668" s="2" t="s">
        <v>1</v>
      </c>
      <c r="DE668" s="2" t="s">
        <v>1</v>
      </c>
      <c r="DF668" s="2" t="s">
        <v>1</v>
      </c>
      <c r="DG668" s="2" t="s">
        <v>1</v>
      </c>
      <c r="DH668" s="2" t="s">
        <v>1</v>
      </c>
      <c r="DI668" s="2" t="s">
        <v>1</v>
      </c>
      <c r="DJ668" s="2" t="s">
        <v>1</v>
      </c>
      <c r="DK668" s="2" t="s">
        <v>1</v>
      </c>
      <c r="DL668" s="2" t="s">
        <v>1</v>
      </c>
      <c r="DM668" s="2" t="s">
        <v>1</v>
      </c>
      <c r="DN668" s="2">
        <v>0</v>
      </c>
      <c r="DO668" s="2">
        <v>0</v>
      </c>
      <c r="DP668" s="2">
        <v>1</v>
      </c>
      <c r="DQ668" s="2">
        <v>1</v>
      </c>
      <c r="DR668" s="2"/>
      <c r="DS668" s="2"/>
      <c r="DT668" s="2"/>
      <c r="DU668" s="2">
        <v>1010</v>
      </c>
      <c r="DV668" s="2" t="s">
        <v>331</v>
      </c>
      <c r="DW668" s="2" t="s">
        <v>331</v>
      </c>
      <c r="DX668" s="2">
        <v>1</v>
      </c>
      <c r="DY668" s="2"/>
      <c r="DZ668" s="2" t="s">
        <v>1</v>
      </c>
      <c r="EA668" s="2" t="s">
        <v>1</v>
      </c>
      <c r="EB668" s="2" t="s">
        <v>1</v>
      </c>
      <c r="EC668" s="2" t="s">
        <v>1</v>
      </c>
      <c r="ED668" s="2"/>
      <c r="EE668" s="2">
        <v>318547727</v>
      </c>
      <c r="EF668" s="2">
        <v>130</v>
      </c>
      <c r="EG668" s="2" t="s">
        <v>480</v>
      </c>
      <c r="EH668" s="2">
        <v>0</v>
      </c>
      <c r="EI668" s="2" t="s">
        <v>1</v>
      </c>
      <c r="EJ668" s="2">
        <v>3</v>
      </c>
      <c r="EK668" s="2">
        <v>746</v>
      </c>
      <c r="EL668" s="2" t="s">
        <v>481</v>
      </c>
      <c r="EM668" s="2" t="s">
        <v>482</v>
      </c>
      <c r="EN668" s="2"/>
      <c r="EO668" s="2" t="s">
        <v>1</v>
      </c>
      <c r="EP668" s="2"/>
      <c r="EQ668" s="2">
        <v>0</v>
      </c>
      <c r="ER668" s="2">
        <v>0</v>
      </c>
      <c r="ES668" s="2">
        <v>99344.87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>
        <v>0</v>
      </c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>
        <v>0</v>
      </c>
      <c r="FR668" s="2">
        <f t="shared" ref="FR668:FR673" si="590">ROUND(IF(BI668=3,GM668,0),2)</f>
        <v>99344.87</v>
      </c>
      <c r="FS668" s="2">
        <v>0</v>
      </c>
      <c r="FT668" s="2"/>
      <c r="FU668" s="2"/>
      <c r="FV668" s="2"/>
      <c r="FW668" s="2"/>
      <c r="FX668" s="2">
        <v>0</v>
      </c>
      <c r="FY668" s="2">
        <v>0</v>
      </c>
      <c r="FZ668" s="2"/>
      <c r="GA668" s="2" t="s">
        <v>578</v>
      </c>
      <c r="GB668" s="2"/>
      <c r="GC668" s="2"/>
      <c r="GD668" s="2">
        <v>0</v>
      </c>
      <c r="GE668" s="2"/>
      <c r="GF668" s="2">
        <v>56431262</v>
      </c>
      <c r="GG668" s="2">
        <v>2</v>
      </c>
      <c r="GH668" s="2">
        <v>4</v>
      </c>
      <c r="GI668" s="2">
        <v>-2</v>
      </c>
      <c r="GJ668" s="2">
        <v>0</v>
      </c>
      <c r="GK668" s="2">
        <f>ROUND(R668*(R12)/100,2)</f>
        <v>0</v>
      </c>
      <c r="GL668" s="2">
        <f t="shared" ref="GL668:GL673" si="591">ROUND(IF(AND(BH668=3,BI668=3,FS668&lt;&gt;0),P668,0),2)</f>
        <v>0</v>
      </c>
      <c r="GM668" s="2">
        <f t="shared" ref="GM668:GM673" si="592">ROUND(O668+X668+Y668+GK668,2)+GX668</f>
        <v>99344.87</v>
      </c>
      <c r="GN668" s="2">
        <f t="shared" ref="GN668:GN673" si="593">IF(OR(BI668=0,BI668=1),GM668-GX668,0)</f>
        <v>0</v>
      </c>
      <c r="GO668" s="2">
        <f t="shared" ref="GO668:GO673" si="594">IF(BI668=2,GM668-GX668,0)</f>
        <v>0</v>
      </c>
      <c r="GP668" s="2">
        <f t="shared" ref="GP668:GP673" si="595">IF(BI668=4,GM668-GX668,0)</f>
        <v>0</v>
      </c>
      <c r="GQ668" s="2"/>
      <c r="GR668" s="2">
        <v>0</v>
      </c>
      <c r="GS668" s="2">
        <v>2</v>
      </c>
      <c r="GT668" s="2">
        <v>0</v>
      </c>
      <c r="GU668" s="2" t="s">
        <v>1</v>
      </c>
      <c r="GV668" s="2">
        <f t="shared" ref="GV668:GV673" si="596">ROUND((GT668),6)</f>
        <v>0</v>
      </c>
      <c r="GW668" s="2">
        <v>1</v>
      </c>
      <c r="GX668" s="2">
        <f t="shared" ref="GX668:GX673" si="597">ROUND(HC668*I668,2)</f>
        <v>0</v>
      </c>
      <c r="GY668" s="2"/>
      <c r="GZ668" s="2"/>
      <c r="HA668" s="2">
        <v>0</v>
      </c>
      <c r="HB668" s="2">
        <v>0</v>
      </c>
      <c r="HC668" s="2">
        <f t="shared" ref="HC668:HC673" si="598">GV668*GW668</f>
        <v>0</v>
      </c>
      <c r="HD668" s="2"/>
      <c r="HE668" s="2" t="s">
        <v>39</v>
      </c>
      <c r="HF668" s="2" t="s">
        <v>484</v>
      </c>
      <c r="HG668" s="2"/>
      <c r="HH668" s="2"/>
      <c r="HI668" s="2"/>
      <c r="HJ668" s="2"/>
      <c r="HK668" s="2"/>
      <c r="HL668" s="2"/>
      <c r="HM668" s="2" t="s">
        <v>1</v>
      </c>
      <c r="HN668" s="2" t="s">
        <v>1</v>
      </c>
      <c r="HO668" s="2" t="s">
        <v>1</v>
      </c>
      <c r="HP668" s="2" t="s">
        <v>1</v>
      </c>
      <c r="HQ668" s="2" t="s">
        <v>1</v>
      </c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>
        <v>0</v>
      </c>
      <c r="IL668" s="2"/>
      <c r="IM668" s="2"/>
      <c r="IN668" s="2"/>
      <c r="IO668" s="2"/>
      <c r="IP668" s="2"/>
      <c r="IQ668" s="2"/>
      <c r="IR668" s="2"/>
      <c r="IS668" s="2"/>
      <c r="IT668" s="2"/>
      <c r="IU668" s="2"/>
    </row>
    <row r="669" spans="1:255" x14ac:dyDescent="0.2">
      <c r="A669">
        <v>17</v>
      </c>
      <c r="B669">
        <v>1</v>
      </c>
      <c r="E669" t="s">
        <v>134</v>
      </c>
      <c r="F669" t="s">
        <v>574</v>
      </c>
      <c r="G669" t="s">
        <v>577</v>
      </c>
      <c r="H669" t="s">
        <v>331</v>
      </c>
      <c r="I669">
        <v>1</v>
      </c>
      <c r="J669">
        <v>0</v>
      </c>
      <c r="K669">
        <v>1</v>
      </c>
      <c r="O669">
        <f t="shared" si="565"/>
        <v>715283.06</v>
      </c>
      <c r="P669">
        <f t="shared" si="566"/>
        <v>715283.06</v>
      </c>
      <c r="Q669">
        <f t="shared" si="567"/>
        <v>0</v>
      </c>
      <c r="R669">
        <f t="shared" si="568"/>
        <v>0</v>
      </c>
      <c r="S669">
        <f t="shared" si="569"/>
        <v>0</v>
      </c>
      <c r="T669">
        <f t="shared" si="570"/>
        <v>0</v>
      </c>
      <c r="U669">
        <f t="shared" si="571"/>
        <v>0</v>
      </c>
      <c r="V669">
        <f t="shared" si="572"/>
        <v>0</v>
      </c>
      <c r="W669">
        <f t="shared" si="573"/>
        <v>0</v>
      </c>
      <c r="X669">
        <f t="shared" si="574"/>
        <v>0</v>
      </c>
      <c r="Y669">
        <f t="shared" si="574"/>
        <v>0</v>
      </c>
      <c r="AA669">
        <v>326850110</v>
      </c>
      <c r="AB669">
        <f t="shared" si="575"/>
        <v>99344.87</v>
      </c>
      <c r="AC669">
        <f t="shared" si="576"/>
        <v>99344.87</v>
      </c>
      <c r="AD669">
        <f t="shared" si="577"/>
        <v>0</v>
      </c>
      <c r="AE669">
        <f t="shared" si="578"/>
        <v>0</v>
      </c>
      <c r="AF669">
        <f t="shared" si="578"/>
        <v>0</v>
      </c>
      <c r="AG669">
        <f t="shared" si="579"/>
        <v>0</v>
      </c>
      <c r="AH669">
        <f t="shared" si="580"/>
        <v>0</v>
      </c>
      <c r="AI669">
        <f t="shared" si="580"/>
        <v>0</v>
      </c>
      <c r="AJ669">
        <f t="shared" si="581"/>
        <v>0</v>
      </c>
      <c r="AK669">
        <v>99344.87</v>
      </c>
      <c r="AL669">
        <v>99344.87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7.2</v>
      </c>
      <c r="BD669" t="s">
        <v>1</v>
      </c>
      <c r="BE669" t="s">
        <v>1</v>
      </c>
      <c r="BF669" t="s">
        <v>1</v>
      </c>
      <c r="BG669" t="s">
        <v>1</v>
      </c>
      <c r="BH669">
        <v>3</v>
      </c>
      <c r="BI669">
        <v>3</v>
      </c>
      <c r="BJ669" t="s">
        <v>1</v>
      </c>
      <c r="BM669">
        <v>746</v>
      </c>
      <c r="BN669">
        <v>0</v>
      </c>
      <c r="BO669" t="s">
        <v>1</v>
      </c>
      <c r="BP669">
        <v>0</v>
      </c>
      <c r="BQ669">
        <v>130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1</v>
      </c>
      <c r="BZ669">
        <v>0</v>
      </c>
      <c r="CA669">
        <v>0</v>
      </c>
      <c r="CB669" t="s">
        <v>1</v>
      </c>
      <c r="CE669">
        <v>30</v>
      </c>
      <c r="CF669">
        <v>0</v>
      </c>
      <c r="CG669">
        <v>0</v>
      </c>
      <c r="CM669">
        <v>0</v>
      </c>
      <c r="CN669" t="s">
        <v>1</v>
      </c>
      <c r="CO669">
        <v>0</v>
      </c>
      <c r="CP669">
        <f t="shared" si="582"/>
        <v>715283.06</v>
      </c>
      <c r="CQ669">
        <f t="shared" si="583"/>
        <v>715283.06</v>
      </c>
      <c r="CR669">
        <f t="shared" si="584"/>
        <v>0</v>
      </c>
      <c r="CS669">
        <f t="shared" si="585"/>
        <v>0</v>
      </c>
      <c r="CT669">
        <f t="shared" si="586"/>
        <v>0</v>
      </c>
      <c r="CU669">
        <f t="shared" si="587"/>
        <v>0</v>
      </c>
      <c r="CV669">
        <f t="shared" si="588"/>
        <v>0</v>
      </c>
      <c r="CW669">
        <f t="shared" si="589"/>
        <v>0</v>
      </c>
      <c r="CX669">
        <f t="shared" si="589"/>
        <v>0</v>
      </c>
      <c r="CY669">
        <f>S669*(BZ669/100)</f>
        <v>0</v>
      </c>
      <c r="CZ669">
        <f>S669*(CA669/100)</f>
        <v>0</v>
      </c>
      <c r="DC669" t="s">
        <v>1</v>
      </c>
      <c r="DD669" t="s">
        <v>1</v>
      </c>
      <c r="DE669" t="s">
        <v>1</v>
      </c>
      <c r="DF669" t="s">
        <v>1</v>
      </c>
      <c r="DG669" t="s">
        <v>1</v>
      </c>
      <c r="DH669" t="s">
        <v>1</v>
      </c>
      <c r="DI669" t="s">
        <v>1</v>
      </c>
      <c r="DJ669" t="s">
        <v>1</v>
      </c>
      <c r="DK669" t="s">
        <v>1</v>
      </c>
      <c r="DL669" t="s">
        <v>1</v>
      </c>
      <c r="DM669" t="s">
        <v>1</v>
      </c>
      <c r="DN669">
        <v>0</v>
      </c>
      <c r="DO669">
        <v>0</v>
      </c>
      <c r="DP669">
        <v>1</v>
      </c>
      <c r="DQ669">
        <v>1</v>
      </c>
      <c r="DU669">
        <v>1010</v>
      </c>
      <c r="DV669" t="s">
        <v>331</v>
      </c>
      <c r="DW669" t="s">
        <v>331</v>
      </c>
      <c r="DX669">
        <v>1</v>
      </c>
      <c r="DZ669" t="s">
        <v>1</v>
      </c>
      <c r="EA669" t="s">
        <v>1</v>
      </c>
      <c r="EB669" t="s">
        <v>1</v>
      </c>
      <c r="EC669" t="s">
        <v>1</v>
      </c>
      <c r="EE669">
        <v>318547727</v>
      </c>
      <c r="EF669">
        <v>130</v>
      </c>
      <c r="EG669" t="s">
        <v>480</v>
      </c>
      <c r="EH669">
        <v>0</v>
      </c>
      <c r="EI669" t="s">
        <v>1</v>
      </c>
      <c r="EJ669">
        <v>3</v>
      </c>
      <c r="EK669">
        <v>746</v>
      </c>
      <c r="EL669" t="s">
        <v>481</v>
      </c>
      <c r="EM669" t="s">
        <v>482</v>
      </c>
      <c r="EO669" t="s">
        <v>1</v>
      </c>
      <c r="EQ669">
        <v>0</v>
      </c>
      <c r="ER669">
        <v>105967.86</v>
      </c>
      <c r="ES669">
        <v>99344.87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5</v>
      </c>
      <c r="FC669">
        <v>0</v>
      </c>
      <c r="FD669">
        <v>18</v>
      </c>
      <c r="FF669">
        <v>686215</v>
      </c>
      <c r="FQ669">
        <v>0</v>
      </c>
      <c r="FR669">
        <f t="shared" si="590"/>
        <v>715283.06</v>
      </c>
      <c r="FS669">
        <v>0</v>
      </c>
      <c r="FX669">
        <v>0</v>
      </c>
      <c r="FY669">
        <v>0</v>
      </c>
      <c r="GA669" t="s">
        <v>578</v>
      </c>
      <c r="GD669">
        <v>0</v>
      </c>
      <c r="GF669">
        <v>56431262</v>
      </c>
      <c r="GG669">
        <v>2</v>
      </c>
      <c r="GH669">
        <v>3</v>
      </c>
      <c r="GI669">
        <v>5</v>
      </c>
      <c r="GJ669">
        <v>0</v>
      </c>
      <c r="GK669">
        <f>ROUND(R669*(S12)/100,2)</f>
        <v>0</v>
      </c>
      <c r="GL669">
        <f t="shared" si="591"/>
        <v>0</v>
      </c>
      <c r="GM669">
        <f t="shared" si="592"/>
        <v>715283.06</v>
      </c>
      <c r="GN669">
        <f t="shared" si="593"/>
        <v>0</v>
      </c>
      <c r="GO669">
        <f t="shared" si="594"/>
        <v>0</v>
      </c>
      <c r="GP669">
        <f t="shared" si="595"/>
        <v>0</v>
      </c>
      <c r="GR669">
        <v>1</v>
      </c>
      <c r="GS669">
        <v>1</v>
      </c>
      <c r="GT669">
        <v>0</v>
      </c>
      <c r="GU669" t="s">
        <v>1</v>
      </c>
      <c r="GV669">
        <f t="shared" si="596"/>
        <v>0</v>
      </c>
      <c r="GW669">
        <v>1</v>
      </c>
      <c r="GX669">
        <f t="shared" si="597"/>
        <v>0</v>
      </c>
      <c r="HA669">
        <v>0</v>
      </c>
      <c r="HB669">
        <v>0</v>
      </c>
      <c r="HC669">
        <f t="shared" si="598"/>
        <v>0</v>
      </c>
      <c r="HE669" t="s">
        <v>39</v>
      </c>
      <c r="HF669" t="s">
        <v>484</v>
      </c>
      <c r="HM669" t="s">
        <v>1</v>
      </c>
      <c r="HN669" t="s">
        <v>1</v>
      </c>
      <c r="HO669" t="s">
        <v>1</v>
      </c>
      <c r="HP669" t="s">
        <v>1</v>
      </c>
      <c r="HQ669" t="s">
        <v>1</v>
      </c>
      <c r="IK669">
        <v>0</v>
      </c>
    </row>
    <row r="670" spans="1:255" x14ac:dyDescent="0.2">
      <c r="A670" s="2">
        <v>17</v>
      </c>
      <c r="B670" s="2">
        <v>1</v>
      </c>
      <c r="C670" s="2"/>
      <c r="D670" s="2"/>
      <c r="E670" s="2" t="s">
        <v>141</v>
      </c>
      <c r="F670" s="2" t="s">
        <v>579</v>
      </c>
      <c r="G670" s="2" t="s">
        <v>861</v>
      </c>
      <c r="H670" s="2" t="s">
        <v>331</v>
      </c>
      <c r="I670" s="2">
        <v>6</v>
      </c>
      <c r="J670" s="2">
        <v>0</v>
      </c>
      <c r="K670" s="2">
        <v>6</v>
      </c>
      <c r="L670" s="2"/>
      <c r="M670" s="2"/>
      <c r="N670" s="2"/>
      <c r="O670" s="2">
        <f t="shared" si="565"/>
        <v>209.64</v>
      </c>
      <c r="P670" s="2">
        <f t="shared" si="566"/>
        <v>209.64</v>
      </c>
      <c r="Q670" s="2">
        <f t="shared" si="567"/>
        <v>0</v>
      </c>
      <c r="R670" s="2">
        <f t="shared" si="568"/>
        <v>0</v>
      </c>
      <c r="S670" s="2">
        <f t="shared" si="569"/>
        <v>0</v>
      </c>
      <c r="T670" s="2">
        <f t="shared" si="570"/>
        <v>0</v>
      </c>
      <c r="U670" s="2">
        <f t="shared" si="571"/>
        <v>0</v>
      </c>
      <c r="V670" s="2">
        <f t="shared" si="572"/>
        <v>0</v>
      </c>
      <c r="W670" s="2">
        <f t="shared" si="573"/>
        <v>0</v>
      </c>
      <c r="X670" s="2">
        <f t="shared" si="574"/>
        <v>0</v>
      </c>
      <c r="Y670" s="2">
        <f t="shared" si="574"/>
        <v>0</v>
      </c>
      <c r="Z670" s="2"/>
      <c r="AA670" s="2">
        <v>326850112</v>
      </c>
      <c r="AB670" s="2">
        <f t="shared" si="575"/>
        <v>34.94</v>
      </c>
      <c r="AC670" s="2">
        <f t="shared" si="576"/>
        <v>34.94</v>
      </c>
      <c r="AD670" s="2">
        <f t="shared" si="577"/>
        <v>0</v>
      </c>
      <c r="AE670" s="2">
        <f t="shared" si="578"/>
        <v>0</v>
      </c>
      <c r="AF670" s="2">
        <f t="shared" si="578"/>
        <v>0</v>
      </c>
      <c r="AG670" s="2">
        <f t="shared" si="579"/>
        <v>0</v>
      </c>
      <c r="AH670" s="2">
        <f t="shared" si="580"/>
        <v>0</v>
      </c>
      <c r="AI670" s="2">
        <f t="shared" si="580"/>
        <v>0</v>
      </c>
      <c r="AJ670" s="2">
        <f t="shared" si="581"/>
        <v>0</v>
      </c>
      <c r="AK670" s="2">
        <v>34.94</v>
      </c>
      <c r="AL670" s="2">
        <v>34.94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1</v>
      </c>
      <c r="AW670" s="2">
        <v>1</v>
      </c>
      <c r="AX670" s="2"/>
      <c r="AY670" s="2"/>
      <c r="AZ670" s="2">
        <v>1</v>
      </c>
      <c r="BA670" s="2">
        <v>1</v>
      </c>
      <c r="BB670" s="2">
        <v>1</v>
      </c>
      <c r="BC670" s="2">
        <v>1</v>
      </c>
      <c r="BD670" s="2" t="s">
        <v>1</v>
      </c>
      <c r="BE670" s="2" t="s">
        <v>1</v>
      </c>
      <c r="BF670" s="2" t="s">
        <v>1</v>
      </c>
      <c r="BG670" s="2" t="s">
        <v>1</v>
      </c>
      <c r="BH670" s="2">
        <v>3</v>
      </c>
      <c r="BI670" s="2">
        <v>3</v>
      </c>
      <c r="BJ670" s="2" t="s">
        <v>580</v>
      </c>
      <c r="BK670" s="2"/>
      <c r="BL670" s="2"/>
      <c r="BM670" s="2">
        <v>746</v>
      </c>
      <c r="BN670" s="2">
        <v>0</v>
      </c>
      <c r="BO670" s="2" t="s">
        <v>1</v>
      </c>
      <c r="BP670" s="2">
        <v>0</v>
      </c>
      <c r="BQ670" s="2">
        <v>130</v>
      </c>
      <c r="BR670" s="2">
        <v>0</v>
      </c>
      <c r="BS670" s="2">
        <v>1</v>
      </c>
      <c r="BT670" s="2">
        <v>1</v>
      </c>
      <c r="BU670" s="2">
        <v>1</v>
      </c>
      <c r="BV670" s="2">
        <v>1</v>
      </c>
      <c r="BW670" s="2">
        <v>1</v>
      </c>
      <c r="BX670" s="2">
        <v>1</v>
      </c>
      <c r="BY670" s="2" t="s">
        <v>1</v>
      </c>
      <c r="BZ670" s="2">
        <v>0</v>
      </c>
      <c r="CA670" s="2">
        <v>0</v>
      </c>
      <c r="CB670" s="2" t="s">
        <v>1</v>
      </c>
      <c r="CC670" s="2"/>
      <c r="CD670" s="2"/>
      <c r="CE670" s="2">
        <v>30</v>
      </c>
      <c r="CF670" s="2">
        <v>0</v>
      </c>
      <c r="CG670" s="2">
        <v>0</v>
      </c>
      <c r="CH670" s="2"/>
      <c r="CI670" s="2"/>
      <c r="CJ670" s="2"/>
      <c r="CK670" s="2"/>
      <c r="CL670" s="2"/>
      <c r="CM670" s="2">
        <v>0</v>
      </c>
      <c r="CN670" s="2" t="s">
        <v>1</v>
      </c>
      <c r="CO670" s="2">
        <v>0</v>
      </c>
      <c r="CP670" s="2">
        <f t="shared" si="582"/>
        <v>209.64</v>
      </c>
      <c r="CQ670" s="2">
        <f t="shared" si="583"/>
        <v>34.94</v>
      </c>
      <c r="CR670" s="2">
        <f t="shared" si="584"/>
        <v>0</v>
      </c>
      <c r="CS670" s="2">
        <f t="shared" si="585"/>
        <v>0</v>
      </c>
      <c r="CT670" s="2">
        <f t="shared" si="586"/>
        <v>0</v>
      </c>
      <c r="CU670" s="2">
        <f t="shared" si="587"/>
        <v>0</v>
      </c>
      <c r="CV670" s="2">
        <f t="shared" si="588"/>
        <v>0</v>
      </c>
      <c r="CW670" s="2">
        <f t="shared" si="589"/>
        <v>0</v>
      </c>
      <c r="CX670" s="2">
        <f t="shared" si="589"/>
        <v>0</v>
      </c>
      <c r="CY670" s="2">
        <f>((S670*BZ670)/100)</f>
        <v>0</v>
      </c>
      <c r="CZ670" s="2">
        <f>((S670*CA670)/100)</f>
        <v>0</v>
      </c>
      <c r="DA670" s="2"/>
      <c r="DB670" s="2"/>
      <c r="DC670" s="2" t="s">
        <v>1</v>
      </c>
      <c r="DD670" s="2" t="s">
        <v>1</v>
      </c>
      <c r="DE670" s="2" t="s">
        <v>1</v>
      </c>
      <c r="DF670" s="2" t="s">
        <v>1</v>
      </c>
      <c r="DG670" s="2" t="s">
        <v>1</v>
      </c>
      <c r="DH670" s="2" t="s">
        <v>1</v>
      </c>
      <c r="DI670" s="2" t="s">
        <v>1</v>
      </c>
      <c r="DJ670" s="2" t="s">
        <v>1</v>
      </c>
      <c r="DK670" s="2" t="s">
        <v>1</v>
      </c>
      <c r="DL670" s="2" t="s">
        <v>1</v>
      </c>
      <c r="DM670" s="2" t="s">
        <v>1</v>
      </c>
      <c r="DN670" s="2">
        <v>0</v>
      </c>
      <c r="DO670" s="2">
        <v>0</v>
      </c>
      <c r="DP670" s="2">
        <v>1</v>
      </c>
      <c r="DQ670" s="2">
        <v>1</v>
      </c>
      <c r="DR670" s="2"/>
      <c r="DS670" s="2"/>
      <c r="DT670" s="2"/>
      <c r="DU670" s="2">
        <v>1010</v>
      </c>
      <c r="DV670" s="2" t="s">
        <v>331</v>
      </c>
      <c r="DW670" s="2" t="s">
        <v>331</v>
      </c>
      <c r="DX670" s="2">
        <v>1</v>
      </c>
      <c r="DY670" s="2"/>
      <c r="DZ670" s="2" t="s">
        <v>1</v>
      </c>
      <c r="EA670" s="2" t="s">
        <v>1</v>
      </c>
      <c r="EB670" s="2" t="s">
        <v>1</v>
      </c>
      <c r="EC670" s="2" t="s">
        <v>1</v>
      </c>
      <c r="ED670" s="2"/>
      <c r="EE670" s="2">
        <v>318547727</v>
      </c>
      <c r="EF670" s="2">
        <v>130</v>
      </c>
      <c r="EG670" s="2" t="s">
        <v>480</v>
      </c>
      <c r="EH670" s="2">
        <v>0</v>
      </c>
      <c r="EI670" s="2" t="s">
        <v>1</v>
      </c>
      <c r="EJ670" s="2">
        <v>3</v>
      </c>
      <c r="EK670" s="2">
        <v>746</v>
      </c>
      <c r="EL670" s="2" t="s">
        <v>481</v>
      </c>
      <c r="EM670" s="2" t="s">
        <v>482</v>
      </c>
      <c r="EN670" s="2"/>
      <c r="EO670" s="2" t="s">
        <v>1</v>
      </c>
      <c r="EP670" s="2"/>
      <c r="EQ670" s="2">
        <v>0</v>
      </c>
      <c r="ER670" s="2">
        <v>34.94</v>
      </c>
      <c r="ES670" s="2">
        <v>34.94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>
        <v>0</v>
      </c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>
        <v>0</v>
      </c>
      <c r="FR670" s="2">
        <f t="shared" si="590"/>
        <v>209.64</v>
      </c>
      <c r="FS670" s="2">
        <v>0</v>
      </c>
      <c r="FT670" s="2"/>
      <c r="FU670" s="2"/>
      <c r="FV670" s="2"/>
      <c r="FW670" s="2"/>
      <c r="FX670" s="2">
        <v>0</v>
      </c>
      <c r="FY670" s="2">
        <v>0</v>
      </c>
      <c r="FZ670" s="2"/>
      <c r="GA670" s="2" t="s">
        <v>1</v>
      </c>
      <c r="GB670" s="2"/>
      <c r="GC670" s="2"/>
      <c r="GD670" s="2">
        <v>0</v>
      </c>
      <c r="GE670" s="2"/>
      <c r="GF670" s="2">
        <v>-496062211</v>
      </c>
      <c r="GG670" s="2">
        <v>2</v>
      </c>
      <c r="GH670" s="2">
        <v>1</v>
      </c>
      <c r="GI670" s="2">
        <v>-2</v>
      </c>
      <c r="GJ670" s="2">
        <v>0</v>
      </c>
      <c r="GK670" s="2">
        <f>ROUND(R670*(R12)/100,2)</f>
        <v>0</v>
      </c>
      <c r="GL670" s="2">
        <f t="shared" si="591"/>
        <v>0</v>
      </c>
      <c r="GM670" s="2">
        <f t="shared" si="592"/>
        <v>209.64</v>
      </c>
      <c r="GN670" s="2">
        <f t="shared" si="593"/>
        <v>0</v>
      </c>
      <c r="GO670" s="2">
        <f t="shared" si="594"/>
        <v>0</v>
      </c>
      <c r="GP670" s="2">
        <f t="shared" si="595"/>
        <v>0</v>
      </c>
      <c r="GQ670" s="2"/>
      <c r="GR670" s="2">
        <v>0</v>
      </c>
      <c r="GS670" s="2">
        <v>3</v>
      </c>
      <c r="GT670" s="2">
        <v>0</v>
      </c>
      <c r="GU670" s="2" t="s">
        <v>1</v>
      </c>
      <c r="GV670" s="2">
        <f t="shared" si="596"/>
        <v>0</v>
      </c>
      <c r="GW670" s="2">
        <v>1</v>
      </c>
      <c r="GX670" s="2">
        <f t="shared" si="597"/>
        <v>0</v>
      </c>
      <c r="GY670" s="2"/>
      <c r="GZ670" s="2"/>
      <c r="HA670" s="2">
        <v>0</v>
      </c>
      <c r="HB670" s="2">
        <v>0</v>
      </c>
      <c r="HC670" s="2">
        <f t="shared" si="598"/>
        <v>0</v>
      </c>
      <c r="HD670" s="2"/>
      <c r="HE670" s="2" t="s">
        <v>1</v>
      </c>
      <c r="HF670" s="2" t="s">
        <v>1</v>
      </c>
      <c r="HG670" s="2"/>
      <c r="HH670" s="2"/>
      <c r="HI670" s="2"/>
      <c r="HJ670" s="2"/>
      <c r="HK670" s="2"/>
      <c r="HL670" s="2"/>
      <c r="HM670" s="2" t="s">
        <v>1</v>
      </c>
      <c r="HN670" s="2" t="s">
        <v>1</v>
      </c>
      <c r="HO670" s="2" t="s">
        <v>1</v>
      </c>
      <c r="HP670" s="2" t="s">
        <v>1</v>
      </c>
      <c r="HQ670" s="2" t="s">
        <v>1</v>
      </c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>
        <v>0</v>
      </c>
      <c r="IL670" s="2"/>
      <c r="IM670" s="2"/>
      <c r="IN670" s="2"/>
      <c r="IO670" s="2"/>
      <c r="IP670" s="2"/>
      <c r="IQ670" s="2"/>
      <c r="IR670" s="2"/>
      <c r="IS670" s="2"/>
      <c r="IT670" s="2"/>
      <c r="IU670" s="2"/>
    </row>
    <row r="671" spans="1:255" x14ac:dyDescent="0.2">
      <c r="A671">
        <v>17</v>
      </c>
      <c r="B671">
        <v>1</v>
      </c>
      <c r="E671" t="s">
        <v>141</v>
      </c>
      <c r="F671" t="s">
        <v>579</v>
      </c>
      <c r="G671" t="s">
        <v>861</v>
      </c>
      <c r="H671" t="s">
        <v>331</v>
      </c>
      <c r="I671">
        <v>6</v>
      </c>
      <c r="J671">
        <v>0</v>
      </c>
      <c r="K671">
        <v>6</v>
      </c>
      <c r="O671">
        <f t="shared" si="565"/>
        <v>1509.41</v>
      </c>
      <c r="P671">
        <f t="shared" si="566"/>
        <v>1509.41</v>
      </c>
      <c r="Q671">
        <f t="shared" si="567"/>
        <v>0</v>
      </c>
      <c r="R671">
        <f t="shared" si="568"/>
        <v>0</v>
      </c>
      <c r="S671">
        <f t="shared" si="569"/>
        <v>0</v>
      </c>
      <c r="T671">
        <f t="shared" si="570"/>
        <v>0</v>
      </c>
      <c r="U671">
        <f t="shared" si="571"/>
        <v>0</v>
      </c>
      <c r="V671">
        <f t="shared" si="572"/>
        <v>0</v>
      </c>
      <c r="W671">
        <f t="shared" si="573"/>
        <v>0</v>
      </c>
      <c r="X671">
        <f t="shared" si="574"/>
        <v>0</v>
      </c>
      <c r="Y671">
        <f t="shared" si="574"/>
        <v>0</v>
      </c>
      <c r="AA671">
        <v>326850110</v>
      </c>
      <c r="AB671">
        <f t="shared" si="575"/>
        <v>34.94</v>
      </c>
      <c r="AC671">
        <f t="shared" si="576"/>
        <v>34.94</v>
      </c>
      <c r="AD671">
        <f t="shared" si="577"/>
        <v>0</v>
      </c>
      <c r="AE671">
        <f t="shared" si="578"/>
        <v>0</v>
      </c>
      <c r="AF671">
        <f t="shared" si="578"/>
        <v>0</v>
      </c>
      <c r="AG671">
        <f t="shared" si="579"/>
        <v>0</v>
      </c>
      <c r="AH671">
        <f t="shared" si="580"/>
        <v>0</v>
      </c>
      <c r="AI671">
        <f t="shared" si="580"/>
        <v>0</v>
      </c>
      <c r="AJ671">
        <f t="shared" si="581"/>
        <v>0</v>
      </c>
      <c r="AK671">
        <v>34.94</v>
      </c>
      <c r="AL671">
        <v>34.94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7.2</v>
      </c>
      <c r="BD671" t="s">
        <v>1</v>
      </c>
      <c r="BE671" t="s">
        <v>1</v>
      </c>
      <c r="BF671" t="s">
        <v>1</v>
      </c>
      <c r="BG671" t="s">
        <v>1</v>
      </c>
      <c r="BH671">
        <v>3</v>
      </c>
      <c r="BI671">
        <v>3</v>
      </c>
      <c r="BJ671" t="s">
        <v>580</v>
      </c>
      <c r="BM671">
        <v>746</v>
      </c>
      <c r="BN671">
        <v>0</v>
      </c>
      <c r="BO671" t="s">
        <v>1</v>
      </c>
      <c r="BP671">
        <v>0</v>
      </c>
      <c r="BQ671">
        <v>130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1</v>
      </c>
      <c r="BZ671">
        <v>0</v>
      </c>
      <c r="CA671">
        <v>0</v>
      </c>
      <c r="CB671" t="s">
        <v>1</v>
      </c>
      <c r="CE671">
        <v>30</v>
      </c>
      <c r="CF671">
        <v>0</v>
      </c>
      <c r="CG671">
        <v>0</v>
      </c>
      <c r="CM671">
        <v>0</v>
      </c>
      <c r="CN671" t="s">
        <v>1</v>
      </c>
      <c r="CO671">
        <v>0</v>
      </c>
      <c r="CP671">
        <f t="shared" si="582"/>
        <v>1509.41</v>
      </c>
      <c r="CQ671">
        <f t="shared" si="583"/>
        <v>251.57</v>
      </c>
      <c r="CR671">
        <f t="shared" si="584"/>
        <v>0</v>
      </c>
      <c r="CS671">
        <f t="shared" si="585"/>
        <v>0</v>
      </c>
      <c r="CT671">
        <f t="shared" si="586"/>
        <v>0</v>
      </c>
      <c r="CU671">
        <f t="shared" si="587"/>
        <v>0</v>
      </c>
      <c r="CV671">
        <f t="shared" si="588"/>
        <v>0</v>
      </c>
      <c r="CW671">
        <f t="shared" si="589"/>
        <v>0</v>
      </c>
      <c r="CX671">
        <f t="shared" si="589"/>
        <v>0</v>
      </c>
      <c r="CY671">
        <f>S671*(BZ671/100)</f>
        <v>0</v>
      </c>
      <c r="CZ671">
        <f>S671*(CA671/100)</f>
        <v>0</v>
      </c>
      <c r="DC671" t="s">
        <v>1</v>
      </c>
      <c r="DD671" t="s">
        <v>1</v>
      </c>
      <c r="DE671" t="s">
        <v>1</v>
      </c>
      <c r="DF671" t="s">
        <v>1</v>
      </c>
      <c r="DG671" t="s">
        <v>1</v>
      </c>
      <c r="DH671" t="s">
        <v>1</v>
      </c>
      <c r="DI671" t="s">
        <v>1</v>
      </c>
      <c r="DJ671" t="s">
        <v>1</v>
      </c>
      <c r="DK671" t="s">
        <v>1</v>
      </c>
      <c r="DL671" t="s">
        <v>1</v>
      </c>
      <c r="DM671" t="s">
        <v>1</v>
      </c>
      <c r="DN671">
        <v>0</v>
      </c>
      <c r="DO671">
        <v>0</v>
      </c>
      <c r="DP671">
        <v>1</v>
      </c>
      <c r="DQ671">
        <v>1</v>
      </c>
      <c r="DU671">
        <v>1010</v>
      </c>
      <c r="DV671" t="s">
        <v>331</v>
      </c>
      <c r="DW671" t="s">
        <v>331</v>
      </c>
      <c r="DX671">
        <v>1</v>
      </c>
      <c r="DZ671" t="s">
        <v>1</v>
      </c>
      <c r="EA671" t="s">
        <v>1</v>
      </c>
      <c r="EB671" t="s">
        <v>1</v>
      </c>
      <c r="EC671" t="s">
        <v>1</v>
      </c>
      <c r="EE671">
        <v>318547727</v>
      </c>
      <c r="EF671">
        <v>130</v>
      </c>
      <c r="EG671" t="s">
        <v>480</v>
      </c>
      <c r="EH671">
        <v>0</v>
      </c>
      <c r="EI671" t="s">
        <v>1</v>
      </c>
      <c r="EJ671">
        <v>3</v>
      </c>
      <c r="EK671">
        <v>746</v>
      </c>
      <c r="EL671" t="s">
        <v>481</v>
      </c>
      <c r="EM671" t="s">
        <v>482</v>
      </c>
      <c r="EO671" t="s">
        <v>1</v>
      </c>
      <c r="EQ671">
        <v>0</v>
      </c>
      <c r="ER671">
        <v>34.94</v>
      </c>
      <c r="ES671">
        <v>34.94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FQ671">
        <v>0</v>
      </c>
      <c r="FR671">
        <f t="shared" si="590"/>
        <v>1509.41</v>
      </c>
      <c r="FS671">
        <v>0</v>
      </c>
      <c r="FX671">
        <v>0</v>
      </c>
      <c r="FY671">
        <v>0</v>
      </c>
      <c r="GA671" t="s">
        <v>1</v>
      </c>
      <c r="GD671">
        <v>0</v>
      </c>
      <c r="GF671">
        <v>-496062211</v>
      </c>
      <c r="GG671">
        <v>2</v>
      </c>
      <c r="GH671">
        <v>1</v>
      </c>
      <c r="GI671">
        <v>5</v>
      </c>
      <c r="GJ671">
        <v>0</v>
      </c>
      <c r="GK671">
        <f>ROUND(R671*(S12)/100,2)</f>
        <v>0</v>
      </c>
      <c r="GL671">
        <f t="shared" si="591"/>
        <v>0</v>
      </c>
      <c r="GM671">
        <f t="shared" si="592"/>
        <v>1509.41</v>
      </c>
      <c r="GN671">
        <f t="shared" si="593"/>
        <v>0</v>
      </c>
      <c r="GO671">
        <f t="shared" si="594"/>
        <v>0</v>
      </c>
      <c r="GP671">
        <f t="shared" si="595"/>
        <v>0</v>
      </c>
      <c r="GR671">
        <v>0</v>
      </c>
      <c r="GS671">
        <v>3</v>
      </c>
      <c r="GT671">
        <v>0</v>
      </c>
      <c r="GU671" t="s">
        <v>1</v>
      </c>
      <c r="GV671">
        <f t="shared" si="596"/>
        <v>0</v>
      </c>
      <c r="GW671">
        <v>1</v>
      </c>
      <c r="GX671">
        <f t="shared" si="597"/>
        <v>0</v>
      </c>
      <c r="HA671">
        <v>0</v>
      </c>
      <c r="HB671">
        <v>0</v>
      </c>
      <c r="HC671">
        <f t="shared" si="598"/>
        <v>0</v>
      </c>
      <c r="HE671" t="s">
        <v>1</v>
      </c>
      <c r="HF671" t="s">
        <v>1</v>
      </c>
      <c r="HM671" t="s">
        <v>1</v>
      </c>
      <c r="HN671" t="s">
        <v>1</v>
      </c>
      <c r="HO671" t="s">
        <v>1</v>
      </c>
      <c r="HP671" t="s">
        <v>1</v>
      </c>
      <c r="HQ671" t="s">
        <v>1</v>
      </c>
      <c r="IK671">
        <v>0</v>
      </c>
    </row>
    <row r="672" spans="1:255" x14ac:dyDescent="0.2">
      <c r="A672" s="2">
        <v>17</v>
      </c>
      <c r="B672" s="2">
        <v>1</v>
      </c>
      <c r="C672" s="2"/>
      <c r="D672" s="2"/>
      <c r="E672" s="2" t="s">
        <v>147</v>
      </c>
      <c r="F672" s="2" t="s">
        <v>574</v>
      </c>
      <c r="G672" s="2" t="s">
        <v>581</v>
      </c>
      <c r="H672" s="2" t="s">
        <v>331</v>
      </c>
      <c r="I672" s="2">
        <v>1</v>
      </c>
      <c r="J672" s="2">
        <v>0</v>
      </c>
      <c r="K672" s="2">
        <v>1</v>
      </c>
      <c r="L672" s="2"/>
      <c r="M672" s="2"/>
      <c r="N672" s="2"/>
      <c r="O672" s="2">
        <f t="shared" si="565"/>
        <v>8256.85</v>
      </c>
      <c r="P672" s="2">
        <f t="shared" si="566"/>
        <v>8256.85</v>
      </c>
      <c r="Q672" s="2">
        <f t="shared" si="567"/>
        <v>0</v>
      </c>
      <c r="R672" s="2">
        <f t="shared" si="568"/>
        <v>0</v>
      </c>
      <c r="S672" s="2">
        <f t="shared" si="569"/>
        <v>0</v>
      </c>
      <c r="T672" s="2">
        <f t="shared" si="570"/>
        <v>0</v>
      </c>
      <c r="U672" s="2">
        <f t="shared" si="571"/>
        <v>0</v>
      </c>
      <c r="V672" s="2">
        <f t="shared" si="572"/>
        <v>0</v>
      </c>
      <c r="W672" s="2">
        <f t="shared" si="573"/>
        <v>0</v>
      </c>
      <c r="X672" s="2">
        <f t="shared" si="574"/>
        <v>0</v>
      </c>
      <c r="Y672" s="2">
        <f t="shared" si="574"/>
        <v>0</v>
      </c>
      <c r="Z672" s="2"/>
      <c r="AA672" s="2">
        <v>326850112</v>
      </c>
      <c r="AB672" s="2">
        <f t="shared" si="575"/>
        <v>8256.85</v>
      </c>
      <c r="AC672" s="2">
        <f t="shared" si="576"/>
        <v>8256.85</v>
      </c>
      <c r="AD672" s="2">
        <f t="shared" si="577"/>
        <v>0</v>
      </c>
      <c r="AE672" s="2">
        <f t="shared" si="578"/>
        <v>0</v>
      </c>
      <c r="AF672" s="2">
        <f t="shared" si="578"/>
        <v>0</v>
      </c>
      <c r="AG672" s="2">
        <f t="shared" si="579"/>
        <v>0</v>
      </c>
      <c r="AH672" s="2">
        <f t="shared" si="580"/>
        <v>0</v>
      </c>
      <c r="AI672" s="2">
        <f t="shared" si="580"/>
        <v>0</v>
      </c>
      <c r="AJ672" s="2">
        <f t="shared" si="581"/>
        <v>0</v>
      </c>
      <c r="AK672" s="2">
        <v>8256.85</v>
      </c>
      <c r="AL672" s="2">
        <v>8256.85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1</v>
      </c>
      <c r="AW672" s="2">
        <v>1</v>
      </c>
      <c r="AX672" s="2"/>
      <c r="AY672" s="2"/>
      <c r="AZ672" s="2">
        <v>1</v>
      </c>
      <c r="BA672" s="2">
        <v>1</v>
      </c>
      <c r="BB672" s="2">
        <v>1</v>
      </c>
      <c r="BC672" s="2">
        <v>1</v>
      </c>
      <c r="BD672" s="2" t="s">
        <v>1</v>
      </c>
      <c r="BE672" s="2" t="s">
        <v>1</v>
      </c>
      <c r="BF672" s="2" t="s">
        <v>1</v>
      </c>
      <c r="BG672" s="2" t="s">
        <v>1</v>
      </c>
      <c r="BH672" s="2">
        <v>3</v>
      </c>
      <c r="BI672" s="2">
        <v>3</v>
      </c>
      <c r="BJ672" s="2" t="s">
        <v>1</v>
      </c>
      <c r="BK672" s="2"/>
      <c r="BL672" s="2"/>
      <c r="BM672" s="2">
        <v>746</v>
      </c>
      <c r="BN672" s="2">
        <v>0</v>
      </c>
      <c r="BO672" s="2" t="s">
        <v>1</v>
      </c>
      <c r="BP672" s="2">
        <v>0</v>
      </c>
      <c r="BQ672" s="2">
        <v>130</v>
      </c>
      <c r="BR672" s="2">
        <v>0</v>
      </c>
      <c r="BS672" s="2">
        <v>1</v>
      </c>
      <c r="BT672" s="2">
        <v>1</v>
      </c>
      <c r="BU672" s="2">
        <v>1</v>
      </c>
      <c r="BV672" s="2">
        <v>1</v>
      </c>
      <c r="BW672" s="2">
        <v>1</v>
      </c>
      <c r="BX672" s="2">
        <v>1</v>
      </c>
      <c r="BY672" s="2" t="s">
        <v>1</v>
      </c>
      <c r="BZ672" s="2">
        <v>0</v>
      </c>
      <c r="CA672" s="2">
        <v>0</v>
      </c>
      <c r="CB672" s="2" t="s">
        <v>1</v>
      </c>
      <c r="CC672" s="2"/>
      <c r="CD672" s="2"/>
      <c r="CE672" s="2">
        <v>30</v>
      </c>
      <c r="CF672" s="2">
        <v>0</v>
      </c>
      <c r="CG672" s="2">
        <v>0</v>
      </c>
      <c r="CH672" s="2"/>
      <c r="CI672" s="2"/>
      <c r="CJ672" s="2"/>
      <c r="CK672" s="2"/>
      <c r="CL672" s="2"/>
      <c r="CM672" s="2">
        <v>0</v>
      </c>
      <c r="CN672" s="2" t="s">
        <v>1</v>
      </c>
      <c r="CO672" s="2">
        <v>0</v>
      </c>
      <c r="CP672" s="2">
        <f t="shared" si="582"/>
        <v>8256.85</v>
      </c>
      <c r="CQ672" s="2">
        <f t="shared" si="583"/>
        <v>8256.85</v>
      </c>
      <c r="CR672" s="2">
        <f t="shared" si="584"/>
        <v>0</v>
      </c>
      <c r="CS672" s="2">
        <f t="shared" si="585"/>
        <v>0</v>
      </c>
      <c r="CT672" s="2">
        <f t="shared" si="586"/>
        <v>0</v>
      </c>
      <c r="CU672" s="2">
        <f t="shared" si="587"/>
        <v>0</v>
      </c>
      <c r="CV672" s="2">
        <f t="shared" si="588"/>
        <v>0</v>
      </c>
      <c r="CW672" s="2">
        <f t="shared" si="589"/>
        <v>0</v>
      </c>
      <c r="CX672" s="2">
        <f t="shared" si="589"/>
        <v>0</v>
      </c>
      <c r="CY672" s="2">
        <f>((S672*BZ672)/100)</f>
        <v>0</v>
      </c>
      <c r="CZ672" s="2">
        <f>((S672*CA672)/100)</f>
        <v>0</v>
      </c>
      <c r="DA672" s="2"/>
      <c r="DB672" s="2"/>
      <c r="DC672" s="2" t="s">
        <v>1</v>
      </c>
      <c r="DD672" s="2" t="s">
        <v>1</v>
      </c>
      <c r="DE672" s="2" t="s">
        <v>1</v>
      </c>
      <c r="DF672" s="2" t="s">
        <v>1</v>
      </c>
      <c r="DG672" s="2" t="s">
        <v>1</v>
      </c>
      <c r="DH672" s="2" t="s">
        <v>1</v>
      </c>
      <c r="DI672" s="2" t="s">
        <v>1</v>
      </c>
      <c r="DJ672" s="2" t="s">
        <v>1</v>
      </c>
      <c r="DK672" s="2" t="s">
        <v>1</v>
      </c>
      <c r="DL672" s="2" t="s">
        <v>1</v>
      </c>
      <c r="DM672" s="2" t="s">
        <v>1</v>
      </c>
      <c r="DN672" s="2">
        <v>0</v>
      </c>
      <c r="DO672" s="2">
        <v>0</v>
      </c>
      <c r="DP672" s="2">
        <v>1</v>
      </c>
      <c r="DQ672" s="2">
        <v>1</v>
      </c>
      <c r="DR672" s="2"/>
      <c r="DS672" s="2"/>
      <c r="DT672" s="2"/>
      <c r="DU672" s="2">
        <v>1010</v>
      </c>
      <c r="DV672" s="2" t="s">
        <v>331</v>
      </c>
      <c r="DW672" s="2" t="s">
        <v>331</v>
      </c>
      <c r="DX672" s="2">
        <v>1</v>
      </c>
      <c r="DY672" s="2"/>
      <c r="DZ672" s="2" t="s">
        <v>1</v>
      </c>
      <c r="EA672" s="2" t="s">
        <v>1</v>
      </c>
      <c r="EB672" s="2" t="s">
        <v>1</v>
      </c>
      <c r="EC672" s="2" t="s">
        <v>1</v>
      </c>
      <c r="ED672" s="2"/>
      <c r="EE672" s="2">
        <v>318547727</v>
      </c>
      <c r="EF672" s="2">
        <v>130</v>
      </c>
      <c r="EG672" s="2" t="s">
        <v>480</v>
      </c>
      <c r="EH672" s="2">
        <v>0</v>
      </c>
      <c r="EI672" s="2" t="s">
        <v>1</v>
      </c>
      <c r="EJ672" s="2">
        <v>3</v>
      </c>
      <c r="EK672" s="2">
        <v>746</v>
      </c>
      <c r="EL672" s="2" t="s">
        <v>481</v>
      </c>
      <c r="EM672" s="2" t="s">
        <v>482</v>
      </c>
      <c r="EN672" s="2"/>
      <c r="EO672" s="2" t="s">
        <v>1</v>
      </c>
      <c r="EP672" s="2"/>
      <c r="EQ672" s="2">
        <v>0</v>
      </c>
      <c r="ER672" s="2">
        <v>0</v>
      </c>
      <c r="ES672" s="2">
        <v>8256.85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>
        <v>0</v>
      </c>
      <c r="FR672" s="2">
        <f t="shared" si="590"/>
        <v>8256.85</v>
      </c>
      <c r="FS672" s="2">
        <v>0</v>
      </c>
      <c r="FT672" s="2"/>
      <c r="FU672" s="2"/>
      <c r="FV672" s="2"/>
      <c r="FW672" s="2"/>
      <c r="FX672" s="2">
        <v>0</v>
      </c>
      <c r="FY672" s="2">
        <v>0</v>
      </c>
      <c r="FZ672" s="2"/>
      <c r="GA672" s="2" t="s">
        <v>582</v>
      </c>
      <c r="GB672" s="2"/>
      <c r="GC672" s="2"/>
      <c r="GD672" s="2">
        <v>0</v>
      </c>
      <c r="GE672" s="2"/>
      <c r="GF672" s="2">
        <v>1080234912</v>
      </c>
      <c r="GG672" s="2">
        <v>2</v>
      </c>
      <c r="GH672" s="2">
        <v>4</v>
      </c>
      <c r="GI672" s="2">
        <v>-2</v>
      </c>
      <c r="GJ672" s="2">
        <v>0</v>
      </c>
      <c r="GK672" s="2">
        <f>ROUND(R672*(R12)/100,2)</f>
        <v>0</v>
      </c>
      <c r="GL672" s="2">
        <f t="shared" si="591"/>
        <v>0</v>
      </c>
      <c r="GM672" s="2">
        <f t="shared" si="592"/>
        <v>8256.85</v>
      </c>
      <c r="GN672" s="2">
        <f t="shared" si="593"/>
        <v>0</v>
      </c>
      <c r="GO672" s="2">
        <f t="shared" si="594"/>
        <v>0</v>
      </c>
      <c r="GP672" s="2">
        <f t="shared" si="595"/>
        <v>0</v>
      </c>
      <c r="GQ672" s="2"/>
      <c r="GR672" s="2">
        <v>0</v>
      </c>
      <c r="GS672" s="2">
        <v>2</v>
      </c>
      <c r="GT672" s="2">
        <v>0</v>
      </c>
      <c r="GU672" s="2" t="s">
        <v>1</v>
      </c>
      <c r="GV672" s="2">
        <f t="shared" si="596"/>
        <v>0</v>
      </c>
      <c r="GW672" s="2">
        <v>1</v>
      </c>
      <c r="GX672" s="2">
        <f t="shared" si="597"/>
        <v>0</v>
      </c>
      <c r="GY672" s="2"/>
      <c r="GZ672" s="2"/>
      <c r="HA672" s="2">
        <v>0</v>
      </c>
      <c r="HB672" s="2">
        <v>0</v>
      </c>
      <c r="HC672" s="2">
        <f t="shared" si="598"/>
        <v>0</v>
      </c>
      <c r="HD672" s="2"/>
      <c r="HE672" s="2" t="s">
        <v>39</v>
      </c>
      <c r="HF672" s="2" t="s">
        <v>484</v>
      </c>
      <c r="HG672" s="2"/>
      <c r="HH672" s="2"/>
      <c r="HI672" s="2"/>
      <c r="HJ672" s="2"/>
      <c r="HK672" s="2"/>
      <c r="HL672" s="2"/>
      <c r="HM672" s="2" t="s">
        <v>1</v>
      </c>
      <c r="HN672" s="2" t="s">
        <v>1</v>
      </c>
      <c r="HO672" s="2" t="s">
        <v>1</v>
      </c>
      <c r="HP672" s="2" t="s">
        <v>1</v>
      </c>
      <c r="HQ672" s="2" t="s">
        <v>1</v>
      </c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>
        <v>0</v>
      </c>
      <c r="IL672" s="2"/>
      <c r="IM672" s="2"/>
      <c r="IN672" s="2"/>
      <c r="IO672" s="2"/>
      <c r="IP672" s="2"/>
      <c r="IQ672" s="2"/>
      <c r="IR672" s="2"/>
      <c r="IS672" s="2"/>
      <c r="IT672" s="2"/>
      <c r="IU672" s="2"/>
    </row>
    <row r="673" spans="1:245" x14ac:dyDescent="0.2">
      <c r="A673">
        <v>17</v>
      </c>
      <c r="B673">
        <v>1</v>
      </c>
      <c r="E673" t="s">
        <v>147</v>
      </c>
      <c r="F673" t="s">
        <v>574</v>
      </c>
      <c r="G673" t="s">
        <v>581</v>
      </c>
      <c r="H673" t="s">
        <v>331</v>
      </c>
      <c r="I673">
        <v>1</v>
      </c>
      <c r="J673">
        <v>0</v>
      </c>
      <c r="K673">
        <v>1</v>
      </c>
      <c r="O673">
        <f t="shared" si="565"/>
        <v>59449.32</v>
      </c>
      <c r="P673">
        <f t="shared" si="566"/>
        <v>59449.32</v>
      </c>
      <c r="Q673">
        <f t="shared" si="567"/>
        <v>0</v>
      </c>
      <c r="R673">
        <f t="shared" si="568"/>
        <v>0</v>
      </c>
      <c r="S673">
        <f t="shared" si="569"/>
        <v>0</v>
      </c>
      <c r="T673">
        <f t="shared" si="570"/>
        <v>0</v>
      </c>
      <c r="U673">
        <f t="shared" si="571"/>
        <v>0</v>
      </c>
      <c r="V673">
        <f t="shared" si="572"/>
        <v>0</v>
      </c>
      <c r="W673">
        <f t="shared" si="573"/>
        <v>0</v>
      </c>
      <c r="X673">
        <f t="shared" si="574"/>
        <v>0</v>
      </c>
      <c r="Y673">
        <f t="shared" si="574"/>
        <v>0</v>
      </c>
      <c r="AA673">
        <v>326850110</v>
      </c>
      <c r="AB673">
        <f t="shared" si="575"/>
        <v>8256.85</v>
      </c>
      <c r="AC673">
        <f t="shared" si="576"/>
        <v>8256.85</v>
      </c>
      <c r="AD673">
        <f t="shared" si="577"/>
        <v>0</v>
      </c>
      <c r="AE673">
        <f t="shared" si="578"/>
        <v>0</v>
      </c>
      <c r="AF673">
        <f t="shared" si="578"/>
        <v>0</v>
      </c>
      <c r="AG673">
        <f t="shared" si="579"/>
        <v>0</v>
      </c>
      <c r="AH673">
        <f t="shared" si="580"/>
        <v>0</v>
      </c>
      <c r="AI673">
        <f t="shared" si="580"/>
        <v>0</v>
      </c>
      <c r="AJ673">
        <f t="shared" si="581"/>
        <v>0</v>
      </c>
      <c r="AK673">
        <v>8256.85</v>
      </c>
      <c r="AL673">
        <v>8256.85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7.2</v>
      </c>
      <c r="BD673" t="s">
        <v>1</v>
      </c>
      <c r="BE673" t="s">
        <v>1</v>
      </c>
      <c r="BF673" t="s">
        <v>1</v>
      </c>
      <c r="BG673" t="s">
        <v>1</v>
      </c>
      <c r="BH673">
        <v>3</v>
      </c>
      <c r="BI673">
        <v>3</v>
      </c>
      <c r="BJ673" t="s">
        <v>1</v>
      </c>
      <c r="BM673">
        <v>746</v>
      </c>
      <c r="BN673">
        <v>0</v>
      </c>
      <c r="BO673" t="s">
        <v>1</v>
      </c>
      <c r="BP673">
        <v>0</v>
      </c>
      <c r="BQ673">
        <v>130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1</v>
      </c>
      <c r="BZ673">
        <v>0</v>
      </c>
      <c r="CA673">
        <v>0</v>
      </c>
      <c r="CB673" t="s">
        <v>1</v>
      </c>
      <c r="CE673">
        <v>30</v>
      </c>
      <c r="CF673">
        <v>0</v>
      </c>
      <c r="CG673">
        <v>0</v>
      </c>
      <c r="CM673">
        <v>0</v>
      </c>
      <c r="CN673" t="s">
        <v>1</v>
      </c>
      <c r="CO673">
        <v>0</v>
      </c>
      <c r="CP673">
        <f t="shared" si="582"/>
        <v>59449.32</v>
      </c>
      <c r="CQ673">
        <f t="shared" si="583"/>
        <v>59449.32</v>
      </c>
      <c r="CR673">
        <f t="shared" si="584"/>
        <v>0</v>
      </c>
      <c r="CS673">
        <f t="shared" si="585"/>
        <v>0</v>
      </c>
      <c r="CT673">
        <f t="shared" si="586"/>
        <v>0</v>
      </c>
      <c r="CU673">
        <f t="shared" si="587"/>
        <v>0</v>
      </c>
      <c r="CV673">
        <f t="shared" si="588"/>
        <v>0</v>
      </c>
      <c r="CW673">
        <f t="shared" si="589"/>
        <v>0</v>
      </c>
      <c r="CX673">
        <f t="shared" si="589"/>
        <v>0</v>
      </c>
      <c r="CY673">
        <f>S673*(BZ673/100)</f>
        <v>0</v>
      </c>
      <c r="CZ673">
        <f>S673*(CA673/100)</f>
        <v>0</v>
      </c>
      <c r="DC673" t="s">
        <v>1</v>
      </c>
      <c r="DD673" t="s">
        <v>1</v>
      </c>
      <c r="DE673" t="s">
        <v>1</v>
      </c>
      <c r="DF673" t="s">
        <v>1</v>
      </c>
      <c r="DG673" t="s">
        <v>1</v>
      </c>
      <c r="DH673" t="s">
        <v>1</v>
      </c>
      <c r="DI673" t="s">
        <v>1</v>
      </c>
      <c r="DJ673" t="s">
        <v>1</v>
      </c>
      <c r="DK673" t="s">
        <v>1</v>
      </c>
      <c r="DL673" t="s">
        <v>1</v>
      </c>
      <c r="DM673" t="s">
        <v>1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331</v>
      </c>
      <c r="DW673" t="s">
        <v>331</v>
      </c>
      <c r="DX673">
        <v>1</v>
      </c>
      <c r="DZ673" t="s">
        <v>1</v>
      </c>
      <c r="EA673" t="s">
        <v>1</v>
      </c>
      <c r="EB673" t="s">
        <v>1</v>
      </c>
      <c r="EC673" t="s">
        <v>1</v>
      </c>
      <c r="EE673">
        <v>318547727</v>
      </c>
      <c r="EF673">
        <v>130</v>
      </c>
      <c r="EG673" t="s">
        <v>480</v>
      </c>
      <c r="EH673">
        <v>0</v>
      </c>
      <c r="EI673" t="s">
        <v>1</v>
      </c>
      <c r="EJ673">
        <v>3</v>
      </c>
      <c r="EK673">
        <v>746</v>
      </c>
      <c r="EL673" t="s">
        <v>481</v>
      </c>
      <c r="EM673" t="s">
        <v>482</v>
      </c>
      <c r="EO673" t="s">
        <v>1</v>
      </c>
      <c r="EQ673">
        <v>0</v>
      </c>
      <c r="ER673">
        <v>8807.2999999999993</v>
      </c>
      <c r="ES673">
        <v>8256.85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5</v>
      </c>
      <c r="FC673">
        <v>0</v>
      </c>
      <c r="FD673">
        <v>18</v>
      </c>
      <c r="FF673">
        <v>57033.35</v>
      </c>
      <c r="FQ673">
        <v>0</v>
      </c>
      <c r="FR673">
        <f t="shared" si="590"/>
        <v>59449.32</v>
      </c>
      <c r="FS673">
        <v>0</v>
      </c>
      <c r="FX673">
        <v>0</v>
      </c>
      <c r="FY673">
        <v>0</v>
      </c>
      <c r="GA673" t="s">
        <v>582</v>
      </c>
      <c r="GD673">
        <v>0</v>
      </c>
      <c r="GF673">
        <v>1080234912</v>
      </c>
      <c r="GG673">
        <v>2</v>
      </c>
      <c r="GH673">
        <v>3</v>
      </c>
      <c r="GI673">
        <v>5</v>
      </c>
      <c r="GJ673">
        <v>0</v>
      </c>
      <c r="GK673">
        <f>ROUND(R673*(S12)/100,2)</f>
        <v>0</v>
      </c>
      <c r="GL673">
        <f t="shared" si="591"/>
        <v>0</v>
      </c>
      <c r="GM673">
        <f t="shared" si="592"/>
        <v>59449.32</v>
      </c>
      <c r="GN673">
        <f t="shared" si="593"/>
        <v>0</v>
      </c>
      <c r="GO673">
        <f t="shared" si="594"/>
        <v>0</v>
      </c>
      <c r="GP673">
        <f t="shared" si="595"/>
        <v>0</v>
      </c>
      <c r="GR673">
        <v>1</v>
      </c>
      <c r="GS673">
        <v>1</v>
      </c>
      <c r="GT673">
        <v>0</v>
      </c>
      <c r="GU673" t="s">
        <v>1</v>
      </c>
      <c r="GV673">
        <f t="shared" si="596"/>
        <v>0</v>
      </c>
      <c r="GW673">
        <v>1</v>
      </c>
      <c r="GX673">
        <f t="shared" si="597"/>
        <v>0</v>
      </c>
      <c r="HA673">
        <v>0</v>
      </c>
      <c r="HB673">
        <v>0</v>
      </c>
      <c r="HC673">
        <f t="shared" si="598"/>
        <v>0</v>
      </c>
      <c r="HE673" t="s">
        <v>39</v>
      </c>
      <c r="HF673" t="s">
        <v>484</v>
      </c>
      <c r="HM673" t="s">
        <v>1</v>
      </c>
      <c r="HN673" t="s">
        <v>1</v>
      </c>
      <c r="HO673" t="s">
        <v>1</v>
      </c>
      <c r="HP673" t="s">
        <v>1</v>
      </c>
      <c r="HQ673" t="s">
        <v>1</v>
      </c>
      <c r="IK673">
        <v>0</v>
      </c>
    </row>
    <row r="675" spans="1:245" x14ac:dyDescent="0.2">
      <c r="A675" s="3">
        <v>51</v>
      </c>
      <c r="B675" s="3">
        <f>B664</f>
        <v>1</v>
      </c>
      <c r="C675" s="3">
        <f>A664</f>
        <v>4</v>
      </c>
      <c r="D675" s="3">
        <f>ROW(A664)</f>
        <v>664</v>
      </c>
      <c r="E675" s="3"/>
      <c r="F675" s="3" t="str">
        <f>IF(F664&lt;&gt;"",F664,"")</f>
        <v>Новый раздел</v>
      </c>
      <c r="G675" s="3" t="str">
        <f>IF(G664&lt;&gt;"",G664,"")</f>
        <v>Оборудование</v>
      </c>
      <c r="H675" s="3">
        <v>0</v>
      </c>
      <c r="I675" s="3"/>
      <c r="J675" s="3"/>
      <c r="K675" s="3"/>
      <c r="L675" s="3"/>
      <c r="M675" s="3"/>
      <c r="N675" s="3"/>
      <c r="O675" s="3">
        <f t="shared" ref="O675:T675" si="599">ROUND(AB675,2)</f>
        <v>107811.36</v>
      </c>
      <c r="P675" s="3">
        <f t="shared" si="599"/>
        <v>107811.36</v>
      </c>
      <c r="Q675" s="3">
        <f t="shared" si="599"/>
        <v>0</v>
      </c>
      <c r="R675" s="3">
        <f t="shared" si="599"/>
        <v>0</v>
      </c>
      <c r="S675" s="3">
        <f t="shared" si="599"/>
        <v>0</v>
      </c>
      <c r="T675" s="3">
        <f t="shared" si="599"/>
        <v>0</v>
      </c>
      <c r="U675" s="3">
        <f>AH675</f>
        <v>0</v>
      </c>
      <c r="V675" s="3">
        <f>AI675</f>
        <v>0</v>
      </c>
      <c r="W675" s="3">
        <f>ROUND(AJ675,2)</f>
        <v>0</v>
      </c>
      <c r="X675" s="3">
        <f>ROUND(AK675,2)</f>
        <v>0</v>
      </c>
      <c r="Y675" s="3">
        <f>ROUND(AL675,2)</f>
        <v>0</v>
      </c>
      <c r="Z675" s="3"/>
      <c r="AA675" s="3"/>
      <c r="AB675" s="3">
        <f>ROUND(SUMIF(AA668:AA673,"=326850112",O668:O673),2)</f>
        <v>107811.36</v>
      </c>
      <c r="AC675" s="3">
        <f>ROUND(SUMIF(AA668:AA673,"=326850112",P668:P673),2)</f>
        <v>107811.36</v>
      </c>
      <c r="AD675" s="3">
        <f>ROUND(SUMIF(AA668:AA673,"=326850112",Q668:Q673),2)</f>
        <v>0</v>
      </c>
      <c r="AE675" s="3">
        <f>ROUND(SUMIF(AA668:AA673,"=326850112",R668:R673),2)</f>
        <v>0</v>
      </c>
      <c r="AF675" s="3">
        <f>ROUND(SUMIF(AA668:AA673,"=326850112",S668:S673),2)</f>
        <v>0</v>
      </c>
      <c r="AG675" s="3">
        <f>ROUND(SUMIF(AA668:AA673,"=326850112",T668:T673),2)</f>
        <v>0</v>
      </c>
      <c r="AH675" s="3">
        <f>SUMIF(AA668:AA673,"=326850112",U668:U673)</f>
        <v>0</v>
      </c>
      <c r="AI675" s="3">
        <f>SUMIF(AA668:AA673,"=326850112",V668:V673)</f>
        <v>0</v>
      </c>
      <c r="AJ675" s="3">
        <f>ROUND(SUMIF(AA668:AA673,"=326850112",W668:W673),2)</f>
        <v>0</v>
      </c>
      <c r="AK675" s="3">
        <f>ROUND(SUMIF(AA668:AA673,"=326850112",X668:X673),2)</f>
        <v>0</v>
      </c>
      <c r="AL675" s="3">
        <f>ROUND(SUMIF(AA668:AA673,"=326850112",Y668:Y673),2)</f>
        <v>0</v>
      </c>
      <c r="AM675" s="3"/>
      <c r="AN675" s="3"/>
      <c r="AO675" s="3">
        <f t="shared" ref="AO675:BD675" si="600">ROUND(BX675,2)</f>
        <v>0</v>
      </c>
      <c r="AP675" s="3">
        <f t="shared" si="600"/>
        <v>107811.36</v>
      </c>
      <c r="AQ675" s="3">
        <f t="shared" si="600"/>
        <v>0</v>
      </c>
      <c r="AR675" s="3">
        <f t="shared" si="600"/>
        <v>107811.36</v>
      </c>
      <c r="AS675" s="3">
        <f t="shared" si="600"/>
        <v>0</v>
      </c>
      <c r="AT675" s="3">
        <f t="shared" si="600"/>
        <v>0</v>
      </c>
      <c r="AU675" s="3">
        <f t="shared" si="600"/>
        <v>0</v>
      </c>
      <c r="AV675" s="3">
        <f t="shared" si="600"/>
        <v>107811.36</v>
      </c>
      <c r="AW675" s="3">
        <f t="shared" si="600"/>
        <v>0</v>
      </c>
      <c r="AX675" s="3">
        <f t="shared" si="600"/>
        <v>0</v>
      </c>
      <c r="AY675" s="3">
        <f t="shared" si="600"/>
        <v>0</v>
      </c>
      <c r="AZ675" s="3">
        <f t="shared" si="600"/>
        <v>107811.36</v>
      </c>
      <c r="BA675" s="3">
        <f t="shared" si="600"/>
        <v>0</v>
      </c>
      <c r="BB675" s="3">
        <f t="shared" si="600"/>
        <v>0</v>
      </c>
      <c r="BC675" s="3">
        <f t="shared" si="600"/>
        <v>0</v>
      </c>
      <c r="BD675" s="3">
        <f t="shared" si="600"/>
        <v>0</v>
      </c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>
        <f>ROUND(SUMIF(AA668:AA673,"=326850112",FQ668:FQ673),2)</f>
        <v>0</v>
      </c>
      <c r="BY675" s="3">
        <f>ROUND(SUMIF(AA668:AA673,"=326850112",FR668:FR673),2)</f>
        <v>107811.36</v>
      </c>
      <c r="BZ675" s="3">
        <f>ROUND(SUMIF(AA668:AA673,"=326850112",GL668:GL673),2)</f>
        <v>0</v>
      </c>
      <c r="CA675" s="3">
        <f>ROUND(SUMIF(AA668:AA673,"=326850112",GM668:GM673),2)</f>
        <v>107811.36</v>
      </c>
      <c r="CB675" s="3">
        <f>ROUND(SUMIF(AA668:AA673,"=326850112",GN668:GN673),2)</f>
        <v>0</v>
      </c>
      <c r="CC675" s="3">
        <f>ROUND(SUMIF(AA668:AA673,"=326850112",GO668:GO673),2)</f>
        <v>0</v>
      </c>
      <c r="CD675" s="3">
        <f>ROUND(SUMIF(AA668:AA673,"=326850112",GP668:GP673),2)</f>
        <v>0</v>
      </c>
      <c r="CE675" s="3">
        <f>AC675-BX675</f>
        <v>107811.36</v>
      </c>
      <c r="CF675" s="3">
        <f>AC675-BY675</f>
        <v>0</v>
      </c>
      <c r="CG675" s="3">
        <f>BX675-BZ675</f>
        <v>0</v>
      </c>
      <c r="CH675" s="3">
        <f>AC675-BX675-BY675+BZ675</f>
        <v>0</v>
      </c>
      <c r="CI675" s="3">
        <f>BY675-BZ675</f>
        <v>107811.36</v>
      </c>
      <c r="CJ675" s="3">
        <f>ROUND(SUMIF(AA668:AA673,"=326850112",GX668:GX673),2)</f>
        <v>0</v>
      </c>
      <c r="CK675" s="3">
        <f>ROUND(SUMIF(AA668:AA673,"=326850112",GY668:GY673),2)</f>
        <v>0</v>
      </c>
      <c r="CL675" s="3">
        <f>ROUND(SUMIF(AA668:AA673,"=326850112",GZ668:GZ673),2)</f>
        <v>0</v>
      </c>
      <c r="CM675" s="3">
        <f>ROUND(SUMIF(AA668:AA673,"=326850112",HD668:HD673),2)</f>
        <v>0</v>
      </c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4">
        <f t="shared" ref="DG675:DL675" si="601">ROUND(DT675,2)</f>
        <v>776241.79</v>
      </c>
      <c r="DH675" s="4">
        <f t="shared" si="601"/>
        <v>776241.79</v>
      </c>
      <c r="DI675" s="4">
        <f t="shared" si="601"/>
        <v>0</v>
      </c>
      <c r="DJ675" s="4">
        <f t="shared" si="601"/>
        <v>0</v>
      </c>
      <c r="DK675" s="4">
        <f t="shared" si="601"/>
        <v>0</v>
      </c>
      <c r="DL675" s="4">
        <f t="shared" si="601"/>
        <v>0</v>
      </c>
      <c r="DM675" s="4">
        <f>DZ675</f>
        <v>0</v>
      </c>
      <c r="DN675" s="4">
        <f>EA675</f>
        <v>0</v>
      </c>
      <c r="DO675" s="4">
        <f>ROUND(EB675,2)</f>
        <v>0</v>
      </c>
      <c r="DP675" s="4">
        <f>ROUND(EC675,2)</f>
        <v>0</v>
      </c>
      <c r="DQ675" s="4">
        <f>ROUND(ED675,2)</f>
        <v>0</v>
      </c>
      <c r="DR675" s="4"/>
      <c r="DS675" s="4"/>
      <c r="DT675" s="4">
        <f>ROUND(SUMIF(AA668:AA673,"=326850110",O668:O673),2)</f>
        <v>776241.79</v>
      </c>
      <c r="DU675" s="4">
        <f>ROUND(SUMIF(AA668:AA673,"=326850110",P668:P673),2)</f>
        <v>776241.79</v>
      </c>
      <c r="DV675" s="4">
        <f>ROUND(SUMIF(AA668:AA673,"=326850110",Q668:Q673),2)</f>
        <v>0</v>
      </c>
      <c r="DW675" s="4">
        <f>ROUND(SUMIF(AA668:AA673,"=326850110",R668:R673),2)</f>
        <v>0</v>
      </c>
      <c r="DX675" s="4">
        <f>ROUND(SUMIF(AA668:AA673,"=326850110",S668:S673),2)</f>
        <v>0</v>
      </c>
      <c r="DY675" s="4">
        <f>ROUND(SUMIF(AA668:AA673,"=326850110",T668:T673),2)</f>
        <v>0</v>
      </c>
      <c r="DZ675" s="4">
        <f>SUMIF(AA668:AA673,"=326850110",U668:U673)</f>
        <v>0</v>
      </c>
      <c r="EA675" s="4">
        <f>SUMIF(AA668:AA673,"=326850110",V668:V673)</f>
        <v>0</v>
      </c>
      <c r="EB675" s="4">
        <f>ROUND(SUMIF(AA668:AA673,"=326850110",W668:W673),2)</f>
        <v>0</v>
      </c>
      <c r="EC675" s="4">
        <f>ROUND(SUMIF(AA668:AA673,"=326850110",X668:X673),2)</f>
        <v>0</v>
      </c>
      <c r="ED675" s="4">
        <f>ROUND(SUMIF(AA668:AA673,"=326850110",Y668:Y673),2)</f>
        <v>0</v>
      </c>
      <c r="EE675" s="4"/>
      <c r="EF675" s="4"/>
      <c r="EG675" s="4">
        <f t="shared" ref="EG675:EV675" si="602">ROUND(FP675,2)</f>
        <v>0</v>
      </c>
      <c r="EH675" s="4">
        <f t="shared" si="602"/>
        <v>776241.79</v>
      </c>
      <c r="EI675" s="4">
        <f t="shared" si="602"/>
        <v>0</v>
      </c>
      <c r="EJ675" s="4">
        <f t="shared" si="602"/>
        <v>776241.79</v>
      </c>
      <c r="EK675" s="4">
        <f t="shared" si="602"/>
        <v>0</v>
      </c>
      <c r="EL675" s="4">
        <f t="shared" si="602"/>
        <v>0</v>
      </c>
      <c r="EM675" s="4">
        <f t="shared" si="602"/>
        <v>0</v>
      </c>
      <c r="EN675" s="4">
        <f t="shared" si="602"/>
        <v>776241.79</v>
      </c>
      <c r="EO675" s="4">
        <f t="shared" si="602"/>
        <v>0</v>
      </c>
      <c r="EP675" s="4">
        <f t="shared" si="602"/>
        <v>0</v>
      </c>
      <c r="EQ675" s="4">
        <f t="shared" si="602"/>
        <v>0</v>
      </c>
      <c r="ER675" s="4">
        <f t="shared" si="602"/>
        <v>776241.79</v>
      </c>
      <c r="ES675" s="4">
        <f t="shared" si="602"/>
        <v>0</v>
      </c>
      <c r="ET675" s="4">
        <f t="shared" si="602"/>
        <v>0</v>
      </c>
      <c r="EU675" s="4">
        <f t="shared" si="602"/>
        <v>0</v>
      </c>
      <c r="EV675" s="4">
        <f t="shared" si="602"/>
        <v>0</v>
      </c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>
        <f>ROUND(SUMIF(AA668:AA673,"=326850110",FQ668:FQ673),2)</f>
        <v>0</v>
      </c>
      <c r="FQ675" s="4">
        <f>ROUND(SUMIF(AA668:AA673,"=326850110",FR668:FR673),2)</f>
        <v>776241.79</v>
      </c>
      <c r="FR675" s="4">
        <f>ROUND(SUMIF(AA668:AA673,"=326850110",GL668:GL673),2)</f>
        <v>0</v>
      </c>
      <c r="FS675" s="4">
        <f>ROUND(SUMIF(AA668:AA673,"=326850110",GM668:GM673),2)</f>
        <v>776241.79</v>
      </c>
      <c r="FT675" s="4">
        <f>ROUND(SUMIF(AA668:AA673,"=326850110",GN668:GN673),2)</f>
        <v>0</v>
      </c>
      <c r="FU675" s="4">
        <f>ROUND(SUMIF(AA668:AA673,"=326850110",GO668:GO673),2)</f>
        <v>0</v>
      </c>
      <c r="FV675" s="4">
        <f>ROUND(SUMIF(AA668:AA673,"=326850110",GP668:GP673),2)</f>
        <v>0</v>
      </c>
      <c r="FW675" s="4">
        <f>DU675-FP675</f>
        <v>776241.79</v>
      </c>
      <c r="FX675" s="4">
        <f>DU675-FQ675</f>
        <v>0</v>
      </c>
      <c r="FY675" s="4">
        <f>FP675-FR675</f>
        <v>0</v>
      </c>
      <c r="FZ675" s="4">
        <f>DU675-FP675-FQ675+FR675</f>
        <v>0</v>
      </c>
      <c r="GA675" s="4">
        <f>FQ675-FR675</f>
        <v>776241.79</v>
      </c>
      <c r="GB675" s="4">
        <f>ROUND(SUMIF(AA668:AA673,"=326850110",GX668:GX673),2)</f>
        <v>0</v>
      </c>
      <c r="GC675" s="4">
        <f>ROUND(SUMIF(AA668:AA673,"=326850110",GY668:GY673),2)</f>
        <v>0</v>
      </c>
      <c r="GD675" s="4">
        <f>ROUND(SUMIF(AA668:AA673,"=326850110",GZ668:GZ673),2)</f>
        <v>0</v>
      </c>
      <c r="GE675" s="4">
        <f>ROUND(SUMIF(AA668:AA673,"=326850110",HD668:HD673),2)</f>
        <v>0</v>
      </c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>
        <v>0</v>
      </c>
    </row>
    <row r="677" spans="1:245" x14ac:dyDescent="0.2">
      <c r="A677" s="5">
        <v>50</v>
      </c>
      <c r="B677" s="5">
        <v>0</v>
      </c>
      <c r="C677" s="5">
        <v>0</v>
      </c>
      <c r="D677" s="5">
        <v>1</v>
      </c>
      <c r="E677" s="5">
        <v>201</v>
      </c>
      <c r="F677" s="5">
        <f>ROUND(Source!O675,O677)</f>
        <v>107811.36</v>
      </c>
      <c r="G677" s="5" t="s">
        <v>50</v>
      </c>
      <c r="H677" s="5" t="s">
        <v>51</v>
      </c>
      <c r="I677" s="5"/>
      <c r="J677" s="5"/>
      <c r="K677" s="5">
        <v>201</v>
      </c>
      <c r="L677" s="5">
        <v>1</v>
      </c>
      <c r="M677" s="5">
        <v>3</v>
      </c>
      <c r="N677" s="5" t="s">
        <v>1</v>
      </c>
      <c r="O677" s="5">
        <v>2</v>
      </c>
      <c r="P677" s="5">
        <f>ROUND(Source!DG675,O677)</f>
        <v>776241.79</v>
      </c>
      <c r="Q677" s="5"/>
      <c r="R677" s="5"/>
      <c r="S677" s="5"/>
      <c r="T677" s="5"/>
      <c r="U677" s="5"/>
      <c r="V677" s="5"/>
      <c r="W677" s="5">
        <v>107811.36</v>
      </c>
      <c r="X677" s="5">
        <v>1</v>
      </c>
      <c r="Y677" s="5">
        <v>107811.36</v>
      </c>
      <c r="Z677" s="5">
        <v>776241.79</v>
      </c>
      <c r="AA677" s="5">
        <v>1</v>
      </c>
      <c r="AB677" s="5">
        <v>776241.79</v>
      </c>
    </row>
    <row r="678" spans="1:245" x14ac:dyDescent="0.2">
      <c r="A678" s="5">
        <v>50</v>
      </c>
      <c r="B678" s="5">
        <v>0</v>
      </c>
      <c r="C678" s="5">
        <v>0</v>
      </c>
      <c r="D678" s="5">
        <v>1</v>
      </c>
      <c r="E678" s="5">
        <v>202</v>
      </c>
      <c r="F678" s="5">
        <f>ROUND(Source!P675,O678)</f>
        <v>107811.36</v>
      </c>
      <c r="G678" s="5" t="s">
        <v>52</v>
      </c>
      <c r="H678" s="5" t="s">
        <v>53</v>
      </c>
      <c r="I678" s="5"/>
      <c r="J678" s="5"/>
      <c r="K678" s="5">
        <v>202</v>
      </c>
      <c r="L678" s="5">
        <v>2</v>
      </c>
      <c r="M678" s="5">
        <v>3</v>
      </c>
      <c r="N678" s="5" t="s">
        <v>1</v>
      </c>
      <c r="O678" s="5">
        <v>2</v>
      </c>
      <c r="P678" s="5">
        <f>ROUND(Source!DH675,O678)</f>
        <v>776241.79</v>
      </c>
      <c r="Q678" s="5"/>
      <c r="R678" s="5"/>
      <c r="S678" s="5"/>
      <c r="T678" s="5"/>
      <c r="U678" s="5"/>
      <c r="V678" s="5"/>
      <c r="W678" s="5">
        <v>107811.36</v>
      </c>
      <c r="X678" s="5">
        <v>1</v>
      </c>
      <c r="Y678" s="5">
        <v>107811.36</v>
      </c>
      <c r="Z678" s="5">
        <v>776241.79</v>
      </c>
      <c r="AA678" s="5">
        <v>1</v>
      </c>
      <c r="AB678" s="5">
        <v>776241.79</v>
      </c>
    </row>
    <row r="679" spans="1:245" x14ac:dyDescent="0.2">
      <c r="A679" s="5">
        <v>50</v>
      </c>
      <c r="B679" s="5">
        <v>0</v>
      </c>
      <c r="C679" s="5">
        <v>0</v>
      </c>
      <c r="D679" s="5">
        <v>1</v>
      </c>
      <c r="E679" s="5">
        <v>222</v>
      </c>
      <c r="F679" s="5">
        <f>ROUND(Source!AO675,O679)</f>
        <v>0</v>
      </c>
      <c r="G679" s="5" t="s">
        <v>54</v>
      </c>
      <c r="H679" s="5" t="s">
        <v>55</v>
      </c>
      <c r="I679" s="5"/>
      <c r="J679" s="5"/>
      <c r="K679" s="5">
        <v>222</v>
      </c>
      <c r="L679" s="5">
        <v>3</v>
      </c>
      <c r="M679" s="5">
        <v>3</v>
      </c>
      <c r="N679" s="5" t="s">
        <v>1</v>
      </c>
      <c r="O679" s="5">
        <v>2</v>
      </c>
      <c r="P679" s="5">
        <f>ROUND(Source!EG675,O679)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45" x14ac:dyDescent="0.2">
      <c r="A680" s="5">
        <v>50</v>
      </c>
      <c r="B680" s="5">
        <v>0</v>
      </c>
      <c r="C680" s="5">
        <v>0</v>
      </c>
      <c r="D680" s="5">
        <v>1</v>
      </c>
      <c r="E680" s="5">
        <v>225</v>
      </c>
      <c r="F680" s="5">
        <f>ROUND(Source!AV675,O680)</f>
        <v>107811.36</v>
      </c>
      <c r="G680" s="5" t="s">
        <v>56</v>
      </c>
      <c r="H680" s="5" t="s">
        <v>57</v>
      </c>
      <c r="I680" s="5"/>
      <c r="J680" s="5"/>
      <c r="K680" s="5">
        <v>225</v>
      </c>
      <c r="L680" s="5">
        <v>4</v>
      </c>
      <c r="M680" s="5">
        <v>3</v>
      </c>
      <c r="N680" s="5" t="s">
        <v>1</v>
      </c>
      <c r="O680" s="5">
        <v>2</v>
      </c>
      <c r="P680" s="5">
        <f>ROUND(Source!EN675,O680)</f>
        <v>776241.79</v>
      </c>
      <c r="Q680" s="5"/>
      <c r="R680" s="5"/>
      <c r="S680" s="5"/>
      <c r="T680" s="5"/>
      <c r="U680" s="5"/>
      <c r="V680" s="5"/>
      <c r="W680" s="5">
        <v>107811.36</v>
      </c>
      <c r="X680" s="5">
        <v>1</v>
      </c>
      <c r="Y680" s="5">
        <v>107811.36</v>
      </c>
      <c r="Z680" s="5">
        <v>776241.79</v>
      </c>
      <c r="AA680" s="5">
        <v>1</v>
      </c>
      <c r="AB680" s="5">
        <v>776241.79</v>
      </c>
    </row>
    <row r="681" spans="1:245" x14ac:dyDescent="0.2">
      <c r="A681" s="5">
        <v>50</v>
      </c>
      <c r="B681" s="5">
        <v>0</v>
      </c>
      <c r="C681" s="5">
        <v>0</v>
      </c>
      <c r="D681" s="5">
        <v>1</v>
      </c>
      <c r="E681" s="5">
        <v>226</v>
      </c>
      <c r="F681" s="5">
        <f>ROUND(Source!AW675,O681)</f>
        <v>0</v>
      </c>
      <c r="G681" s="5" t="s">
        <v>58</v>
      </c>
      <c r="H681" s="5" t="s">
        <v>59</v>
      </c>
      <c r="I681" s="5"/>
      <c r="J681" s="5"/>
      <c r="K681" s="5">
        <v>226</v>
      </c>
      <c r="L681" s="5">
        <v>5</v>
      </c>
      <c r="M681" s="5">
        <v>3</v>
      </c>
      <c r="N681" s="5" t="s">
        <v>1</v>
      </c>
      <c r="O681" s="5">
        <v>2</v>
      </c>
      <c r="P681" s="5">
        <f>ROUND(Source!EO675,O681)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45" x14ac:dyDescent="0.2">
      <c r="A682" s="5">
        <v>50</v>
      </c>
      <c r="B682" s="5">
        <v>0</v>
      </c>
      <c r="C682" s="5">
        <v>0</v>
      </c>
      <c r="D682" s="5">
        <v>1</v>
      </c>
      <c r="E682" s="5">
        <v>227</v>
      </c>
      <c r="F682" s="5">
        <f>ROUND(Source!AX675,O682)</f>
        <v>0</v>
      </c>
      <c r="G682" s="5" t="s">
        <v>60</v>
      </c>
      <c r="H682" s="5" t="s">
        <v>61</v>
      </c>
      <c r="I682" s="5"/>
      <c r="J682" s="5"/>
      <c r="K682" s="5">
        <v>227</v>
      </c>
      <c r="L682" s="5">
        <v>6</v>
      </c>
      <c r="M682" s="5">
        <v>3</v>
      </c>
      <c r="N682" s="5" t="s">
        <v>1</v>
      </c>
      <c r="O682" s="5">
        <v>2</v>
      </c>
      <c r="P682" s="5">
        <f>ROUND(Source!EP675,O682)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45" x14ac:dyDescent="0.2">
      <c r="A683" s="5">
        <v>50</v>
      </c>
      <c r="B683" s="5">
        <v>0</v>
      </c>
      <c r="C683" s="5">
        <v>0</v>
      </c>
      <c r="D683" s="5">
        <v>1</v>
      </c>
      <c r="E683" s="5">
        <v>228</v>
      </c>
      <c r="F683" s="5">
        <f>ROUND(Source!AY675,O683)</f>
        <v>0</v>
      </c>
      <c r="G683" s="5" t="s">
        <v>62</v>
      </c>
      <c r="H683" s="5" t="s">
        <v>63</v>
      </c>
      <c r="I683" s="5"/>
      <c r="J683" s="5"/>
      <c r="K683" s="5">
        <v>228</v>
      </c>
      <c r="L683" s="5">
        <v>7</v>
      </c>
      <c r="M683" s="5">
        <v>3</v>
      </c>
      <c r="N683" s="5" t="s">
        <v>1</v>
      </c>
      <c r="O683" s="5">
        <v>2</v>
      </c>
      <c r="P683" s="5">
        <f>ROUND(Source!EQ675,O683)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45" x14ac:dyDescent="0.2">
      <c r="A684" s="5">
        <v>50</v>
      </c>
      <c r="B684" s="5">
        <v>0</v>
      </c>
      <c r="C684" s="5">
        <v>0</v>
      </c>
      <c r="D684" s="5">
        <v>1</v>
      </c>
      <c r="E684" s="5">
        <v>216</v>
      </c>
      <c r="F684" s="5">
        <f>ROUND(Source!AP675,O684)</f>
        <v>107811.36</v>
      </c>
      <c r="G684" s="5" t="s">
        <v>64</v>
      </c>
      <c r="H684" s="5" t="s">
        <v>65</v>
      </c>
      <c r="I684" s="5"/>
      <c r="J684" s="5"/>
      <c r="K684" s="5">
        <v>216</v>
      </c>
      <c r="L684" s="5">
        <v>8</v>
      </c>
      <c r="M684" s="5">
        <v>3</v>
      </c>
      <c r="N684" s="5" t="s">
        <v>1</v>
      </c>
      <c r="O684" s="5">
        <v>2</v>
      </c>
      <c r="P684" s="5">
        <f>ROUND(Source!EH675,O684)</f>
        <v>776241.79</v>
      </c>
      <c r="Q684" s="5"/>
      <c r="R684" s="5"/>
      <c r="S684" s="5"/>
      <c r="T684" s="5"/>
      <c r="U684" s="5"/>
      <c r="V684" s="5"/>
      <c r="W684" s="5">
        <v>107811.36</v>
      </c>
      <c r="X684" s="5">
        <v>1</v>
      </c>
      <c r="Y684" s="5">
        <v>107811.36</v>
      </c>
      <c r="Z684" s="5">
        <v>776241.79</v>
      </c>
      <c r="AA684" s="5">
        <v>1</v>
      </c>
      <c r="AB684" s="5">
        <v>776241.79</v>
      </c>
    </row>
    <row r="685" spans="1:245" x14ac:dyDescent="0.2">
      <c r="A685" s="5">
        <v>50</v>
      </c>
      <c r="B685" s="5">
        <v>0</v>
      </c>
      <c r="C685" s="5">
        <v>0</v>
      </c>
      <c r="D685" s="5">
        <v>1</v>
      </c>
      <c r="E685" s="5">
        <v>223</v>
      </c>
      <c r="F685" s="5">
        <f>ROUND(Source!AQ675,O685)</f>
        <v>0</v>
      </c>
      <c r="G685" s="5" t="s">
        <v>66</v>
      </c>
      <c r="H685" s="5" t="s">
        <v>67</v>
      </c>
      <c r="I685" s="5"/>
      <c r="J685" s="5"/>
      <c r="K685" s="5">
        <v>223</v>
      </c>
      <c r="L685" s="5">
        <v>9</v>
      </c>
      <c r="M685" s="5">
        <v>3</v>
      </c>
      <c r="N685" s="5" t="s">
        <v>1</v>
      </c>
      <c r="O685" s="5">
        <v>2</v>
      </c>
      <c r="P685" s="5">
        <f>ROUND(Source!EI675,O685)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45" x14ac:dyDescent="0.2">
      <c r="A686" s="5">
        <v>50</v>
      </c>
      <c r="B686" s="5">
        <v>0</v>
      </c>
      <c r="C686" s="5">
        <v>0</v>
      </c>
      <c r="D686" s="5">
        <v>1</v>
      </c>
      <c r="E686" s="5">
        <v>229</v>
      </c>
      <c r="F686" s="5">
        <f>ROUND(Source!AZ675,O686)</f>
        <v>107811.36</v>
      </c>
      <c r="G686" s="5" t="s">
        <v>68</v>
      </c>
      <c r="H686" s="5" t="s">
        <v>69</v>
      </c>
      <c r="I686" s="5"/>
      <c r="J686" s="5"/>
      <c r="K686" s="5">
        <v>229</v>
      </c>
      <c r="L686" s="5">
        <v>10</v>
      </c>
      <c r="M686" s="5">
        <v>3</v>
      </c>
      <c r="N686" s="5" t="s">
        <v>1</v>
      </c>
      <c r="O686" s="5">
        <v>2</v>
      </c>
      <c r="P686" s="5">
        <f>ROUND(Source!ER675,O686)</f>
        <v>776241.79</v>
      </c>
      <c r="Q686" s="5"/>
      <c r="R686" s="5"/>
      <c r="S686" s="5"/>
      <c r="T686" s="5"/>
      <c r="U686" s="5"/>
      <c r="V686" s="5"/>
      <c r="W686" s="5">
        <v>107811.36</v>
      </c>
      <c r="X686" s="5">
        <v>1</v>
      </c>
      <c r="Y686" s="5">
        <v>107811.36</v>
      </c>
      <c r="Z686" s="5">
        <v>776241.79</v>
      </c>
      <c r="AA686" s="5">
        <v>1</v>
      </c>
      <c r="AB686" s="5">
        <v>776241.79</v>
      </c>
    </row>
    <row r="687" spans="1:245" x14ac:dyDescent="0.2">
      <c r="A687" s="5">
        <v>50</v>
      </c>
      <c r="B687" s="5">
        <v>0</v>
      </c>
      <c r="C687" s="5">
        <v>0</v>
      </c>
      <c r="D687" s="5">
        <v>1</v>
      </c>
      <c r="E687" s="5">
        <v>203</v>
      </c>
      <c r="F687" s="5">
        <f>ROUND(Source!Q675,O687)</f>
        <v>0</v>
      </c>
      <c r="G687" s="5" t="s">
        <v>70</v>
      </c>
      <c r="H687" s="5" t="s">
        <v>71</v>
      </c>
      <c r="I687" s="5"/>
      <c r="J687" s="5"/>
      <c r="K687" s="5">
        <v>203</v>
      </c>
      <c r="L687" s="5">
        <v>11</v>
      </c>
      <c r="M687" s="5">
        <v>3</v>
      </c>
      <c r="N687" s="5" t="s">
        <v>1</v>
      </c>
      <c r="O687" s="5">
        <v>2</v>
      </c>
      <c r="P687" s="5">
        <f>ROUND(Source!DI675,O687)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45" x14ac:dyDescent="0.2">
      <c r="A688" s="5">
        <v>50</v>
      </c>
      <c r="B688" s="5">
        <v>0</v>
      </c>
      <c r="C688" s="5">
        <v>0</v>
      </c>
      <c r="D688" s="5">
        <v>1</v>
      </c>
      <c r="E688" s="5">
        <v>231</v>
      </c>
      <c r="F688" s="5">
        <f>ROUND(Source!BB675,O688)</f>
        <v>0</v>
      </c>
      <c r="G688" s="5" t="s">
        <v>72</v>
      </c>
      <c r="H688" s="5" t="s">
        <v>73</v>
      </c>
      <c r="I688" s="5"/>
      <c r="J688" s="5"/>
      <c r="K688" s="5">
        <v>231</v>
      </c>
      <c r="L688" s="5">
        <v>12</v>
      </c>
      <c r="M688" s="5">
        <v>3</v>
      </c>
      <c r="N688" s="5" t="s">
        <v>1</v>
      </c>
      <c r="O688" s="5">
        <v>2</v>
      </c>
      <c r="P688" s="5">
        <f>ROUND(Source!ET675,O688)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204</v>
      </c>
      <c r="F689" s="5">
        <f>ROUND(Source!R675,O689)</f>
        <v>0</v>
      </c>
      <c r="G689" s="5" t="s">
        <v>74</v>
      </c>
      <c r="H689" s="5" t="s">
        <v>75</v>
      </c>
      <c r="I689" s="5"/>
      <c r="J689" s="5"/>
      <c r="K689" s="5">
        <v>204</v>
      </c>
      <c r="L689" s="5">
        <v>13</v>
      </c>
      <c r="M689" s="5">
        <v>3</v>
      </c>
      <c r="N689" s="5" t="s">
        <v>1</v>
      </c>
      <c r="O689" s="5">
        <v>2</v>
      </c>
      <c r="P689" s="5">
        <f>ROUND(Source!DJ675,O689)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205</v>
      </c>
      <c r="F690" s="5">
        <f>ROUND(Source!S675,O690)</f>
        <v>0</v>
      </c>
      <c r="G690" s="5" t="s">
        <v>76</v>
      </c>
      <c r="H690" s="5" t="s">
        <v>77</v>
      </c>
      <c r="I690" s="5"/>
      <c r="J690" s="5"/>
      <c r="K690" s="5">
        <v>205</v>
      </c>
      <c r="L690" s="5">
        <v>14</v>
      </c>
      <c r="M690" s="5">
        <v>3</v>
      </c>
      <c r="N690" s="5" t="s">
        <v>1</v>
      </c>
      <c r="O690" s="5">
        <v>2</v>
      </c>
      <c r="P690" s="5">
        <f>ROUND(Source!DK675,O690)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232</v>
      </c>
      <c r="F691" s="5">
        <f>ROUND(Source!BC675,O691)</f>
        <v>0</v>
      </c>
      <c r="G691" s="5" t="s">
        <v>78</v>
      </c>
      <c r="H691" s="5" t="s">
        <v>79</v>
      </c>
      <c r="I691" s="5"/>
      <c r="J691" s="5"/>
      <c r="K691" s="5">
        <v>232</v>
      </c>
      <c r="L691" s="5">
        <v>15</v>
      </c>
      <c r="M691" s="5">
        <v>3</v>
      </c>
      <c r="N691" s="5" t="s">
        <v>1</v>
      </c>
      <c r="O691" s="5">
        <v>2</v>
      </c>
      <c r="P691" s="5">
        <f>ROUND(Source!EU675,O691)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214</v>
      </c>
      <c r="F692" s="5">
        <f>ROUND(Source!AS675,O692)</f>
        <v>0</v>
      </c>
      <c r="G692" s="5" t="s">
        <v>80</v>
      </c>
      <c r="H692" s="5" t="s">
        <v>81</v>
      </c>
      <c r="I692" s="5"/>
      <c r="J692" s="5"/>
      <c r="K692" s="5">
        <v>214</v>
      </c>
      <c r="L692" s="5">
        <v>16</v>
      </c>
      <c r="M692" s="5">
        <v>3</v>
      </c>
      <c r="N692" s="5" t="s">
        <v>1</v>
      </c>
      <c r="O692" s="5">
        <v>2</v>
      </c>
      <c r="P692" s="5">
        <f>ROUND(Source!EK675,O692)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215</v>
      </c>
      <c r="F693" s="5">
        <f>ROUND(Source!AT675,O693)</f>
        <v>0</v>
      </c>
      <c r="G693" s="5" t="s">
        <v>82</v>
      </c>
      <c r="H693" s="5" t="s">
        <v>83</v>
      </c>
      <c r="I693" s="5"/>
      <c r="J693" s="5"/>
      <c r="K693" s="5">
        <v>215</v>
      </c>
      <c r="L693" s="5">
        <v>17</v>
      </c>
      <c r="M693" s="5">
        <v>3</v>
      </c>
      <c r="N693" s="5" t="s">
        <v>1</v>
      </c>
      <c r="O693" s="5">
        <v>2</v>
      </c>
      <c r="P693" s="5">
        <f>ROUND(Source!EL675,O693)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217</v>
      </c>
      <c r="F694" s="5">
        <f>ROUND(Source!AU675,O694)</f>
        <v>0</v>
      </c>
      <c r="G694" s="5" t="s">
        <v>84</v>
      </c>
      <c r="H694" s="5" t="s">
        <v>85</v>
      </c>
      <c r="I694" s="5"/>
      <c r="J694" s="5"/>
      <c r="K694" s="5">
        <v>217</v>
      </c>
      <c r="L694" s="5">
        <v>18</v>
      </c>
      <c r="M694" s="5">
        <v>3</v>
      </c>
      <c r="N694" s="5" t="s">
        <v>1</v>
      </c>
      <c r="O694" s="5">
        <v>2</v>
      </c>
      <c r="P694" s="5">
        <f>ROUND(Source!EM675,O694)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230</v>
      </c>
      <c r="F695" s="5">
        <f>ROUND(Source!BA675,O695)</f>
        <v>0</v>
      </c>
      <c r="G695" s="5" t="s">
        <v>86</v>
      </c>
      <c r="H695" s="5" t="s">
        <v>87</v>
      </c>
      <c r="I695" s="5"/>
      <c r="J695" s="5"/>
      <c r="K695" s="5">
        <v>230</v>
      </c>
      <c r="L695" s="5">
        <v>19</v>
      </c>
      <c r="M695" s="5">
        <v>3</v>
      </c>
      <c r="N695" s="5" t="s">
        <v>1</v>
      </c>
      <c r="O695" s="5">
        <v>2</v>
      </c>
      <c r="P695" s="5">
        <f>ROUND(Source!ES675,O695)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206</v>
      </c>
      <c r="F696" s="5">
        <f>ROUND(Source!T675,O696)</f>
        <v>0</v>
      </c>
      <c r="G696" s="5" t="s">
        <v>88</v>
      </c>
      <c r="H696" s="5" t="s">
        <v>89</v>
      </c>
      <c r="I696" s="5"/>
      <c r="J696" s="5"/>
      <c r="K696" s="5">
        <v>206</v>
      </c>
      <c r="L696" s="5">
        <v>20</v>
      </c>
      <c r="M696" s="5">
        <v>3</v>
      </c>
      <c r="N696" s="5" t="s">
        <v>1</v>
      </c>
      <c r="O696" s="5">
        <v>2</v>
      </c>
      <c r="P696" s="5">
        <f>ROUND(Source!DL675,O696)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207</v>
      </c>
      <c r="F697" s="5">
        <f>Source!U675</f>
        <v>0</v>
      </c>
      <c r="G697" s="5" t="s">
        <v>90</v>
      </c>
      <c r="H697" s="5" t="s">
        <v>91</v>
      </c>
      <c r="I697" s="5"/>
      <c r="J697" s="5"/>
      <c r="K697" s="5">
        <v>207</v>
      </c>
      <c r="L697" s="5">
        <v>21</v>
      </c>
      <c r="M697" s="5">
        <v>3</v>
      </c>
      <c r="N697" s="5" t="s">
        <v>1</v>
      </c>
      <c r="O697" s="5">
        <v>-1</v>
      </c>
      <c r="P697" s="5">
        <f>Source!DM675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208</v>
      </c>
      <c r="F698" s="5">
        <f>Source!V675</f>
        <v>0</v>
      </c>
      <c r="G698" s="5" t="s">
        <v>92</v>
      </c>
      <c r="H698" s="5" t="s">
        <v>93</v>
      </c>
      <c r="I698" s="5"/>
      <c r="J698" s="5"/>
      <c r="K698" s="5">
        <v>208</v>
      </c>
      <c r="L698" s="5">
        <v>22</v>
      </c>
      <c r="M698" s="5">
        <v>3</v>
      </c>
      <c r="N698" s="5" t="s">
        <v>1</v>
      </c>
      <c r="O698" s="5">
        <v>-1</v>
      </c>
      <c r="P698" s="5">
        <f>Source!DN675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209</v>
      </c>
      <c r="F699" s="5">
        <f>ROUND(Source!W675,O699)</f>
        <v>0</v>
      </c>
      <c r="G699" s="5" t="s">
        <v>94</v>
      </c>
      <c r="H699" s="5" t="s">
        <v>95</v>
      </c>
      <c r="I699" s="5"/>
      <c r="J699" s="5"/>
      <c r="K699" s="5">
        <v>209</v>
      </c>
      <c r="L699" s="5">
        <v>23</v>
      </c>
      <c r="M699" s="5">
        <v>3</v>
      </c>
      <c r="N699" s="5" t="s">
        <v>1</v>
      </c>
      <c r="O699" s="5">
        <v>2</v>
      </c>
      <c r="P699" s="5">
        <f>ROUND(Source!DO675,O699)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233</v>
      </c>
      <c r="F700" s="5">
        <f>ROUND(Source!BD675,O700)</f>
        <v>0</v>
      </c>
      <c r="G700" s="5" t="s">
        <v>96</v>
      </c>
      <c r="H700" s="5" t="s">
        <v>97</v>
      </c>
      <c r="I700" s="5"/>
      <c r="J700" s="5"/>
      <c r="K700" s="5">
        <v>233</v>
      </c>
      <c r="L700" s="5">
        <v>24</v>
      </c>
      <c r="M700" s="5">
        <v>3</v>
      </c>
      <c r="N700" s="5" t="s">
        <v>1</v>
      </c>
      <c r="O700" s="5">
        <v>2</v>
      </c>
      <c r="P700" s="5">
        <f>ROUND(Source!EV675,O700)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210</v>
      </c>
      <c r="F701" s="5">
        <f>ROUND(Source!X675,O701)</f>
        <v>0</v>
      </c>
      <c r="G701" s="5" t="s">
        <v>98</v>
      </c>
      <c r="H701" s="5" t="s">
        <v>99</v>
      </c>
      <c r="I701" s="5"/>
      <c r="J701" s="5"/>
      <c r="K701" s="5">
        <v>210</v>
      </c>
      <c r="L701" s="5">
        <v>25</v>
      </c>
      <c r="M701" s="5">
        <v>3</v>
      </c>
      <c r="N701" s="5" t="s">
        <v>1</v>
      </c>
      <c r="O701" s="5">
        <v>2</v>
      </c>
      <c r="P701" s="5">
        <f>ROUND(Source!DP675,O701)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211</v>
      </c>
      <c r="F702" s="5">
        <f>ROUND(Source!Y675,O702)</f>
        <v>0</v>
      </c>
      <c r="G702" s="5" t="s">
        <v>100</v>
      </c>
      <c r="H702" s="5" t="s">
        <v>101</v>
      </c>
      <c r="I702" s="5"/>
      <c r="J702" s="5"/>
      <c r="K702" s="5">
        <v>211</v>
      </c>
      <c r="L702" s="5">
        <v>26</v>
      </c>
      <c r="M702" s="5">
        <v>3</v>
      </c>
      <c r="N702" s="5" t="s">
        <v>1</v>
      </c>
      <c r="O702" s="5">
        <v>2</v>
      </c>
      <c r="P702" s="5">
        <f>ROUND(Source!DQ675,O702)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224</v>
      </c>
      <c r="F703" s="5">
        <f>ROUND(Source!AR675,O703)</f>
        <v>107811.36</v>
      </c>
      <c r="G703" s="5" t="s">
        <v>102</v>
      </c>
      <c r="H703" s="5" t="s">
        <v>103</v>
      </c>
      <c r="I703" s="5"/>
      <c r="J703" s="5"/>
      <c r="K703" s="5">
        <v>224</v>
      </c>
      <c r="L703" s="5">
        <v>27</v>
      </c>
      <c r="M703" s="5">
        <v>3</v>
      </c>
      <c r="N703" s="5" t="s">
        <v>1</v>
      </c>
      <c r="O703" s="5">
        <v>2</v>
      </c>
      <c r="P703" s="5">
        <f>ROUND(Source!EJ675,O703)</f>
        <v>776241.79</v>
      </c>
      <c r="Q703" s="5"/>
      <c r="R703" s="5"/>
      <c r="S703" s="5"/>
      <c r="T703" s="5"/>
      <c r="U703" s="5"/>
      <c r="V703" s="5"/>
      <c r="W703" s="5">
        <v>107811.36</v>
      </c>
      <c r="X703" s="5">
        <v>1</v>
      </c>
      <c r="Y703" s="5">
        <v>107811.36</v>
      </c>
      <c r="Z703" s="5">
        <v>776241.79</v>
      </c>
      <c r="AA703" s="5">
        <v>1</v>
      </c>
      <c r="AB703" s="5">
        <v>776241.79</v>
      </c>
    </row>
    <row r="705" spans="1:255" x14ac:dyDescent="0.2">
      <c r="A705" s="1">
        <v>4</v>
      </c>
      <c r="B705" s="1">
        <v>1</v>
      </c>
      <c r="C705" s="1"/>
      <c r="D705" s="1">
        <f>ROW(A732)</f>
        <v>732</v>
      </c>
      <c r="E705" s="1"/>
      <c r="F705" s="1" t="s">
        <v>17</v>
      </c>
      <c r="G705" s="1" t="s">
        <v>426</v>
      </c>
      <c r="H705" s="1" t="s">
        <v>1</v>
      </c>
      <c r="I705" s="1">
        <v>0</v>
      </c>
      <c r="J705" s="1"/>
      <c r="K705" s="1">
        <v>0</v>
      </c>
      <c r="L705" s="1"/>
      <c r="M705" s="1" t="s">
        <v>1</v>
      </c>
      <c r="N705" s="1"/>
      <c r="O705" s="1"/>
      <c r="P705" s="1"/>
      <c r="Q705" s="1"/>
      <c r="R705" s="1"/>
      <c r="S705" s="1">
        <v>0</v>
      </c>
      <c r="T705" s="1">
        <v>0</v>
      </c>
      <c r="U705" s="1" t="s">
        <v>1</v>
      </c>
      <c r="V705" s="1">
        <v>0</v>
      </c>
      <c r="W705" s="1"/>
      <c r="X705" s="1"/>
      <c r="Y705" s="1"/>
      <c r="Z705" s="1"/>
      <c r="AA705" s="1"/>
      <c r="AB705" s="1" t="s">
        <v>1</v>
      </c>
      <c r="AC705" s="1" t="s">
        <v>1</v>
      </c>
      <c r="AD705" s="1" t="s">
        <v>1</v>
      </c>
      <c r="AE705" s="1" t="s">
        <v>1</v>
      </c>
      <c r="AF705" s="1" t="s">
        <v>1</v>
      </c>
      <c r="AG705" s="1" t="s">
        <v>1</v>
      </c>
      <c r="AH705" s="1"/>
      <c r="AI705" s="1"/>
      <c r="AJ705" s="1"/>
      <c r="AK705" s="1"/>
      <c r="AL705" s="1"/>
      <c r="AM705" s="1"/>
      <c r="AN705" s="1"/>
      <c r="AO705" s="1"/>
      <c r="AP705" s="1" t="s">
        <v>1</v>
      </c>
      <c r="AQ705" s="1" t="s">
        <v>1</v>
      </c>
      <c r="AR705" s="1" t="s">
        <v>1</v>
      </c>
      <c r="AS705" s="1"/>
      <c r="AT705" s="1"/>
      <c r="AU705" s="1"/>
      <c r="AV705" s="1"/>
      <c r="AW705" s="1"/>
      <c r="AX705" s="1"/>
      <c r="AY705" s="1"/>
      <c r="AZ705" s="1" t="s">
        <v>1</v>
      </c>
      <c r="BA705" s="1"/>
      <c r="BB705" s="1" t="s">
        <v>1</v>
      </c>
      <c r="BC705" s="1" t="s">
        <v>1</v>
      </c>
      <c r="BD705" s="1" t="s">
        <v>1</v>
      </c>
      <c r="BE705" s="1" t="s">
        <v>1</v>
      </c>
      <c r="BF705" s="1" t="s">
        <v>1</v>
      </c>
      <c r="BG705" s="1" t="s">
        <v>1</v>
      </c>
      <c r="BH705" s="1" t="s">
        <v>1</v>
      </c>
      <c r="BI705" s="1" t="s">
        <v>1</v>
      </c>
      <c r="BJ705" s="1" t="s">
        <v>1</v>
      </c>
      <c r="BK705" s="1" t="s">
        <v>1</v>
      </c>
      <c r="BL705" s="1" t="s">
        <v>1</v>
      </c>
      <c r="BM705" s="1" t="s">
        <v>1</v>
      </c>
      <c r="BN705" s="1" t="s">
        <v>1</v>
      </c>
      <c r="BO705" s="1" t="s">
        <v>1</v>
      </c>
      <c r="BP705" s="1" t="s">
        <v>1</v>
      </c>
      <c r="BQ705" s="1"/>
      <c r="BR705" s="1"/>
      <c r="BS705" s="1"/>
      <c r="BT705" s="1"/>
      <c r="BU705" s="1"/>
      <c r="BV705" s="1"/>
      <c r="BW705" s="1"/>
      <c r="BX705" s="1">
        <v>0</v>
      </c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>
        <v>0</v>
      </c>
    </row>
    <row r="707" spans="1:255" x14ac:dyDescent="0.2">
      <c r="A707" s="3">
        <v>52</v>
      </c>
      <c r="B707" s="3">
        <f t="shared" ref="B707:G707" si="603">B732</f>
        <v>1</v>
      </c>
      <c r="C707" s="3">
        <f t="shared" si="603"/>
        <v>4</v>
      </c>
      <c r="D707" s="3">
        <f t="shared" si="603"/>
        <v>705</v>
      </c>
      <c r="E707" s="3">
        <f t="shared" si="603"/>
        <v>0</v>
      </c>
      <c r="F707" s="3" t="str">
        <f t="shared" si="603"/>
        <v>Новый раздел</v>
      </c>
      <c r="G707" s="3" t="str">
        <f t="shared" si="603"/>
        <v>Материалы</v>
      </c>
      <c r="H707" s="3"/>
      <c r="I707" s="3"/>
      <c r="J707" s="3"/>
      <c r="K707" s="3"/>
      <c r="L707" s="3"/>
      <c r="M707" s="3"/>
      <c r="N707" s="3"/>
      <c r="O707" s="3">
        <f t="shared" ref="O707:AT707" si="604">O732</f>
        <v>5429.2</v>
      </c>
      <c r="P707" s="3">
        <f t="shared" si="604"/>
        <v>5429.2</v>
      </c>
      <c r="Q707" s="3">
        <f t="shared" si="604"/>
        <v>0</v>
      </c>
      <c r="R707" s="3">
        <f t="shared" si="604"/>
        <v>0</v>
      </c>
      <c r="S707" s="3">
        <f t="shared" si="604"/>
        <v>0</v>
      </c>
      <c r="T707" s="3">
        <f t="shared" si="604"/>
        <v>0</v>
      </c>
      <c r="U707" s="3">
        <f t="shared" si="604"/>
        <v>0</v>
      </c>
      <c r="V707" s="3">
        <f t="shared" si="604"/>
        <v>0</v>
      </c>
      <c r="W707" s="3">
        <f t="shared" si="604"/>
        <v>0</v>
      </c>
      <c r="X707" s="3">
        <f t="shared" si="604"/>
        <v>0</v>
      </c>
      <c r="Y707" s="3">
        <f t="shared" si="604"/>
        <v>0</v>
      </c>
      <c r="Z707" s="3">
        <f t="shared" si="604"/>
        <v>0</v>
      </c>
      <c r="AA707" s="3">
        <f t="shared" si="604"/>
        <v>0</v>
      </c>
      <c r="AB707" s="3">
        <f t="shared" si="604"/>
        <v>5429.2</v>
      </c>
      <c r="AC707" s="3">
        <f t="shared" si="604"/>
        <v>5429.2</v>
      </c>
      <c r="AD707" s="3">
        <f t="shared" si="604"/>
        <v>0</v>
      </c>
      <c r="AE707" s="3">
        <f t="shared" si="604"/>
        <v>0</v>
      </c>
      <c r="AF707" s="3">
        <f t="shared" si="604"/>
        <v>0</v>
      </c>
      <c r="AG707" s="3">
        <f t="shared" si="604"/>
        <v>0</v>
      </c>
      <c r="AH707" s="3">
        <f t="shared" si="604"/>
        <v>0</v>
      </c>
      <c r="AI707" s="3">
        <f t="shared" si="604"/>
        <v>0</v>
      </c>
      <c r="AJ707" s="3">
        <f t="shared" si="604"/>
        <v>0</v>
      </c>
      <c r="AK707" s="3">
        <f t="shared" si="604"/>
        <v>0</v>
      </c>
      <c r="AL707" s="3">
        <f t="shared" si="604"/>
        <v>0</v>
      </c>
      <c r="AM707" s="3">
        <f t="shared" si="604"/>
        <v>0</v>
      </c>
      <c r="AN707" s="3">
        <f t="shared" si="604"/>
        <v>0</v>
      </c>
      <c r="AO707" s="3">
        <f t="shared" si="604"/>
        <v>0</v>
      </c>
      <c r="AP707" s="3">
        <f t="shared" si="604"/>
        <v>0</v>
      </c>
      <c r="AQ707" s="3">
        <f t="shared" si="604"/>
        <v>0</v>
      </c>
      <c r="AR707" s="3">
        <f t="shared" si="604"/>
        <v>5429.2</v>
      </c>
      <c r="AS707" s="3">
        <f t="shared" si="604"/>
        <v>3626.4</v>
      </c>
      <c r="AT707" s="3">
        <f t="shared" si="604"/>
        <v>1802.8</v>
      </c>
      <c r="AU707" s="3">
        <f t="shared" ref="AU707:BZ707" si="605">AU732</f>
        <v>0</v>
      </c>
      <c r="AV707" s="3">
        <f t="shared" si="605"/>
        <v>5429.2</v>
      </c>
      <c r="AW707" s="3">
        <f t="shared" si="605"/>
        <v>5429.2</v>
      </c>
      <c r="AX707" s="3">
        <f t="shared" si="605"/>
        <v>0</v>
      </c>
      <c r="AY707" s="3">
        <f t="shared" si="605"/>
        <v>5429.2</v>
      </c>
      <c r="AZ707" s="3">
        <f t="shared" si="605"/>
        <v>0</v>
      </c>
      <c r="BA707" s="3">
        <f t="shared" si="605"/>
        <v>0</v>
      </c>
      <c r="BB707" s="3">
        <f t="shared" si="605"/>
        <v>0</v>
      </c>
      <c r="BC707" s="3">
        <f t="shared" si="605"/>
        <v>0</v>
      </c>
      <c r="BD707" s="3">
        <f t="shared" si="605"/>
        <v>0</v>
      </c>
      <c r="BE707" s="3">
        <f t="shared" si="605"/>
        <v>0</v>
      </c>
      <c r="BF707" s="3">
        <f t="shared" si="605"/>
        <v>0</v>
      </c>
      <c r="BG707" s="3">
        <f t="shared" si="605"/>
        <v>0</v>
      </c>
      <c r="BH707" s="3">
        <f t="shared" si="605"/>
        <v>0</v>
      </c>
      <c r="BI707" s="3">
        <f t="shared" si="605"/>
        <v>0</v>
      </c>
      <c r="BJ707" s="3">
        <f t="shared" si="605"/>
        <v>0</v>
      </c>
      <c r="BK707" s="3">
        <f t="shared" si="605"/>
        <v>0</v>
      </c>
      <c r="BL707" s="3">
        <f t="shared" si="605"/>
        <v>0</v>
      </c>
      <c r="BM707" s="3">
        <f t="shared" si="605"/>
        <v>0</v>
      </c>
      <c r="BN707" s="3">
        <f t="shared" si="605"/>
        <v>0</v>
      </c>
      <c r="BO707" s="3">
        <f t="shared" si="605"/>
        <v>0</v>
      </c>
      <c r="BP707" s="3">
        <f t="shared" si="605"/>
        <v>0</v>
      </c>
      <c r="BQ707" s="3">
        <f t="shared" si="605"/>
        <v>0</v>
      </c>
      <c r="BR707" s="3">
        <f t="shared" si="605"/>
        <v>0</v>
      </c>
      <c r="BS707" s="3">
        <f t="shared" si="605"/>
        <v>0</v>
      </c>
      <c r="BT707" s="3">
        <f t="shared" si="605"/>
        <v>0</v>
      </c>
      <c r="BU707" s="3">
        <f t="shared" si="605"/>
        <v>0</v>
      </c>
      <c r="BV707" s="3">
        <f t="shared" si="605"/>
        <v>0</v>
      </c>
      <c r="BW707" s="3">
        <f t="shared" si="605"/>
        <v>0</v>
      </c>
      <c r="BX707" s="3">
        <f t="shared" si="605"/>
        <v>0</v>
      </c>
      <c r="BY707" s="3">
        <f t="shared" si="605"/>
        <v>0</v>
      </c>
      <c r="BZ707" s="3">
        <f t="shared" si="605"/>
        <v>0</v>
      </c>
      <c r="CA707" s="3">
        <f t="shared" ref="CA707:DF707" si="606">CA732</f>
        <v>5429.2</v>
      </c>
      <c r="CB707" s="3">
        <f t="shared" si="606"/>
        <v>3626.4</v>
      </c>
      <c r="CC707" s="3">
        <f t="shared" si="606"/>
        <v>1802.8</v>
      </c>
      <c r="CD707" s="3">
        <f t="shared" si="606"/>
        <v>0</v>
      </c>
      <c r="CE707" s="3">
        <f t="shared" si="606"/>
        <v>5429.2</v>
      </c>
      <c r="CF707" s="3">
        <f t="shared" si="606"/>
        <v>5429.2</v>
      </c>
      <c r="CG707" s="3">
        <f t="shared" si="606"/>
        <v>0</v>
      </c>
      <c r="CH707" s="3">
        <f t="shared" si="606"/>
        <v>5429.2</v>
      </c>
      <c r="CI707" s="3">
        <f t="shared" si="606"/>
        <v>0</v>
      </c>
      <c r="CJ707" s="3">
        <f t="shared" si="606"/>
        <v>0</v>
      </c>
      <c r="CK707" s="3">
        <f t="shared" si="606"/>
        <v>0</v>
      </c>
      <c r="CL707" s="3">
        <f t="shared" si="606"/>
        <v>0</v>
      </c>
      <c r="CM707" s="3">
        <f t="shared" si="606"/>
        <v>0</v>
      </c>
      <c r="CN707" s="3">
        <f t="shared" si="606"/>
        <v>0</v>
      </c>
      <c r="CO707" s="3">
        <f t="shared" si="606"/>
        <v>0</v>
      </c>
      <c r="CP707" s="3">
        <f t="shared" si="606"/>
        <v>0</v>
      </c>
      <c r="CQ707" s="3">
        <f t="shared" si="606"/>
        <v>0</v>
      </c>
      <c r="CR707" s="3">
        <f t="shared" si="606"/>
        <v>0</v>
      </c>
      <c r="CS707" s="3">
        <f t="shared" si="606"/>
        <v>0</v>
      </c>
      <c r="CT707" s="3">
        <f t="shared" si="606"/>
        <v>0</v>
      </c>
      <c r="CU707" s="3">
        <f t="shared" si="606"/>
        <v>0</v>
      </c>
      <c r="CV707" s="3">
        <f t="shared" si="606"/>
        <v>0</v>
      </c>
      <c r="CW707" s="3">
        <f t="shared" si="606"/>
        <v>0</v>
      </c>
      <c r="CX707" s="3">
        <f t="shared" si="606"/>
        <v>0</v>
      </c>
      <c r="CY707" s="3">
        <f t="shared" si="606"/>
        <v>0</v>
      </c>
      <c r="CZ707" s="3">
        <f t="shared" si="606"/>
        <v>0</v>
      </c>
      <c r="DA707" s="3">
        <f t="shared" si="606"/>
        <v>0</v>
      </c>
      <c r="DB707" s="3">
        <f t="shared" si="606"/>
        <v>0</v>
      </c>
      <c r="DC707" s="3">
        <f t="shared" si="606"/>
        <v>0</v>
      </c>
      <c r="DD707" s="3">
        <f t="shared" si="606"/>
        <v>0</v>
      </c>
      <c r="DE707" s="3">
        <f t="shared" si="606"/>
        <v>0</v>
      </c>
      <c r="DF707" s="3">
        <f t="shared" si="606"/>
        <v>0</v>
      </c>
      <c r="DG707" s="4">
        <f t="shared" ref="DG707:EL707" si="607">DG732</f>
        <v>51141.95</v>
      </c>
      <c r="DH707" s="4">
        <f t="shared" si="607"/>
        <v>51141.95</v>
      </c>
      <c r="DI707" s="4">
        <f t="shared" si="607"/>
        <v>0</v>
      </c>
      <c r="DJ707" s="4">
        <f t="shared" si="607"/>
        <v>0</v>
      </c>
      <c r="DK707" s="4">
        <f t="shared" si="607"/>
        <v>0</v>
      </c>
      <c r="DL707" s="4">
        <f t="shared" si="607"/>
        <v>0</v>
      </c>
      <c r="DM707" s="4">
        <f t="shared" si="607"/>
        <v>0</v>
      </c>
      <c r="DN707" s="4">
        <f t="shared" si="607"/>
        <v>0</v>
      </c>
      <c r="DO707" s="4">
        <f t="shared" si="607"/>
        <v>0</v>
      </c>
      <c r="DP707" s="4">
        <f t="shared" si="607"/>
        <v>0</v>
      </c>
      <c r="DQ707" s="4">
        <f t="shared" si="607"/>
        <v>0</v>
      </c>
      <c r="DR707" s="4">
        <f t="shared" si="607"/>
        <v>0</v>
      </c>
      <c r="DS707" s="4">
        <f t="shared" si="607"/>
        <v>0</v>
      </c>
      <c r="DT707" s="4">
        <f t="shared" si="607"/>
        <v>51141.95</v>
      </c>
      <c r="DU707" s="4">
        <f t="shared" si="607"/>
        <v>51141.95</v>
      </c>
      <c r="DV707" s="4">
        <f t="shared" si="607"/>
        <v>0</v>
      </c>
      <c r="DW707" s="4">
        <f t="shared" si="607"/>
        <v>0</v>
      </c>
      <c r="DX707" s="4">
        <f t="shared" si="607"/>
        <v>0</v>
      </c>
      <c r="DY707" s="4">
        <f t="shared" si="607"/>
        <v>0</v>
      </c>
      <c r="DZ707" s="4">
        <f t="shared" si="607"/>
        <v>0</v>
      </c>
      <c r="EA707" s="4">
        <f t="shared" si="607"/>
        <v>0</v>
      </c>
      <c r="EB707" s="4">
        <f t="shared" si="607"/>
        <v>0</v>
      </c>
      <c r="EC707" s="4">
        <f t="shared" si="607"/>
        <v>0</v>
      </c>
      <c r="ED707" s="4">
        <f t="shared" si="607"/>
        <v>0</v>
      </c>
      <c r="EE707" s="4">
        <f t="shared" si="607"/>
        <v>0</v>
      </c>
      <c r="EF707" s="4">
        <f t="shared" si="607"/>
        <v>0</v>
      </c>
      <c r="EG707" s="4">
        <f t="shared" si="607"/>
        <v>0</v>
      </c>
      <c r="EH707" s="4">
        <f t="shared" si="607"/>
        <v>0</v>
      </c>
      <c r="EI707" s="4">
        <f t="shared" si="607"/>
        <v>0</v>
      </c>
      <c r="EJ707" s="4">
        <f t="shared" si="607"/>
        <v>51141.95</v>
      </c>
      <c r="EK707" s="4">
        <f t="shared" si="607"/>
        <v>36623.11</v>
      </c>
      <c r="EL707" s="4">
        <f t="shared" si="607"/>
        <v>14518.84</v>
      </c>
      <c r="EM707" s="4">
        <f t="shared" ref="EM707:FR707" si="608">EM732</f>
        <v>0</v>
      </c>
      <c r="EN707" s="4">
        <f t="shared" si="608"/>
        <v>51141.95</v>
      </c>
      <c r="EO707" s="4">
        <f t="shared" si="608"/>
        <v>51141.95</v>
      </c>
      <c r="EP707" s="4">
        <f t="shared" si="608"/>
        <v>0</v>
      </c>
      <c r="EQ707" s="4">
        <f t="shared" si="608"/>
        <v>51141.95</v>
      </c>
      <c r="ER707" s="4">
        <f t="shared" si="608"/>
        <v>0</v>
      </c>
      <c r="ES707" s="4">
        <f t="shared" si="608"/>
        <v>0</v>
      </c>
      <c r="ET707" s="4">
        <f t="shared" si="608"/>
        <v>0</v>
      </c>
      <c r="EU707" s="4">
        <f t="shared" si="608"/>
        <v>0</v>
      </c>
      <c r="EV707" s="4">
        <f t="shared" si="608"/>
        <v>0</v>
      </c>
      <c r="EW707" s="4">
        <f t="shared" si="608"/>
        <v>0</v>
      </c>
      <c r="EX707" s="4">
        <f t="shared" si="608"/>
        <v>0</v>
      </c>
      <c r="EY707" s="4">
        <f t="shared" si="608"/>
        <v>0</v>
      </c>
      <c r="EZ707" s="4">
        <f t="shared" si="608"/>
        <v>0</v>
      </c>
      <c r="FA707" s="4">
        <f t="shared" si="608"/>
        <v>0</v>
      </c>
      <c r="FB707" s="4">
        <f t="shared" si="608"/>
        <v>0</v>
      </c>
      <c r="FC707" s="4">
        <f t="shared" si="608"/>
        <v>0</v>
      </c>
      <c r="FD707" s="4">
        <f t="shared" si="608"/>
        <v>0</v>
      </c>
      <c r="FE707" s="4">
        <f t="shared" si="608"/>
        <v>0</v>
      </c>
      <c r="FF707" s="4">
        <f t="shared" si="608"/>
        <v>0</v>
      </c>
      <c r="FG707" s="4">
        <f t="shared" si="608"/>
        <v>0</v>
      </c>
      <c r="FH707" s="4">
        <f t="shared" si="608"/>
        <v>0</v>
      </c>
      <c r="FI707" s="4">
        <f t="shared" si="608"/>
        <v>0</v>
      </c>
      <c r="FJ707" s="4">
        <f t="shared" si="608"/>
        <v>0</v>
      </c>
      <c r="FK707" s="4">
        <f t="shared" si="608"/>
        <v>0</v>
      </c>
      <c r="FL707" s="4">
        <f t="shared" si="608"/>
        <v>0</v>
      </c>
      <c r="FM707" s="4">
        <f t="shared" si="608"/>
        <v>0</v>
      </c>
      <c r="FN707" s="4">
        <f t="shared" si="608"/>
        <v>0</v>
      </c>
      <c r="FO707" s="4">
        <f t="shared" si="608"/>
        <v>0</v>
      </c>
      <c r="FP707" s="4">
        <f t="shared" si="608"/>
        <v>0</v>
      </c>
      <c r="FQ707" s="4">
        <f t="shared" si="608"/>
        <v>0</v>
      </c>
      <c r="FR707" s="4">
        <f t="shared" si="608"/>
        <v>0</v>
      </c>
      <c r="FS707" s="4">
        <f t="shared" ref="FS707:GX707" si="609">FS732</f>
        <v>51141.95</v>
      </c>
      <c r="FT707" s="4">
        <f t="shared" si="609"/>
        <v>36623.11</v>
      </c>
      <c r="FU707" s="4">
        <f t="shared" si="609"/>
        <v>14518.84</v>
      </c>
      <c r="FV707" s="4">
        <f t="shared" si="609"/>
        <v>0</v>
      </c>
      <c r="FW707" s="4">
        <f t="shared" si="609"/>
        <v>51141.95</v>
      </c>
      <c r="FX707" s="4">
        <f t="shared" si="609"/>
        <v>51141.95</v>
      </c>
      <c r="FY707" s="4">
        <f t="shared" si="609"/>
        <v>0</v>
      </c>
      <c r="FZ707" s="4">
        <f t="shared" si="609"/>
        <v>51141.95</v>
      </c>
      <c r="GA707" s="4">
        <f t="shared" si="609"/>
        <v>0</v>
      </c>
      <c r="GB707" s="4">
        <f t="shared" si="609"/>
        <v>0</v>
      </c>
      <c r="GC707" s="4">
        <f t="shared" si="609"/>
        <v>0</v>
      </c>
      <c r="GD707" s="4">
        <f t="shared" si="609"/>
        <v>0</v>
      </c>
      <c r="GE707" s="4">
        <f t="shared" si="609"/>
        <v>0</v>
      </c>
      <c r="GF707" s="4">
        <f t="shared" si="609"/>
        <v>0</v>
      </c>
      <c r="GG707" s="4">
        <f t="shared" si="609"/>
        <v>0</v>
      </c>
      <c r="GH707" s="4">
        <f t="shared" si="609"/>
        <v>0</v>
      </c>
      <c r="GI707" s="4">
        <f t="shared" si="609"/>
        <v>0</v>
      </c>
      <c r="GJ707" s="4">
        <f t="shared" si="609"/>
        <v>0</v>
      </c>
      <c r="GK707" s="4">
        <f t="shared" si="609"/>
        <v>0</v>
      </c>
      <c r="GL707" s="4">
        <f t="shared" si="609"/>
        <v>0</v>
      </c>
      <c r="GM707" s="4">
        <f t="shared" si="609"/>
        <v>0</v>
      </c>
      <c r="GN707" s="4">
        <f t="shared" si="609"/>
        <v>0</v>
      </c>
      <c r="GO707" s="4">
        <f t="shared" si="609"/>
        <v>0</v>
      </c>
      <c r="GP707" s="4">
        <f t="shared" si="609"/>
        <v>0</v>
      </c>
      <c r="GQ707" s="4">
        <f t="shared" si="609"/>
        <v>0</v>
      </c>
      <c r="GR707" s="4">
        <f t="shared" si="609"/>
        <v>0</v>
      </c>
      <c r="GS707" s="4">
        <f t="shared" si="609"/>
        <v>0</v>
      </c>
      <c r="GT707" s="4">
        <f t="shared" si="609"/>
        <v>0</v>
      </c>
      <c r="GU707" s="4">
        <f t="shared" si="609"/>
        <v>0</v>
      </c>
      <c r="GV707" s="4">
        <f t="shared" si="609"/>
        <v>0</v>
      </c>
      <c r="GW707" s="4">
        <f t="shared" si="609"/>
        <v>0</v>
      </c>
      <c r="GX707" s="4">
        <f t="shared" si="609"/>
        <v>0</v>
      </c>
    </row>
    <row r="709" spans="1:255" x14ac:dyDescent="0.2">
      <c r="A709" s="2">
        <v>17</v>
      </c>
      <c r="B709" s="2">
        <v>1</v>
      </c>
      <c r="C709" s="2"/>
      <c r="D709" s="2"/>
      <c r="E709" s="2" t="s">
        <v>239</v>
      </c>
      <c r="F709" s="2" t="s">
        <v>574</v>
      </c>
      <c r="G709" s="2" t="s">
        <v>583</v>
      </c>
      <c r="H709" s="2" t="s">
        <v>315</v>
      </c>
      <c r="I709" s="2">
        <v>60</v>
      </c>
      <c r="J709" s="2">
        <v>0</v>
      </c>
      <c r="K709" s="2">
        <v>60</v>
      </c>
      <c r="L709" s="2"/>
      <c r="M709" s="2"/>
      <c r="N709" s="2"/>
      <c r="O709" s="2">
        <f t="shared" ref="O709:O730" si="610">ROUND(CP709,2)</f>
        <v>1395.6</v>
      </c>
      <c r="P709" s="2">
        <f t="shared" ref="P709:P730" si="611">ROUND((ROUND((AC709*AW709*I709),2)*BC709),2)</f>
        <v>1395.6</v>
      </c>
      <c r="Q709" s="2">
        <f t="shared" ref="Q709:Q730" si="612">(ROUND((ROUND(((ET709)*AV709*I709),2)*BB709),2)+ROUND((ROUND(((AE709-(EU709))*AV709*I709),2)*BS709),2))</f>
        <v>0</v>
      </c>
      <c r="R709" s="2">
        <f t="shared" ref="R709:R730" si="613">ROUND((ROUND((AE709*AV709*I709),2)*BS709),2)</f>
        <v>0</v>
      </c>
      <c r="S709" s="2">
        <f t="shared" ref="S709:S730" si="614">ROUND((ROUND((AF709*AV709*I709),2)*BA709),2)</f>
        <v>0</v>
      </c>
      <c r="T709" s="2">
        <f t="shared" ref="T709:T730" si="615">ROUND(CU709*I709,2)</f>
        <v>0</v>
      </c>
      <c r="U709" s="2">
        <f t="shared" ref="U709:U730" si="616">CV709*I709</f>
        <v>0</v>
      </c>
      <c r="V709" s="2">
        <f t="shared" ref="V709:V730" si="617">CW709*I709</f>
        <v>0</v>
      </c>
      <c r="W709" s="2">
        <f t="shared" ref="W709:W730" si="618">ROUND(CX709*I709,2)</f>
        <v>0</v>
      </c>
      <c r="X709" s="2">
        <f t="shared" ref="X709:X730" si="619">ROUND(CY709,2)</f>
        <v>0</v>
      </c>
      <c r="Y709" s="2">
        <f t="shared" ref="Y709:Y730" si="620">ROUND(CZ709,2)</f>
        <v>0</v>
      </c>
      <c r="Z709" s="2"/>
      <c r="AA709" s="2">
        <v>326850112</v>
      </c>
      <c r="AB709" s="2">
        <f t="shared" ref="AB709:AB730" si="621">ROUND((AC709+AD709+AF709),6)</f>
        <v>23.26</v>
      </c>
      <c r="AC709" s="2">
        <f t="shared" ref="AC709:AC730" si="622">ROUND((ES709),6)</f>
        <v>23.26</v>
      </c>
      <c r="AD709" s="2">
        <f t="shared" ref="AD709:AD730" si="623">ROUND((((ET709)-(EU709))+AE709),6)</f>
        <v>0</v>
      </c>
      <c r="AE709" s="2">
        <f t="shared" ref="AE709:AE730" si="624">ROUND((EU709),6)</f>
        <v>0</v>
      </c>
      <c r="AF709" s="2">
        <f t="shared" ref="AF709:AF730" si="625">ROUND((EV709),6)</f>
        <v>0</v>
      </c>
      <c r="AG709" s="2">
        <f t="shared" ref="AG709:AG730" si="626">ROUND((AP709),6)</f>
        <v>0</v>
      </c>
      <c r="AH709" s="2">
        <f t="shared" ref="AH709:AH730" si="627">(EW709)</f>
        <v>0</v>
      </c>
      <c r="AI709" s="2">
        <f t="shared" ref="AI709:AI730" si="628">(EX709)</f>
        <v>0</v>
      </c>
      <c r="AJ709" s="2">
        <f t="shared" ref="AJ709:AJ730" si="629">(AS709)</f>
        <v>0</v>
      </c>
      <c r="AK709" s="2">
        <v>23.26</v>
      </c>
      <c r="AL709" s="2">
        <v>23.26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1</v>
      </c>
      <c r="AW709" s="2">
        <v>1</v>
      </c>
      <c r="AX709" s="2"/>
      <c r="AY709" s="2"/>
      <c r="AZ709" s="2">
        <v>1</v>
      </c>
      <c r="BA709" s="2">
        <v>1</v>
      </c>
      <c r="BB709" s="2">
        <v>1</v>
      </c>
      <c r="BC709" s="2">
        <v>1</v>
      </c>
      <c r="BD709" s="2" t="s">
        <v>1</v>
      </c>
      <c r="BE709" s="2" t="s">
        <v>1</v>
      </c>
      <c r="BF709" s="2" t="s">
        <v>1</v>
      </c>
      <c r="BG709" s="2" t="s">
        <v>1</v>
      </c>
      <c r="BH709" s="2">
        <v>3</v>
      </c>
      <c r="BI709" s="2">
        <v>1</v>
      </c>
      <c r="BJ709" s="2" t="s">
        <v>1</v>
      </c>
      <c r="BK709" s="2"/>
      <c r="BL709" s="2"/>
      <c r="BM709" s="2">
        <v>400002</v>
      </c>
      <c r="BN709" s="2">
        <v>0</v>
      </c>
      <c r="BO709" s="2" t="s">
        <v>1</v>
      </c>
      <c r="BP709" s="2">
        <v>0</v>
      </c>
      <c r="BQ709" s="2">
        <v>202</v>
      </c>
      <c r="BR709" s="2">
        <v>0</v>
      </c>
      <c r="BS709" s="2">
        <v>1</v>
      </c>
      <c r="BT709" s="2">
        <v>1</v>
      </c>
      <c r="BU709" s="2">
        <v>1</v>
      </c>
      <c r="BV709" s="2">
        <v>1</v>
      </c>
      <c r="BW709" s="2">
        <v>1</v>
      </c>
      <c r="BX709" s="2">
        <v>1</v>
      </c>
      <c r="BY709" s="2" t="s">
        <v>1</v>
      </c>
      <c r="BZ709" s="2">
        <v>0</v>
      </c>
      <c r="CA709" s="2">
        <v>0</v>
      </c>
      <c r="CB709" s="2" t="s">
        <v>1</v>
      </c>
      <c r="CC709" s="2"/>
      <c r="CD709" s="2"/>
      <c r="CE709" s="2">
        <v>30</v>
      </c>
      <c r="CF709" s="2">
        <v>0</v>
      </c>
      <c r="CG709" s="2">
        <v>0</v>
      </c>
      <c r="CH709" s="2"/>
      <c r="CI709" s="2"/>
      <c r="CJ709" s="2"/>
      <c r="CK709" s="2"/>
      <c r="CL709" s="2"/>
      <c r="CM709" s="2">
        <v>0</v>
      </c>
      <c r="CN709" s="2" t="s">
        <v>1</v>
      </c>
      <c r="CO709" s="2">
        <v>0</v>
      </c>
      <c r="CP709" s="2">
        <f t="shared" ref="CP709:CP730" si="630">(P709+Q709+S709)</f>
        <v>1395.6</v>
      </c>
      <c r="CQ709" s="2">
        <f t="shared" ref="CQ709:CQ730" si="631">ROUND((ROUND((AC709*AW709*1),2)*BC709),2)</f>
        <v>23.26</v>
      </c>
      <c r="CR709" s="2">
        <f t="shared" ref="CR709:CR730" si="632">(ROUND((ROUND(((ET709)*AV709*1),2)*BB709),2)+ROUND((ROUND(((AE709-(EU709))*AV709*1),2)*BS709),2))</f>
        <v>0</v>
      </c>
      <c r="CS709" s="2">
        <f t="shared" ref="CS709:CS730" si="633">ROUND((ROUND((AE709*AV709*1),2)*BS709),2)</f>
        <v>0</v>
      </c>
      <c r="CT709" s="2">
        <f t="shared" ref="CT709:CT730" si="634">ROUND((ROUND((AF709*AV709*1),2)*BA709),2)</f>
        <v>0</v>
      </c>
      <c r="CU709" s="2">
        <f t="shared" ref="CU709:CU730" si="635">AG709</f>
        <v>0</v>
      </c>
      <c r="CV709" s="2">
        <f t="shared" ref="CV709:CV730" si="636">(AH709*AV709)</f>
        <v>0</v>
      </c>
      <c r="CW709" s="2">
        <f t="shared" ref="CW709:CW730" si="637">AI709</f>
        <v>0</v>
      </c>
      <c r="CX709" s="2">
        <f t="shared" ref="CX709:CX730" si="638">AJ709</f>
        <v>0</v>
      </c>
      <c r="CY709" s="2">
        <f>((S709*BZ709)/100)</f>
        <v>0</v>
      </c>
      <c r="CZ709" s="2">
        <f>((S709*CA709)/100)</f>
        <v>0</v>
      </c>
      <c r="DA709" s="2"/>
      <c r="DB709" s="2"/>
      <c r="DC709" s="2" t="s">
        <v>1</v>
      </c>
      <c r="DD709" s="2" t="s">
        <v>1</v>
      </c>
      <c r="DE709" s="2" t="s">
        <v>1</v>
      </c>
      <c r="DF709" s="2" t="s">
        <v>1</v>
      </c>
      <c r="DG709" s="2" t="s">
        <v>1</v>
      </c>
      <c r="DH709" s="2" t="s">
        <v>1</v>
      </c>
      <c r="DI709" s="2" t="s">
        <v>1</v>
      </c>
      <c r="DJ709" s="2" t="s">
        <v>1</v>
      </c>
      <c r="DK709" s="2" t="s">
        <v>1</v>
      </c>
      <c r="DL709" s="2" t="s">
        <v>1</v>
      </c>
      <c r="DM709" s="2" t="s">
        <v>1</v>
      </c>
      <c r="DN709" s="2">
        <v>0</v>
      </c>
      <c r="DO709" s="2">
        <v>0</v>
      </c>
      <c r="DP709" s="2">
        <v>1</v>
      </c>
      <c r="DQ709" s="2">
        <v>1</v>
      </c>
      <c r="DR709" s="2"/>
      <c r="DS709" s="2"/>
      <c r="DT709" s="2"/>
      <c r="DU709" s="2">
        <v>1003</v>
      </c>
      <c r="DV709" s="2" t="s">
        <v>315</v>
      </c>
      <c r="DW709" s="2" t="s">
        <v>315</v>
      </c>
      <c r="DX709" s="2">
        <v>1</v>
      </c>
      <c r="DY709" s="2"/>
      <c r="DZ709" s="2" t="s">
        <v>1</v>
      </c>
      <c r="EA709" s="2" t="s">
        <v>1</v>
      </c>
      <c r="EB709" s="2" t="s">
        <v>1</v>
      </c>
      <c r="EC709" s="2" t="s">
        <v>1</v>
      </c>
      <c r="ED709" s="2"/>
      <c r="EE709" s="2">
        <v>318548949</v>
      </c>
      <c r="EF709" s="2">
        <v>202</v>
      </c>
      <c r="EG709" s="2" t="s">
        <v>426</v>
      </c>
      <c r="EH709" s="2">
        <v>0</v>
      </c>
      <c r="EI709" s="2" t="s">
        <v>1</v>
      </c>
      <c r="EJ709" s="2">
        <v>1</v>
      </c>
      <c r="EK709" s="2">
        <v>400002</v>
      </c>
      <c r="EL709" s="2" t="s">
        <v>427</v>
      </c>
      <c r="EM709" s="2" t="s">
        <v>426</v>
      </c>
      <c r="EN709" s="2"/>
      <c r="EO709" s="2" t="s">
        <v>1</v>
      </c>
      <c r="EP709" s="2"/>
      <c r="EQ709" s="2">
        <v>0</v>
      </c>
      <c r="ER709" s="2">
        <v>6239.97</v>
      </c>
      <c r="ES709" s="2">
        <v>23.26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>
        <v>0</v>
      </c>
      <c r="FR709" s="2">
        <f t="shared" ref="FR709:FR730" si="639">ROUND(IF(BI709=3,GM709,0),2)</f>
        <v>0</v>
      </c>
      <c r="FS709" s="2">
        <v>0</v>
      </c>
      <c r="FT709" s="2"/>
      <c r="FU709" s="2"/>
      <c r="FV709" s="2"/>
      <c r="FW709" s="2"/>
      <c r="FX709" s="2">
        <v>0</v>
      </c>
      <c r="FY709" s="2">
        <v>0</v>
      </c>
      <c r="FZ709" s="2"/>
      <c r="GA709" s="2" t="s">
        <v>584</v>
      </c>
      <c r="GB709" s="2"/>
      <c r="GC709" s="2"/>
      <c r="GD709" s="2">
        <v>0</v>
      </c>
      <c r="GE709" s="2"/>
      <c r="GF709" s="2">
        <v>345031508</v>
      </c>
      <c r="GG709" s="2">
        <v>2</v>
      </c>
      <c r="GH709" s="2">
        <v>4</v>
      </c>
      <c r="GI709" s="2">
        <v>-2</v>
      </c>
      <c r="GJ709" s="2">
        <v>0</v>
      </c>
      <c r="GK709" s="2">
        <f>ROUND(R709*(R12)/100,2)</f>
        <v>0</v>
      </c>
      <c r="GL709" s="2">
        <f t="shared" ref="GL709:GL730" si="640">ROUND(IF(AND(BH709=3,BI709=3,FS709&lt;&gt;0),P709,0),2)</f>
        <v>0</v>
      </c>
      <c r="GM709" s="2">
        <f t="shared" ref="GM709:GM730" si="641">ROUND(O709+X709+Y709+GK709,2)+GX709</f>
        <v>1395.6</v>
      </c>
      <c r="GN709" s="2">
        <f t="shared" ref="GN709:GN730" si="642">IF(OR(BI709=0,BI709=1),GM709-GX709,0)</f>
        <v>1395.6</v>
      </c>
      <c r="GO709" s="2">
        <f t="shared" ref="GO709:GO730" si="643">IF(BI709=2,GM709-GX709,0)</f>
        <v>0</v>
      </c>
      <c r="GP709" s="2">
        <f t="shared" ref="GP709:GP730" si="644">IF(BI709=4,GM709-GX709,0)</f>
        <v>0</v>
      </c>
      <c r="GQ709" s="2"/>
      <c r="GR709" s="2">
        <v>0</v>
      </c>
      <c r="GS709" s="2">
        <v>2</v>
      </c>
      <c r="GT709" s="2">
        <v>0</v>
      </c>
      <c r="GU709" s="2" t="s">
        <v>1</v>
      </c>
      <c r="GV709" s="2">
        <f t="shared" ref="GV709:GV730" si="645">ROUND((GT709),6)</f>
        <v>0</v>
      </c>
      <c r="GW709" s="2">
        <v>1</v>
      </c>
      <c r="GX709" s="2">
        <f t="shared" ref="GX709:GX730" si="646">ROUND(HC709*I709,2)</f>
        <v>0</v>
      </c>
      <c r="GY709" s="2"/>
      <c r="GZ709" s="2"/>
      <c r="HA709" s="2">
        <v>0</v>
      </c>
      <c r="HB709" s="2">
        <v>0</v>
      </c>
      <c r="HC709" s="2">
        <f t="shared" ref="HC709:HC730" si="647">GV709*GW709</f>
        <v>0</v>
      </c>
      <c r="HD709" s="2"/>
      <c r="HE709" s="2" t="s">
        <v>429</v>
      </c>
      <c r="HF709" s="2" t="s">
        <v>27</v>
      </c>
      <c r="HG709" s="2"/>
      <c r="HH709" s="2"/>
      <c r="HI709" s="2"/>
      <c r="HJ709" s="2"/>
      <c r="HK709" s="2"/>
      <c r="HL709" s="2"/>
      <c r="HM709" s="2" t="s">
        <v>1</v>
      </c>
      <c r="HN709" s="2" t="s">
        <v>1</v>
      </c>
      <c r="HO709" s="2" t="s">
        <v>1</v>
      </c>
      <c r="HP709" s="2" t="s">
        <v>1</v>
      </c>
      <c r="HQ709" s="2" t="s">
        <v>1</v>
      </c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>
        <v>0</v>
      </c>
      <c r="IL709" s="2"/>
      <c r="IM709" s="2"/>
      <c r="IN709" s="2"/>
      <c r="IO709" s="2"/>
      <c r="IP709" s="2"/>
      <c r="IQ709" s="2"/>
      <c r="IR709" s="2"/>
      <c r="IS709" s="2"/>
      <c r="IT709" s="2"/>
      <c r="IU709" s="2"/>
    </row>
    <row r="710" spans="1:255" x14ac:dyDescent="0.2">
      <c r="A710">
        <v>17</v>
      </c>
      <c r="B710">
        <v>1</v>
      </c>
      <c r="E710" t="s">
        <v>239</v>
      </c>
      <c r="F710" t="s">
        <v>574</v>
      </c>
      <c r="G710" t="s">
        <v>583</v>
      </c>
      <c r="H710" t="s">
        <v>315</v>
      </c>
      <c r="I710">
        <v>60</v>
      </c>
      <c r="J710">
        <v>0</v>
      </c>
      <c r="K710">
        <v>60</v>
      </c>
      <c r="O710">
        <f t="shared" si="610"/>
        <v>13593.14</v>
      </c>
      <c r="P710">
        <f t="shared" si="611"/>
        <v>13593.14</v>
      </c>
      <c r="Q710">
        <f t="shared" si="612"/>
        <v>0</v>
      </c>
      <c r="R710">
        <f t="shared" si="613"/>
        <v>0</v>
      </c>
      <c r="S710">
        <f t="shared" si="614"/>
        <v>0</v>
      </c>
      <c r="T710">
        <f t="shared" si="615"/>
        <v>0</v>
      </c>
      <c r="U710">
        <f t="shared" si="616"/>
        <v>0</v>
      </c>
      <c r="V710">
        <f t="shared" si="617"/>
        <v>0</v>
      </c>
      <c r="W710">
        <f t="shared" si="618"/>
        <v>0</v>
      </c>
      <c r="X710">
        <f t="shared" si="619"/>
        <v>0</v>
      </c>
      <c r="Y710">
        <f t="shared" si="620"/>
        <v>0</v>
      </c>
      <c r="AA710">
        <v>326850110</v>
      </c>
      <c r="AB710">
        <f t="shared" si="621"/>
        <v>23.26</v>
      </c>
      <c r="AC710">
        <f t="shared" si="622"/>
        <v>23.26</v>
      </c>
      <c r="AD710">
        <f t="shared" si="623"/>
        <v>0</v>
      </c>
      <c r="AE710">
        <f t="shared" si="624"/>
        <v>0</v>
      </c>
      <c r="AF710">
        <f t="shared" si="625"/>
        <v>0</v>
      </c>
      <c r="AG710">
        <f t="shared" si="626"/>
        <v>0</v>
      </c>
      <c r="AH710">
        <f t="shared" si="627"/>
        <v>0</v>
      </c>
      <c r="AI710">
        <f t="shared" si="628"/>
        <v>0</v>
      </c>
      <c r="AJ710">
        <f t="shared" si="629"/>
        <v>0</v>
      </c>
      <c r="AK710">
        <v>23.26</v>
      </c>
      <c r="AL710">
        <v>23.26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9.74</v>
      </c>
      <c r="BD710" t="s">
        <v>1</v>
      </c>
      <c r="BE710" t="s">
        <v>1</v>
      </c>
      <c r="BF710" t="s">
        <v>1</v>
      </c>
      <c r="BG710" t="s">
        <v>1</v>
      </c>
      <c r="BH710">
        <v>3</v>
      </c>
      <c r="BI710">
        <v>1</v>
      </c>
      <c r="BJ710" t="s">
        <v>1</v>
      </c>
      <c r="BM710">
        <v>400002</v>
      </c>
      <c r="BN710">
        <v>0</v>
      </c>
      <c r="BO710" t="s">
        <v>1</v>
      </c>
      <c r="BP710">
        <v>0</v>
      </c>
      <c r="BQ710">
        <v>202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1</v>
      </c>
      <c r="BZ710">
        <v>0</v>
      </c>
      <c r="CA710">
        <v>0</v>
      </c>
      <c r="CB710" t="s">
        <v>1</v>
      </c>
      <c r="CE710">
        <v>30</v>
      </c>
      <c r="CF710">
        <v>0</v>
      </c>
      <c r="CG710">
        <v>0</v>
      </c>
      <c r="CM710">
        <v>0</v>
      </c>
      <c r="CN710" t="s">
        <v>1</v>
      </c>
      <c r="CO710">
        <v>0</v>
      </c>
      <c r="CP710">
        <f t="shared" si="630"/>
        <v>13593.14</v>
      </c>
      <c r="CQ710">
        <f t="shared" si="631"/>
        <v>226.55</v>
      </c>
      <c r="CR710">
        <f t="shared" si="632"/>
        <v>0</v>
      </c>
      <c r="CS710">
        <f t="shared" si="633"/>
        <v>0</v>
      </c>
      <c r="CT710">
        <f t="shared" si="634"/>
        <v>0</v>
      </c>
      <c r="CU710">
        <f t="shared" si="635"/>
        <v>0</v>
      </c>
      <c r="CV710">
        <f t="shared" si="636"/>
        <v>0</v>
      </c>
      <c r="CW710">
        <f t="shared" si="637"/>
        <v>0</v>
      </c>
      <c r="CX710">
        <f t="shared" si="638"/>
        <v>0</v>
      </c>
      <c r="CY710">
        <f>S710*(BZ710/100)</f>
        <v>0</v>
      </c>
      <c r="CZ710">
        <f>S710*(CA710/100)</f>
        <v>0</v>
      </c>
      <c r="DC710" t="s">
        <v>1</v>
      </c>
      <c r="DD710" t="s">
        <v>1</v>
      </c>
      <c r="DE710" t="s">
        <v>1</v>
      </c>
      <c r="DF710" t="s">
        <v>1</v>
      </c>
      <c r="DG710" t="s">
        <v>1</v>
      </c>
      <c r="DH710" t="s">
        <v>1</v>
      </c>
      <c r="DI710" t="s">
        <v>1</v>
      </c>
      <c r="DJ710" t="s">
        <v>1</v>
      </c>
      <c r="DK710" t="s">
        <v>1</v>
      </c>
      <c r="DL710" t="s">
        <v>1</v>
      </c>
      <c r="DM710" t="s">
        <v>1</v>
      </c>
      <c r="DN710">
        <v>0</v>
      </c>
      <c r="DO710">
        <v>0</v>
      </c>
      <c r="DP710">
        <v>1</v>
      </c>
      <c r="DQ710">
        <v>1</v>
      </c>
      <c r="DU710">
        <v>1003</v>
      </c>
      <c r="DV710" t="s">
        <v>315</v>
      </c>
      <c r="DW710" t="s">
        <v>315</v>
      </c>
      <c r="DX710">
        <v>1</v>
      </c>
      <c r="DZ710" t="s">
        <v>1</v>
      </c>
      <c r="EA710" t="s">
        <v>1</v>
      </c>
      <c r="EB710" t="s">
        <v>1</v>
      </c>
      <c r="EC710" t="s">
        <v>1</v>
      </c>
      <c r="EE710">
        <v>318548949</v>
      </c>
      <c r="EF710">
        <v>202</v>
      </c>
      <c r="EG710" t="s">
        <v>426</v>
      </c>
      <c r="EH710">
        <v>0</v>
      </c>
      <c r="EI710" t="s">
        <v>1</v>
      </c>
      <c r="EJ710">
        <v>1</v>
      </c>
      <c r="EK710">
        <v>400002</v>
      </c>
      <c r="EL710" t="s">
        <v>427</v>
      </c>
      <c r="EM710" t="s">
        <v>426</v>
      </c>
      <c r="EO710" t="s">
        <v>1</v>
      </c>
      <c r="EQ710">
        <v>0</v>
      </c>
      <c r="ER710">
        <v>24.79</v>
      </c>
      <c r="ES710">
        <v>23.26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5</v>
      </c>
      <c r="FC710">
        <v>0</v>
      </c>
      <c r="FD710">
        <v>18</v>
      </c>
      <c r="FF710">
        <v>222.07</v>
      </c>
      <c r="FQ710">
        <v>0</v>
      </c>
      <c r="FR710">
        <f t="shared" si="639"/>
        <v>0</v>
      </c>
      <c r="FS710">
        <v>0</v>
      </c>
      <c r="FX710">
        <v>0</v>
      </c>
      <c r="FY710">
        <v>0</v>
      </c>
      <c r="GA710" t="s">
        <v>584</v>
      </c>
      <c r="GD710">
        <v>0</v>
      </c>
      <c r="GF710">
        <v>345031508</v>
      </c>
      <c r="GG710">
        <v>2</v>
      </c>
      <c r="GH710">
        <v>3</v>
      </c>
      <c r="GI710">
        <v>5</v>
      </c>
      <c r="GJ710">
        <v>0</v>
      </c>
      <c r="GK710">
        <f>ROUND(R710*(S12)/100,2)</f>
        <v>0</v>
      </c>
      <c r="GL710">
        <f t="shared" si="640"/>
        <v>0</v>
      </c>
      <c r="GM710">
        <f t="shared" si="641"/>
        <v>13593.14</v>
      </c>
      <c r="GN710">
        <f t="shared" si="642"/>
        <v>13593.14</v>
      </c>
      <c r="GO710">
        <f t="shared" si="643"/>
        <v>0</v>
      </c>
      <c r="GP710">
        <f t="shared" si="644"/>
        <v>0</v>
      </c>
      <c r="GR710">
        <v>1</v>
      </c>
      <c r="GS710">
        <v>1</v>
      </c>
      <c r="GT710">
        <v>0</v>
      </c>
      <c r="GU710" t="s">
        <v>1</v>
      </c>
      <c r="GV710">
        <f t="shared" si="645"/>
        <v>0</v>
      </c>
      <c r="GW710">
        <v>1</v>
      </c>
      <c r="GX710">
        <f t="shared" si="646"/>
        <v>0</v>
      </c>
      <c r="HA710">
        <v>0</v>
      </c>
      <c r="HB710">
        <v>0</v>
      </c>
      <c r="HC710">
        <f t="shared" si="647"/>
        <v>0</v>
      </c>
      <c r="HE710" t="s">
        <v>429</v>
      </c>
      <c r="HF710" t="s">
        <v>27</v>
      </c>
      <c r="HM710" t="s">
        <v>1</v>
      </c>
      <c r="HN710" t="s">
        <v>1</v>
      </c>
      <c r="HO710" t="s">
        <v>1</v>
      </c>
      <c r="HP710" t="s">
        <v>1</v>
      </c>
      <c r="HQ710" t="s">
        <v>1</v>
      </c>
      <c r="IK710">
        <v>0</v>
      </c>
    </row>
    <row r="711" spans="1:255" x14ac:dyDescent="0.2">
      <c r="A711" s="2">
        <v>17</v>
      </c>
      <c r="B711" s="2">
        <v>1</v>
      </c>
      <c r="C711" s="2"/>
      <c r="D711" s="2"/>
      <c r="E711" s="2" t="s">
        <v>246</v>
      </c>
      <c r="F711" s="2" t="s">
        <v>585</v>
      </c>
      <c r="G711" s="2" t="s">
        <v>586</v>
      </c>
      <c r="H711" s="2" t="s">
        <v>463</v>
      </c>
      <c r="I711" s="2">
        <v>2.5999999999999999E-2</v>
      </c>
      <c r="J711" s="2">
        <v>0</v>
      </c>
      <c r="K711" s="2">
        <v>2.5999999999999999E-2</v>
      </c>
      <c r="L711" s="2"/>
      <c r="M711" s="2"/>
      <c r="N711" s="2"/>
      <c r="O711" s="2">
        <f t="shared" si="610"/>
        <v>277.83</v>
      </c>
      <c r="P711" s="2">
        <f t="shared" si="611"/>
        <v>277.83</v>
      </c>
      <c r="Q711" s="2">
        <f t="shared" si="612"/>
        <v>0</v>
      </c>
      <c r="R711" s="2">
        <f t="shared" si="613"/>
        <v>0</v>
      </c>
      <c r="S711" s="2">
        <f t="shared" si="614"/>
        <v>0</v>
      </c>
      <c r="T711" s="2">
        <f t="shared" si="615"/>
        <v>0</v>
      </c>
      <c r="U711" s="2">
        <f t="shared" si="616"/>
        <v>0</v>
      </c>
      <c r="V711" s="2">
        <f t="shared" si="617"/>
        <v>0</v>
      </c>
      <c r="W711" s="2">
        <f t="shared" si="618"/>
        <v>0</v>
      </c>
      <c r="X711" s="2">
        <f t="shared" si="619"/>
        <v>0</v>
      </c>
      <c r="Y711" s="2">
        <f t="shared" si="620"/>
        <v>0</v>
      </c>
      <c r="Z711" s="2"/>
      <c r="AA711" s="2">
        <v>326850112</v>
      </c>
      <c r="AB711" s="2">
        <f t="shared" si="621"/>
        <v>10685.67</v>
      </c>
      <c r="AC711" s="2">
        <f t="shared" si="622"/>
        <v>10685.67</v>
      </c>
      <c r="AD711" s="2">
        <f t="shared" si="623"/>
        <v>0</v>
      </c>
      <c r="AE711" s="2">
        <f t="shared" si="624"/>
        <v>0</v>
      </c>
      <c r="AF711" s="2">
        <f t="shared" si="625"/>
        <v>0</v>
      </c>
      <c r="AG711" s="2">
        <f t="shared" si="626"/>
        <v>0</v>
      </c>
      <c r="AH711" s="2">
        <f t="shared" si="627"/>
        <v>0</v>
      </c>
      <c r="AI711" s="2">
        <f t="shared" si="628"/>
        <v>0</v>
      </c>
      <c r="AJ711" s="2">
        <f t="shared" si="629"/>
        <v>0</v>
      </c>
      <c r="AK711" s="2">
        <v>10685.67</v>
      </c>
      <c r="AL711" s="2">
        <v>10685.67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1</v>
      </c>
      <c r="AW711" s="2">
        <v>1</v>
      </c>
      <c r="AX711" s="2"/>
      <c r="AY711" s="2"/>
      <c r="AZ711" s="2">
        <v>1</v>
      </c>
      <c r="BA711" s="2">
        <v>1</v>
      </c>
      <c r="BB711" s="2">
        <v>1</v>
      </c>
      <c r="BC711" s="2">
        <v>1</v>
      </c>
      <c r="BD711" s="2" t="s">
        <v>1</v>
      </c>
      <c r="BE711" s="2" t="s">
        <v>1</v>
      </c>
      <c r="BF711" s="2" t="s">
        <v>1</v>
      </c>
      <c r="BG711" s="2" t="s">
        <v>1</v>
      </c>
      <c r="BH711" s="2">
        <v>3</v>
      </c>
      <c r="BI711" s="2">
        <v>2</v>
      </c>
      <c r="BJ711" s="2" t="s">
        <v>587</v>
      </c>
      <c r="BK711" s="2"/>
      <c r="BL711" s="2"/>
      <c r="BM711" s="2">
        <v>1618</v>
      </c>
      <c r="BN711" s="2">
        <v>0</v>
      </c>
      <c r="BO711" s="2" t="s">
        <v>1</v>
      </c>
      <c r="BP711" s="2">
        <v>0</v>
      </c>
      <c r="BQ711" s="2">
        <v>201</v>
      </c>
      <c r="BR711" s="2">
        <v>0</v>
      </c>
      <c r="BS711" s="2">
        <v>1</v>
      </c>
      <c r="BT711" s="2">
        <v>1</v>
      </c>
      <c r="BU711" s="2">
        <v>1</v>
      </c>
      <c r="BV711" s="2">
        <v>1</v>
      </c>
      <c r="BW711" s="2">
        <v>1</v>
      </c>
      <c r="BX711" s="2">
        <v>1</v>
      </c>
      <c r="BY711" s="2" t="s">
        <v>1</v>
      </c>
      <c r="BZ711" s="2">
        <v>0</v>
      </c>
      <c r="CA711" s="2">
        <v>0</v>
      </c>
      <c r="CB711" s="2" t="s">
        <v>1</v>
      </c>
      <c r="CC711" s="2"/>
      <c r="CD711" s="2"/>
      <c r="CE711" s="2">
        <v>30</v>
      </c>
      <c r="CF711" s="2">
        <v>0</v>
      </c>
      <c r="CG711" s="2">
        <v>0</v>
      </c>
      <c r="CH711" s="2"/>
      <c r="CI711" s="2"/>
      <c r="CJ711" s="2"/>
      <c r="CK711" s="2"/>
      <c r="CL711" s="2"/>
      <c r="CM711" s="2">
        <v>0</v>
      </c>
      <c r="CN711" s="2" t="s">
        <v>1</v>
      </c>
      <c r="CO711" s="2">
        <v>0</v>
      </c>
      <c r="CP711" s="2">
        <f t="shared" si="630"/>
        <v>277.83</v>
      </c>
      <c r="CQ711" s="2">
        <f t="shared" si="631"/>
        <v>10685.67</v>
      </c>
      <c r="CR711" s="2">
        <f t="shared" si="632"/>
        <v>0</v>
      </c>
      <c r="CS711" s="2">
        <f t="shared" si="633"/>
        <v>0</v>
      </c>
      <c r="CT711" s="2">
        <f t="shared" si="634"/>
        <v>0</v>
      </c>
      <c r="CU711" s="2">
        <f t="shared" si="635"/>
        <v>0</v>
      </c>
      <c r="CV711" s="2">
        <f t="shared" si="636"/>
        <v>0</v>
      </c>
      <c r="CW711" s="2">
        <f t="shared" si="637"/>
        <v>0</v>
      </c>
      <c r="CX711" s="2">
        <f t="shared" si="638"/>
        <v>0</v>
      </c>
      <c r="CY711" s="2">
        <f>((S711*BZ711)/100)</f>
        <v>0</v>
      </c>
      <c r="CZ711" s="2">
        <f>((S711*CA711)/100)</f>
        <v>0</v>
      </c>
      <c r="DA711" s="2"/>
      <c r="DB711" s="2"/>
      <c r="DC711" s="2" t="s">
        <v>1</v>
      </c>
      <c r="DD711" s="2" t="s">
        <v>1</v>
      </c>
      <c r="DE711" s="2" t="s">
        <v>1</v>
      </c>
      <c r="DF711" s="2" t="s">
        <v>1</v>
      </c>
      <c r="DG711" s="2" t="s">
        <v>1</v>
      </c>
      <c r="DH711" s="2" t="s">
        <v>1</v>
      </c>
      <c r="DI711" s="2" t="s">
        <v>1</v>
      </c>
      <c r="DJ711" s="2" t="s">
        <v>1</v>
      </c>
      <c r="DK711" s="2" t="s">
        <v>1</v>
      </c>
      <c r="DL711" s="2" t="s">
        <v>1</v>
      </c>
      <c r="DM711" s="2" t="s">
        <v>1</v>
      </c>
      <c r="DN711" s="2">
        <v>0</v>
      </c>
      <c r="DO711" s="2">
        <v>0</v>
      </c>
      <c r="DP711" s="2">
        <v>1</v>
      </c>
      <c r="DQ711" s="2">
        <v>1</v>
      </c>
      <c r="DR711" s="2"/>
      <c r="DS711" s="2"/>
      <c r="DT711" s="2"/>
      <c r="DU711" s="2">
        <v>1003</v>
      </c>
      <c r="DV711" s="2" t="s">
        <v>463</v>
      </c>
      <c r="DW711" s="2" t="s">
        <v>463</v>
      </c>
      <c r="DX711" s="2">
        <v>1000</v>
      </c>
      <c r="DY711" s="2"/>
      <c r="DZ711" s="2" t="s">
        <v>1</v>
      </c>
      <c r="EA711" s="2" t="s">
        <v>1</v>
      </c>
      <c r="EB711" s="2" t="s">
        <v>1</v>
      </c>
      <c r="EC711" s="2" t="s">
        <v>1</v>
      </c>
      <c r="ED711" s="2"/>
      <c r="EE711" s="2">
        <v>318548600</v>
      </c>
      <c r="EF711" s="2">
        <v>201</v>
      </c>
      <c r="EG711" s="2" t="s">
        <v>434</v>
      </c>
      <c r="EH711" s="2">
        <v>0</v>
      </c>
      <c r="EI711" s="2" t="s">
        <v>1</v>
      </c>
      <c r="EJ711" s="2">
        <v>2</v>
      </c>
      <c r="EK711" s="2">
        <v>1618</v>
      </c>
      <c r="EL711" s="2" t="s">
        <v>435</v>
      </c>
      <c r="EM711" s="2" t="s">
        <v>436</v>
      </c>
      <c r="EN711" s="2"/>
      <c r="EO711" s="2" t="s">
        <v>1</v>
      </c>
      <c r="EP711" s="2"/>
      <c r="EQ711" s="2">
        <v>0</v>
      </c>
      <c r="ER711" s="2">
        <v>10685.67</v>
      </c>
      <c r="ES711" s="2">
        <v>10685.67</v>
      </c>
      <c r="ET711" s="2">
        <v>0</v>
      </c>
      <c r="EU711" s="2">
        <v>0</v>
      </c>
      <c r="EV711" s="2">
        <v>0</v>
      </c>
      <c r="EW711" s="2">
        <v>0</v>
      </c>
      <c r="EX711" s="2">
        <v>0</v>
      </c>
      <c r="EY711" s="2">
        <v>0</v>
      </c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>
        <v>0</v>
      </c>
      <c r="FR711" s="2">
        <f t="shared" si="639"/>
        <v>0</v>
      </c>
      <c r="FS711" s="2">
        <v>0</v>
      </c>
      <c r="FT711" s="2"/>
      <c r="FU711" s="2"/>
      <c r="FV711" s="2"/>
      <c r="FW711" s="2"/>
      <c r="FX711" s="2">
        <v>0</v>
      </c>
      <c r="FY711" s="2">
        <v>0</v>
      </c>
      <c r="FZ711" s="2"/>
      <c r="GA711" s="2" t="s">
        <v>1</v>
      </c>
      <c r="GB711" s="2"/>
      <c r="GC711" s="2"/>
      <c r="GD711" s="2">
        <v>0</v>
      </c>
      <c r="GE711" s="2"/>
      <c r="GF711" s="2">
        <v>-1461040276</v>
      </c>
      <c r="GG711" s="2">
        <v>2</v>
      </c>
      <c r="GH711" s="2">
        <v>1</v>
      </c>
      <c r="GI711" s="2">
        <v>-2</v>
      </c>
      <c r="GJ711" s="2">
        <v>0</v>
      </c>
      <c r="GK711" s="2">
        <f>ROUND(R711*(R12)/100,2)</f>
        <v>0</v>
      </c>
      <c r="GL711" s="2">
        <f t="shared" si="640"/>
        <v>0</v>
      </c>
      <c r="GM711" s="2">
        <f t="shared" si="641"/>
        <v>277.83</v>
      </c>
      <c r="GN711" s="2">
        <f t="shared" si="642"/>
        <v>0</v>
      </c>
      <c r="GO711" s="2">
        <f t="shared" si="643"/>
        <v>277.83</v>
      </c>
      <c r="GP711" s="2">
        <f t="shared" si="644"/>
        <v>0</v>
      </c>
      <c r="GQ711" s="2"/>
      <c r="GR711" s="2">
        <v>0</v>
      </c>
      <c r="GS711" s="2">
        <v>3</v>
      </c>
      <c r="GT711" s="2">
        <v>0</v>
      </c>
      <c r="GU711" s="2" t="s">
        <v>1</v>
      </c>
      <c r="GV711" s="2">
        <f t="shared" si="645"/>
        <v>0</v>
      </c>
      <c r="GW711" s="2">
        <v>1</v>
      </c>
      <c r="GX711" s="2">
        <f t="shared" si="646"/>
        <v>0</v>
      </c>
      <c r="GY711" s="2"/>
      <c r="GZ711" s="2"/>
      <c r="HA711" s="2">
        <v>0</v>
      </c>
      <c r="HB711" s="2">
        <v>0</v>
      </c>
      <c r="HC711" s="2">
        <f t="shared" si="647"/>
        <v>0</v>
      </c>
      <c r="HD711" s="2"/>
      <c r="HE711" s="2" t="s">
        <v>1</v>
      </c>
      <c r="HF711" s="2" t="s">
        <v>1</v>
      </c>
      <c r="HG711" s="2"/>
      <c r="HH711" s="2"/>
      <c r="HI711" s="2"/>
      <c r="HJ711" s="2"/>
      <c r="HK711" s="2"/>
      <c r="HL711" s="2"/>
      <c r="HM711" s="2" t="s">
        <v>1</v>
      </c>
      <c r="HN711" s="2" t="s">
        <v>1</v>
      </c>
      <c r="HO711" s="2" t="s">
        <v>1</v>
      </c>
      <c r="HP711" s="2" t="s">
        <v>1</v>
      </c>
      <c r="HQ711" s="2" t="s">
        <v>1</v>
      </c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>
        <v>0</v>
      </c>
      <c r="IL711" s="2"/>
      <c r="IM711" s="2"/>
      <c r="IN711" s="2"/>
      <c r="IO711" s="2"/>
      <c r="IP711" s="2"/>
      <c r="IQ711" s="2"/>
      <c r="IR711" s="2"/>
      <c r="IS711" s="2"/>
      <c r="IT711" s="2"/>
      <c r="IU711" s="2"/>
    </row>
    <row r="712" spans="1:255" x14ac:dyDescent="0.2">
      <c r="A712">
        <v>17</v>
      </c>
      <c r="B712">
        <v>1</v>
      </c>
      <c r="E712" t="s">
        <v>246</v>
      </c>
      <c r="F712" t="s">
        <v>585</v>
      </c>
      <c r="G712" t="s">
        <v>586</v>
      </c>
      <c r="H712" t="s">
        <v>463</v>
      </c>
      <c r="I712">
        <v>2.5999999999999999E-2</v>
      </c>
      <c r="J712">
        <v>0</v>
      </c>
      <c r="K712">
        <v>2.5999999999999999E-2</v>
      </c>
      <c r="O712">
        <f t="shared" si="610"/>
        <v>2561.59</v>
      </c>
      <c r="P712">
        <f t="shared" si="611"/>
        <v>2561.59</v>
      </c>
      <c r="Q712">
        <f t="shared" si="612"/>
        <v>0</v>
      </c>
      <c r="R712">
        <f t="shared" si="613"/>
        <v>0</v>
      </c>
      <c r="S712">
        <f t="shared" si="614"/>
        <v>0</v>
      </c>
      <c r="T712">
        <f t="shared" si="615"/>
        <v>0</v>
      </c>
      <c r="U712">
        <f t="shared" si="616"/>
        <v>0</v>
      </c>
      <c r="V712">
        <f t="shared" si="617"/>
        <v>0</v>
      </c>
      <c r="W712">
        <f t="shared" si="618"/>
        <v>0</v>
      </c>
      <c r="X712">
        <f t="shared" si="619"/>
        <v>0</v>
      </c>
      <c r="Y712">
        <f t="shared" si="620"/>
        <v>0</v>
      </c>
      <c r="AA712">
        <v>326850110</v>
      </c>
      <c r="AB712">
        <f t="shared" si="621"/>
        <v>10685.67</v>
      </c>
      <c r="AC712">
        <f t="shared" si="622"/>
        <v>10685.67</v>
      </c>
      <c r="AD712">
        <f t="shared" si="623"/>
        <v>0</v>
      </c>
      <c r="AE712">
        <f t="shared" si="624"/>
        <v>0</v>
      </c>
      <c r="AF712">
        <f t="shared" si="625"/>
        <v>0</v>
      </c>
      <c r="AG712">
        <f t="shared" si="626"/>
        <v>0</v>
      </c>
      <c r="AH712">
        <f t="shared" si="627"/>
        <v>0</v>
      </c>
      <c r="AI712">
        <f t="shared" si="628"/>
        <v>0</v>
      </c>
      <c r="AJ712">
        <f t="shared" si="629"/>
        <v>0</v>
      </c>
      <c r="AK712">
        <v>10685.67</v>
      </c>
      <c r="AL712">
        <v>10685.67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9.2200000000000006</v>
      </c>
      <c r="BD712" t="s">
        <v>1</v>
      </c>
      <c r="BE712" t="s">
        <v>1</v>
      </c>
      <c r="BF712" t="s">
        <v>1</v>
      </c>
      <c r="BG712" t="s">
        <v>1</v>
      </c>
      <c r="BH712">
        <v>3</v>
      </c>
      <c r="BI712">
        <v>2</v>
      </c>
      <c r="BJ712" t="s">
        <v>587</v>
      </c>
      <c r="BM712">
        <v>1618</v>
      </c>
      <c r="BN712">
        <v>0</v>
      </c>
      <c r="BO712" t="s">
        <v>585</v>
      </c>
      <c r="BP712">
        <v>1</v>
      </c>
      <c r="BQ712">
        <v>201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1</v>
      </c>
      <c r="BZ712">
        <v>0</v>
      </c>
      <c r="CA712">
        <v>0</v>
      </c>
      <c r="CB712" t="s">
        <v>1</v>
      </c>
      <c r="CE712">
        <v>30</v>
      </c>
      <c r="CF712">
        <v>0</v>
      </c>
      <c r="CG712">
        <v>0</v>
      </c>
      <c r="CM712">
        <v>0</v>
      </c>
      <c r="CN712" t="s">
        <v>1</v>
      </c>
      <c r="CO712">
        <v>0</v>
      </c>
      <c r="CP712">
        <f t="shared" si="630"/>
        <v>2561.59</v>
      </c>
      <c r="CQ712">
        <f t="shared" si="631"/>
        <v>98521.88</v>
      </c>
      <c r="CR712">
        <f t="shared" si="632"/>
        <v>0</v>
      </c>
      <c r="CS712">
        <f t="shared" si="633"/>
        <v>0</v>
      </c>
      <c r="CT712">
        <f t="shared" si="634"/>
        <v>0</v>
      </c>
      <c r="CU712">
        <f t="shared" si="635"/>
        <v>0</v>
      </c>
      <c r="CV712">
        <f t="shared" si="636"/>
        <v>0</v>
      </c>
      <c r="CW712">
        <f t="shared" si="637"/>
        <v>0</v>
      </c>
      <c r="CX712">
        <f t="shared" si="638"/>
        <v>0</v>
      </c>
      <c r="CY712">
        <f>S712*(BZ712/100)</f>
        <v>0</v>
      </c>
      <c r="CZ712">
        <f>S712*(CA712/100)</f>
        <v>0</v>
      </c>
      <c r="DC712" t="s">
        <v>1</v>
      </c>
      <c r="DD712" t="s">
        <v>1</v>
      </c>
      <c r="DE712" t="s">
        <v>1</v>
      </c>
      <c r="DF712" t="s">
        <v>1</v>
      </c>
      <c r="DG712" t="s">
        <v>1</v>
      </c>
      <c r="DH712" t="s">
        <v>1</v>
      </c>
      <c r="DI712" t="s">
        <v>1</v>
      </c>
      <c r="DJ712" t="s">
        <v>1</v>
      </c>
      <c r="DK712" t="s">
        <v>1</v>
      </c>
      <c r="DL712" t="s">
        <v>1</v>
      </c>
      <c r="DM712" t="s">
        <v>1</v>
      </c>
      <c r="DN712">
        <v>0</v>
      </c>
      <c r="DO712">
        <v>0</v>
      </c>
      <c r="DP712">
        <v>1</v>
      </c>
      <c r="DQ712">
        <v>1</v>
      </c>
      <c r="DU712">
        <v>1003</v>
      </c>
      <c r="DV712" t="s">
        <v>463</v>
      </c>
      <c r="DW712" t="s">
        <v>463</v>
      </c>
      <c r="DX712">
        <v>1000</v>
      </c>
      <c r="DZ712" t="s">
        <v>1</v>
      </c>
      <c r="EA712" t="s">
        <v>1</v>
      </c>
      <c r="EB712" t="s">
        <v>1</v>
      </c>
      <c r="EC712" t="s">
        <v>1</v>
      </c>
      <c r="EE712">
        <v>318548600</v>
      </c>
      <c r="EF712">
        <v>201</v>
      </c>
      <c r="EG712" t="s">
        <v>434</v>
      </c>
      <c r="EH712">
        <v>0</v>
      </c>
      <c r="EI712" t="s">
        <v>1</v>
      </c>
      <c r="EJ712">
        <v>2</v>
      </c>
      <c r="EK712">
        <v>1618</v>
      </c>
      <c r="EL712" t="s">
        <v>435</v>
      </c>
      <c r="EM712" t="s">
        <v>436</v>
      </c>
      <c r="EO712" t="s">
        <v>1</v>
      </c>
      <c r="EQ712">
        <v>0</v>
      </c>
      <c r="ER712">
        <v>10685.67</v>
      </c>
      <c r="ES712">
        <v>10685.67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FQ712">
        <v>0</v>
      </c>
      <c r="FR712">
        <f t="shared" si="639"/>
        <v>0</v>
      </c>
      <c r="FS712">
        <v>0</v>
      </c>
      <c r="FX712">
        <v>0</v>
      </c>
      <c r="FY712">
        <v>0</v>
      </c>
      <c r="GA712" t="s">
        <v>1</v>
      </c>
      <c r="GD712">
        <v>0</v>
      </c>
      <c r="GF712">
        <v>-1461040276</v>
      </c>
      <c r="GG712">
        <v>2</v>
      </c>
      <c r="GH712">
        <v>1</v>
      </c>
      <c r="GI712">
        <v>2</v>
      </c>
      <c r="GJ712">
        <v>0</v>
      </c>
      <c r="GK712">
        <f>ROUND(R712*(S12)/100,2)</f>
        <v>0</v>
      </c>
      <c r="GL712">
        <f t="shared" si="640"/>
        <v>0</v>
      </c>
      <c r="GM712">
        <f t="shared" si="641"/>
        <v>2561.59</v>
      </c>
      <c r="GN712">
        <f t="shared" si="642"/>
        <v>0</v>
      </c>
      <c r="GO712">
        <f t="shared" si="643"/>
        <v>2561.59</v>
      </c>
      <c r="GP712">
        <f t="shared" si="644"/>
        <v>0</v>
      </c>
      <c r="GR712">
        <v>0</v>
      </c>
      <c r="GS712">
        <v>3</v>
      </c>
      <c r="GT712">
        <v>0</v>
      </c>
      <c r="GU712" t="s">
        <v>1</v>
      </c>
      <c r="GV712">
        <f t="shared" si="645"/>
        <v>0</v>
      </c>
      <c r="GW712">
        <v>1</v>
      </c>
      <c r="GX712">
        <f t="shared" si="646"/>
        <v>0</v>
      </c>
      <c r="HA712">
        <v>0</v>
      </c>
      <c r="HB712">
        <v>0</v>
      </c>
      <c r="HC712">
        <f t="shared" si="647"/>
        <v>0</v>
      </c>
      <c r="HE712" t="s">
        <v>1</v>
      </c>
      <c r="HF712" t="s">
        <v>1</v>
      </c>
      <c r="HM712" t="s">
        <v>1</v>
      </c>
      <c r="HN712" t="s">
        <v>1</v>
      </c>
      <c r="HO712" t="s">
        <v>1</v>
      </c>
      <c r="HP712" t="s">
        <v>1</v>
      </c>
      <c r="HQ712" t="s">
        <v>1</v>
      </c>
      <c r="IK712">
        <v>0</v>
      </c>
    </row>
    <row r="713" spans="1:255" x14ac:dyDescent="0.2">
      <c r="A713" s="2">
        <v>17</v>
      </c>
      <c r="B713" s="2">
        <v>1</v>
      </c>
      <c r="C713" s="2"/>
      <c r="D713" s="2"/>
      <c r="E713" s="2" t="s">
        <v>250</v>
      </c>
      <c r="F713" s="2" t="s">
        <v>588</v>
      </c>
      <c r="G713" s="2" t="s">
        <v>589</v>
      </c>
      <c r="H713" s="2" t="s">
        <v>463</v>
      </c>
      <c r="I713" s="2">
        <v>1.6E-2</v>
      </c>
      <c r="J713" s="2">
        <v>0</v>
      </c>
      <c r="K713" s="2">
        <v>1.6E-2</v>
      </c>
      <c r="L713" s="2"/>
      <c r="M713" s="2"/>
      <c r="N713" s="2"/>
      <c r="O713" s="2">
        <f t="shared" si="610"/>
        <v>143.16999999999999</v>
      </c>
      <c r="P713" s="2">
        <f t="shared" si="611"/>
        <v>143.16999999999999</v>
      </c>
      <c r="Q713" s="2">
        <f t="shared" si="612"/>
        <v>0</v>
      </c>
      <c r="R713" s="2">
        <f t="shared" si="613"/>
        <v>0</v>
      </c>
      <c r="S713" s="2">
        <f t="shared" si="614"/>
        <v>0</v>
      </c>
      <c r="T713" s="2">
        <f t="shared" si="615"/>
        <v>0</v>
      </c>
      <c r="U713" s="2">
        <f t="shared" si="616"/>
        <v>0</v>
      </c>
      <c r="V713" s="2">
        <f t="shared" si="617"/>
        <v>0</v>
      </c>
      <c r="W713" s="2">
        <f t="shared" si="618"/>
        <v>0</v>
      </c>
      <c r="X713" s="2">
        <f t="shared" si="619"/>
        <v>0</v>
      </c>
      <c r="Y713" s="2">
        <f t="shared" si="620"/>
        <v>0</v>
      </c>
      <c r="Z713" s="2"/>
      <c r="AA713" s="2">
        <v>326850112</v>
      </c>
      <c r="AB713" s="2">
        <f t="shared" si="621"/>
        <v>8948.14</v>
      </c>
      <c r="AC713" s="2">
        <f t="shared" si="622"/>
        <v>8948.14</v>
      </c>
      <c r="AD713" s="2">
        <f t="shared" si="623"/>
        <v>0</v>
      </c>
      <c r="AE713" s="2">
        <f t="shared" si="624"/>
        <v>0</v>
      </c>
      <c r="AF713" s="2">
        <f t="shared" si="625"/>
        <v>0</v>
      </c>
      <c r="AG713" s="2">
        <f t="shared" si="626"/>
        <v>0</v>
      </c>
      <c r="AH713" s="2">
        <f t="shared" si="627"/>
        <v>0</v>
      </c>
      <c r="AI713" s="2">
        <f t="shared" si="628"/>
        <v>0</v>
      </c>
      <c r="AJ713" s="2">
        <f t="shared" si="629"/>
        <v>0</v>
      </c>
      <c r="AK713" s="2">
        <v>8948.14</v>
      </c>
      <c r="AL713" s="2">
        <v>8948.14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1</v>
      </c>
      <c r="AW713" s="2">
        <v>1</v>
      </c>
      <c r="AX713" s="2"/>
      <c r="AY713" s="2"/>
      <c r="AZ713" s="2">
        <v>1</v>
      </c>
      <c r="BA713" s="2">
        <v>1</v>
      </c>
      <c r="BB713" s="2">
        <v>1</v>
      </c>
      <c r="BC713" s="2">
        <v>1</v>
      </c>
      <c r="BD713" s="2" t="s">
        <v>1</v>
      </c>
      <c r="BE713" s="2" t="s">
        <v>1</v>
      </c>
      <c r="BF713" s="2" t="s">
        <v>1</v>
      </c>
      <c r="BG713" s="2" t="s">
        <v>1</v>
      </c>
      <c r="BH713" s="2">
        <v>3</v>
      </c>
      <c r="BI713" s="2">
        <v>2</v>
      </c>
      <c r="BJ713" s="2" t="s">
        <v>590</v>
      </c>
      <c r="BK713" s="2"/>
      <c r="BL713" s="2"/>
      <c r="BM713" s="2">
        <v>1618</v>
      </c>
      <c r="BN713" s="2">
        <v>0</v>
      </c>
      <c r="BO713" s="2" t="s">
        <v>1</v>
      </c>
      <c r="BP713" s="2">
        <v>0</v>
      </c>
      <c r="BQ713" s="2">
        <v>201</v>
      </c>
      <c r="BR713" s="2">
        <v>0</v>
      </c>
      <c r="BS713" s="2">
        <v>1</v>
      </c>
      <c r="BT713" s="2">
        <v>1</v>
      </c>
      <c r="BU713" s="2">
        <v>1</v>
      </c>
      <c r="BV713" s="2">
        <v>1</v>
      </c>
      <c r="BW713" s="2">
        <v>1</v>
      </c>
      <c r="BX713" s="2">
        <v>1</v>
      </c>
      <c r="BY713" s="2" t="s">
        <v>1</v>
      </c>
      <c r="BZ713" s="2">
        <v>0</v>
      </c>
      <c r="CA713" s="2">
        <v>0</v>
      </c>
      <c r="CB713" s="2" t="s">
        <v>1</v>
      </c>
      <c r="CC713" s="2"/>
      <c r="CD713" s="2"/>
      <c r="CE713" s="2">
        <v>30</v>
      </c>
      <c r="CF713" s="2">
        <v>0</v>
      </c>
      <c r="CG713" s="2">
        <v>0</v>
      </c>
      <c r="CH713" s="2"/>
      <c r="CI713" s="2"/>
      <c r="CJ713" s="2"/>
      <c r="CK713" s="2"/>
      <c r="CL713" s="2"/>
      <c r="CM713" s="2">
        <v>0</v>
      </c>
      <c r="CN713" s="2" t="s">
        <v>1</v>
      </c>
      <c r="CO713" s="2">
        <v>0</v>
      </c>
      <c r="CP713" s="2">
        <f t="shared" si="630"/>
        <v>143.16999999999999</v>
      </c>
      <c r="CQ713" s="2">
        <f t="shared" si="631"/>
        <v>8948.14</v>
      </c>
      <c r="CR713" s="2">
        <f t="shared" si="632"/>
        <v>0</v>
      </c>
      <c r="CS713" s="2">
        <f t="shared" si="633"/>
        <v>0</v>
      </c>
      <c r="CT713" s="2">
        <f t="shared" si="634"/>
        <v>0</v>
      </c>
      <c r="CU713" s="2">
        <f t="shared" si="635"/>
        <v>0</v>
      </c>
      <c r="CV713" s="2">
        <f t="shared" si="636"/>
        <v>0</v>
      </c>
      <c r="CW713" s="2">
        <f t="shared" si="637"/>
        <v>0</v>
      </c>
      <c r="CX713" s="2">
        <f t="shared" si="638"/>
        <v>0</v>
      </c>
      <c r="CY713" s="2">
        <f>((S713*BZ713)/100)</f>
        <v>0</v>
      </c>
      <c r="CZ713" s="2">
        <f>((S713*CA713)/100)</f>
        <v>0</v>
      </c>
      <c r="DA713" s="2"/>
      <c r="DB713" s="2"/>
      <c r="DC713" s="2" t="s">
        <v>1</v>
      </c>
      <c r="DD713" s="2" t="s">
        <v>1</v>
      </c>
      <c r="DE713" s="2" t="s">
        <v>1</v>
      </c>
      <c r="DF713" s="2" t="s">
        <v>1</v>
      </c>
      <c r="DG713" s="2" t="s">
        <v>1</v>
      </c>
      <c r="DH713" s="2" t="s">
        <v>1</v>
      </c>
      <c r="DI713" s="2" t="s">
        <v>1</v>
      </c>
      <c r="DJ713" s="2" t="s">
        <v>1</v>
      </c>
      <c r="DK713" s="2" t="s">
        <v>1</v>
      </c>
      <c r="DL713" s="2" t="s">
        <v>1</v>
      </c>
      <c r="DM713" s="2" t="s">
        <v>1</v>
      </c>
      <c r="DN713" s="2">
        <v>0</v>
      </c>
      <c r="DO713" s="2">
        <v>0</v>
      </c>
      <c r="DP713" s="2">
        <v>1</v>
      </c>
      <c r="DQ713" s="2">
        <v>1</v>
      </c>
      <c r="DR713" s="2"/>
      <c r="DS713" s="2"/>
      <c r="DT713" s="2"/>
      <c r="DU713" s="2">
        <v>1003</v>
      </c>
      <c r="DV713" s="2" t="s">
        <v>463</v>
      </c>
      <c r="DW713" s="2" t="s">
        <v>463</v>
      </c>
      <c r="DX713" s="2">
        <v>1000</v>
      </c>
      <c r="DY713" s="2"/>
      <c r="DZ713" s="2" t="s">
        <v>1</v>
      </c>
      <c r="EA713" s="2" t="s">
        <v>1</v>
      </c>
      <c r="EB713" s="2" t="s">
        <v>1</v>
      </c>
      <c r="EC713" s="2" t="s">
        <v>1</v>
      </c>
      <c r="ED713" s="2"/>
      <c r="EE713" s="2">
        <v>318548600</v>
      </c>
      <c r="EF713" s="2">
        <v>201</v>
      </c>
      <c r="EG713" s="2" t="s">
        <v>434</v>
      </c>
      <c r="EH713" s="2">
        <v>0</v>
      </c>
      <c r="EI713" s="2" t="s">
        <v>1</v>
      </c>
      <c r="EJ713" s="2">
        <v>2</v>
      </c>
      <c r="EK713" s="2">
        <v>1618</v>
      </c>
      <c r="EL713" s="2" t="s">
        <v>435</v>
      </c>
      <c r="EM713" s="2" t="s">
        <v>436</v>
      </c>
      <c r="EN713" s="2"/>
      <c r="EO713" s="2" t="s">
        <v>1</v>
      </c>
      <c r="EP713" s="2"/>
      <c r="EQ713" s="2">
        <v>0</v>
      </c>
      <c r="ER713" s="2">
        <v>8948.14</v>
      </c>
      <c r="ES713" s="2">
        <v>8948.14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>
        <v>0</v>
      </c>
      <c r="FR713" s="2">
        <f t="shared" si="639"/>
        <v>0</v>
      </c>
      <c r="FS713" s="2">
        <v>0</v>
      </c>
      <c r="FT713" s="2"/>
      <c r="FU713" s="2"/>
      <c r="FV713" s="2"/>
      <c r="FW713" s="2"/>
      <c r="FX713" s="2">
        <v>0</v>
      </c>
      <c r="FY713" s="2">
        <v>0</v>
      </c>
      <c r="FZ713" s="2"/>
      <c r="GA713" s="2" t="s">
        <v>1</v>
      </c>
      <c r="GB713" s="2"/>
      <c r="GC713" s="2"/>
      <c r="GD713" s="2">
        <v>0</v>
      </c>
      <c r="GE713" s="2"/>
      <c r="GF713" s="2">
        <v>-1462627463</v>
      </c>
      <c r="GG713" s="2">
        <v>2</v>
      </c>
      <c r="GH713" s="2">
        <v>1</v>
      </c>
      <c r="GI713" s="2">
        <v>-2</v>
      </c>
      <c r="GJ713" s="2">
        <v>0</v>
      </c>
      <c r="GK713" s="2">
        <f>ROUND(R713*(R12)/100,2)</f>
        <v>0</v>
      </c>
      <c r="GL713" s="2">
        <f t="shared" si="640"/>
        <v>0</v>
      </c>
      <c r="GM713" s="2">
        <f t="shared" si="641"/>
        <v>143.16999999999999</v>
      </c>
      <c r="GN713" s="2">
        <f t="shared" si="642"/>
        <v>0</v>
      </c>
      <c r="GO713" s="2">
        <f t="shared" si="643"/>
        <v>143.16999999999999</v>
      </c>
      <c r="GP713" s="2">
        <f t="shared" si="644"/>
        <v>0</v>
      </c>
      <c r="GQ713" s="2"/>
      <c r="GR713" s="2">
        <v>0</v>
      </c>
      <c r="GS713" s="2">
        <v>3</v>
      </c>
      <c r="GT713" s="2">
        <v>0</v>
      </c>
      <c r="GU713" s="2" t="s">
        <v>1</v>
      </c>
      <c r="GV713" s="2">
        <f t="shared" si="645"/>
        <v>0</v>
      </c>
      <c r="GW713" s="2">
        <v>1</v>
      </c>
      <c r="GX713" s="2">
        <f t="shared" si="646"/>
        <v>0</v>
      </c>
      <c r="GY713" s="2"/>
      <c r="GZ713" s="2"/>
      <c r="HA713" s="2">
        <v>0</v>
      </c>
      <c r="HB713" s="2">
        <v>0</v>
      </c>
      <c r="HC713" s="2">
        <f t="shared" si="647"/>
        <v>0</v>
      </c>
      <c r="HD713" s="2"/>
      <c r="HE713" s="2" t="s">
        <v>1</v>
      </c>
      <c r="HF713" s="2" t="s">
        <v>1</v>
      </c>
      <c r="HG713" s="2"/>
      <c r="HH713" s="2"/>
      <c r="HI713" s="2"/>
      <c r="HJ713" s="2"/>
      <c r="HK713" s="2"/>
      <c r="HL713" s="2"/>
      <c r="HM713" s="2" t="s">
        <v>1</v>
      </c>
      <c r="HN713" s="2" t="s">
        <v>1</v>
      </c>
      <c r="HO713" s="2" t="s">
        <v>1</v>
      </c>
      <c r="HP713" s="2" t="s">
        <v>1</v>
      </c>
      <c r="HQ713" s="2" t="s">
        <v>1</v>
      </c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>
        <v>0</v>
      </c>
      <c r="IL713" s="2"/>
      <c r="IM713" s="2"/>
      <c r="IN713" s="2"/>
      <c r="IO713" s="2"/>
      <c r="IP713" s="2"/>
      <c r="IQ713" s="2"/>
      <c r="IR713" s="2"/>
      <c r="IS713" s="2"/>
      <c r="IT713" s="2"/>
      <c r="IU713" s="2"/>
    </row>
    <row r="714" spans="1:255" x14ac:dyDescent="0.2">
      <c r="A714">
        <v>17</v>
      </c>
      <c r="B714">
        <v>1</v>
      </c>
      <c r="E714" t="s">
        <v>250</v>
      </c>
      <c r="F714" t="s">
        <v>588</v>
      </c>
      <c r="G714" t="s">
        <v>589</v>
      </c>
      <c r="H714" t="s">
        <v>463</v>
      </c>
      <c r="I714">
        <v>1.6E-2</v>
      </c>
      <c r="J714">
        <v>0</v>
      </c>
      <c r="K714">
        <v>1.6E-2</v>
      </c>
      <c r="O714">
        <f t="shared" si="610"/>
        <v>1178.29</v>
      </c>
      <c r="P714">
        <f t="shared" si="611"/>
        <v>1178.29</v>
      </c>
      <c r="Q714">
        <f t="shared" si="612"/>
        <v>0</v>
      </c>
      <c r="R714">
        <f t="shared" si="613"/>
        <v>0</v>
      </c>
      <c r="S714">
        <f t="shared" si="614"/>
        <v>0</v>
      </c>
      <c r="T714">
        <f t="shared" si="615"/>
        <v>0</v>
      </c>
      <c r="U714">
        <f t="shared" si="616"/>
        <v>0</v>
      </c>
      <c r="V714">
        <f t="shared" si="617"/>
        <v>0</v>
      </c>
      <c r="W714">
        <f t="shared" si="618"/>
        <v>0</v>
      </c>
      <c r="X714">
        <f t="shared" si="619"/>
        <v>0</v>
      </c>
      <c r="Y714">
        <f t="shared" si="620"/>
        <v>0</v>
      </c>
      <c r="AA714">
        <v>326850110</v>
      </c>
      <c r="AB714">
        <f t="shared" si="621"/>
        <v>8948.14</v>
      </c>
      <c r="AC714">
        <f t="shared" si="622"/>
        <v>8948.14</v>
      </c>
      <c r="AD714">
        <f t="shared" si="623"/>
        <v>0</v>
      </c>
      <c r="AE714">
        <f t="shared" si="624"/>
        <v>0</v>
      </c>
      <c r="AF714">
        <f t="shared" si="625"/>
        <v>0</v>
      </c>
      <c r="AG714">
        <f t="shared" si="626"/>
        <v>0</v>
      </c>
      <c r="AH714">
        <f t="shared" si="627"/>
        <v>0</v>
      </c>
      <c r="AI714">
        <f t="shared" si="628"/>
        <v>0</v>
      </c>
      <c r="AJ714">
        <f t="shared" si="629"/>
        <v>0</v>
      </c>
      <c r="AK714">
        <v>8948.14</v>
      </c>
      <c r="AL714">
        <v>8948.14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8.23</v>
      </c>
      <c r="BD714" t="s">
        <v>1</v>
      </c>
      <c r="BE714" t="s">
        <v>1</v>
      </c>
      <c r="BF714" t="s">
        <v>1</v>
      </c>
      <c r="BG714" t="s">
        <v>1</v>
      </c>
      <c r="BH714">
        <v>3</v>
      </c>
      <c r="BI714">
        <v>2</v>
      </c>
      <c r="BJ714" t="s">
        <v>590</v>
      </c>
      <c r="BM714">
        <v>1618</v>
      </c>
      <c r="BN714">
        <v>0</v>
      </c>
      <c r="BO714" t="s">
        <v>588</v>
      </c>
      <c r="BP714">
        <v>1</v>
      </c>
      <c r="BQ714">
        <v>201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1</v>
      </c>
      <c r="BZ714">
        <v>0</v>
      </c>
      <c r="CA714">
        <v>0</v>
      </c>
      <c r="CB714" t="s">
        <v>1</v>
      </c>
      <c r="CE714">
        <v>30</v>
      </c>
      <c r="CF714">
        <v>0</v>
      </c>
      <c r="CG714">
        <v>0</v>
      </c>
      <c r="CM714">
        <v>0</v>
      </c>
      <c r="CN714" t="s">
        <v>1</v>
      </c>
      <c r="CO714">
        <v>0</v>
      </c>
      <c r="CP714">
        <f t="shared" si="630"/>
        <v>1178.29</v>
      </c>
      <c r="CQ714">
        <f t="shared" si="631"/>
        <v>73643.19</v>
      </c>
      <c r="CR714">
        <f t="shared" si="632"/>
        <v>0</v>
      </c>
      <c r="CS714">
        <f t="shared" si="633"/>
        <v>0</v>
      </c>
      <c r="CT714">
        <f t="shared" si="634"/>
        <v>0</v>
      </c>
      <c r="CU714">
        <f t="shared" si="635"/>
        <v>0</v>
      </c>
      <c r="CV714">
        <f t="shared" si="636"/>
        <v>0</v>
      </c>
      <c r="CW714">
        <f t="shared" si="637"/>
        <v>0</v>
      </c>
      <c r="CX714">
        <f t="shared" si="638"/>
        <v>0</v>
      </c>
      <c r="CY714">
        <f>S714*(BZ714/100)</f>
        <v>0</v>
      </c>
      <c r="CZ714">
        <f>S714*(CA714/100)</f>
        <v>0</v>
      </c>
      <c r="DC714" t="s">
        <v>1</v>
      </c>
      <c r="DD714" t="s">
        <v>1</v>
      </c>
      <c r="DE714" t="s">
        <v>1</v>
      </c>
      <c r="DF714" t="s">
        <v>1</v>
      </c>
      <c r="DG714" t="s">
        <v>1</v>
      </c>
      <c r="DH714" t="s">
        <v>1</v>
      </c>
      <c r="DI714" t="s">
        <v>1</v>
      </c>
      <c r="DJ714" t="s">
        <v>1</v>
      </c>
      <c r="DK714" t="s">
        <v>1</v>
      </c>
      <c r="DL714" t="s">
        <v>1</v>
      </c>
      <c r="DM714" t="s">
        <v>1</v>
      </c>
      <c r="DN714">
        <v>0</v>
      </c>
      <c r="DO714">
        <v>0</v>
      </c>
      <c r="DP714">
        <v>1</v>
      </c>
      <c r="DQ714">
        <v>1</v>
      </c>
      <c r="DU714">
        <v>1003</v>
      </c>
      <c r="DV714" t="s">
        <v>463</v>
      </c>
      <c r="DW714" t="s">
        <v>463</v>
      </c>
      <c r="DX714">
        <v>1000</v>
      </c>
      <c r="DZ714" t="s">
        <v>1</v>
      </c>
      <c r="EA714" t="s">
        <v>1</v>
      </c>
      <c r="EB714" t="s">
        <v>1</v>
      </c>
      <c r="EC714" t="s">
        <v>1</v>
      </c>
      <c r="EE714">
        <v>318548600</v>
      </c>
      <c r="EF714">
        <v>201</v>
      </c>
      <c r="EG714" t="s">
        <v>434</v>
      </c>
      <c r="EH714">
        <v>0</v>
      </c>
      <c r="EI714" t="s">
        <v>1</v>
      </c>
      <c r="EJ714">
        <v>2</v>
      </c>
      <c r="EK714">
        <v>1618</v>
      </c>
      <c r="EL714" t="s">
        <v>435</v>
      </c>
      <c r="EM714" t="s">
        <v>436</v>
      </c>
      <c r="EO714" t="s">
        <v>1</v>
      </c>
      <c r="EQ714">
        <v>0</v>
      </c>
      <c r="ER714">
        <v>8948.14</v>
      </c>
      <c r="ES714">
        <v>8948.14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FQ714">
        <v>0</v>
      </c>
      <c r="FR714">
        <f t="shared" si="639"/>
        <v>0</v>
      </c>
      <c r="FS714">
        <v>0</v>
      </c>
      <c r="FX714">
        <v>0</v>
      </c>
      <c r="FY714">
        <v>0</v>
      </c>
      <c r="GA714" t="s">
        <v>1</v>
      </c>
      <c r="GD714">
        <v>0</v>
      </c>
      <c r="GF714">
        <v>-1462627463</v>
      </c>
      <c r="GG714">
        <v>2</v>
      </c>
      <c r="GH714">
        <v>1</v>
      </c>
      <c r="GI714">
        <v>2</v>
      </c>
      <c r="GJ714">
        <v>0</v>
      </c>
      <c r="GK714">
        <f>ROUND(R714*(S12)/100,2)</f>
        <v>0</v>
      </c>
      <c r="GL714">
        <f t="shared" si="640"/>
        <v>0</v>
      </c>
      <c r="GM714">
        <f t="shared" si="641"/>
        <v>1178.29</v>
      </c>
      <c r="GN714">
        <f t="shared" si="642"/>
        <v>0</v>
      </c>
      <c r="GO714">
        <f t="shared" si="643"/>
        <v>1178.29</v>
      </c>
      <c r="GP714">
        <f t="shared" si="644"/>
        <v>0</v>
      </c>
      <c r="GR714">
        <v>0</v>
      </c>
      <c r="GS714">
        <v>3</v>
      </c>
      <c r="GT714">
        <v>0</v>
      </c>
      <c r="GU714" t="s">
        <v>1</v>
      </c>
      <c r="GV714">
        <f t="shared" si="645"/>
        <v>0</v>
      </c>
      <c r="GW714">
        <v>1</v>
      </c>
      <c r="GX714">
        <f t="shared" si="646"/>
        <v>0</v>
      </c>
      <c r="HA714">
        <v>0</v>
      </c>
      <c r="HB714">
        <v>0</v>
      </c>
      <c r="HC714">
        <f t="shared" si="647"/>
        <v>0</v>
      </c>
      <c r="HE714" t="s">
        <v>1</v>
      </c>
      <c r="HF714" t="s">
        <v>1</v>
      </c>
      <c r="HM714" t="s">
        <v>1</v>
      </c>
      <c r="HN714" t="s">
        <v>1</v>
      </c>
      <c r="HO714" t="s">
        <v>1</v>
      </c>
      <c r="HP714" t="s">
        <v>1</v>
      </c>
      <c r="HQ714" t="s">
        <v>1</v>
      </c>
      <c r="IK714">
        <v>0</v>
      </c>
    </row>
    <row r="715" spans="1:255" x14ac:dyDescent="0.2">
      <c r="A715" s="2">
        <v>17</v>
      </c>
      <c r="B715" s="2">
        <v>1</v>
      </c>
      <c r="C715" s="2"/>
      <c r="D715" s="2"/>
      <c r="E715" s="2" t="s">
        <v>255</v>
      </c>
      <c r="F715" s="2" t="s">
        <v>591</v>
      </c>
      <c r="G715" s="2" t="s">
        <v>592</v>
      </c>
      <c r="H715" s="2" t="s">
        <v>463</v>
      </c>
      <c r="I715" s="2">
        <v>1.6E-2</v>
      </c>
      <c r="J715" s="2">
        <v>0</v>
      </c>
      <c r="K715" s="2">
        <v>1.6E-2</v>
      </c>
      <c r="L715" s="2"/>
      <c r="M715" s="2"/>
      <c r="N715" s="2"/>
      <c r="O715" s="2">
        <f t="shared" si="610"/>
        <v>206.48</v>
      </c>
      <c r="P715" s="2">
        <f t="shared" si="611"/>
        <v>206.48</v>
      </c>
      <c r="Q715" s="2">
        <f t="shared" si="612"/>
        <v>0</v>
      </c>
      <c r="R715" s="2">
        <f t="shared" si="613"/>
        <v>0</v>
      </c>
      <c r="S715" s="2">
        <f t="shared" si="614"/>
        <v>0</v>
      </c>
      <c r="T715" s="2">
        <f t="shared" si="615"/>
        <v>0</v>
      </c>
      <c r="U715" s="2">
        <f t="shared" si="616"/>
        <v>0</v>
      </c>
      <c r="V715" s="2">
        <f t="shared" si="617"/>
        <v>0</v>
      </c>
      <c r="W715" s="2">
        <f t="shared" si="618"/>
        <v>0</v>
      </c>
      <c r="X715" s="2">
        <f t="shared" si="619"/>
        <v>0</v>
      </c>
      <c r="Y715" s="2">
        <f t="shared" si="620"/>
        <v>0</v>
      </c>
      <c r="Z715" s="2"/>
      <c r="AA715" s="2">
        <v>326850112</v>
      </c>
      <c r="AB715" s="2">
        <f t="shared" si="621"/>
        <v>12905.27</v>
      </c>
      <c r="AC715" s="2">
        <f t="shared" si="622"/>
        <v>12905.27</v>
      </c>
      <c r="AD715" s="2">
        <f t="shared" si="623"/>
        <v>0</v>
      </c>
      <c r="AE715" s="2">
        <f t="shared" si="624"/>
        <v>0</v>
      </c>
      <c r="AF715" s="2">
        <f t="shared" si="625"/>
        <v>0</v>
      </c>
      <c r="AG715" s="2">
        <f t="shared" si="626"/>
        <v>0</v>
      </c>
      <c r="AH715" s="2">
        <f t="shared" si="627"/>
        <v>0</v>
      </c>
      <c r="AI715" s="2">
        <f t="shared" si="628"/>
        <v>0</v>
      </c>
      <c r="AJ715" s="2">
        <f t="shared" si="629"/>
        <v>0</v>
      </c>
      <c r="AK715" s="2">
        <v>12905.27</v>
      </c>
      <c r="AL715" s="2">
        <v>12905.27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1</v>
      </c>
      <c r="AW715" s="2">
        <v>1</v>
      </c>
      <c r="AX715" s="2"/>
      <c r="AY715" s="2"/>
      <c r="AZ715" s="2">
        <v>1</v>
      </c>
      <c r="BA715" s="2">
        <v>1</v>
      </c>
      <c r="BB715" s="2">
        <v>1</v>
      </c>
      <c r="BC715" s="2">
        <v>1</v>
      </c>
      <c r="BD715" s="2" t="s">
        <v>1</v>
      </c>
      <c r="BE715" s="2" t="s">
        <v>1</v>
      </c>
      <c r="BF715" s="2" t="s">
        <v>1</v>
      </c>
      <c r="BG715" s="2" t="s">
        <v>1</v>
      </c>
      <c r="BH715" s="2">
        <v>3</v>
      </c>
      <c r="BI715" s="2">
        <v>2</v>
      </c>
      <c r="BJ715" s="2" t="s">
        <v>593</v>
      </c>
      <c r="BK715" s="2"/>
      <c r="BL715" s="2"/>
      <c r="BM715" s="2">
        <v>1618</v>
      </c>
      <c r="BN715" s="2">
        <v>0</v>
      </c>
      <c r="BO715" s="2" t="s">
        <v>1</v>
      </c>
      <c r="BP715" s="2">
        <v>0</v>
      </c>
      <c r="BQ715" s="2">
        <v>201</v>
      </c>
      <c r="BR715" s="2">
        <v>0</v>
      </c>
      <c r="BS715" s="2">
        <v>1</v>
      </c>
      <c r="BT715" s="2">
        <v>1</v>
      </c>
      <c r="BU715" s="2">
        <v>1</v>
      </c>
      <c r="BV715" s="2">
        <v>1</v>
      </c>
      <c r="BW715" s="2">
        <v>1</v>
      </c>
      <c r="BX715" s="2">
        <v>1</v>
      </c>
      <c r="BY715" s="2" t="s">
        <v>1</v>
      </c>
      <c r="BZ715" s="2">
        <v>0</v>
      </c>
      <c r="CA715" s="2">
        <v>0</v>
      </c>
      <c r="CB715" s="2" t="s">
        <v>1</v>
      </c>
      <c r="CC715" s="2"/>
      <c r="CD715" s="2"/>
      <c r="CE715" s="2">
        <v>30</v>
      </c>
      <c r="CF715" s="2">
        <v>0</v>
      </c>
      <c r="CG715" s="2">
        <v>0</v>
      </c>
      <c r="CH715" s="2"/>
      <c r="CI715" s="2"/>
      <c r="CJ715" s="2"/>
      <c r="CK715" s="2"/>
      <c r="CL715" s="2"/>
      <c r="CM715" s="2">
        <v>0</v>
      </c>
      <c r="CN715" s="2" t="s">
        <v>1</v>
      </c>
      <c r="CO715" s="2">
        <v>0</v>
      </c>
      <c r="CP715" s="2">
        <f t="shared" si="630"/>
        <v>206.48</v>
      </c>
      <c r="CQ715" s="2">
        <f t="shared" si="631"/>
        <v>12905.27</v>
      </c>
      <c r="CR715" s="2">
        <f t="shared" si="632"/>
        <v>0</v>
      </c>
      <c r="CS715" s="2">
        <f t="shared" si="633"/>
        <v>0</v>
      </c>
      <c r="CT715" s="2">
        <f t="shared" si="634"/>
        <v>0</v>
      </c>
      <c r="CU715" s="2">
        <f t="shared" si="635"/>
        <v>0</v>
      </c>
      <c r="CV715" s="2">
        <f t="shared" si="636"/>
        <v>0</v>
      </c>
      <c r="CW715" s="2">
        <f t="shared" si="637"/>
        <v>0</v>
      </c>
      <c r="CX715" s="2">
        <f t="shared" si="638"/>
        <v>0</v>
      </c>
      <c r="CY715" s="2">
        <f>((S715*BZ715)/100)</f>
        <v>0</v>
      </c>
      <c r="CZ715" s="2">
        <f>((S715*CA715)/100)</f>
        <v>0</v>
      </c>
      <c r="DA715" s="2"/>
      <c r="DB715" s="2"/>
      <c r="DC715" s="2" t="s">
        <v>1</v>
      </c>
      <c r="DD715" s="2" t="s">
        <v>1</v>
      </c>
      <c r="DE715" s="2" t="s">
        <v>1</v>
      </c>
      <c r="DF715" s="2" t="s">
        <v>1</v>
      </c>
      <c r="DG715" s="2" t="s">
        <v>1</v>
      </c>
      <c r="DH715" s="2" t="s">
        <v>1</v>
      </c>
      <c r="DI715" s="2" t="s">
        <v>1</v>
      </c>
      <c r="DJ715" s="2" t="s">
        <v>1</v>
      </c>
      <c r="DK715" s="2" t="s">
        <v>1</v>
      </c>
      <c r="DL715" s="2" t="s">
        <v>1</v>
      </c>
      <c r="DM715" s="2" t="s">
        <v>1</v>
      </c>
      <c r="DN715" s="2">
        <v>0</v>
      </c>
      <c r="DO715" s="2">
        <v>0</v>
      </c>
      <c r="DP715" s="2">
        <v>1</v>
      </c>
      <c r="DQ715" s="2">
        <v>1</v>
      </c>
      <c r="DR715" s="2"/>
      <c r="DS715" s="2"/>
      <c r="DT715" s="2"/>
      <c r="DU715" s="2">
        <v>1003</v>
      </c>
      <c r="DV715" s="2" t="s">
        <v>463</v>
      </c>
      <c r="DW715" s="2" t="s">
        <v>463</v>
      </c>
      <c r="DX715" s="2">
        <v>1000</v>
      </c>
      <c r="DY715" s="2"/>
      <c r="DZ715" s="2" t="s">
        <v>1</v>
      </c>
      <c r="EA715" s="2" t="s">
        <v>1</v>
      </c>
      <c r="EB715" s="2" t="s">
        <v>1</v>
      </c>
      <c r="EC715" s="2" t="s">
        <v>1</v>
      </c>
      <c r="ED715" s="2"/>
      <c r="EE715" s="2">
        <v>318548600</v>
      </c>
      <c r="EF715" s="2">
        <v>201</v>
      </c>
      <c r="EG715" s="2" t="s">
        <v>434</v>
      </c>
      <c r="EH715" s="2">
        <v>0</v>
      </c>
      <c r="EI715" s="2" t="s">
        <v>1</v>
      </c>
      <c r="EJ715" s="2">
        <v>2</v>
      </c>
      <c r="EK715" s="2">
        <v>1618</v>
      </c>
      <c r="EL715" s="2" t="s">
        <v>435</v>
      </c>
      <c r="EM715" s="2" t="s">
        <v>436</v>
      </c>
      <c r="EN715" s="2"/>
      <c r="EO715" s="2" t="s">
        <v>1</v>
      </c>
      <c r="EP715" s="2"/>
      <c r="EQ715" s="2">
        <v>0</v>
      </c>
      <c r="ER715" s="2">
        <v>12905.27</v>
      </c>
      <c r="ES715" s="2">
        <v>12905.27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>
        <v>0</v>
      </c>
      <c r="FR715" s="2">
        <f t="shared" si="639"/>
        <v>0</v>
      </c>
      <c r="FS715" s="2">
        <v>0</v>
      </c>
      <c r="FT715" s="2"/>
      <c r="FU715" s="2"/>
      <c r="FV715" s="2"/>
      <c r="FW715" s="2"/>
      <c r="FX715" s="2">
        <v>0</v>
      </c>
      <c r="FY715" s="2">
        <v>0</v>
      </c>
      <c r="FZ715" s="2"/>
      <c r="GA715" s="2" t="s">
        <v>1</v>
      </c>
      <c r="GB715" s="2"/>
      <c r="GC715" s="2"/>
      <c r="GD715" s="2">
        <v>0</v>
      </c>
      <c r="GE715" s="2"/>
      <c r="GF715" s="2">
        <v>-1071636646</v>
      </c>
      <c r="GG715" s="2">
        <v>2</v>
      </c>
      <c r="GH715" s="2">
        <v>1</v>
      </c>
      <c r="GI715" s="2">
        <v>-2</v>
      </c>
      <c r="GJ715" s="2">
        <v>0</v>
      </c>
      <c r="GK715" s="2">
        <f>ROUND(R715*(R12)/100,2)</f>
        <v>0</v>
      </c>
      <c r="GL715" s="2">
        <f t="shared" si="640"/>
        <v>0</v>
      </c>
      <c r="GM715" s="2">
        <f t="shared" si="641"/>
        <v>206.48</v>
      </c>
      <c r="GN715" s="2">
        <f t="shared" si="642"/>
        <v>0</v>
      </c>
      <c r="GO715" s="2">
        <f t="shared" si="643"/>
        <v>206.48</v>
      </c>
      <c r="GP715" s="2">
        <f t="shared" si="644"/>
        <v>0</v>
      </c>
      <c r="GQ715" s="2"/>
      <c r="GR715" s="2">
        <v>0</v>
      </c>
      <c r="GS715" s="2">
        <v>3</v>
      </c>
      <c r="GT715" s="2">
        <v>0</v>
      </c>
      <c r="GU715" s="2" t="s">
        <v>1</v>
      </c>
      <c r="GV715" s="2">
        <f t="shared" si="645"/>
        <v>0</v>
      </c>
      <c r="GW715" s="2">
        <v>1</v>
      </c>
      <c r="GX715" s="2">
        <f t="shared" si="646"/>
        <v>0</v>
      </c>
      <c r="GY715" s="2"/>
      <c r="GZ715" s="2"/>
      <c r="HA715" s="2">
        <v>0</v>
      </c>
      <c r="HB715" s="2">
        <v>0</v>
      </c>
      <c r="HC715" s="2">
        <f t="shared" si="647"/>
        <v>0</v>
      </c>
      <c r="HD715" s="2"/>
      <c r="HE715" s="2" t="s">
        <v>1</v>
      </c>
      <c r="HF715" s="2" t="s">
        <v>1</v>
      </c>
      <c r="HG715" s="2"/>
      <c r="HH715" s="2"/>
      <c r="HI715" s="2"/>
      <c r="HJ715" s="2"/>
      <c r="HK715" s="2"/>
      <c r="HL715" s="2"/>
      <c r="HM715" s="2" t="s">
        <v>1</v>
      </c>
      <c r="HN715" s="2" t="s">
        <v>1</v>
      </c>
      <c r="HO715" s="2" t="s">
        <v>1</v>
      </c>
      <c r="HP715" s="2" t="s">
        <v>1</v>
      </c>
      <c r="HQ715" s="2" t="s">
        <v>1</v>
      </c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>
        <v>0</v>
      </c>
      <c r="IL715" s="2"/>
      <c r="IM715" s="2"/>
      <c r="IN715" s="2"/>
      <c r="IO715" s="2"/>
      <c r="IP715" s="2"/>
      <c r="IQ715" s="2"/>
      <c r="IR715" s="2"/>
      <c r="IS715" s="2"/>
      <c r="IT715" s="2"/>
      <c r="IU715" s="2"/>
    </row>
    <row r="716" spans="1:255" x14ac:dyDescent="0.2">
      <c r="A716">
        <v>17</v>
      </c>
      <c r="B716">
        <v>1</v>
      </c>
      <c r="E716" t="s">
        <v>255</v>
      </c>
      <c r="F716" t="s">
        <v>591</v>
      </c>
      <c r="G716" t="s">
        <v>592</v>
      </c>
      <c r="H716" t="s">
        <v>463</v>
      </c>
      <c r="I716">
        <v>1.6E-2</v>
      </c>
      <c r="J716">
        <v>0</v>
      </c>
      <c r="K716">
        <v>1.6E-2</v>
      </c>
      <c r="O716">
        <f t="shared" si="610"/>
        <v>2040.02</v>
      </c>
      <c r="P716">
        <f t="shared" si="611"/>
        <v>2040.02</v>
      </c>
      <c r="Q716">
        <f t="shared" si="612"/>
        <v>0</v>
      </c>
      <c r="R716">
        <f t="shared" si="613"/>
        <v>0</v>
      </c>
      <c r="S716">
        <f t="shared" si="614"/>
        <v>0</v>
      </c>
      <c r="T716">
        <f t="shared" si="615"/>
        <v>0</v>
      </c>
      <c r="U716">
        <f t="shared" si="616"/>
        <v>0</v>
      </c>
      <c r="V716">
        <f t="shared" si="617"/>
        <v>0</v>
      </c>
      <c r="W716">
        <f t="shared" si="618"/>
        <v>0</v>
      </c>
      <c r="X716">
        <f t="shared" si="619"/>
        <v>0</v>
      </c>
      <c r="Y716">
        <f t="shared" si="620"/>
        <v>0</v>
      </c>
      <c r="AA716">
        <v>326850110</v>
      </c>
      <c r="AB716">
        <f t="shared" si="621"/>
        <v>12905.27</v>
      </c>
      <c r="AC716">
        <f t="shared" si="622"/>
        <v>12905.27</v>
      </c>
      <c r="AD716">
        <f t="shared" si="623"/>
        <v>0</v>
      </c>
      <c r="AE716">
        <f t="shared" si="624"/>
        <v>0</v>
      </c>
      <c r="AF716">
        <f t="shared" si="625"/>
        <v>0</v>
      </c>
      <c r="AG716">
        <f t="shared" si="626"/>
        <v>0</v>
      </c>
      <c r="AH716">
        <f t="shared" si="627"/>
        <v>0</v>
      </c>
      <c r="AI716">
        <f t="shared" si="628"/>
        <v>0</v>
      </c>
      <c r="AJ716">
        <f t="shared" si="629"/>
        <v>0</v>
      </c>
      <c r="AK716">
        <v>12905.27</v>
      </c>
      <c r="AL716">
        <v>12905.27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9.8800000000000008</v>
      </c>
      <c r="BD716" t="s">
        <v>1</v>
      </c>
      <c r="BE716" t="s">
        <v>1</v>
      </c>
      <c r="BF716" t="s">
        <v>1</v>
      </c>
      <c r="BG716" t="s">
        <v>1</v>
      </c>
      <c r="BH716">
        <v>3</v>
      </c>
      <c r="BI716">
        <v>2</v>
      </c>
      <c r="BJ716" t="s">
        <v>593</v>
      </c>
      <c r="BM716">
        <v>1618</v>
      </c>
      <c r="BN716">
        <v>0</v>
      </c>
      <c r="BO716" t="s">
        <v>591</v>
      </c>
      <c r="BP716">
        <v>1</v>
      </c>
      <c r="BQ716">
        <v>201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1</v>
      </c>
      <c r="BZ716">
        <v>0</v>
      </c>
      <c r="CA716">
        <v>0</v>
      </c>
      <c r="CB716" t="s">
        <v>1</v>
      </c>
      <c r="CE716">
        <v>30</v>
      </c>
      <c r="CF716">
        <v>0</v>
      </c>
      <c r="CG716">
        <v>0</v>
      </c>
      <c r="CM716">
        <v>0</v>
      </c>
      <c r="CN716" t="s">
        <v>1</v>
      </c>
      <c r="CO716">
        <v>0</v>
      </c>
      <c r="CP716">
        <f t="shared" si="630"/>
        <v>2040.02</v>
      </c>
      <c r="CQ716">
        <f t="shared" si="631"/>
        <v>127504.07</v>
      </c>
      <c r="CR716">
        <f t="shared" si="632"/>
        <v>0</v>
      </c>
      <c r="CS716">
        <f t="shared" si="633"/>
        <v>0</v>
      </c>
      <c r="CT716">
        <f t="shared" si="634"/>
        <v>0</v>
      </c>
      <c r="CU716">
        <f t="shared" si="635"/>
        <v>0</v>
      </c>
      <c r="CV716">
        <f t="shared" si="636"/>
        <v>0</v>
      </c>
      <c r="CW716">
        <f t="shared" si="637"/>
        <v>0</v>
      </c>
      <c r="CX716">
        <f t="shared" si="638"/>
        <v>0</v>
      </c>
      <c r="CY716">
        <f>S716*(BZ716/100)</f>
        <v>0</v>
      </c>
      <c r="CZ716">
        <f>S716*(CA716/100)</f>
        <v>0</v>
      </c>
      <c r="DC716" t="s">
        <v>1</v>
      </c>
      <c r="DD716" t="s">
        <v>1</v>
      </c>
      <c r="DE716" t="s">
        <v>1</v>
      </c>
      <c r="DF716" t="s">
        <v>1</v>
      </c>
      <c r="DG716" t="s">
        <v>1</v>
      </c>
      <c r="DH716" t="s">
        <v>1</v>
      </c>
      <c r="DI716" t="s">
        <v>1</v>
      </c>
      <c r="DJ716" t="s">
        <v>1</v>
      </c>
      <c r="DK716" t="s">
        <v>1</v>
      </c>
      <c r="DL716" t="s">
        <v>1</v>
      </c>
      <c r="DM716" t="s">
        <v>1</v>
      </c>
      <c r="DN716">
        <v>0</v>
      </c>
      <c r="DO716">
        <v>0</v>
      </c>
      <c r="DP716">
        <v>1</v>
      </c>
      <c r="DQ716">
        <v>1</v>
      </c>
      <c r="DU716">
        <v>1003</v>
      </c>
      <c r="DV716" t="s">
        <v>463</v>
      </c>
      <c r="DW716" t="s">
        <v>463</v>
      </c>
      <c r="DX716">
        <v>1000</v>
      </c>
      <c r="DZ716" t="s">
        <v>1</v>
      </c>
      <c r="EA716" t="s">
        <v>1</v>
      </c>
      <c r="EB716" t="s">
        <v>1</v>
      </c>
      <c r="EC716" t="s">
        <v>1</v>
      </c>
      <c r="EE716">
        <v>318548600</v>
      </c>
      <c r="EF716">
        <v>201</v>
      </c>
      <c r="EG716" t="s">
        <v>434</v>
      </c>
      <c r="EH716">
        <v>0</v>
      </c>
      <c r="EI716" t="s">
        <v>1</v>
      </c>
      <c r="EJ716">
        <v>2</v>
      </c>
      <c r="EK716">
        <v>1618</v>
      </c>
      <c r="EL716" t="s">
        <v>435</v>
      </c>
      <c r="EM716" t="s">
        <v>436</v>
      </c>
      <c r="EO716" t="s">
        <v>1</v>
      </c>
      <c r="EQ716">
        <v>0</v>
      </c>
      <c r="ER716">
        <v>12905.27</v>
      </c>
      <c r="ES716">
        <v>12905.27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FQ716">
        <v>0</v>
      </c>
      <c r="FR716">
        <f t="shared" si="639"/>
        <v>0</v>
      </c>
      <c r="FS716">
        <v>0</v>
      </c>
      <c r="FX716">
        <v>0</v>
      </c>
      <c r="FY716">
        <v>0</v>
      </c>
      <c r="GA716" t="s">
        <v>1</v>
      </c>
      <c r="GD716">
        <v>0</v>
      </c>
      <c r="GF716">
        <v>-1071636646</v>
      </c>
      <c r="GG716">
        <v>2</v>
      </c>
      <c r="GH716">
        <v>1</v>
      </c>
      <c r="GI716">
        <v>2</v>
      </c>
      <c r="GJ716">
        <v>0</v>
      </c>
      <c r="GK716">
        <f>ROUND(R716*(S12)/100,2)</f>
        <v>0</v>
      </c>
      <c r="GL716">
        <f t="shared" si="640"/>
        <v>0</v>
      </c>
      <c r="GM716">
        <f t="shared" si="641"/>
        <v>2040.02</v>
      </c>
      <c r="GN716">
        <f t="shared" si="642"/>
        <v>0</v>
      </c>
      <c r="GO716">
        <f t="shared" si="643"/>
        <v>2040.02</v>
      </c>
      <c r="GP716">
        <f t="shared" si="644"/>
        <v>0</v>
      </c>
      <c r="GR716">
        <v>0</v>
      </c>
      <c r="GS716">
        <v>3</v>
      </c>
      <c r="GT716">
        <v>0</v>
      </c>
      <c r="GU716" t="s">
        <v>1</v>
      </c>
      <c r="GV716">
        <f t="shared" si="645"/>
        <v>0</v>
      </c>
      <c r="GW716">
        <v>1</v>
      </c>
      <c r="GX716">
        <f t="shared" si="646"/>
        <v>0</v>
      </c>
      <c r="HA716">
        <v>0</v>
      </c>
      <c r="HB716">
        <v>0</v>
      </c>
      <c r="HC716">
        <f t="shared" si="647"/>
        <v>0</v>
      </c>
      <c r="HE716" t="s">
        <v>1</v>
      </c>
      <c r="HF716" t="s">
        <v>1</v>
      </c>
      <c r="HM716" t="s">
        <v>1</v>
      </c>
      <c r="HN716" t="s">
        <v>1</v>
      </c>
      <c r="HO716" t="s">
        <v>1</v>
      </c>
      <c r="HP716" t="s">
        <v>1</v>
      </c>
      <c r="HQ716" t="s">
        <v>1</v>
      </c>
      <c r="IK716">
        <v>0</v>
      </c>
    </row>
    <row r="717" spans="1:255" x14ac:dyDescent="0.2">
      <c r="A717" s="2">
        <v>17</v>
      </c>
      <c r="B717" s="2">
        <v>1</v>
      </c>
      <c r="C717" s="2"/>
      <c r="D717" s="2"/>
      <c r="E717" s="2" t="s">
        <v>263</v>
      </c>
      <c r="F717" s="2" t="s">
        <v>574</v>
      </c>
      <c r="G717" s="2" t="s">
        <v>594</v>
      </c>
      <c r="H717" s="2" t="s">
        <v>315</v>
      </c>
      <c r="I717" s="2">
        <v>10</v>
      </c>
      <c r="J717" s="2">
        <v>0</v>
      </c>
      <c r="K717" s="2">
        <v>10</v>
      </c>
      <c r="L717" s="2"/>
      <c r="M717" s="2"/>
      <c r="N717" s="2"/>
      <c r="O717" s="2">
        <f t="shared" si="610"/>
        <v>155.80000000000001</v>
      </c>
      <c r="P717" s="2">
        <f t="shared" si="611"/>
        <v>155.80000000000001</v>
      </c>
      <c r="Q717" s="2">
        <f t="shared" si="612"/>
        <v>0</v>
      </c>
      <c r="R717" s="2">
        <f t="shared" si="613"/>
        <v>0</v>
      </c>
      <c r="S717" s="2">
        <f t="shared" si="614"/>
        <v>0</v>
      </c>
      <c r="T717" s="2">
        <f t="shared" si="615"/>
        <v>0</v>
      </c>
      <c r="U717" s="2">
        <f t="shared" si="616"/>
        <v>0</v>
      </c>
      <c r="V717" s="2">
        <f t="shared" si="617"/>
        <v>0</v>
      </c>
      <c r="W717" s="2">
        <f t="shared" si="618"/>
        <v>0</v>
      </c>
      <c r="X717" s="2">
        <f t="shared" si="619"/>
        <v>0</v>
      </c>
      <c r="Y717" s="2">
        <f t="shared" si="620"/>
        <v>0</v>
      </c>
      <c r="Z717" s="2"/>
      <c r="AA717" s="2">
        <v>326850112</v>
      </c>
      <c r="AB717" s="2">
        <f t="shared" si="621"/>
        <v>15.58</v>
      </c>
      <c r="AC717" s="2">
        <f t="shared" si="622"/>
        <v>15.58</v>
      </c>
      <c r="AD717" s="2">
        <f t="shared" si="623"/>
        <v>0</v>
      </c>
      <c r="AE717" s="2">
        <f t="shared" si="624"/>
        <v>0</v>
      </c>
      <c r="AF717" s="2">
        <f t="shared" si="625"/>
        <v>0</v>
      </c>
      <c r="AG717" s="2">
        <f t="shared" si="626"/>
        <v>0</v>
      </c>
      <c r="AH717" s="2">
        <f t="shared" si="627"/>
        <v>0</v>
      </c>
      <c r="AI717" s="2">
        <f t="shared" si="628"/>
        <v>0</v>
      </c>
      <c r="AJ717" s="2">
        <f t="shared" si="629"/>
        <v>0</v>
      </c>
      <c r="AK717" s="2">
        <v>15.58</v>
      </c>
      <c r="AL717" s="2">
        <v>15.58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1</v>
      </c>
      <c r="AW717" s="2">
        <v>1</v>
      </c>
      <c r="AX717" s="2"/>
      <c r="AY717" s="2"/>
      <c r="AZ717" s="2">
        <v>1</v>
      </c>
      <c r="BA717" s="2">
        <v>1</v>
      </c>
      <c r="BB717" s="2">
        <v>1</v>
      </c>
      <c r="BC717" s="2">
        <v>1</v>
      </c>
      <c r="BD717" s="2" t="s">
        <v>1</v>
      </c>
      <c r="BE717" s="2" t="s">
        <v>1</v>
      </c>
      <c r="BF717" s="2" t="s">
        <v>1</v>
      </c>
      <c r="BG717" s="2" t="s">
        <v>1</v>
      </c>
      <c r="BH717" s="2">
        <v>3</v>
      </c>
      <c r="BI717" s="2">
        <v>1</v>
      </c>
      <c r="BJ717" s="2" t="s">
        <v>1</v>
      </c>
      <c r="BK717" s="2"/>
      <c r="BL717" s="2"/>
      <c r="BM717" s="2">
        <v>400002</v>
      </c>
      <c r="BN717" s="2">
        <v>0</v>
      </c>
      <c r="BO717" s="2" t="s">
        <v>1</v>
      </c>
      <c r="BP717" s="2">
        <v>0</v>
      </c>
      <c r="BQ717" s="2">
        <v>202</v>
      </c>
      <c r="BR717" s="2">
        <v>0</v>
      </c>
      <c r="BS717" s="2">
        <v>1</v>
      </c>
      <c r="BT717" s="2">
        <v>1</v>
      </c>
      <c r="BU717" s="2">
        <v>1</v>
      </c>
      <c r="BV717" s="2">
        <v>1</v>
      </c>
      <c r="BW717" s="2">
        <v>1</v>
      </c>
      <c r="BX717" s="2">
        <v>1</v>
      </c>
      <c r="BY717" s="2" t="s">
        <v>1</v>
      </c>
      <c r="BZ717" s="2">
        <v>0</v>
      </c>
      <c r="CA717" s="2">
        <v>0</v>
      </c>
      <c r="CB717" s="2" t="s">
        <v>1</v>
      </c>
      <c r="CC717" s="2"/>
      <c r="CD717" s="2"/>
      <c r="CE717" s="2">
        <v>30</v>
      </c>
      <c r="CF717" s="2">
        <v>0</v>
      </c>
      <c r="CG717" s="2">
        <v>0</v>
      </c>
      <c r="CH717" s="2"/>
      <c r="CI717" s="2"/>
      <c r="CJ717" s="2"/>
      <c r="CK717" s="2"/>
      <c r="CL717" s="2"/>
      <c r="CM717" s="2">
        <v>0</v>
      </c>
      <c r="CN717" s="2" t="s">
        <v>1</v>
      </c>
      <c r="CO717" s="2">
        <v>0</v>
      </c>
      <c r="CP717" s="2">
        <f t="shared" si="630"/>
        <v>155.80000000000001</v>
      </c>
      <c r="CQ717" s="2">
        <f t="shared" si="631"/>
        <v>15.58</v>
      </c>
      <c r="CR717" s="2">
        <f t="shared" si="632"/>
        <v>0</v>
      </c>
      <c r="CS717" s="2">
        <f t="shared" si="633"/>
        <v>0</v>
      </c>
      <c r="CT717" s="2">
        <f t="shared" si="634"/>
        <v>0</v>
      </c>
      <c r="CU717" s="2">
        <f t="shared" si="635"/>
        <v>0</v>
      </c>
      <c r="CV717" s="2">
        <f t="shared" si="636"/>
        <v>0</v>
      </c>
      <c r="CW717" s="2">
        <f t="shared" si="637"/>
        <v>0</v>
      </c>
      <c r="CX717" s="2">
        <f t="shared" si="638"/>
        <v>0</v>
      </c>
      <c r="CY717" s="2">
        <f>((S717*BZ717)/100)</f>
        <v>0</v>
      </c>
      <c r="CZ717" s="2">
        <f>((S717*CA717)/100)</f>
        <v>0</v>
      </c>
      <c r="DA717" s="2"/>
      <c r="DB717" s="2"/>
      <c r="DC717" s="2" t="s">
        <v>1</v>
      </c>
      <c r="DD717" s="2" t="s">
        <v>1</v>
      </c>
      <c r="DE717" s="2" t="s">
        <v>1</v>
      </c>
      <c r="DF717" s="2" t="s">
        <v>1</v>
      </c>
      <c r="DG717" s="2" t="s">
        <v>1</v>
      </c>
      <c r="DH717" s="2" t="s">
        <v>1</v>
      </c>
      <c r="DI717" s="2" t="s">
        <v>1</v>
      </c>
      <c r="DJ717" s="2" t="s">
        <v>1</v>
      </c>
      <c r="DK717" s="2" t="s">
        <v>1</v>
      </c>
      <c r="DL717" s="2" t="s">
        <v>1</v>
      </c>
      <c r="DM717" s="2" t="s">
        <v>1</v>
      </c>
      <c r="DN717" s="2">
        <v>0</v>
      </c>
      <c r="DO717" s="2">
        <v>0</v>
      </c>
      <c r="DP717" s="2">
        <v>1</v>
      </c>
      <c r="DQ717" s="2">
        <v>1</v>
      </c>
      <c r="DR717" s="2"/>
      <c r="DS717" s="2"/>
      <c r="DT717" s="2"/>
      <c r="DU717" s="2">
        <v>1003</v>
      </c>
      <c r="DV717" s="2" t="s">
        <v>315</v>
      </c>
      <c r="DW717" s="2" t="s">
        <v>315</v>
      </c>
      <c r="DX717" s="2">
        <v>1</v>
      </c>
      <c r="DY717" s="2"/>
      <c r="DZ717" s="2" t="s">
        <v>1</v>
      </c>
      <c r="EA717" s="2" t="s">
        <v>1</v>
      </c>
      <c r="EB717" s="2" t="s">
        <v>1</v>
      </c>
      <c r="EC717" s="2" t="s">
        <v>1</v>
      </c>
      <c r="ED717" s="2"/>
      <c r="EE717" s="2">
        <v>318548949</v>
      </c>
      <c r="EF717" s="2">
        <v>202</v>
      </c>
      <c r="EG717" s="2" t="s">
        <v>426</v>
      </c>
      <c r="EH717" s="2">
        <v>0</v>
      </c>
      <c r="EI717" s="2" t="s">
        <v>1</v>
      </c>
      <c r="EJ717" s="2">
        <v>1</v>
      </c>
      <c r="EK717" s="2">
        <v>400002</v>
      </c>
      <c r="EL717" s="2" t="s">
        <v>427</v>
      </c>
      <c r="EM717" s="2" t="s">
        <v>426</v>
      </c>
      <c r="EN717" s="2"/>
      <c r="EO717" s="2" t="s">
        <v>1</v>
      </c>
      <c r="EP717" s="2"/>
      <c r="EQ717" s="2">
        <v>0</v>
      </c>
      <c r="ER717" s="2">
        <v>6239.97</v>
      </c>
      <c r="ES717" s="2">
        <v>15.58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>
        <v>0</v>
      </c>
      <c r="FR717" s="2">
        <f t="shared" si="639"/>
        <v>0</v>
      </c>
      <c r="FS717" s="2">
        <v>0</v>
      </c>
      <c r="FT717" s="2"/>
      <c r="FU717" s="2"/>
      <c r="FV717" s="2"/>
      <c r="FW717" s="2"/>
      <c r="FX717" s="2">
        <v>0</v>
      </c>
      <c r="FY717" s="2">
        <v>0</v>
      </c>
      <c r="FZ717" s="2"/>
      <c r="GA717" s="2" t="s">
        <v>595</v>
      </c>
      <c r="GB717" s="2"/>
      <c r="GC717" s="2"/>
      <c r="GD717" s="2">
        <v>0</v>
      </c>
      <c r="GE717" s="2"/>
      <c r="GF717" s="2">
        <v>804602333</v>
      </c>
      <c r="GG717" s="2">
        <v>2</v>
      </c>
      <c r="GH717" s="2">
        <v>4</v>
      </c>
      <c r="GI717" s="2">
        <v>-2</v>
      </c>
      <c r="GJ717" s="2">
        <v>0</v>
      </c>
      <c r="GK717" s="2">
        <f>ROUND(R717*(R12)/100,2)</f>
        <v>0</v>
      </c>
      <c r="GL717" s="2">
        <f t="shared" si="640"/>
        <v>0</v>
      </c>
      <c r="GM717" s="2">
        <f t="shared" si="641"/>
        <v>155.80000000000001</v>
      </c>
      <c r="GN717" s="2">
        <f t="shared" si="642"/>
        <v>155.80000000000001</v>
      </c>
      <c r="GO717" s="2">
        <f t="shared" si="643"/>
        <v>0</v>
      </c>
      <c r="GP717" s="2">
        <f t="shared" si="644"/>
        <v>0</v>
      </c>
      <c r="GQ717" s="2"/>
      <c r="GR717" s="2">
        <v>0</v>
      </c>
      <c r="GS717" s="2">
        <v>2</v>
      </c>
      <c r="GT717" s="2">
        <v>0</v>
      </c>
      <c r="GU717" s="2" t="s">
        <v>1</v>
      </c>
      <c r="GV717" s="2">
        <f t="shared" si="645"/>
        <v>0</v>
      </c>
      <c r="GW717" s="2">
        <v>1</v>
      </c>
      <c r="GX717" s="2">
        <f t="shared" si="646"/>
        <v>0</v>
      </c>
      <c r="GY717" s="2"/>
      <c r="GZ717" s="2"/>
      <c r="HA717" s="2">
        <v>0</v>
      </c>
      <c r="HB717" s="2">
        <v>0</v>
      </c>
      <c r="HC717" s="2">
        <f t="shared" si="647"/>
        <v>0</v>
      </c>
      <c r="HD717" s="2"/>
      <c r="HE717" s="2" t="s">
        <v>429</v>
      </c>
      <c r="HF717" s="2" t="s">
        <v>27</v>
      </c>
      <c r="HG717" s="2"/>
      <c r="HH717" s="2"/>
      <c r="HI717" s="2"/>
      <c r="HJ717" s="2"/>
      <c r="HK717" s="2"/>
      <c r="HL717" s="2"/>
      <c r="HM717" s="2" t="s">
        <v>1</v>
      </c>
      <c r="HN717" s="2" t="s">
        <v>1</v>
      </c>
      <c r="HO717" s="2" t="s">
        <v>1</v>
      </c>
      <c r="HP717" s="2" t="s">
        <v>1</v>
      </c>
      <c r="HQ717" s="2" t="s">
        <v>1</v>
      </c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>
        <v>0</v>
      </c>
      <c r="IL717" s="2"/>
      <c r="IM717" s="2"/>
      <c r="IN717" s="2"/>
      <c r="IO717" s="2"/>
      <c r="IP717" s="2"/>
      <c r="IQ717" s="2"/>
      <c r="IR717" s="2"/>
      <c r="IS717" s="2"/>
      <c r="IT717" s="2"/>
      <c r="IU717" s="2"/>
    </row>
    <row r="718" spans="1:255" x14ac:dyDescent="0.2">
      <c r="A718">
        <v>17</v>
      </c>
      <c r="B718">
        <v>1</v>
      </c>
      <c r="E718" t="s">
        <v>263</v>
      </c>
      <c r="F718" t="s">
        <v>574</v>
      </c>
      <c r="G718" t="s">
        <v>594</v>
      </c>
      <c r="H718" t="s">
        <v>315</v>
      </c>
      <c r="I718">
        <v>10</v>
      </c>
      <c r="J718">
        <v>0</v>
      </c>
      <c r="K718">
        <v>10</v>
      </c>
      <c r="O718">
        <f t="shared" si="610"/>
        <v>1517.49</v>
      </c>
      <c r="P718">
        <f t="shared" si="611"/>
        <v>1517.49</v>
      </c>
      <c r="Q718">
        <f t="shared" si="612"/>
        <v>0</v>
      </c>
      <c r="R718">
        <f t="shared" si="613"/>
        <v>0</v>
      </c>
      <c r="S718">
        <f t="shared" si="614"/>
        <v>0</v>
      </c>
      <c r="T718">
        <f t="shared" si="615"/>
        <v>0</v>
      </c>
      <c r="U718">
        <f t="shared" si="616"/>
        <v>0</v>
      </c>
      <c r="V718">
        <f t="shared" si="617"/>
        <v>0</v>
      </c>
      <c r="W718">
        <f t="shared" si="618"/>
        <v>0</v>
      </c>
      <c r="X718">
        <f t="shared" si="619"/>
        <v>0</v>
      </c>
      <c r="Y718">
        <f t="shared" si="620"/>
        <v>0</v>
      </c>
      <c r="AA718">
        <v>326850110</v>
      </c>
      <c r="AB718">
        <f t="shared" si="621"/>
        <v>15.58</v>
      </c>
      <c r="AC718">
        <f t="shared" si="622"/>
        <v>15.58</v>
      </c>
      <c r="AD718">
        <f t="shared" si="623"/>
        <v>0</v>
      </c>
      <c r="AE718">
        <f t="shared" si="624"/>
        <v>0</v>
      </c>
      <c r="AF718">
        <f t="shared" si="625"/>
        <v>0</v>
      </c>
      <c r="AG718">
        <f t="shared" si="626"/>
        <v>0</v>
      </c>
      <c r="AH718">
        <f t="shared" si="627"/>
        <v>0</v>
      </c>
      <c r="AI718">
        <f t="shared" si="628"/>
        <v>0</v>
      </c>
      <c r="AJ718">
        <f t="shared" si="629"/>
        <v>0</v>
      </c>
      <c r="AK718">
        <v>15.58</v>
      </c>
      <c r="AL718">
        <v>15.58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9.74</v>
      </c>
      <c r="BD718" t="s">
        <v>1</v>
      </c>
      <c r="BE718" t="s">
        <v>1</v>
      </c>
      <c r="BF718" t="s">
        <v>1</v>
      </c>
      <c r="BG718" t="s">
        <v>1</v>
      </c>
      <c r="BH718">
        <v>3</v>
      </c>
      <c r="BI718">
        <v>1</v>
      </c>
      <c r="BJ718" t="s">
        <v>1</v>
      </c>
      <c r="BM718">
        <v>400002</v>
      </c>
      <c r="BN718">
        <v>0</v>
      </c>
      <c r="BO718" t="s">
        <v>1</v>
      </c>
      <c r="BP718">
        <v>0</v>
      </c>
      <c r="BQ718">
        <v>202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1</v>
      </c>
      <c r="BZ718">
        <v>0</v>
      </c>
      <c r="CA718">
        <v>0</v>
      </c>
      <c r="CB718" t="s">
        <v>1</v>
      </c>
      <c r="CE718">
        <v>30</v>
      </c>
      <c r="CF718">
        <v>0</v>
      </c>
      <c r="CG718">
        <v>0</v>
      </c>
      <c r="CM718">
        <v>0</v>
      </c>
      <c r="CN718" t="s">
        <v>1</v>
      </c>
      <c r="CO718">
        <v>0</v>
      </c>
      <c r="CP718">
        <f t="shared" si="630"/>
        <v>1517.49</v>
      </c>
      <c r="CQ718">
        <f t="shared" si="631"/>
        <v>151.75</v>
      </c>
      <c r="CR718">
        <f t="shared" si="632"/>
        <v>0</v>
      </c>
      <c r="CS718">
        <f t="shared" si="633"/>
        <v>0</v>
      </c>
      <c r="CT718">
        <f t="shared" si="634"/>
        <v>0</v>
      </c>
      <c r="CU718">
        <f t="shared" si="635"/>
        <v>0</v>
      </c>
      <c r="CV718">
        <f t="shared" si="636"/>
        <v>0</v>
      </c>
      <c r="CW718">
        <f t="shared" si="637"/>
        <v>0</v>
      </c>
      <c r="CX718">
        <f t="shared" si="638"/>
        <v>0</v>
      </c>
      <c r="CY718">
        <f>S718*(BZ718/100)</f>
        <v>0</v>
      </c>
      <c r="CZ718">
        <f>S718*(CA718/100)</f>
        <v>0</v>
      </c>
      <c r="DC718" t="s">
        <v>1</v>
      </c>
      <c r="DD718" t="s">
        <v>1</v>
      </c>
      <c r="DE718" t="s">
        <v>1</v>
      </c>
      <c r="DF718" t="s">
        <v>1</v>
      </c>
      <c r="DG718" t="s">
        <v>1</v>
      </c>
      <c r="DH718" t="s">
        <v>1</v>
      </c>
      <c r="DI718" t="s">
        <v>1</v>
      </c>
      <c r="DJ718" t="s">
        <v>1</v>
      </c>
      <c r="DK718" t="s">
        <v>1</v>
      </c>
      <c r="DL718" t="s">
        <v>1</v>
      </c>
      <c r="DM718" t="s">
        <v>1</v>
      </c>
      <c r="DN718">
        <v>0</v>
      </c>
      <c r="DO718">
        <v>0</v>
      </c>
      <c r="DP718">
        <v>1</v>
      </c>
      <c r="DQ718">
        <v>1</v>
      </c>
      <c r="DU718">
        <v>1003</v>
      </c>
      <c r="DV718" t="s">
        <v>315</v>
      </c>
      <c r="DW718" t="s">
        <v>315</v>
      </c>
      <c r="DX718">
        <v>1</v>
      </c>
      <c r="DZ718" t="s">
        <v>1</v>
      </c>
      <c r="EA718" t="s">
        <v>1</v>
      </c>
      <c r="EB718" t="s">
        <v>1</v>
      </c>
      <c r="EC718" t="s">
        <v>1</v>
      </c>
      <c r="EE718">
        <v>318548949</v>
      </c>
      <c r="EF718">
        <v>202</v>
      </c>
      <c r="EG718" t="s">
        <v>426</v>
      </c>
      <c r="EH718">
        <v>0</v>
      </c>
      <c r="EI718" t="s">
        <v>1</v>
      </c>
      <c r="EJ718">
        <v>1</v>
      </c>
      <c r="EK718">
        <v>400002</v>
      </c>
      <c r="EL718" t="s">
        <v>427</v>
      </c>
      <c r="EM718" t="s">
        <v>426</v>
      </c>
      <c r="EO718" t="s">
        <v>1</v>
      </c>
      <c r="EQ718">
        <v>0</v>
      </c>
      <c r="ER718">
        <v>16.600000000000001</v>
      </c>
      <c r="ES718">
        <v>15.58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5</v>
      </c>
      <c r="FC718">
        <v>0</v>
      </c>
      <c r="FD718">
        <v>18</v>
      </c>
      <c r="FF718">
        <v>148.72</v>
      </c>
      <c r="FQ718">
        <v>0</v>
      </c>
      <c r="FR718">
        <f t="shared" si="639"/>
        <v>0</v>
      </c>
      <c r="FS718">
        <v>0</v>
      </c>
      <c r="FX718">
        <v>0</v>
      </c>
      <c r="FY718">
        <v>0</v>
      </c>
      <c r="GA718" t="s">
        <v>595</v>
      </c>
      <c r="GD718">
        <v>0</v>
      </c>
      <c r="GF718">
        <v>804602333</v>
      </c>
      <c r="GG718">
        <v>2</v>
      </c>
      <c r="GH718">
        <v>3</v>
      </c>
      <c r="GI718">
        <v>5</v>
      </c>
      <c r="GJ718">
        <v>0</v>
      </c>
      <c r="GK718">
        <f>ROUND(R718*(S12)/100,2)</f>
        <v>0</v>
      </c>
      <c r="GL718">
        <f t="shared" si="640"/>
        <v>0</v>
      </c>
      <c r="GM718">
        <f t="shared" si="641"/>
        <v>1517.49</v>
      </c>
      <c r="GN718">
        <f t="shared" si="642"/>
        <v>1517.49</v>
      </c>
      <c r="GO718">
        <f t="shared" si="643"/>
        <v>0</v>
      </c>
      <c r="GP718">
        <f t="shared" si="644"/>
        <v>0</v>
      </c>
      <c r="GR718">
        <v>1</v>
      </c>
      <c r="GS718">
        <v>1</v>
      </c>
      <c r="GT718">
        <v>0</v>
      </c>
      <c r="GU718" t="s">
        <v>1</v>
      </c>
      <c r="GV718">
        <f t="shared" si="645"/>
        <v>0</v>
      </c>
      <c r="GW718">
        <v>1</v>
      </c>
      <c r="GX718">
        <f t="shared" si="646"/>
        <v>0</v>
      </c>
      <c r="HA718">
        <v>0</v>
      </c>
      <c r="HB718">
        <v>0</v>
      </c>
      <c r="HC718">
        <f t="shared" si="647"/>
        <v>0</v>
      </c>
      <c r="HE718" t="s">
        <v>429</v>
      </c>
      <c r="HF718" t="s">
        <v>27</v>
      </c>
      <c r="HM718" t="s">
        <v>1</v>
      </c>
      <c r="HN718" t="s">
        <v>1</v>
      </c>
      <c r="HO718" t="s">
        <v>1</v>
      </c>
      <c r="HP718" t="s">
        <v>1</v>
      </c>
      <c r="HQ718" t="s">
        <v>1</v>
      </c>
      <c r="IK718">
        <v>0</v>
      </c>
    </row>
    <row r="719" spans="1:255" x14ac:dyDescent="0.2">
      <c r="A719" s="2">
        <v>17</v>
      </c>
      <c r="B719" s="2">
        <v>1</v>
      </c>
      <c r="C719" s="2"/>
      <c r="D719" s="2"/>
      <c r="E719" s="2" t="s">
        <v>277</v>
      </c>
      <c r="F719" s="2" t="s">
        <v>596</v>
      </c>
      <c r="G719" s="2" t="s">
        <v>597</v>
      </c>
      <c r="H719" s="2" t="s">
        <v>463</v>
      </c>
      <c r="I719" s="2">
        <v>0.14799999999999999</v>
      </c>
      <c r="J719" s="2">
        <v>0</v>
      </c>
      <c r="K719" s="2">
        <v>0.14799999999999999</v>
      </c>
      <c r="L719" s="2"/>
      <c r="M719" s="2"/>
      <c r="N719" s="2"/>
      <c r="O719" s="2">
        <f t="shared" si="610"/>
        <v>998.6</v>
      </c>
      <c r="P719" s="2">
        <f t="shared" si="611"/>
        <v>998.6</v>
      </c>
      <c r="Q719" s="2">
        <f t="shared" si="612"/>
        <v>0</v>
      </c>
      <c r="R719" s="2">
        <f t="shared" si="613"/>
        <v>0</v>
      </c>
      <c r="S719" s="2">
        <f t="shared" si="614"/>
        <v>0</v>
      </c>
      <c r="T719" s="2">
        <f t="shared" si="615"/>
        <v>0</v>
      </c>
      <c r="U719" s="2">
        <f t="shared" si="616"/>
        <v>0</v>
      </c>
      <c r="V719" s="2">
        <f t="shared" si="617"/>
        <v>0</v>
      </c>
      <c r="W719" s="2">
        <f t="shared" si="618"/>
        <v>0</v>
      </c>
      <c r="X719" s="2">
        <f t="shared" si="619"/>
        <v>0</v>
      </c>
      <c r="Y719" s="2">
        <f t="shared" si="620"/>
        <v>0</v>
      </c>
      <c r="Z719" s="2"/>
      <c r="AA719" s="2">
        <v>326850112</v>
      </c>
      <c r="AB719" s="2">
        <f t="shared" si="621"/>
        <v>6747.27</v>
      </c>
      <c r="AC719" s="2">
        <f t="shared" si="622"/>
        <v>6747.27</v>
      </c>
      <c r="AD719" s="2">
        <f t="shared" si="623"/>
        <v>0</v>
      </c>
      <c r="AE719" s="2">
        <f t="shared" si="624"/>
        <v>0</v>
      </c>
      <c r="AF719" s="2">
        <f t="shared" si="625"/>
        <v>0</v>
      </c>
      <c r="AG719" s="2">
        <f t="shared" si="626"/>
        <v>0</v>
      </c>
      <c r="AH719" s="2">
        <f t="shared" si="627"/>
        <v>0</v>
      </c>
      <c r="AI719" s="2">
        <f t="shared" si="628"/>
        <v>0</v>
      </c>
      <c r="AJ719" s="2">
        <f t="shared" si="629"/>
        <v>0</v>
      </c>
      <c r="AK719" s="2">
        <v>6747.27</v>
      </c>
      <c r="AL719" s="2">
        <v>6747.27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1</v>
      </c>
      <c r="AW719" s="2">
        <v>1</v>
      </c>
      <c r="AX719" s="2"/>
      <c r="AY719" s="2"/>
      <c r="AZ719" s="2">
        <v>1</v>
      </c>
      <c r="BA719" s="2">
        <v>1</v>
      </c>
      <c r="BB719" s="2">
        <v>1</v>
      </c>
      <c r="BC719" s="2">
        <v>1</v>
      </c>
      <c r="BD719" s="2" t="s">
        <v>1</v>
      </c>
      <c r="BE719" s="2" t="s">
        <v>1</v>
      </c>
      <c r="BF719" s="2" t="s">
        <v>1</v>
      </c>
      <c r="BG719" s="2" t="s">
        <v>1</v>
      </c>
      <c r="BH719" s="2">
        <v>3</v>
      </c>
      <c r="BI719" s="2">
        <v>2</v>
      </c>
      <c r="BJ719" s="2" t="s">
        <v>598</v>
      </c>
      <c r="BK719" s="2"/>
      <c r="BL719" s="2"/>
      <c r="BM719" s="2">
        <v>1618</v>
      </c>
      <c r="BN719" s="2">
        <v>0</v>
      </c>
      <c r="BO719" s="2" t="s">
        <v>1</v>
      </c>
      <c r="BP719" s="2">
        <v>0</v>
      </c>
      <c r="BQ719" s="2">
        <v>201</v>
      </c>
      <c r="BR719" s="2">
        <v>0</v>
      </c>
      <c r="BS719" s="2">
        <v>1</v>
      </c>
      <c r="BT719" s="2">
        <v>1</v>
      </c>
      <c r="BU719" s="2">
        <v>1</v>
      </c>
      <c r="BV719" s="2">
        <v>1</v>
      </c>
      <c r="BW719" s="2">
        <v>1</v>
      </c>
      <c r="BX719" s="2">
        <v>1</v>
      </c>
      <c r="BY719" s="2" t="s">
        <v>1</v>
      </c>
      <c r="BZ719" s="2">
        <v>0</v>
      </c>
      <c r="CA719" s="2">
        <v>0</v>
      </c>
      <c r="CB719" s="2" t="s">
        <v>1</v>
      </c>
      <c r="CC719" s="2"/>
      <c r="CD719" s="2"/>
      <c r="CE719" s="2">
        <v>30</v>
      </c>
      <c r="CF719" s="2">
        <v>0</v>
      </c>
      <c r="CG719" s="2">
        <v>0</v>
      </c>
      <c r="CH719" s="2"/>
      <c r="CI719" s="2"/>
      <c r="CJ719" s="2"/>
      <c r="CK719" s="2"/>
      <c r="CL719" s="2"/>
      <c r="CM719" s="2">
        <v>0</v>
      </c>
      <c r="CN719" s="2" t="s">
        <v>1</v>
      </c>
      <c r="CO719" s="2">
        <v>0</v>
      </c>
      <c r="CP719" s="2">
        <f t="shared" si="630"/>
        <v>998.6</v>
      </c>
      <c r="CQ719" s="2">
        <f t="shared" si="631"/>
        <v>6747.27</v>
      </c>
      <c r="CR719" s="2">
        <f t="shared" si="632"/>
        <v>0</v>
      </c>
      <c r="CS719" s="2">
        <f t="shared" si="633"/>
        <v>0</v>
      </c>
      <c r="CT719" s="2">
        <f t="shared" si="634"/>
        <v>0</v>
      </c>
      <c r="CU719" s="2">
        <f t="shared" si="635"/>
        <v>0</v>
      </c>
      <c r="CV719" s="2">
        <f t="shared" si="636"/>
        <v>0</v>
      </c>
      <c r="CW719" s="2">
        <f t="shared" si="637"/>
        <v>0</v>
      </c>
      <c r="CX719" s="2">
        <f t="shared" si="638"/>
        <v>0</v>
      </c>
      <c r="CY719" s="2">
        <f>((S719*BZ719)/100)</f>
        <v>0</v>
      </c>
      <c r="CZ719" s="2">
        <f>((S719*CA719)/100)</f>
        <v>0</v>
      </c>
      <c r="DA719" s="2"/>
      <c r="DB719" s="2"/>
      <c r="DC719" s="2" t="s">
        <v>1</v>
      </c>
      <c r="DD719" s="2" t="s">
        <v>1</v>
      </c>
      <c r="DE719" s="2" t="s">
        <v>1</v>
      </c>
      <c r="DF719" s="2" t="s">
        <v>1</v>
      </c>
      <c r="DG719" s="2" t="s">
        <v>1</v>
      </c>
      <c r="DH719" s="2" t="s">
        <v>1</v>
      </c>
      <c r="DI719" s="2" t="s">
        <v>1</v>
      </c>
      <c r="DJ719" s="2" t="s">
        <v>1</v>
      </c>
      <c r="DK719" s="2" t="s">
        <v>1</v>
      </c>
      <c r="DL719" s="2" t="s">
        <v>1</v>
      </c>
      <c r="DM719" s="2" t="s">
        <v>1</v>
      </c>
      <c r="DN719" s="2">
        <v>0</v>
      </c>
      <c r="DO719" s="2">
        <v>0</v>
      </c>
      <c r="DP719" s="2">
        <v>1</v>
      </c>
      <c r="DQ719" s="2">
        <v>1</v>
      </c>
      <c r="DR719" s="2"/>
      <c r="DS719" s="2"/>
      <c r="DT719" s="2"/>
      <c r="DU719" s="2">
        <v>1003</v>
      </c>
      <c r="DV719" s="2" t="s">
        <v>463</v>
      </c>
      <c r="DW719" s="2" t="s">
        <v>463</v>
      </c>
      <c r="DX719" s="2">
        <v>1000</v>
      </c>
      <c r="DY719" s="2"/>
      <c r="DZ719" s="2" t="s">
        <v>1</v>
      </c>
      <c r="EA719" s="2" t="s">
        <v>1</v>
      </c>
      <c r="EB719" s="2" t="s">
        <v>1</v>
      </c>
      <c r="EC719" s="2" t="s">
        <v>1</v>
      </c>
      <c r="ED719" s="2"/>
      <c r="EE719" s="2">
        <v>318548600</v>
      </c>
      <c r="EF719" s="2">
        <v>201</v>
      </c>
      <c r="EG719" s="2" t="s">
        <v>434</v>
      </c>
      <c r="EH719" s="2">
        <v>0</v>
      </c>
      <c r="EI719" s="2" t="s">
        <v>1</v>
      </c>
      <c r="EJ719" s="2">
        <v>2</v>
      </c>
      <c r="EK719" s="2">
        <v>1618</v>
      </c>
      <c r="EL719" s="2" t="s">
        <v>435</v>
      </c>
      <c r="EM719" s="2" t="s">
        <v>436</v>
      </c>
      <c r="EN719" s="2"/>
      <c r="EO719" s="2" t="s">
        <v>1</v>
      </c>
      <c r="EP719" s="2"/>
      <c r="EQ719" s="2">
        <v>0</v>
      </c>
      <c r="ER719" s="2">
        <v>6747.27</v>
      </c>
      <c r="ES719" s="2">
        <v>6747.27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>
        <v>0</v>
      </c>
      <c r="FR719" s="2">
        <f t="shared" si="639"/>
        <v>0</v>
      </c>
      <c r="FS719" s="2">
        <v>0</v>
      </c>
      <c r="FT719" s="2"/>
      <c r="FU719" s="2"/>
      <c r="FV719" s="2"/>
      <c r="FW719" s="2"/>
      <c r="FX719" s="2">
        <v>0</v>
      </c>
      <c r="FY719" s="2">
        <v>0</v>
      </c>
      <c r="FZ719" s="2"/>
      <c r="GA719" s="2" t="s">
        <v>1</v>
      </c>
      <c r="GB719" s="2"/>
      <c r="GC719" s="2"/>
      <c r="GD719" s="2">
        <v>0</v>
      </c>
      <c r="GE719" s="2"/>
      <c r="GF719" s="2">
        <v>604209559</v>
      </c>
      <c r="GG719" s="2">
        <v>2</v>
      </c>
      <c r="GH719" s="2">
        <v>1</v>
      </c>
      <c r="GI719" s="2">
        <v>-2</v>
      </c>
      <c r="GJ719" s="2">
        <v>0</v>
      </c>
      <c r="GK719" s="2">
        <f>ROUND(R719*(R12)/100,2)</f>
        <v>0</v>
      </c>
      <c r="GL719" s="2">
        <f t="shared" si="640"/>
        <v>0</v>
      </c>
      <c r="GM719" s="2">
        <f t="shared" si="641"/>
        <v>998.6</v>
      </c>
      <c r="GN719" s="2">
        <f t="shared" si="642"/>
        <v>0</v>
      </c>
      <c r="GO719" s="2">
        <f t="shared" si="643"/>
        <v>998.6</v>
      </c>
      <c r="GP719" s="2">
        <f t="shared" si="644"/>
        <v>0</v>
      </c>
      <c r="GQ719" s="2"/>
      <c r="GR719" s="2">
        <v>0</v>
      </c>
      <c r="GS719" s="2">
        <v>3</v>
      </c>
      <c r="GT719" s="2">
        <v>0</v>
      </c>
      <c r="GU719" s="2" t="s">
        <v>1</v>
      </c>
      <c r="GV719" s="2">
        <f t="shared" si="645"/>
        <v>0</v>
      </c>
      <c r="GW719" s="2">
        <v>1</v>
      </c>
      <c r="GX719" s="2">
        <f t="shared" si="646"/>
        <v>0</v>
      </c>
      <c r="GY719" s="2"/>
      <c r="GZ719" s="2"/>
      <c r="HA719" s="2">
        <v>0</v>
      </c>
      <c r="HB719" s="2">
        <v>0</v>
      </c>
      <c r="HC719" s="2">
        <f t="shared" si="647"/>
        <v>0</v>
      </c>
      <c r="HD719" s="2"/>
      <c r="HE719" s="2" t="s">
        <v>1</v>
      </c>
      <c r="HF719" s="2" t="s">
        <v>1</v>
      </c>
      <c r="HG719" s="2"/>
      <c r="HH719" s="2"/>
      <c r="HI719" s="2"/>
      <c r="HJ719" s="2"/>
      <c r="HK719" s="2"/>
      <c r="HL719" s="2"/>
      <c r="HM719" s="2" t="s">
        <v>1</v>
      </c>
      <c r="HN719" s="2" t="s">
        <v>1</v>
      </c>
      <c r="HO719" s="2" t="s">
        <v>1</v>
      </c>
      <c r="HP719" s="2" t="s">
        <v>1</v>
      </c>
      <c r="HQ719" s="2" t="s">
        <v>1</v>
      </c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>
        <v>0</v>
      </c>
      <c r="IL719" s="2"/>
      <c r="IM719" s="2"/>
      <c r="IN719" s="2"/>
      <c r="IO719" s="2"/>
      <c r="IP719" s="2"/>
      <c r="IQ719" s="2"/>
      <c r="IR719" s="2"/>
      <c r="IS719" s="2"/>
      <c r="IT719" s="2"/>
      <c r="IU719" s="2"/>
    </row>
    <row r="720" spans="1:255" x14ac:dyDescent="0.2">
      <c r="A720">
        <v>17</v>
      </c>
      <c r="B720">
        <v>1</v>
      </c>
      <c r="E720" t="s">
        <v>277</v>
      </c>
      <c r="F720" t="s">
        <v>596</v>
      </c>
      <c r="G720" t="s">
        <v>597</v>
      </c>
      <c r="H720" t="s">
        <v>463</v>
      </c>
      <c r="I720">
        <v>0.14799999999999999</v>
      </c>
      <c r="J720">
        <v>0</v>
      </c>
      <c r="K720">
        <v>0.14799999999999999</v>
      </c>
      <c r="O720">
        <f t="shared" si="610"/>
        <v>7369.67</v>
      </c>
      <c r="P720">
        <f t="shared" si="611"/>
        <v>7369.67</v>
      </c>
      <c r="Q720">
        <f t="shared" si="612"/>
        <v>0</v>
      </c>
      <c r="R720">
        <f t="shared" si="613"/>
        <v>0</v>
      </c>
      <c r="S720">
        <f t="shared" si="614"/>
        <v>0</v>
      </c>
      <c r="T720">
        <f t="shared" si="615"/>
        <v>0</v>
      </c>
      <c r="U720">
        <f t="shared" si="616"/>
        <v>0</v>
      </c>
      <c r="V720">
        <f t="shared" si="617"/>
        <v>0</v>
      </c>
      <c r="W720">
        <f t="shared" si="618"/>
        <v>0</v>
      </c>
      <c r="X720">
        <f t="shared" si="619"/>
        <v>0</v>
      </c>
      <c r="Y720">
        <f t="shared" si="620"/>
        <v>0</v>
      </c>
      <c r="AA720">
        <v>326850110</v>
      </c>
      <c r="AB720">
        <f t="shared" si="621"/>
        <v>6747.27</v>
      </c>
      <c r="AC720">
        <f t="shared" si="622"/>
        <v>6747.27</v>
      </c>
      <c r="AD720">
        <f t="shared" si="623"/>
        <v>0</v>
      </c>
      <c r="AE720">
        <f t="shared" si="624"/>
        <v>0</v>
      </c>
      <c r="AF720">
        <f t="shared" si="625"/>
        <v>0</v>
      </c>
      <c r="AG720">
        <f t="shared" si="626"/>
        <v>0</v>
      </c>
      <c r="AH720">
        <f t="shared" si="627"/>
        <v>0</v>
      </c>
      <c r="AI720">
        <f t="shared" si="628"/>
        <v>0</v>
      </c>
      <c r="AJ720">
        <f t="shared" si="629"/>
        <v>0</v>
      </c>
      <c r="AK720">
        <v>6747.27</v>
      </c>
      <c r="AL720">
        <v>6747.27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7.38</v>
      </c>
      <c r="BD720" t="s">
        <v>1</v>
      </c>
      <c r="BE720" t="s">
        <v>1</v>
      </c>
      <c r="BF720" t="s">
        <v>1</v>
      </c>
      <c r="BG720" t="s">
        <v>1</v>
      </c>
      <c r="BH720">
        <v>3</v>
      </c>
      <c r="BI720">
        <v>2</v>
      </c>
      <c r="BJ720" t="s">
        <v>598</v>
      </c>
      <c r="BM720">
        <v>1618</v>
      </c>
      <c r="BN720">
        <v>0</v>
      </c>
      <c r="BO720" t="s">
        <v>596</v>
      </c>
      <c r="BP720">
        <v>1</v>
      </c>
      <c r="BQ720">
        <v>201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1</v>
      </c>
      <c r="BZ720">
        <v>0</v>
      </c>
      <c r="CA720">
        <v>0</v>
      </c>
      <c r="CB720" t="s">
        <v>1</v>
      </c>
      <c r="CE720">
        <v>30</v>
      </c>
      <c r="CF720">
        <v>0</v>
      </c>
      <c r="CG720">
        <v>0</v>
      </c>
      <c r="CM720">
        <v>0</v>
      </c>
      <c r="CN720" t="s">
        <v>1</v>
      </c>
      <c r="CO720">
        <v>0</v>
      </c>
      <c r="CP720">
        <f t="shared" si="630"/>
        <v>7369.67</v>
      </c>
      <c r="CQ720">
        <f t="shared" si="631"/>
        <v>49794.85</v>
      </c>
      <c r="CR720">
        <f t="shared" si="632"/>
        <v>0</v>
      </c>
      <c r="CS720">
        <f t="shared" si="633"/>
        <v>0</v>
      </c>
      <c r="CT720">
        <f t="shared" si="634"/>
        <v>0</v>
      </c>
      <c r="CU720">
        <f t="shared" si="635"/>
        <v>0</v>
      </c>
      <c r="CV720">
        <f t="shared" si="636"/>
        <v>0</v>
      </c>
      <c r="CW720">
        <f t="shared" si="637"/>
        <v>0</v>
      </c>
      <c r="CX720">
        <f t="shared" si="638"/>
        <v>0</v>
      </c>
      <c r="CY720">
        <f>S720*(BZ720/100)</f>
        <v>0</v>
      </c>
      <c r="CZ720">
        <f>S720*(CA720/100)</f>
        <v>0</v>
      </c>
      <c r="DC720" t="s">
        <v>1</v>
      </c>
      <c r="DD720" t="s">
        <v>1</v>
      </c>
      <c r="DE720" t="s">
        <v>1</v>
      </c>
      <c r="DF720" t="s">
        <v>1</v>
      </c>
      <c r="DG720" t="s">
        <v>1</v>
      </c>
      <c r="DH720" t="s">
        <v>1</v>
      </c>
      <c r="DI720" t="s">
        <v>1</v>
      </c>
      <c r="DJ720" t="s">
        <v>1</v>
      </c>
      <c r="DK720" t="s">
        <v>1</v>
      </c>
      <c r="DL720" t="s">
        <v>1</v>
      </c>
      <c r="DM720" t="s">
        <v>1</v>
      </c>
      <c r="DN720">
        <v>0</v>
      </c>
      <c r="DO720">
        <v>0</v>
      </c>
      <c r="DP720">
        <v>1</v>
      </c>
      <c r="DQ720">
        <v>1</v>
      </c>
      <c r="DU720">
        <v>1003</v>
      </c>
      <c r="DV720" t="s">
        <v>463</v>
      </c>
      <c r="DW720" t="s">
        <v>463</v>
      </c>
      <c r="DX720">
        <v>1000</v>
      </c>
      <c r="DZ720" t="s">
        <v>1</v>
      </c>
      <c r="EA720" t="s">
        <v>1</v>
      </c>
      <c r="EB720" t="s">
        <v>1</v>
      </c>
      <c r="EC720" t="s">
        <v>1</v>
      </c>
      <c r="EE720">
        <v>318548600</v>
      </c>
      <c r="EF720">
        <v>201</v>
      </c>
      <c r="EG720" t="s">
        <v>434</v>
      </c>
      <c r="EH720">
        <v>0</v>
      </c>
      <c r="EI720" t="s">
        <v>1</v>
      </c>
      <c r="EJ720">
        <v>2</v>
      </c>
      <c r="EK720">
        <v>1618</v>
      </c>
      <c r="EL720" t="s">
        <v>435</v>
      </c>
      <c r="EM720" t="s">
        <v>436</v>
      </c>
      <c r="EO720" t="s">
        <v>1</v>
      </c>
      <c r="EQ720">
        <v>0</v>
      </c>
      <c r="ER720">
        <v>6747.27</v>
      </c>
      <c r="ES720">
        <v>6747.27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FQ720">
        <v>0</v>
      </c>
      <c r="FR720">
        <f t="shared" si="639"/>
        <v>0</v>
      </c>
      <c r="FS720">
        <v>0</v>
      </c>
      <c r="FX720">
        <v>0</v>
      </c>
      <c r="FY720">
        <v>0</v>
      </c>
      <c r="GA720" t="s">
        <v>1</v>
      </c>
      <c r="GD720">
        <v>0</v>
      </c>
      <c r="GF720">
        <v>604209559</v>
      </c>
      <c r="GG720">
        <v>2</v>
      </c>
      <c r="GH720">
        <v>1</v>
      </c>
      <c r="GI720">
        <v>2</v>
      </c>
      <c r="GJ720">
        <v>0</v>
      </c>
      <c r="GK720">
        <f>ROUND(R720*(S12)/100,2)</f>
        <v>0</v>
      </c>
      <c r="GL720">
        <f t="shared" si="640"/>
        <v>0</v>
      </c>
      <c r="GM720">
        <f t="shared" si="641"/>
        <v>7369.67</v>
      </c>
      <c r="GN720">
        <f t="shared" si="642"/>
        <v>0</v>
      </c>
      <c r="GO720">
        <f t="shared" si="643"/>
        <v>7369.67</v>
      </c>
      <c r="GP720">
        <f t="shared" si="644"/>
        <v>0</v>
      </c>
      <c r="GR720">
        <v>0</v>
      </c>
      <c r="GS720">
        <v>3</v>
      </c>
      <c r="GT720">
        <v>0</v>
      </c>
      <c r="GU720" t="s">
        <v>1</v>
      </c>
      <c r="GV720">
        <f t="shared" si="645"/>
        <v>0</v>
      </c>
      <c r="GW720">
        <v>1</v>
      </c>
      <c r="GX720">
        <f t="shared" si="646"/>
        <v>0</v>
      </c>
      <c r="HA720">
        <v>0</v>
      </c>
      <c r="HB720">
        <v>0</v>
      </c>
      <c r="HC720">
        <f t="shared" si="647"/>
        <v>0</v>
      </c>
      <c r="HE720" t="s">
        <v>1</v>
      </c>
      <c r="HF720" t="s">
        <v>1</v>
      </c>
      <c r="HM720" t="s">
        <v>1</v>
      </c>
      <c r="HN720" t="s">
        <v>1</v>
      </c>
      <c r="HO720" t="s">
        <v>1</v>
      </c>
      <c r="HP720" t="s">
        <v>1</v>
      </c>
      <c r="HQ720" t="s">
        <v>1</v>
      </c>
      <c r="IK720">
        <v>0</v>
      </c>
    </row>
    <row r="721" spans="1:255" x14ac:dyDescent="0.2">
      <c r="A721" s="2">
        <v>17</v>
      </c>
      <c r="B721" s="2">
        <v>1</v>
      </c>
      <c r="C721" s="2"/>
      <c r="D721" s="2"/>
      <c r="E721" s="2" t="s">
        <v>284</v>
      </c>
      <c r="F721" s="2" t="s">
        <v>599</v>
      </c>
      <c r="G721" s="2" t="s">
        <v>600</v>
      </c>
      <c r="H721" s="2" t="s">
        <v>463</v>
      </c>
      <c r="I721" s="2">
        <v>0.01</v>
      </c>
      <c r="J721" s="2">
        <v>0</v>
      </c>
      <c r="K721" s="2">
        <v>0.01</v>
      </c>
      <c r="L721" s="2"/>
      <c r="M721" s="2"/>
      <c r="N721" s="2"/>
      <c r="O721" s="2">
        <f t="shared" si="610"/>
        <v>137.33000000000001</v>
      </c>
      <c r="P721" s="2">
        <f t="shared" si="611"/>
        <v>137.33000000000001</v>
      </c>
      <c r="Q721" s="2">
        <f t="shared" si="612"/>
        <v>0</v>
      </c>
      <c r="R721" s="2">
        <f t="shared" si="613"/>
        <v>0</v>
      </c>
      <c r="S721" s="2">
        <f t="shared" si="614"/>
        <v>0</v>
      </c>
      <c r="T721" s="2">
        <f t="shared" si="615"/>
        <v>0</v>
      </c>
      <c r="U721" s="2">
        <f t="shared" si="616"/>
        <v>0</v>
      </c>
      <c r="V721" s="2">
        <f t="shared" si="617"/>
        <v>0</v>
      </c>
      <c r="W721" s="2">
        <f t="shared" si="618"/>
        <v>0</v>
      </c>
      <c r="X721" s="2">
        <f t="shared" si="619"/>
        <v>0</v>
      </c>
      <c r="Y721" s="2">
        <f t="shared" si="620"/>
        <v>0</v>
      </c>
      <c r="Z721" s="2"/>
      <c r="AA721" s="2">
        <v>326850112</v>
      </c>
      <c r="AB721" s="2">
        <f t="shared" si="621"/>
        <v>13733.12</v>
      </c>
      <c r="AC721" s="2">
        <f t="shared" si="622"/>
        <v>13733.12</v>
      </c>
      <c r="AD721" s="2">
        <f t="shared" si="623"/>
        <v>0</v>
      </c>
      <c r="AE721" s="2">
        <f t="shared" si="624"/>
        <v>0</v>
      </c>
      <c r="AF721" s="2">
        <f t="shared" si="625"/>
        <v>0</v>
      </c>
      <c r="AG721" s="2">
        <f t="shared" si="626"/>
        <v>0</v>
      </c>
      <c r="AH721" s="2">
        <f t="shared" si="627"/>
        <v>0</v>
      </c>
      <c r="AI721" s="2">
        <f t="shared" si="628"/>
        <v>0</v>
      </c>
      <c r="AJ721" s="2">
        <f t="shared" si="629"/>
        <v>0</v>
      </c>
      <c r="AK721" s="2">
        <v>13733.12</v>
      </c>
      <c r="AL721" s="2">
        <v>13733.12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1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1</v>
      </c>
      <c r="BE721" s="2" t="s">
        <v>1</v>
      </c>
      <c r="BF721" s="2" t="s">
        <v>1</v>
      </c>
      <c r="BG721" s="2" t="s">
        <v>1</v>
      </c>
      <c r="BH721" s="2">
        <v>3</v>
      </c>
      <c r="BI721" s="2">
        <v>2</v>
      </c>
      <c r="BJ721" s="2" t="s">
        <v>601</v>
      </c>
      <c r="BK721" s="2"/>
      <c r="BL721" s="2"/>
      <c r="BM721" s="2">
        <v>1618</v>
      </c>
      <c r="BN721" s="2">
        <v>0</v>
      </c>
      <c r="BO721" s="2" t="s">
        <v>1</v>
      </c>
      <c r="BP721" s="2">
        <v>0</v>
      </c>
      <c r="BQ721" s="2">
        <v>201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1</v>
      </c>
      <c r="BZ721" s="2">
        <v>0</v>
      </c>
      <c r="CA721" s="2">
        <v>0</v>
      </c>
      <c r="CB721" s="2" t="s">
        <v>1</v>
      </c>
      <c r="CC721" s="2"/>
      <c r="CD721" s="2"/>
      <c r="CE721" s="2">
        <v>30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1</v>
      </c>
      <c r="CO721" s="2">
        <v>0</v>
      </c>
      <c r="CP721" s="2">
        <f t="shared" si="630"/>
        <v>137.33000000000001</v>
      </c>
      <c r="CQ721" s="2">
        <f t="shared" si="631"/>
        <v>13733.12</v>
      </c>
      <c r="CR721" s="2">
        <f t="shared" si="632"/>
        <v>0</v>
      </c>
      <c r="CS721" s="2">
        <f t="shared" si="633"/>
        <v>0</v>
      </c>
      <c r="CT721" s="2">
        <f t="shared" si="634"/>
        <v>0</v>
      </c>
      <c r="CU721" s="2">
        <f t="shared" si="635"/>
        <v>0</v>
      </c>
      <c r="CV721" s="2">
        <f t="shared" si="636"/>
        <v>0</v>
      </c>
      <c r="CW721" s="2">
        <f t="shared" si="637"/>
        <v>0</v>
      </c>
      <c r="CX721" s="2">
        <f t="shared" si="638"/>
        <v>0</v>
      </c>
      <c r="CY721" s="2">
        <f>((S721*BZ721)/100)</f>
        <v>0</v>
      </c>
      <c r="CZ721" s="2">
        <f>((S721*CA721)/100)</f>
        <v>0</v>
      </c>
      <c r="DA721" s="2"/>
      <c r="DB721" s="2"/>
      <c r="DC721" s="2" t="s">
        <v>1</v>
      </c>
      <c r="DD721" s="2" t="s">
        <v>1</v>
      </c>
      <c r="DE721" s="2" t="s">
        <v>1</v>
      </c>
      <c r="DF721" s="2" t="s">
        <v>1</v>
      </c>
      <c r="DG721" s="2" t="s">
        <v>1</v>
      </c>
      <c r="DH721" s="2" t="s">
        <v>1</v>
      </c>
      <c r="DI721" s="2" t="s">
        <v>1</v>
      </c>
      <c r="DJ721" s="2" t="s">
        <v>1</v>
      </c>
      <c r="DK721" s="2" t="s">
        <v>1</v>
      </c>
      <c r="DL721" s="2" t="s">
        <v>1</v>
      </c>
      <c r="DM721" s="2" t="s">
        <v>1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1003</v>
      </c>
      <c r="DV721" s="2" t="s">
        <v>463</v>
      </c>
      <c r="DW721" s="2" t="s">
        <v>463</v>
      </c>
      <c r="DX721" s="2">
        <v>1000</v>
      </c>
      <c r="DY721" s="2"/>
      <c r="DZ721" s="2" t="s">
        <v>1</v>
      </c>
      <c r="EA721" s="2" t="s">
        <v>1</v>
      </c>
      <c r="EB721" s="2" t="s">
        <v>1</v>
      </c>
      <c r="EC721" s="2" t="s">
        <v>1</v>
      </c>
      <c r="ED721" s="2"/>
      <c r="EE721" s="2">
        <v>318548600</v>
      </c>
      <c r="EF721" s="2">
        <v>201</v>
      </c>
      <c r="EG721" s="2" t="s">
        <v>434</v>
      </c>
      <c r="EH721" s="2">
        <v>0</v>
      </c>
      <c r="EI721" s="2" t="s">
        <v>1</v>
      </c>
      <c r="EJ721" s="2">
        <v>2</v>
      </c>
      <c r="EK721" s="2">
        <v>1618</v>
      </c>
      <c r="EL721" s="2" t="s">
        <v>435</v>
      </c>
      <c r="EM721" s="2" t="s">
        <v>436</v>
      </c>
      <c r="EN721" s="2"/>
      <c r="EO721" s="2" t="s">
        <v>1</v>
      </c>
      <c r="EP721" s="2"/>
      <c r="EQ721" s="2">
        <v>0</v>
      </c>
      <c r="ER721" s="2">
        <v>13733.12</v>
      </c>
      <c r="ES721" s="2">
        <v>13733.12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>
        <v>0</v>
      </c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f t="shared" si="639"/>
        <v>0</v>
      </c>
      <c r="FS721" s="2">
        <v>0</v>
      </c>
      <c r="FT721" s="2"/>
      <c r="FU721" s="2"/>
      <c r="FV721" s="2"/>
      <c r="FW721" s="2"/>
      <c r="FX721" s="2">
        <v>0</v>
      </c>
      <c r="FY721" s="2">
        <v>0</v>
      </c>
      <c r="FZ721" s="2"/>
      <c r="GA721" s="2" t="s">
        <v>1</v>
      </c>
      <c r="GB721" s="2"/>
      <c r="GC721" s="2"/>
      <c r="GD721" s="2">
        <v>0</v>
      </c>
      <c r="GE721" s="2"/>
      <c r="GF721" s="2">
        <v>-1928509806</v>
      </c>
      <c r="GG721" s="2">
        <v>2</v>
      </c>
      <c r="GH721" s="2">
        <v>1</v>
      </c>
      <c r="GI721" s="2">
        <v>-2</v>
      </c>
      <c r="GJ721" s="2">
        <v>0</v>
      </c>
      <c r="GK721" s="2">
        <f>ROUND(R721*(R12)/100,2)</f>
        <v>0</v>
      </c>
      <c r="GL721" s="2">
        <f t="shared" si="640"/>
        <v>0</v>
      </c>
      <c r="GM721" s="2">
        <f t="shared" si="641"/>
        <v>137.33000000000001</v>
      </c>
      <c r="GN721" s="2">
        <f t="shared" si="642"/>
        <v>0</v>
      </c>
      <c r="GO721" s="2">
        <f t="shared" si="643"/>
        <v>137.33000000000001</v>
      </c>
      <c r="GP721" s="2">
        <f t="shared" si="644"/>
        <v>0</v>
      </c>
      <c r="GQ721" s="2"/>
      <c r="GR721" s="2">
        <v>0</v>
      </c>
      <c r="GS721" s="2">
        <v>3</v>
      </c>
      <c r="GT721" s="2">
        <v>0</v>
      </c>
      <c r="GU721" s="2" t="s">
        <v>1</v>
      </c>
      <c r="GV721" s="2">
        <f t="shared" si="645"/>
        <v>0</v>
      </c>
      <c r="GW721" s="2">
        <v>1</v>
      </c>
      <c r="GX721" s="2">
        <f t="shared" si="646"/>
        <v>0</v>
      </c>
      <c r="GY721" s="2"/>
      <c r="GZ721" s="2"/>
      <c r="HA721" s="2">
        <v>0</v>
      </c>
      <c r="HB721" s="2">
        <v>0</v>
      </c>
      <c r="HC721" s="2">
        <f t="shared" si="647"/>
        <v>0</v>
      </c>
      <c r="HD721" s="2"/>
      <c r="HE721" s="2" t="s">
        <v>1</v>
      </c>
      <c r="HF721" s="2" t="s">
        <v>1</v>
      </c>
      <c r="HG721" s="2"/>
      <c r="HH721" s="2"/>
      <c r="HI721" s="2"/>
      <c r="HJ721" s="2"/>
      <c r="HK721" s="2"/>
      <c r="HL721" s="2"/>
      <c r="HM721" s="2" t="s">
        <v>1</v>
      </c>
      <c r="HN721" s="2" t="s">
        <v>1</v>
      </c>
      <c r="HO721" s="2" t="s">
        <v>1</v>
      </c>
      <c r="HP721" s="2" t="s">
        <v>1</v>
      </c>
      <c r="HQ721" s="2" t="s">
        <v>1</v>
      </c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">
      <c r="A722">
        <v>17</v>
      </c>
      <c r="B722">
        <v>1</v>
      </c>
      <c r="E722" t="s">
        <v>284</v>
      </c>
      <c r="F722" t="s">
        <v>599</v>
      </c>
      <c r="G722" t="s">
        <v>600</v>
      </c>
      <c r="H722" t="s">
        <v>463</v>
      </c>
      <c r="I722">
        <v>0.01</v>
      </c>
      <c r="J722">
        <v>0</v>
      </c>
      <c r="K722">
        <v>0.01</v>
      </c>
      <c r="O722">
        <f t="shared" si="610"/>
        <v>791.02</v>
      </c>
      <c r="P722">
        <f t="shared" si="611"/>
        <v>791.02</v>
      </c>
      <c r="Q722">
        <f t="shared" si="612"/>
        <v>0</v>
      </c>
      <c r="R722">
        <f t="shared" si="613"/>
        <v>0</v>
      </c>
      <c r="S722">
        <f t="shared" si="614"/>
        <v>0</v>
      </c>
      <c r="T722">
        <f t="shared" si="615"/>
        <v>0</v>
      </c>
      <c r="U722">
        <f t="shared" si="616"/>
        <v>0</v>
      </c>
      <c r="V722">
        <f t="shared" si="617"/>
        <v>0</v>
      </c>
      <c r="W722">
        <f t="shared" si="618"/>
        <v>0</v>
      </c>
      <c r="X722">
        <f t="shared" si="619"/>
        <v>0</v>
      </c>
      <c r="Y722">
        <f t="shared" si="620"/>
        <v>0</v>
      </c>
      <c r="AA722">
        <v>326850110</v>
      </c>
      <c r="AB722">
        <f t="shared" si="621"/>
        <v>13733.12</v>
      </c>
      <c r="AC722">
        <f t="shared" si="622"/>
        <v>13733.12</v>
      </c>
      <c r="AD722">
        <f t="shared" si="623"/>
        <v>0</v>
      </c>
      <c r="AE722">
        <f t="shared" si="624"/>
        <v>0</v>
      </c>
      <c r="AF722">
        <f t="shared" si="625"/>
        <v>0</v>
      </c>
      <c r="AG722">
        <f t="shared" si="626"/>
        <v>0</v>
      </c>
      <c r="AH722">
        <f t="shared" si="627"/>
        <v>0</v>
      </c>
      <c r="AI722">
        <f t="shared" si="628"/>
        <v>0</v>
      </c>
      <c r="AJ722">
        <f t="shared" si="629"/>
        <v>0</v>
      </c>
      <c r="AK722">
        <v>13733.12</v>
      </c>
      <c r="AL722">
        <v>13733.12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5.76</v>
      </c>
      <c r="BD722" t="s">
        <v>1</v>
      </c>
      <c r="BE722" t="s">
        <v>1</v>
      </c>
      <c r="BF722" t="s">
        <v>1</v>
      </c>
      <c r="BG722" t="s">
        <v>1</v>
      </c>
      <c r="BH722">
        <v>3</v>
      </c>
      <c r="BI722">
        <v>2</v>
      </c>
      <c r="BJ722" t="s">
        <v>601</v>
      </c>
      <c r="BM722">
        <v>1618</v>
      </c>
      <c r="BN722">
        <v>0</v>
      </c>
      <c r="BO722" t="s">
        <v>599</v>
      </c>
      <c r="BP722">
        <v>1</v>
      </c>
      <c r="BQ722">
        <v>201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1</v>
      </c>
      <c r="BZ722">
        <v>0</v>
      </c>
      <c r="CA722">
        <v>0</v>
      </c>
      <c r="CB722" t="s">
        <v>1</v>
      </c>
      <c r="CE722">
        <v>30</v>
      </c>
      <c r="CF722">
        <v>0</v>
      </c>
      <c r="CG722">
        <v>0</v>
      </c>
      <c r="CM722">
        <v>0</v>
      </c>
      <c r="CN722" t="s">
        <v>1</v>
      </c>
      <c r="CO722">
        <v>0</v>
      </c>
      <c r="CP722">
        <f t="shared" si="630"/>
        <v>791.02</v>
      </c>
      <c r="CQ722">
        <f t="shared" si="631"/>
        <v>79102.77</v>
      </c>
      <c r="CR722">
        <f t="shared" si="632"/>
        <v>0</v>
      </c>
      <c r="CS722">
        <f t="shared" si="633"/>
        <v>0</v>
      </c>
      <c r="CT722">
        <f t="shared" si="634"/>
        <v>0</v>
      </c>
      <c r="CU722">
        <f t="shared" si="635"/>
        <v>0</v>
      </c>
      <c r="CV722">
        <f t="shared" si="636"/>
        <v>0</v>
      </c>
      <c r="CW722">
        <f t="shared" si="637"/>
        <v>0</v>
      </c>
      <c r="CX722">
        <f t="shared" si="638"/>
        <v>0</v>
      </c>
      <c r="CY722">
        <f>S722*(BZ722/100)</f>
        <v>0</v>
      </c>
      <c r="CZ722">
        <f>S722*(CA722/100)</f>
        <v>0</v>
      </c>
      <c r="DC722" t="s">
        <v>1</v>
      </c>
      <c r="DD722" t="s">
        <v>1</v>
      </c>
      <c r="DE722" t="s">
        <v>1</v>
      </c>
      <c r="DF722" t="s">
        <v>1</v>
      </c>
      <c r="DG722" t="s">
        <v>1</v>
      </c>
      <c r="DH722" t="s">
        <v>1</v>
      </c>
      <c r="DI722" t="s">
        <v>1</v>
      </c>
      <c r="DJ722" t="s">
        <v>1</v>
      </c>
      <c r="DK722" t="s">
        <v>1</v>
      </c>
      <c r="DL722" t="s">
        <v>1</v>
      </c>
      <c r="DM722" t="s">
        <v>1</v>
      </c>
      <c r="DN722">
        <v>0</v>
      </c>
      <c r="DO722">
        <v>0</v>
      </c>
      <c r="DP722">
        <v>1</v>
      </c>
      <c r="DQ722">
        <v>1</v>
      </c>
      <c r="DU722">
        <v>1003</v>
      </c>
      <c r="DV722" t="s">
        <v>463</v>
      </c>
      <c r="DW722" t="s">
        <v>463</v>
      </c>
      <c r="DX722">
        <v>1000</v>
      </c>
      <c r="DZ722" t="s">
        <v>1</v>
      </c>
      <c r="EA722" t="s">
        <v>1</v>
      </c>
      <c r="EB722" t="s">
        <v>1</v>
      </c>
      <c r="EC722" t="s">
        <v>1</v>
      </c>
      <c r="EE722">
        <v>318548600</v>
      </c>
      <c r="EF722">
        <v>201</v>
      </c>
      <c r="EG722" t="s">
        <v>434</v>
      </c>
      <c r="EH722">
        <v>0</v>
      </c>
      <c r="EI722" t="s">
        <v>1</v>
      </c>
      <c r="EJ722">
        <v>2</v>
      </c>
      <c r="EK722">
        <v>1618</v>
      </c>
      <c r="EL722" t="s">
        <v>435</v>
      </c>
      <c r="EM722" t="s">
        <v>436</v>
      </c>
      <c r="EO722" t="s">
        <v>1</v>
      </c>
      <c r="EQ722">
        <v>0</v>
      </c>
      <c r="ER722">
        <v>13733.12</v>
      </c>
      <c r="ES722">
        <v>13733.12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FQ722">
        <v>0</v>
      </c>
      <c r="FR722">
        <f t="shared" si="639"/>
        <v>0</v>
      </c>
      <c r="FS722">
        <v>0</v>
      </c>
      <c r="FX722">
        <v>0</v>
      </c>
      <c r="FY722">
        <v>0</v>
      </c>
      <c r="GA722" t="s">
        <v>1</v>
      </c>
      <c r="GD722">
        <v>0</v>
      </c>
      <c r="GF722">
        <v>-1928509806</v>
      </c>
      <c r="GG722">
        <v>2</v>
      </c>
      <c r="GH722">
        <v>1</v>
      </c>
      <c r="GI722">
        <v>2</v>
      </c>
      <c r="GJ722">
        <v>0</v>
      </c>
      <c r="GK722">
        <f>ROUND(R722*(S12)/100,2)</f>
        <v>0</v>
      </c>
      <c r="GL722">
        <f t="shared" si="640"/>
        <v>0</v>
      </c>
      <c r="GM722">
        <f t="shared" si="641"/>
        <v>791.02</v>
      </c>
      <c r="GN722">
        <f t="shared" si="642"/>
        <v>0</v>
      </c>
      <c r="GO722">
        <f t="shared" si="643"/>
        <v>791.02</v>
      </c>
      <c r="GP722">
        <f t="shared" si="644"/>
        <v>0</v>
      </c>
      <c r="GR722">
        <v>0</v>
      </c>
      <c r="GS722">
        <v>3</v>
      </c>
      <c r="GT722">
        <v>0</v>
      </c>
      <c r="GU722" t="s">
        <v>1</v>
      </c>
      <c r="GV722">
        <f t="shared" si="645"/>
        <v>0</v>
      </c>
      <c r="GW722">
        <v>1</v>
      </c>
      <c r="GX722">
        <f t="shared" si="646"/>
        <v>0</v>
      </c>
      <c r="HA722">
        <v>0</v>
      </c>
      <c r="HB722">
        <v>0</v>
      </c>
      <c r="HC722">
        <f t="shared" si="647"/>
        <v>0</v>
      </c>
      <c r="HE722" t="s">
        <v>1</v>
      </c>
      <c r="HF722" t="s">
        <v>1</v>
      </c>
      <c r="HM722" t="s">
        <v>1</v>
      </c>
      <c r="HN722" t="s">
        <v>1</v>
      </c>
      <c r="HO722" t="s">
        <v>1</v>
      </c>
      <c r="HP722" t="s">
        <v>1</v>
      </c>
      <c r="HQ722" t="s">
        <v>1</v>
      </c>
      <c r="IK722">
        <v>0</v>
      </c>
    </row>
    <row r="723" spans="1:255" x14ac:dyDescent="0.2">
      <c r="A723" s="2">
        <v>17</v>
      </c>
      <c r="B723" s="2">
        <v>1</v>
      </c>
      <c r="C723" s="2"/>
      <c r="D723" s="2"/>
      <c r="E723" s="2" t="s">
        <v>291</v>
      </c>
      <c r="F723" s="2" t="s">
        <v>469</v>
      </c>
      <c r="G723" s="2" t="s">
        <v>470</v>
      </c>
      <c r="H723" s="2" t="s">
        <v>463</v>
      </c>
      <c r="I723" s="2">
        <v>2E-3</v>
      </c>
      <c r="J723" s="2">
        <v>0</v>
      </c>
      <c r="K723" s="2">
        <v>2E-3</v>
      </c>
      <c r="L723" s="2"/>
      <c r="M723" s="2"/>
      <c r="N723" s="2"/>
      <c r="O723" s="2">
        <f t="shared" si="610"/>
        <v>39.39</v>
      </c>
      <c r="P723" s="2">
        <f t="shared" si="611"/>
        <v>39.39</v>
      </c>
      <c r="Q723" s="2">
        <f t="shared" si="612"/>
        <v>0</v>
      </c>
      <c r="R723" s="2">
        <f t="shared" si="613"/>
        <v>0</v>
      </c>
      <c r="S723" s="2">
        <f t="shared" si="614"/>
        <v>0</v>
      </c>
      <c r="T723" s="2">
        <f t="shared" si="615"/>
        <v>0</v>
      </c>
      <c r="U723" s="2">
        <f t="shared" si="616"/>
        <v>0</v>
      </c>
      <c r="V723" s="2">
        <f t="shared" si="617"/>
        <v>0</v>
      </c>
      <c r="W723" s="2">
        <f t="shared" si="618"/>
        <v>0</v>
      </c>
      <c r="X723" s="2">
        <f t="shared" si="619"/>
        <v>0</v>
      </c>
      <c r="Y723" s="2">
        <f t="shared" si="620"/>
        <v>0</v>
      </c>
      <c r="Z723" s="2"/>
      <c r="AA723" s="2">
        <v>326850112</v>
      </c>
      <c r="AB723" s="2">
        <f t="shared" si="621"/>
        <v>19694.259999999998</v>
      </c>
      <c r="AC723" s="2">
        <f t="shared" si="622"/>
        <v>19694.259999999998</v>
      </c>
      <c r="AD723" s="2">
        <f t="shared" si="623"/>
        <v>0</v>
      </c>
      <c r="AE723" s="2">
        <f t="shared" si="624"/>
        <v>0</v>
      </c>
      <c r="AF723" s="2">
        <f t="shared" si="625"/>
        <v>0</v>
      </c>
      <c r="AG723" s="2">
        <f t="shared" si="626"/>
        <v>0</v>
      </c>
      <c r="AH723" s="2">
        <f t="shared" si="627"/>
        <v>0</v>
      </c>
      <c r="AI723" s="2">
        <f t="shared" si="628"/>
        <v>0</v>
      </c>
      <c r="AJ723" s="2">
        <f t="shared" si="629"/>
        <v>0</v>
      </c>
      <c r="AK723" s="2">
        <v>19694.259999999998</v>
      </c>
      <c r="AL723" s="2">
        <v>19694.259999999998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1</v>
      </c>
      <c r="BE723" s="2" t="s">
        <v>1</v>
      </c>
      <c r="BF723" s="2" t="s">
        <v>1</v>
      </c>
      <c r="BG723" s="2" t="s">
        <v>1</v>
      </c>
      <c r="BH723" s="2">
        <v>3</v>
      </c>
      <c r="BI723" s="2">
        <v>2</v>
      </c>
      <c r="BJ723" s="2" t="s">
        <v>471</v>
      </c>
      <c r="BK723" s="2"/>
      <c r="BL723" s="2"/>
      <c r="BM723" s="2">
        <v>1618</v>
      </c>
      <c r="BN723" s="2">
        <v>0</v>
      </c>
      <c r="BO723" s="2" t="s">
        <v>1</v>
      </c>
      <c r="BP723" s="2">
        <v>0</v>
      </c>
      <c r="BQ723" s="2">
        <v>201</v>
      </c>
      <c r="BR723" s="2">
        <v>0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1</v>
      </c>
      <c r="BZ723" s="2">
        <v>0</v>
      </c>
      <c r="CA723" s="2">
        <v>0</v>
      </c>
      <c r="CB723" s="2" t="s">
        <v>1</v>
      </c>
      <c r="CC723" s="2"/>
      <c r="CD723" s="2"/>
      <c r="CE723" s="2">
        <v>30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1</v>
      </c>
      <c r="CO723" s="2">
        <v>0</v>
      </c>
      <c r="CP723" s="2">
        <f t="shared" si="630"/>
        <v>39.39</v>
      </c>
      <c r="CQ723" s="2">
        <f t="shared" si="631"/>
        <v>19694.259999999998</v>
      </c>
      <c r="CR723" s="2">
        <f t="shared" si="632"/>
        <v>0</v>
      </c>
      <c r="CS723" s="2">
        <f t="shared" si="633"/>
        <v>0</v>
      </c>
      <c r="CT723" s="2">
        <f t="shared" si="634"/>
        <v>0</v>
      </c>
      <c r="CU723" s="2">
        <f t="shared" si="635"/>
        <v>0</v>
      </c>
      <c r="CV723" s="2">
        <f t="shared" si="636"/>
        <v>0</v>
      </c>
      <c r="CW723" s="2">
        <f t="shared" si="637"/>
        <v>0</v>
      </c>
      <c r="CX723" s="2">
        <f t="shared" si="638"/>
        <v>0</v>
      </c>
      <c r="CY723" s="2">
        <f>((S723*BZ723)/100)</f>
        <v>0</v>
      </c>
      <c r="CZ723" s="2">
        <f>((S723*CA723)/100)</f>
        <v>0</v>
      </c>
      <c r="DA723" s="2"/>
      <c r="DB723" s="2"/>
      <c r="DC723" s="2" t="s">
        <v>1</v>
      </c>
      <c r="DD723" s="2" t="s">
        <v>1</v>
      </c>
      <c r="DE723" s="2" t="s">
        <v>1</v>
      </c>
      <c r="DF723" s="2" t="s">
        <v>1</v>
      </c>
      <c r="DG723" s="2" t="s">
        <v>1</v>
      </c>
      <c r="DH723" s="2" t="s">
        <v>1</v>
      </c>
      <c r="DI723" s="2" t="s">
        <v>1</v>
      </c>
      <c r="DJ723" s="2" t="s">
        <v>1</v>
      </c>
      <c r="DK723" s="2" t="s">
        <v>1</v>
      </c>
      <c r="DL723" s="2" t="s">
        <v>1</v>
      </c>
      <c r="DM723" s="2" t="s">
        <v>1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1003</v>
      </c>
      <c r="DV723" s="2" t="s">
        <v>463</v>
      </c>
      <c r="DW723" s="2" t="s">
        <v>463</v>
      </c>
      <c r="DX723" s="2">
        <v>1000</v>
      </c>
      <c r="DY723" s="2"/>
      <c r="DZ723" s="2" t="s">
        <v>1</v>
      </c>
      <c r="EA723" s="2" t="s">
        <v>1</v>
      </c>
      <c r="EB723" s="2" t="s">
        <v>1</v>
      </c>
      <c r="EC723" s="2" t="s">
        <v>1</v>
      </c>
      <c r="ED723" s="2"/>
      <c r="EE723" s="2">
        <v>318548600</v>
      </c>
      <c r="EF723" s="2">
        <v>201</v>
      </c>
      <c r="EG723" s="2" t="s">
        <v>434</v>
      </c>
      <c r="EH723" s="2">
        <v>0</v>
      </c>
      <c r="EI723" s="2" t="s">
        <v>1</v>
      </c>
      <c r="EJ723" s="2">
        <v>2</v>
      </c>
      <c r="EK723" s="2">
        <v>1618</v>
      </c>
      <c r="EL723" s="2" t="s">
        <v>435</v>
      </c>
      <c r="EM723" s="2" t="s">
        <v>436</v>
      </c>
      <c r="EN723" s="2"/>
      <c r="EO723" s="2" t="s">
        <v>1</v>
      </c>
      <c r="EP723" s="2"/>
      <c r="EQ723" s="2">
        <v>0</v>
      </c>
      <c r="ER723" s="2">
        <v>19694.259999999998</v>
      </c>
      <c r="ES723" s="2">
        <v>19694.259999999998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f t="shared" si="639"/>
        <v>0</v>
      </c>
      <c r="FS723" s="2">
        <v>0</v>
      </c>
      <c r="FT723" s="2"/>
      <c r="FU723" s="2"/>
      <c r="FV723" s="2"/>
      <c r="FW723" s="2"/>
      <c r="FX723" s="2">
        <v>0</v>
      </c>
      <c r="FY723" s="2">
        <v>0</v>
      </c>
      <c r="FZ723" s="2"/>
      <c r="GA723" s="2" t="s">
        <v>1</v>
      </c>
      <c r="GB723" s="2"/>
      <c r="GC723" s="2"/>
      <c r="GD723" s="2">
        <v>0</v>
      </c>
      <c r="GE723" s="2"/>
      <c r="GF723" s="2">
        <v>-2049694250</v>
      </c>
      <c r="GG723" s="2">
        <v>2</v>
      </c>
      <c r="GH723" s="2">
        <v>1</v>
      </c>
      <c r="GI723" s="2">
        <v>-2</v>
      </c>
      <c r="GJ723" s="2">
        <v>0</v>
      </c>
      <c r="GK723" s="2">
        <f>ROUND(R723*(R12)/100,2)</f>
        <v>0</v>
      </c>
      <c r="GL723" s="2">
        <f t="shared" si="640"/>
        <v>0</v>
      </c>
      <c r="GM723" s="2">
        <f t="shared" si="641"/>
        <v>39.39</v>
      </c>
      <c r="GN723" s="2">
        <f t="shared" si="642"/>
        <v>0</v>
      </c>
      <c r="GO723" s="2">
        <f t="shared" si="643"/>
        <v>39.39</v>
      </c>
      <c r="GP723" s="2">
        <f t="shared" si="644"/>
        <v>0</v>
      </c>
      <c r="GQ723" s="2"/>
      <c r="GR723" s="2">
        <v>0</v>
      </c>
      <c r="GS723" s="2">
        <v>3</v>
      </c>
      <c r="GT723" s="2">
        <v>0</v>
      </c>
      <c r="GU723" s="2" t="s">
        <v>1</v>
      </c>
      <c r="GV723" s="2">
        <f t="shared" si="645"/>
        <v>0</v>
      </c>
      <c r="GW723" s="2">
        <v>1</v>
      </c>
      <c r="GX723" s="2">
        <f t="shared" si="646"/>
        <v>0</v>
      </c>
      <c r="GY723" s="2"/>
      <c r="GZ723" s="2"/>
      <c r="HA723" s="2">
        <v>0</v>
      </c>
      <c r="HB723" s="2">
        <v>0</v>
      </c>
      <c r="HC723" s="2">
        <f t="shared" si="647"/>
        <v>0</v>
      </c>
      <c r="HD723" s="2"/>
      <c r="HE723" s="2" t="s">
        <v>1</v>
      </c>
      <c r="HF723" s="2" t="s">
        <v>1</v>
      </c>
      <c r="HG723" s="2"/>
      <c r="HH723" s="2"/>
      <c r="HI723" s="2"/>
      <c r="HJ723" s="2"/>
      <c r="HK723" s="2"/>
      <c r="HL723" s="2"/>
      <c r="HM723" s="2" t="s">
        <v>1</v>
      </c>
      <c r="HN723" s="2" t="s">
        <v>1</v>
      </c>
      <c r="HO723" s="2" t="s">
        <v>1</v>
      </c>
      <c r="HP723" s="2" t="s">
        <v>1</v>
      </c>
      <c r="HQ723" s="2" t="s">
        <v>1</v>
      </c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">
      <c r="A724">
        <v>17</v>
      </c>
      <c r="B724">
        <v>1</v>
      </c>
      <c r="E724" t="s">
        <v>291</v>
      </c>
      <c r="F724" t="s">
        <v>469</v>
      </c>
      <c r="G724" t="s">
        <v>470</v>
      </c>
      <c r="H724" t="s">
        <v>463</v>
      </c>
      <c r="I724">
        <v>2E-3</v>
      </c>
      <c r="J724">
        <v>0</v>
      </c>
      <c r="K724">
        <v>2E-3</v>
      </c>
      <c r="O724">
        <f t="shared" si="610"/>
        <v>578.25</v>
      </c>
      <c r="P724">
        <f t="shared" si="611"/>
        <v>578.25</v>
      </c>
      <c r="Q724">
        <f t="shared" si="612"/>
        <v>0</v>
      </c>
      <c r="R724">
        <f t="shared" si="613"/>
        <v>0</v>
      </c>
      <c r="S724">
        <f t="shared" si="614"/>
        <v>0</v>
      </c>
      <c r="T724">
        <f t="shared" si="615"/>
        <v>0</v>
      </c>
      <c r="U724">
        <f t="shared" si="616"/>
        <v>0</v>
      </c>
      <c r="V724">
        <f t="shared" si="617"/>
        <v>0</v>
      </c>
      <c r="W724">
        <f t="shared" si="618"/>
        <v>0</v>
      </c>
      <c r="X724">
        <f t="shared" si="619"/>
        <v>0</v>
      </c>
      <c r="Y724">
        <f t="shared" si="620"/>
        <v>0</v>
      </c>
      <c r="AA724">
        <v>326850110</v>
      </c>
      <c r="AB724">
        <f t="shared" si="621"/>
        <v>19694.259999999998</v>
      </c>
      <c r="AC724">
        <f t="shared" si="622"/>
        <v>19694.259999999998</v>
      </c>
      <c r="AD724">
        <f t="shared" si="623"/>
        <v>0</v>
      </c>
      <c r="AE724">
        <f t="shared" si="624"/>
        <v>0</v>
      </c>
      <c r="AF724">
        <f t="shared" si="625"/>
        <v>0</v>
      </c>
      <c r="AG724">
        <f t="shared" si="626"/>
        <v>0</v>
      </c>
      <c r="AH724">
        <f t="shared" si="627"/>
        <v>0</v>
      </c>
      <c r="AI724">
        <f t="shared" si="628"/>
        <v>0</v>
      </c>
      <c r="AJ724">
        <f t="shared" si="629"/>
        <v>0</v>
      </c>
      <c r="AK724">
        <v>19694.259999999998</v>
      </c>
      <c r="AL724">
        <v>19694.259999999998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14.68</v>
      </c>
      <c r="BD724" t="s">
        <v>1</v>
      </c>
      <c r="BE724" t="s">
        <v>1</v>
      </c>
      <c r="BF724" t="s">
        <v>1</v>
      </c>
      <c r="BG724" t="s">
        <v>1</v>
      </c>
      <c r="BH724">
        <v>3</v>
      </c>
      <c r="BI724">
        <v>2</v>
      </c>
      <c r="BJ724" t="s">
        <v>471</v>
      </c>
      <c r="BM724">
        <v>1618</v>
      </c>
      <c r="BN724">
        <v>0</v>
      </c>
      <c r="BO724" t="s">
        <v>469</v>
      </c>
      <c r="BP724">
        <v>1</v>
      </c>
      <c r="BQ724">
        <v>201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1</v>
      </c>
      <c r="BZ724">
        <v>0</v>
      </c>
      <c r="CA724">
        <v>0</v>
      </c>
      <c r="CB724" t="s">
        <v>1</v>
      </c>
      <c r="CE724">
        <v>30</v>
      </c>
      <c r="CF724">
        <v>0</v>
      </c>
      <c r="CG724">
        <v>0</v>
      </c>
      <c r="CM724">
        <v>0</v>
      </c>
      <c r="CN724" t="s">
        <v>1</v>
      </c>
      <c r="CO724">
        <v>0</v>
      </c>
      <c r="CP724">
        <f t="shared" si="630"/>
        <v>578.25</v>
      </c>
      <c r="CQ724">
        <f t="shared" si="631"/>
        <v>289111.74</v>
      </c>
      <c r="CR724">
        <f t="shared" si="632"/>
        <v>0</v>
      </c>
      <c r="CS724">
        <f t="shared" si="633"/>
        <v>0</v>
      </c>
      <c r="CT724">
        <f t="shared" si="634"/>
        <v>0</v>
      </c>
      <c r="CU724">
        <f t="shared" si="635"/>
        <v>0</v>
      </c>
      <c r="CV724">
        <f t="shared" si="636"/>
        <v>0</v>
      </c>
      <c r="CW724">
        <f t="shared" si="637"/>
        <v>0</v>
      </c>
      <c r="CX724">
        <f t="shared" si="638"/>
        <v>0</v>
      </c>
      <c r="CY724">
        <f>S724*(BZ724/100)</f>
        <v>0</v>
      </c>
      <c r="CZ724">
        <f>S724*(CA724/100)</f>
        <v>0</v>
      </c>
      <c r="DC724" t="s">
        <v>1</v>
      </c>
      <c r="DD724" t="s">
        <v>1</v>
      </c>
      <c r="DE724" t="s">
        <v>1</v>
      </c>
      <c r="DF724" t="s">
        <v>1</v>
      </c>
      <c r="DG724" t="s">
        <v>1</v>
      </c>
      <c r="DH724" t="s">
        <v>1</v>
      </c>
      <c r="DI724" t="s">
        <v>1</v>
      </c>
      <c r="DJ724" t="s">
        <v>1</v>
      </c>
      <c r="DK724" t="s">
        <v>1</v>
      </c>
      <c r="DL724" t="s">
        <v>1</v>
      </c>
      <c r="DM724" t="s">
        <v>1</v>
      </c>
      <c r="DN724">
        <v>0</v>
      </c>
      <c r="DO724">
        <v>0</v>
      </c>
      <c r="DP724">
        <v>1</v>
      </c>
      <c r="DQ724">
        <v>1</v>
      </c>
      <c r="DU724">
        <v>1003</v>
      </c>
      <c r="DV724" t="s">
        <v>463</v>
      </c>
      <c r="DW724" t="s">
        <v>463</v>
      </c>
      <c r="DX724">
        <v>1000</v>
      </c>
      <c r="DZ724" t="s">
        <v>1</v>
      </c>
      <c r="EA724" t="s">
        <v>1</v>
      </c>
      <c r="EB724" t="s">
        <v>1</v>
      </c>
      <c r="EC724" t="s">
        <v>1</v>
      </c>
      <c r="EE724">
        <v>318548600</v>
      </c>
      <c r="EF724">
        <v>201</v>
      </c>
      <c r="EG724" t="s">
        <v>434</v>
      </c>
      <c r="EH724">
        <v>0</v>
      </c>
      <c r="EI724" t="s">
        <v>1</v>
      </c>
      <c r="EJ724">
        <v>2</v>
      </c>
      <c r="EK724">
        <v>1618</v>
      </c>
      <c r="EL724" t="s">
        <v>435</v>
      </c>
      <c r="EM724" t="s">
        <v>436</v>
      </c>
      <c r="EO724" t="s">
        <v>1</v>
      </c>
      <c r="EQ724">
        <v>0</v>
      </c>
      <c r="ER724">
        <v>19694.259999999998</v>
      </c>
      <c r="ES724">
        <v>19694.259999999998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FQ724">
        <v>0</v>
      </c>
      <c r="FR724">
        <f t="shared" si="639"/>
        <v>0</v>
      </c>
      <c r="FS724">
        <v>0</v>
      </c>
      <c r="FX724">
        <v>0</v>
      </c>
      <c r="FY724">
        <v>0</v>
      </c>
      <c r="GA724" t="s">
        <v>1</v>
      </c>
      <c r="GD724">
        <v>0</v>
      </c>
      <c r="GF724">
        <v>-2049694250</v>
      </c>
      <c r="GG724">
        <v>2</v>
      </c>
      <c r="GH724">
        <v>1</v>
      </c>
      <c r="GI724">
        <v>2</v>
      </c>
      <c r="GJ724">
        <v>0</v>
      </c>
      <c r="GK724">
        <f>ROUND(R724*(S12)/100,2)</f>
        <v>0</v>
      </c>
      <c r="GL724">
        <f t="shared" si="640"/>
        <v>0</v>
      </c>
      <c r="GM724">
        <f t="shared" si="641"/>
        <v>578.25</v>
      </c>
      <c r="GN724">
        <f t="shared" si="642"/>
        <v>0</v>
      </c>
      <c r="GO724">
        <f t="shared" si="643"/>
        <v>578.25</v>
      </c>
      <c r="GP724">
        <f t="shared" si="644"/>
        <v>0</v>
      </c>
      <c r="GR724">
        <v>0</v>
      </c>
      <c r="GS724">
        <v>3</v>
      </c>
      <c r="GT724">
        <v>0</v>
      </c>
      <c r="GU724" t="s">
        <v>1</v>
      </c>
      <c r="GV724">
        <f t="shared" si="645"/>
        <v>0</v>
      </c>
      <c r="GW724">
        <v>1</v>
      </c>
      <c r="GX724">
        <f t="shared" si="646"/>
        <v>0</v>
      </c>
      <c r="HA724">
        <v>0</v>
      </c>
      <c r="HB724">
        <v>0</v>
      </c>
      <c r="HC724">
        <f t="shared" si="647"/>
        <v>0</v>
      </c>
      <c r="HE724" t="s">
        <v>1</v>
      </c>
      <c r="HF724" t="s">
        <v>1</v>
      </c>
      <c r="HM724" t="s">
        <v>1</v>
      </c>
      <c r="HN724" t="s">
        <v>1</v>
      </c>
      <c r="HO724" t="s">
        <v>1</v>
      </c>
      <c r="HP724" t="s">
        <v>1</v>
      </c>
      <c r="HQ724" t="s">
        <v>1</v>
      </c>
      <c r="IK724">
        <v>0</v>
      </c>
    </row>
    <row r="725" spans="1:255" x14ac:dyDescent="0.2">
      <c r="A725" s="2">
        <v>17</v>
      </c>
      <c r="B725" s="2">
        <v>1</v>
      </c>
      <c r="C725" s="2"/>
      <c r="D725" s="2"/>
      <c r="E725" s="2" t="s">
        <v>295</v>
      </c>
      <c r="F725" s="2" t="s">
        <v>602</v>
      </c>
      <c r="G725" s="2" t="s">
        <v>603</v>
      </c>
      <c r="H725" s="2" t="s">
        <v>315</v>
      </c>
      <c r="I725" s="2">
        <v>2</v>
      </c>
      <c r="J725" s="2">
        <v>0</v>
      </c>
      <c r="K725" s="2">
        <v>2</v>
      </c>
      <c r="L725" s="2"/>
      <c r="M725" s="2"/>
      <c r="N725" s="2"/>
      <c r="O725" s="2">
        <f t="shared" si="610"/>
        <v>84.98</v>
      </c>
      <c r="P725" s="2">
        <f t="shared" si="611"/>
        <v>84.98</v>
      </c>
      <c r="Q725" s="2">
        <f t="shared" si="612"/>
        <v>0</v>
      </c>
      <c r="R725" s="2">
        <f t="shared" si="613"/>
        <v>0</v>
      </c>
      <c r="S725" s="2">
        <f t="shared" si="614"/>
        <v>0</v>
      </c>
      <c r="T725" s="2">
        <f t="shared" si="615"/>
        <v>0</v>
      </c>
      <c r="U725" s="2">
        <f t="shared" si="616"/>
        <v>0</v>
      </c>
      <c r="V725" s="2">
        <f t="shared" si="617"/>
        <v>0</v>
      </c>
      <c r="W725" s="2">
        <f t="shared" si="618"/>
        <v>0</v>
      </c>
      <c r="X725" s="2">
        <f t="shared" si="619"/>
        <v>0</v>
      </c>
      <c r="Y725" s="2">
        <f t="shared" si="620"/>
        <v>0</v>
      </c>
      <c r="Z725" s="2"/>
      <c r="AA725" s="2">
        <v>326850112</v>
      </c>
      <c r="AB725" s="2">
        <f t="shared" si="621"/>
        <v>42.49</v>
      </c>
      <c r="AC725" s="2">
        <f t="shared" si="622"/>
        <v>42.49</v>
      </c>
      <c r="AD725" s="2">
        <f t="shared" si="623"/>
        <v>0</v>
      </c>
      <c r="AE725" s="2">
        <f t="shared" si="624"/>
        <v>0</v>
      </c>
      <c r="AF725" s="2">
        <f t="shared" si="625"/>
        <v>0</v>
      </c>
      <c r="AG725" s="2">
        <f t="shared" si="626"/>
        <v>0</v>
      </c>
      <c r="AH725" s="2">
        <f t="shared" si="627"/>
        <v>0</v>
      </c>
      <c r="AI725" s="2">
        <f t="shared" si="628"/>
        <v>0</v>
      </c>
      <c r="AJ725" s="2">
        <f t="shared" si="629"/>
        <v>0</v>
      </c>
      <c r="AK725" s="2">
        <v>42.49</v>
      </c>
      <c r="AL725" s="2">
        <v>42.49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1</v>
      </c>
      <c r="BE725" s="2" t="s">
        <v>1</v>
      </c>
      <c r="BF725" s="2" t="s">
        <v>1</v>
      </c>
      <c r="BG725" s="2" t="s">
        <v>1</v>
      </c>
      <c r="BH725" s="2">
        <v>3</v>
      </c>
      <c r="BI725" s="2">
        <v>1</v>
      </c>
      <c r="BJ725" s="2" t="s">
        <v>604</v>
      </c>
      <c r="BK725" s="2"/>
      <c r="BL725" s="2"/>
      <c r="BM725" s="2">
        <v>1617</v>
      </c>
      <c r="BN725" s="2">
        <v>0</v>
      </c>
      <c r="BO725" s="2" t="s">
        <v>1</v>
      </c>
      <c r="BP725" s="2">
        <v>0</v>
      </c>
      <c r="BQ725" s="2">
        <v>200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1</v>
      </c>
      <c r="BZ725" s="2">
        <v>0</v>
      </c>
      <c r="CA725" s="2">
        <v>0</v>
      </c>
      <c r="CB725" s="2" t="s">
        <v>1</v>
      </c>
      <c r="CC725" s="2"/>
      <c r="CD725" s="2"/>
      <c r="CE725" s="2">
        <v>30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1</v>
      </c>
      <c r="CO725" s="2">
        <v>0</v>
      </c>
      <c r="CP725" s="2">
        <f t="shared" si="630"/>
        <v>84.98</v>
      </c>
      <c r="CQ725" s="2">
        <f t="shared" si="631"/>
        <v>42.49</v>
      </c>
      <c r="CR725" s="2">
        <f t="shared" si="632"/>
        <v>0</v>
      </c>
      <c r="CS725" s="2">
        <f t="shared" si="633"/>
        <v>0</v>
      </c>
      <c r="CT725" s="2">
        <f t="shared" si="634"/>
        <v>0</v>
      </c>
      <c r="CU725" s="2">
        <f t="shared" si="635"/>
        <v>0</v>
      </c>
      <c r="CV725" s="2">
        <f t="shared" si="636"/>
        <v>0</v>
      </c>
      <c r="CW725" s="2">
        <f t="shared" si="637"/>
        <v>0</v>
      </c>
      <c r="CX725" s="2">
        <f t="shared" si="638"/>
        <v>0</v>
      </c>
      <c r="CY725" s="2">
        <f>((S725*BZ725)/100)</f>
        <v>0</v>
      </c>
      <c r="CZ725" s="2">
        <f>((S725*CA725)/100)</f>
        <v>0</v>
      </c>
      <c r="DA725" s="2"/>
      <c r="DB725" s="2"/>
      <c r="DC725" s="2" t="s">
        <v>1</v>
      </c>
      <c r="DD725" s="2" t="s">
        <v>1</v>
      </c>
      <c r="DE725" s="2" t="s">
        <v>1</v>
      </c>
      <c r="DF725" s="2" t="s">
        <v>1</v>
      </c>
      <c r="DG725" s="2" t="s">
        <v>1</v>
      </c>
      <c r="DH725" s="2" t="s">
        <v>1</v>
      </c>
      <c r="DI725" s="2" t="s">
        <v>1</v>
      </c>
      <c r="DJ725" s="2" t="s">
        <v>1</v>
      </c>
      <c r="DK725" s="2" t="s">
        <v>1</v>
      </c>
      <c r="DL725" s="2" t="s">
        <v>1</v>
      </c>
      <c r="DM725" s="2" t="s">
        <v>1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1003</v>
      </c>
      <c r="DV725" s="2" t="s">
        <v>315</v>
      </c>
      <c r="DW725" s="2" t="s">
        <v>315</v>
      </c>
      <c r="DX725" s="2">
        <v>1</v>
      </c>
      <c r="DY725" s="2"/>
      <c r="DZ725" s="2" t="s">
        <v>1</v>
      </c>
      <c r="EA725" s="2" t="s">
        <v>1</v>
      </c>
      <c r="EB725" s="2" t="s">
        <v>1</v>
      </c>
      <c r="EC725" s="2" t="s">
        <v>1</v>
      </c>
      <c r="ED725" s="2"/>
      <c r="EE725" s="2">
        <v>318548599</v>
      </c>
      <c r="EF725" s="2">
        <v>200</v>
      </c>
      <c r="EG725" s="2" t="s">
        <v>191</v>
      </c>
      <c r="EH725" s="2">
        <v>0</v>
      </c>
      <c r="EI725" s="2" t="s">
        <v>1</v>
      </c>
      <c r="EJ725" s="2">
        <v>1</v>
      </c>
      <c r="EK725" s="2">
        <v>1617</v>
      </c>
      <c r="EL725" s="2" t="s">
        <v>192</v>
      </c>
      <c r="EM725" s="2" t="s">
        <v>193</v>
      </c>
      <c r="EN725" s="2"/>
      <c r="EO725" s="2" t="s">
        <v>1</v>
      </c>
      <c r="EP725" s="2"/>
      <c r="EQ725" s="2">
        <v>0</v>
      </c>
      <c r="ER725" s="2">
        <v>42.49</v>
      </c>
      <c r="ES725" s="2">
        <v>42.49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f t="shared" si="639"/>
        <v>0</v>
      </c>
      <c r="FS725" s="2">
        <v>0</v>
      </c>
      <c r="FT725" s="2"/>
      <c r="FU725" s="2"/>
      <c r="FV725" s="2"/>
      <c r="FW725" s="2"/>
      <c r="FX725" s="2">
        <v>0</v>
      </c>
      <c r="FY725" s="2">
        <v>0</v>
      </c>
      <c r="FZ725" s="2"/>
      <c r="GA725" s="2" t="s">
        <v>1</v>
      </c>
      <c r="GB725" s="2"/>
      <c r="GC725" s="2"/>
      <c r="GD725" s="2">
        <v>0</v>
      </c>
      <c r="GE725" s="2"/>
      <c r="GF725" s="2">
        <v>-150838840</v>
      </c>
      <c r="GG725" s="2">
        <v>2</v>
      </c>
      <c r="GH725" s="2">
        <v>1</v>
      </c>
      <c r="GI725" s="2">
        <v>-2</v>
      </c>
      <c r="GJ725" s="2">
        <v>0</v>
      </c>
      <c r="GK725" s="2">
        <f>ROUND(R725*(R12)/100,2)</f>
        <v>0</v>
      </c>
      <c r="GL725" s="2">
        <f t="shared" si="640"/>
        <v>0</v>
      </c>
      <c r="GM725" s="2">
        <f t="shared" si="641"/>
        <v>84.98</v>
      </c>
      <c r="GN725" s="2">
        <f t="shared" si="642"/>
        <v>84.98</v>
      </c>
      <c r="GO725" s="2">
        <f t="shared" si="643"/>
        <v>0</v>
      </c>
      <c r="GP725" s="2">
        <f t="shared" si="644"/>
        <v>0</v>
      </c>
      <c r="GQ725" s="2"/>
      <c r="GR725" s="2">
        <v>0</v>
      </c>
      <c r="GS725" s="2">
        <v>3</v>
      </c>
      <c r="GT725" s="2">
        <v>0</v>
      </c>
      <c r="GU725" s="2" t="s">
        <v>1</v>
      </c>
      <c r="GV725" s="2">
        <f t="shared" si="645"/>
        <v>0</v>
      </c>
      <c r="GW725" s="2">
        <v>1</v>
      </c>
      <c r="GX725" s="2">
        <f t="shared" si="646"/>
        <v>0</v>
      </c>
      <c r="GY725" s="2"/>
      <c r="GZ725" s="2"/>
      <c r="HA725" s="2">
        <v>0</v>
      </c>
      <c r="HB725" s="2">
        <v>0</v>
      </c>
      <c r="HC725" s="2">
        <f t="shared" si="647"/>
        <v>0</v>
      </c>
      <c r="HD725" s="2"/>
      <c r="HE725" s="2" t="s">
        <v>1</v>
      </c>
      <c r="HF725" s="2" t="s">
        <v>1</v>
      </c>
      <c r="HG725" s="2"/>
      <c r="HH725" s="2"/>
      <c r="HI725" s="2"/>
      <c r="HJ725" s="2"/>
      <c r="HK725" s="2"/>
      <c r="HL725" s="2"/>
      <c r="HM725" s="2" t="s">
        <v>1</v>
      </c>
      <c r="HN725" s="2" t="s">
        <v>1</v>
      </c>
      <c r="HO725" s="2" t="s">
        <v>1</v>
      </c>
      <c r="HP725" s="2" t="s">
        <v>1</v>
      </c>
      <c r="HQ725" s="2" t="s">
        <v>1</v>
      </c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">
      <c r="A726">
        <v>17</v>
      </c>
      <c r="B726">
        <v>1</v>
      </c>
      <c r="E726" t="s">
        <v>295</v>
      </c>
      <c r="F726" t="s">
        <v>602</v>
      </c>
      <c r="G726" t="s">
        <v>603</v>
      </c>
      <c r="H726" t="s">
        <v>315</v>
      </c>
      <c r="I726">
        <v>2</v>
      </c>
      <c r="J726">
        <v>0</v>
      </c>
      <c r="K726">
        <v>2</v>
      </c>
      <c r="O726">
        <f t="shared" si="610"/>
        <v>2410.0300000000002</v>
      </c>
      <c r="P726">
        <f t="shared" si="611"/>
        <v>2410.0300000000002</v>
      </c>
      <c r="Q726">
        <f t="shared" si="612"/>
        <v>0</v>
      </c>
      <c r="R726">
        <f t="shared" si="613"/>
        <v>0</v>
      </c>
      <c r="S726">
        <f t="shared" si="614"/>
        <v>0</v>
      </c>
      <c r="T726">
        <f t="shared" si="615"/>
        <v>0</v>
      </c>
      <c r="U726">
        <f t="shared" si="616"/>
        <v>0</v>
      </c>
      <c r="V726">
        <f t="shared" si="617"/>
        <v>0</v>
      </c>
      <c r="W726">
        <f t="shared" si="618"/>
        <v>0</v>
      </c>
      <c r="X726">
        <f t="shared" si="619"/>
        <v>0</v>
      </c>
      <c r="Y726">
        <f t="shared" si="620"/>
        <v>0</v>
      </c>
      <c r="AA726">
        <v>326850110</v>
      </c>
      <c r="AB726">
        <f t="shared" si="621"/>
        <v>42.49</v>
      </c>
      <c r="AC726">
        <f t="shared" si="622"/>
        <v>42.49</v>
      </c>
      <c r="AD726">
        <f t="shared" si="623"/>
        <v>0</v>
      </c>
      <c r="AE726">
        <f t="shared" si="624"/>
        <v>0</v>
      </c>
      <c r="AF726">
        <f t="shared" si="625"/>
        <v>0</v>
      </c>
      <c r="AG726">
        <f t="shared" si="626"/>
        <v>0</v>
      </c>
      <c r="AH726">
        <f t="shared" si="627"/>
        <v>0</v>
      </c>
      <c r="AI726">
        <f t="shared" si="628"/>
        <v>0</v>
      </c>
      <c r="AJ726">
        <f t="shared" si="629"/>
        <v>0</v>
      </c>
      <c r="AK726">
        <v>42.49</v>
      </c>
      <c r="AL726">
        <v>42.49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28.36</v>
      </c>
      <c r="BD726" t="s">
        <v>1</v>
      </c>
      <c r="BE726" t="s">
        <v>1</v>
      </c>
      <c r="BF726" t="s">
        <v>1</v>
      </c>
      <c r="BG726" t="s">
        <v>1</v>
      </c>
      <c r="BH726">
        <v>3</v>
      </c>
      <c r="BI726">
        <v>1</v>
      </c>
      <c r="BJ726" t="s">
        <v>604</v>
      </c>
      <c r="BM726">
        <v>1617</v>
      </c>
      <c r="BN726">
        <v>0</v>
      </c>
      <c r="BO726" t="s">
        <v>602</v>
      </c>
      <c r="BP726">
        <v>1</v>
      </c>
      <c r="BQ726">
        <v>200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1</v>
      </c>
      <c r="BZ726">
        <v>0</v>
      </c>
      <c r="CA726">
        <v>0</v>
      </c>
      <c r="CB726" t="s">
        <v>1</v>
      </c>
      <c r="CE726">
        <v>30</v>
      </c>
      <c r="CF726">
        <v>0</v>
      </c>
      <c r="CG726">
        <v>0</v>
      </c>
      <c r="CM726">
        <v>0</v>
      </c>
      <c r="CN726" t="s">
        <v>1</v>
      </c>
      <c r="CO726">
        <v>0</v>
      </c>
      <c r="CP726">
        <f t="shared" si="630"/>
        <v>2410.0300000000002</v>
      </c>
      <c r="CQ726">
        <f t="shared" si="631"/>
        <v>1205.02</v>
      </c>
      <c r="CR726">
        <f t="shared" si="632"/>
        <v>0</v>
      </c>
      <c r="CS726">
        <f t="shared" si="633"/>
        <v>0</v>
      </c>
      <c r="CT726">
        <f t="shared" si="634"/>
        <v>0</v>
      </c>
      <c r="CU726">
        <f t="shared" si="635"/>
        <v>0</v>
      </c>
      <c r="CV726">
        <f t="shared" si="636"/>
        <v>0</v>
      </c>
      <c r="CW726">
        <f t="shared" si="637"/>
        <v>0</v>
      </c>
      <c r="CX726">
        <f t="shared" si="638"/>
        <v>0</v>
      </c>
      <c r="CY726">
        <f>S726*(BZ726/100)</f>
        <v>0</v>
      </c>
      <c r="CZ726">
        <f>S726*(CA726/100)</f>
        <v>0</v>
      </c>
      <c r="DC726" t="s">
        <v>1</v>
      </c>
      <c r="DD726" t="s">
        <v>1</v>
      </c>
      <c r="DE726" t="s">
        <v>1</v>
      </c>
      <c r="DF726" t="s">
        <v>1</v>
      </c>
      <c r="DG726" t="s">
        <v>1</v>
      </c>
      <c r="DH726" t="s">
        <v>1</v>
      </c>
      <c r="DI726" t="s">
        <v>1</v>
      </c>
      <c r="DJ726" t="s">
        <v>1</v>
      </c>
      <c r="DK726" t="s">
        <v>1</v>
      </c>
      <c r="DL726" t="s">
        <v>1</v>
      </c>
      <c r="DM726" t="s">
        <v>1</v>
      </c>
      <c r="DN726">
        <v>0</v>
      </c>
      <c r="DO726">
        <v>0</v>
      </c>
      <c r="DP726">
        <v>1</v>
      </c>
      <c r="DQ726">
        <v>1</v>
      </c>
      <c r="DU726">
        <v>1003</v>
      </c>
      <c r="DV726" t="s">
        <v>315</v>
      </c>
      <c r="DW726" t="s">
        <v>315</v>
      </c>
      <c r="DX726">
        <v>1</v>
      </c>
      <c r="DZ726" t="s">
        <v>1</v>
      </c>
      <c r="EA726" t="s">
        <v>1</v>
      </c>
      <c r="EB726" t="s">
        <v>1</v>
      </c>
      <c r="EC726" t="s">
        <v>1</v>
      </c>
      <c r="EE726">
        <v>318548599</v>
      </c>
      <c r="EF726">
        <v>200</v>
      </c>
      <c r="EG726" t="s">
        <v>191</v>
      </c>
      <c r="EH726">
        <v>0</v>
      </c>
      <c r="EI726" t="s">
        <v>1</v>
      </c>
      <c r="EJ726">
        <v>1</v>
      </c>
      <c r="EK726">
        <v>1617</v>
      </c>
      <c r="EL726" t="s">
        <v>192</v>
      </c>
      <c r="EM726" t="s">
        <v>193</v>
      </c>
      <c r="EO726" t="s">
        <v>1</v>
      </c>
      <c r="EQ726">
        <v>0</v>
      </c>
      <c r="ER726">
        <v>42.49</v>
      </c>
      <c r="ES726">
        <v>42.49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FQ726">
        <v>0</v>
      </c>
      <c r="FR726">
        <f t="shared" si="639"/>
        <v>0</v>
      </c>
      <c r="FS726">
        <v>0</v>
      </c>
      <c r="FX726">
        <v>0</v>
      </c>
      <c r="FY726">
        <v>0</v>
      </c>
      <c r="GA726" t="s">
        <v>1</v>
      </c>
      <c r="GD726">
        <v>0</v>
      </c>
      <c r="GF726">
        <v>-150838840</v>
      </c>
      <c r="GG726">
        <v>2</v>
      </c>
      <c r="GH726">
        <v>1</v>
      </c>
      <c r="GI726">
        <v>2</v>
      </c>
      <c r="GJ726">
        <v>0</v>
      </c>
      <c r="GK726">
        <f>ROUND(R726*(S12)/100,2)</f>
        <v>0</v>
      </c>
      <c r="GL726">
        <f t="shared" si="640"/>
        <v>0</v>
      </c>
      <c r="GM726">
        <f t="shared" si="641"/>
        <v>2410.0300000000002</v>
      </c>
      <c r="GN726">
        <f t="shared" si="642"/>
        <v>2410.0300000000002</v>
      </c>
      <c r="GO726">
        <f t="shared" si="643"/>
        <v>0</v>
      </c>
      <c r="GP726">
        <f t="shared" si="644"/>
        <v>0</v>
      </c>
      <c r="GR726">
        <v>0</v>
      </c>
      <c r="GS726">
        <v>3</v>
      </c>
      <c r="GT726">
        <v>0</v>
      </c>
      <c r="GU726" t="s">
        <v>1</v>
      </c>
      <c r="GV726">
        <f t="shared" si="645"/>
        <v>0</v>
      </c>
      <c r="GW726">
        <v>1</v>
      </c>
      <c r="GX726">
        <f t="shared" si="646"/>
        <v>0</v>
      </c>
      <c r="HA726">
        <v>0</v>
      </c>
      <c r="HB726">
        <v>0</v>
      </c>
      <c r="HC726">
        <f t="shared" si="647"/>
        <v>0</v>
      </c>
      <c r="HE726" t="s">
        <v>1</v>
      </c>
      <c r="HF726" t="s">
        <v>1</v>
      </c>
      <c r="HM726" t="s">
        <v>1</v>
      </c>
      <c r="HN726" t="s">
        <v>1</v>
      </c>
      <c r="HO726" t="s">
        <v>1</v>
      </c>
      <c r="HP726" t="s">
        <v>1</v>
      </c>
      <c r="HQ726" t="s">
        <v>1</v>
      </c>
      <c r="IK726">
        <v>0</v>
      </c>
    </row>
    <row r="727" spans="1:255" x14ac:dyDescent="0.2">
      <c r="A727" s="2">
        <v>17</v>
      </c>
      <c r="B727" s="2">
        <v>1</v>
      </c>
      <c r="C727" s="2"/>
      <c r="D727" s="2"/>
      <c r="E727" s="2" t="s">
        <v>303</v>
      </c>
      <c r="F727" s="2" t="s">
        <v>605</v>
      </c>
      <c r="G727" s="2" t="s">
        <v>606</v>
      </c>
      <c r="H727" s="2" t="s">
        <v>315</v>
      </c>
      <c r="I727" s="2">
        <v>20</v>
      </c>
      <c r="J727" s="2">
        <v>0</v>
      </c>
      <c r="K727" s="2">
        <v>20</v>
      </c>
      <c r="L727" s="2"/>
      <c r="M727" s="2"/>
      <c r="N727" s="2"/>
      <c r="O727" s="2">
        <f t="shared" si="610"/>
        <v>53.4</v>
      </c>
      <c r="P727" s="2">
        <f t="shared" si="611"/>
        <v>53.4</v>
      </c>
      <c r="Q727" s="2">
        <f t="shared" si="612"/>
        <v>0</v>
      </c>
      <c r="R727" s="2">
        <f t="shared" si="613"/>
        <v>0</v>
      </c>
      <c r="S727" s="2">
        <f t="shared" si="614"/>
        <v>0</v>
      </c>
      <c r="T727" s="2">
        <f t="shared" si="615"/>
        <v>0</v>
      </c>
      <c r="U727" s="2">
        <f t="shared" si="616"/>
        <v>0</v>
      </c>
      <c r="V727" s="2">
        <f t="shared" si="617"/>
        <v>0</v>
      </c>
      <c r="W727" s="2">
        <f t="shared" si="618"/>
        <v>0</v>
      </c>
      <c r="X727" s="2">
        <f t="shared" si="619"/>
        <v>0</v>
      </c>
      <c r="Y727" s="2">
        <f t="shared" si="620"/>
        <v>0</v>
      </c>
      <c r="Z727" s="2"/>
      <c r="AA727" s="2">
        <v>326850112</v>
      </c>
      <c r="AB727" s="2">
        <f t="shared" si="621"/>
        <v>2.67</v>
      </c>
      <c r="AC727" s="2">
        <f t="shared" si="622"/>
        <v>2.67</v>
      </c>
      <c r="AD727" s="2">
        <f t="shared" si="623"/>
        <v>0</v>
      </c>
      <c r="AE727" s="2">
        <f t="shared" si="624"/>
        <v>0</v>
      </c>
      <c r="AF727" s="2">
        <f t="shared" si="625"/>
        <v>0</v>
      </c>
      <c r="AG727" s="2">
        <f t="shared" si="626"/>
        <v>0</v>
      </c>
      <c r="AH727" s="2">
        <f t="shared" si="627"/>
        <v>0</v>
      </c>
      <c r="AI727" s="2">
        <f t="shared" si="628"/>
        <v>0</v>
      </c>
      <c r="AJ727" s="2">
        <f t="shared" si="629"/>
        <v>0</v>
      </c>
      <c r="AK727" s="2">
        <v>2.67</v>
      </c>
      <c r="AL727" s="2">
        <v>2.67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1</v>
      </c>
      <c r="BE727" s="2" t="s">
        <v>1</v>
      </c>
      <c r="BF727" s="2" t="s">
        <v>1</v>
      </c>
      <c r="BG727" s="2" t="s">
        <v>1</v>
      </c>
      <c r="BH727" s="2">
        <v>3</v>
      </c>
      <c r="BI727" s="2">
        <v>1</v>
      </c>
      <c r="BJ727" s="2" t="s">
        <v>607</v>
      </c>
      <c r="BK727" s="2"/>
      <c r="BL727" s="2"/>
      <c r="BM727" s="2">
        <v>1617</v>
      </c>
      <c r="BN727" s="2">
        <v>0</v>
      </c>
      <c r="BO727" s="2" t="s">
        <v>1</v>
      </c>
      <c r="BP727" s="2">
        <v>0</v>
      </c>
      <c r="BQ727" s="2">
        <v>200</v>
      </c>
      <c r="BR727" s="2">
        <v>0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1</v>
      </c>
      <c r="BZ727" s="2">
        <v>0</v>
      </c>
      <c r="CA727" s="2">
        <v>0</v>
      </c>
      <c r="CB727" s="2" t="s">
        <v>1</v>
      </c>
      <c r="CC727" s="2"/>
      <c r="CD727" s="2"/>
      <c r="CE727" s="2">
        <v>30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1</v>
      </c>
      <c r="CO727" s="2">
        <v>0</v>
      </c>
      <c r="CP727" s="2">
        <f t="shared" si="630"/>
        <v>53.4</v>
      </c>
      <c r="CQ727" s="2">
        <f t="shared" si="631"/>
        <v>2.67</v>
      </c>
      <c r="CR727" s="2">
        <f t="shared" si="632"/>
        <v>0</v>
      </c>
      <c r="CS727" s="2">
        <f t="shared" si="633"/>
        <v>0</v>
      </c>
      <c r="CT727" s="2">
        <f t="shared" si="634"/>
        <v>0</v>
      </c>
      <c r="CU727" s="2">
        <f t="shared" si="635"/>
        <v>0</v>
      </c>
      <c r="CV727" s="2">
        <f t="shared" si="636"/>
        <v>0</v>
      </c>
      <c r="CW727" s="2">
        <f t="shared" si="637"/>
        <v>0</v>
      </c>
      <c r="CX727" s="2">
        <f t="shared" si="638"/>
        <v>0</v>
      </c>
      <c r="CY727" s="2">
        <f>((S727*BZ727)/100)</f>
        <v>0</v>
      </c>
      <c r="CZ727" s="2">
        <f>((S727*CA727)/100)</f>
        <v>0</v>
      </c>
      <c r="DA727" s="2"/>
      <c r="DB727" s="2"/>
      <c r="DC727" s="2" t="s">
        <v>1</v>
      </c>
      <c r="DD727" s="2" t="s">
        <v>1</v>
      </c>
      <c r="DE727" s="2" t="s">
        <v>1</v>
      </c>
      <c r="DF727" s="2" t="s">
        <v>1</v>
      </c>
      <c r="DG727" s="2" t="s">
        <v>1</v>
      </c>
      <c r="DH727" s="2" t="s">
        <v>1</v>
      </c>
      <c r="DI727" s="2" t="s">
        <v>1</v>
      </c>
      <c r="DJ727" s="2" t="s">
        <v>1</v>
      </c>
      <c r="DK727" s="2" t="s">
        <v>1</v>
      </c>
      <c r="DL727" s="2" t="s">
        <v>1</v>
      </c>
      <c r="DM727" s="2" t="s">
        <v>1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1003</v>
      </c>
      <c r="DV727" s="2" t="s">
        <v>315</v>
      </c>
      <c r="DW727" s="2" t="s">
        <v>315</v>
      </c>
      <c r="DX727" s="2">
        <v>1</v>
      </c>
      <c r="DY727" s="2"/>
      <c r="DZ727" s="2" t="s">
        <v>1</v>
      </c>
      <c r="EA727" s="2" t="s">
        <v>1</v>
      </c>
      <c r="EB727" s="2" t="s">
        <v>1</v>
      </c>
      <c r="EC727" s="2" t="s">
        <v>1</v>
      </c>
      <c r="ED727" s="2"/>
      <c r="EE727" s="2">
        <v>318548599</v>
      </c>
      <c r="EF727" s="2">
        <v>200</v>
      </c>
      <c r="EG727" s="2" t="s">
        <v>191</v>
      </c>
      <c r="EH727" s="2">
        <v>0</v>
      </c>
      <c r="EI727" s="2" t="s">
        <v>1</v>
      </c>
      <c r="EJ727" s="2">
        <v>1</v>
      </c>
      <c r="EK727" s="2">
        <v>1617</v>
      </c>
      <c r="EL727" s="2" t="s">
        <v>192</v>
      </c>
      <c r="EM727" s="2" t="s">
        <v>193</v>
      </c>
      <c r="EN727" s="2"/>
      <c r="EO727" s="2" t="s">
        <v>1</v>
      </c>
      <c r="EP727" s="2"/>
      <c r="EQ727" s="2">
        <v>0</v>
      </c>
      <c r="ER727" s="2">
        <v>2.67</v>
      </c>
      <c r="ES727" s="2">
        <v>2.67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f t="shared" si="639"/>
        <v>0</v>
      </c>
      <c r="FS727" s="2">
        <v>0</v>
      </c>
      <c r="FT727" s="2"/>
      <c r="FU727" s="2"/>
      <c r="FV727" s="2"/>
      <c r="FW727" s="2"/>
      <c r="FX727" s="2">
        <v>0</v>
      </c>
      <c r="FY727" s="2">
        <v>0</v>
      </c>
      <c r="FZ727" s="2"/>
      <c r="GA727" s="2" t="s">
        <v>1</v>
      </c>
      <c r="GB727" s="2"/>
      <c r="GC727" s="2"/>
      <c r="GD727" s="2">
        <v>0</v>
      </c>
      <c r="GE727" s="2"/>
      <c r="GF727" s="2">
        <v>145541139</v>
      </c>
      <c r="GG727" s="2">
        <v>2</v>
      </c>
      <c r="GH727" s="2">
        <v>1</v>
      </c>
      <c r="GI727" s="2">
        <v>-2</v>
      </c>
      <c r="GJ727" s="2">
        <v>0</v>
      </c>
      <c r="GK727" s="2">
        <f>ROUND(R727*(R12)/100,2)</f>
        <v>0</v>
      </c>
      <c r="GL727" s="2">
        <f t="shared" si="640"/>
        <v>0</v>
      </c>
      <c r="GM727" s="2">
        <f t="shared" si="641"/>
        <v>53.4</v>
      </c>
      <c r="GN727" s="2">
        <f t="shared" si="642"/>
        <v>53.4</v>
      </c>
      <c r="GO727" s="2">
        <f t="shared" si="643"/>
        <v>0</v>
      </c>
      <c r="GP727" s="2">
        <f t="shared" si="644"/>
        <v>0</v>
      </c>
      <c r="GQ727" s="2"/>
      <c r="GR727" s="2">
        <v>0</v>
      </c>
      <c r="GS727" s="2">
        <v>3</v>
      </c>
      <c r="GT727" s="2">
        <v>0</v>
      </c>
      <c r="GU727" s="2" t="s">
        <v>1</v>
      </c>
      <c r="GV727" s="2">
        <f t="shared" si="645"/>
        <v>0</v>
      </c>
      <c r="GW727" s="2">
        <v>1</v>
      </c>
      <c r="GX727" s="2">
        <f t="shared" si="646"/>
        <v>0</v>
      </c>
      <c r="GY727" s="2"/>
      <c r="GZ727" s="2"/>
      <c r="HA727" s="2">
        <v>0</v>
      </c>
      <c r="HB727" s="2">
        <v>0</v>
      </c>
      <c r="HC727" s="2">
        <f t="shared" si="647"/>
        <v>0</v>
      </c>
      <c r="HD727" s="2"/>
      <c r="HE727" s="2" t="s">
        <v>1</v>
      </c>
      <c r="HF727" s="2" t="s">
        <v>1</v>
      </c>
      <c r="HG727" s="2"/>
      <c r="HH727" s="2"/>
      <c r="HI727" s="2"/>
      <c r="HJ727" s="2"/>
      <c r="HK727" s="2"/>
      <c r="HL727" s="2"/>
      <c r="HM727" s="2" t="s">
        <v>1</v>
      </c>
      <c r="HN727" s="2" t="s">
        <v>1</v>
      </c>
      <c r="HO727" s="2" t="s">
        <v>1</v>
      </c>
      <c r="HP727" s="2" t="s">
        <v>1</v>
      </c>
      <c r="HQ727" s="2" t="s">
        <v>1</v>
      </c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">
      <c r="A728">
        <v>17</v>
      </c>
      <c r="B728">
        <v>1</v>
      </c>
      <c r="E728" t="s">
        <v>303</v>
      </c>
      <c r="F728" t="s">
        <v>605</v>
      </c>
      <c r="G728" t="s">
        <v>606</v>
      </c>
      <c r="H728" t="s">
        <v>315</v>
      </c>
      <c r="I728">
        <v>20</v>
      </c>
      <c r="J728">
        <v>0</v>
      </c>
      <c r="K728">
        <v>20</v>
      </c>
      <c r="O728">
        <f t="shared" si="610"/>
        <v>239.77</v>
      </c>
      <c r="P728">
        <f t="shared" si="611"/>
        <v>239.77</v>
      </c>
      <c r="Q728">
        <f t="shared" si="612"/>
        <v>0</v>
      </c>
      <c r="R728">
        <f t="shared" si="613"/>
        <v>0</v>
      </c>
      <c r="S728">
        <f t="shared" si="614"/>
        <v>0</v>
      </c>
      <c r="T728">
        <f t="shared" si="615"/>
        <v>0</v>
      </c>
      <c r="U728">
        <f t="shared" si="616"/>
        <v>0</v>
      </c>
      <c r="V728">
        <f t="shared" si="617"/>
        <v>0</v>
      </c>
      <c r="W728">
        <f t="shared" si="618"/>
        <v>0</v>
      </c>
      <c r="X728">
        <f t="shared" si="619"/>
        <v>0</v>
      </c>
      <c r="Y728">
        <f t="shared" si="620"/>
        <v>0</v>
      </c>
      <c r="AA728">
        <v>326850110</v>
      </c>
      <c r="AB728">
        <f t="shared" si="621"/>
        <v>2.67</v>
      </c>
      <c r="AC728">
        <f t="shared" si="622"/>
        <v>2.67</v>
      </c>
      <c r="AD728">
        <f t="shared" si="623"/>
        <v>0</v>
      </c>
      <c r="AE728">
        <f t="shared" si="624"/>
        <v>0</v>
      </c>
      <c r="AF728">
        <f t="shared" si="625"/>
        <v>0</v>
      </c>
      <c r="AG728">
        <f t="shared" si="626"/>
        <v>0</v>
      </c>
      <c r="AH728">
        <f t="shared" si="627"/>
        <v>0</v>
      </c>
      <c r="AI728">
        <f t="shared" si="628"/>
        <v>0</v>
      </c>
      <c r="AJ728">
        <f t="shared" si="629"/>
        <v>0</v>
      </c>
      <c r="AK728">
        <v>2.67</v>
      </c>
      <c r="AL728">
        <v>2.67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4.49</v>
      </c>
      <c r="BD728" t="s">
        <v>1</v>
      </c>
      <c r="BE728" t="s">
        <v>1</v>
      </c>
      <c r="BF728" t="s">
        <v>1</v>
      </c>
      <c r="BG728" t="s">
        <v>1</v>
      </c>
      <c r="BH728">
        <v>3</v>
      </c>
      <c r="BI728">
        <v>1</v>
      </c>
      <c r="BJ728" t="s">
        <v>607</v>
      </c>
      <c r="BM728">
        <v>1617</v>
      </c>
      <c r="BN728">
        <v>0</v>
      </c>
      <c r="BO728" t="s">
        <v>605</v>
      </c>
      <c r="BP728">
        <v>1</v>
      </c>
      <c r="BQ728">
        <v>200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1</v>
      </c>
      <c r="BZ728">
        <v>0</v>
      </c>
      <c r="CA728">
        <v>0</v>
      </c>
      <c r="CB728" t="s">
        <v>1</v>
      </c>
      <c r="CE728">
        <v>30</v>
      </c>
      <c r="CF728">
        <v>0</v>
      </c>
      <c r="CG728">
        <v>0</v>
      </c>
      <c r="CM728">
        <v>0</v>
      </c>
      <c r="CN728" t="s">
        <v>1</v>
      </c>
      <c r="CO728">
        <v>0</v>
      </c>
      <c r="CP728">
        <f t="shared" si="630"/>
        <v>239.77</v>
      </c>
      <c r="CQ728">
        <f t="shared" si="631"/>
        <v>11.99</v>
      </c>
      <c r="CR728">
        <f t="shared" si="632"/>
        <v>0</v>
      </c>
      <c r="CS728">
        <f t="shared" si="633"/>
        <v>0</v>
      </c>
      <c r="CT728">
        <f t="shared" si="634"/>
        <v>0</v>
      </c>
      <c r="CU728">
        <f t="shared" si="635"/>
        <v>0</v>
      </c>
      <c r="CV728">
        <f t="shared" si="636"/>
        <v>0</v>
      </c>
      <c r="CW728">
        <f t="shared" si="637"/>
        <v>0</v>
      </c>
      <c r="CX728">
        <f t="shared" si="638"/>
        <v>0</v>
      </c>
      <c r="CY728">
        <f>S728*(BZ728/100)</f>
        <v>0</v>
      </c>
      <c r="CZ728">
        <f>S728*(CA728/100)</f>
        <v>0</v>
      </c>
      <c r="DC728" t="s">
        <v>1</v>
      </c>
      <c r="DD728" t="s">
        <v>1</v>
      </c>
      <c r="DE728" t="s">
        <v>1</v>
      </c>
      <c r="DF728" t="s">
        <v>1</v>
      </c>
      <c r="DG728" t="s">
        <v>1</v>
      </c>
      <c r="DH728" t="s">
        <v>1</v>
      </c>
      <c r="DI728" t="s">
        <v>1</v>
      </c>
      <c r="DJ728" t="s">
        <v>1</v>
      </c>
      <c r="DK728" t="s">
        <v>1</v>
      </c>
      <c r="DL728" t="s">
        <v>1</v>
      </c>
      <c r="DM728" t="s">
        <v>1</v>
      </c>
      <c r="DN728">
        <v>0</v>
      </c>
      <c r="DO728">
        <v>0</v>
      </c>
      <c r="DP728">
        <v>1</v>
      </c>
      <c r="DQ728">
        <v>1</v>
      </c>
      <c r="DU728">
        <v>1003</v>
      </c>
      <c r="DV728" t="s">
        <v>315</v>
      </c>
      <c r="DW728" t="s">
        <v>315</v>
      </c>
      <c r="DX728">
        <v>1</v>
      </c>
      <c r="DZ728" t="s">
        <v>1</v>
      </c>
      <c r="EA728" t="s">
        <v>1</v>
      </c>
      <c r="EB728" t="s">
        <v>1</v>
      </c>
      <c r="EC728" t="s">
        <v>1</v>
      </c>
      <c r="EE728">
        <v>318548599</v>
      </c>
      <c r="EF728">
        <v>200</v>
      </c>
      <c r="EG728" t="s">
        <v>191</v>
      </c>
      <c r="EH728">
        <v>0</v>
      </c>
      <c r="EI728" t="s">
        <v>1</v>
      </c>
      <c r="EJ728">
        <v>1</v>
      </c>
      <c r="EK728">
        <v>1617</v>
      </c>
      <c r="EL728" t="s">
        <v>192</v>
      </c>
      <c r="EM728" t="s">
        <v>193</v>
      </c>
      <c r="EO728" t="s">
        <v>1</v>
      </c>
      <c r="EQ728">
        <v>0</v>
      </c>
      <c r="ER728">
        <v>2.67</v>
      </c>
      <c r="ES728">
        <v>2.67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FQ728">
        <v>0</v>
      </c>
      <c r="FR728">
        <f t="shared" si="639"/>
        <v>0</v>
      </c>
      <c r="FS728">
        <v>0</v>
      </c>
      <c r="FX728">
        <v>0</v>
      </c>
      <c r="FY728">
        <v>0</v>
      </c>
      <c r="GA728" t="s">
        <v>1</v>
      </c>
      <c r="GD728">
        <v>0</v>
      </c>
      <c r="GF728">
        <v>145541139</v>
      </c>
      <c r="GG728">
        <v>2</v>
      </c>
      <c r="GH728">
        <v>1</v>
      </c>
      <c r="GI728">
        <v>2</v>
      </c>
      <c r="GJ728">
        <v>0</v>
      </c>
      <c r="GK728">
        <f>ROUND(R728*(S12)/100,2)</f>
        <v>0</v>
      </c>
      <c r="GL728">
        <f t="shared" si="640"/>
        <v>0</v>
      </c>
      <c r="GM728">
        <f t="shared" si="641"/>
        <v>239.77</v>
      </c>
      <c r="GN728">
        <f t="shared" si="642"/>
        <v>239.77</v>
      </c>
      <c r="GO728">
        <f t="shared" si="643"/>
        <v>0</v>
      </c>
      <c r="GP728">
        <f t="shared" si="644"/>
        <v>0</v>
      </c>
      <c r="GR728">
        <v>0</v>
      </c>
      <c r="GS728">
        <v>3</v>
      </c>
      <c r="GT728">
        <v>0</v>
      </c>
      <c r="GU728" t="s">
        <v>1</v>
      </c>
      <c r="GV728">
        <f t="shared" si="645"/>
        <v>0</v>
      </c>
      <c r="GW728">
        <v>1</v>
      </c>
      <c r="GX728">
        <f t="shared" si="646"/>
        <v>0</v>
      </c>
      <c r="HA728">
        <v>0</v>
      </c>
      <c r="HB728">
        <v>0</v>
      </c>
      <c r="HC728">
        <f t="shared" si="647"/>
        <v>0</v>
      </c>
      <c r="HE728" t="s">
        <v>1</v>
      </c>
      <c r="HF728" t="s">
        <v>1</v>
      </c>
      <c r="HM728" t="s">
        <v>1</v>
      </c>
      <c r="HN728" t="s">
        <v>1</v>
      </c>
      <c r="HO728" t="s">
        <v>1</v>
      </c>
      <c r="HP728" t="s">
        <v>1</v>
      </c>
      <c r="HQ728" t="s">
        <v>1</v>
      </c>
      <c r="IK728">
        <v>0</v>
      </c>
    </row>
    <row r="729" spans="1:255" x14ac:dyDescent="0.2">
      <c r="A729" s="2">
        <v>17</v>
      </c>
      <c r="B729" s="2">
        <v>1</v>
      </c>
      <c r="C729" s="2"/>
      <c r="D729" s="2"/>
      <c r="E729" s="2" t="s">
        <v>310</v>
      </c>
      <c r="F729" s="2" t="s">
        <v>574</v>
      </c>
      <c r="G729" s="2" t="s">
        <v>608</v>
      </c>
      <c r="H729" s="2" t="s">
        <v>331</v>
      </c>
      <c r="I729" s="2">
        <v>1</v>
      </c>
      <c r="J729" s="2">
        <v>0</v>
      </c>
      <c r="K729" s="2">
        <v>1</v>
      </c>
      <c r="L729" s="2"/>
      <c r="M729" s="2"/>
      <c r="N729" s="2"/>
      <c r="O729" s="2">
        <f t="shared" si="610"/>
        <v>1936.62</v>
      </c>
      <c r="P729" s="2">
        <f t="shared" si="611"/>
        <v>1936.62</v>
      </c>
      <c r="Q729" s="2">
        <f t="shared" si="612"/>
        <v>0</v>
      </c>
      <c r="R729" s="2">
        <f t="shared" si="613"/>
        <v>0</v>
      </c>
      <c r="S729" s="2">
        <f t="shared" si="614"/>
        <v>0</v>
      </c>
      <c r="T729" s="2">
        <f t="shared" si="615"/>
        <v>0</v>
      </c>
      <c r="U729" s="2">
        <f t="shared" si="616"/>
        <v>0</v>
      </c>
      <c r="V729" s="2">
        <f t="shared" si="617"/>
        <v>0</v>
      </c>
      <c r="W729" s="2">
        <f t="shared" si="618"/>
        <v>0</v>
      </c>
      <c r="X729" s="2">
        <f t="shared" si="619"/>
        <v>0</v>
      </c>
      <c r="Y729" s="2">
        <f t="shared" si="620"/>
        <v>0</v>
      </c>
      <c r="Z729" s="2"/>
      <c r="AA729" s="2">
        <v>326850112</v>
      </c>
      <c r="AB729" s="2">
        <f t="shared" si="621"/>
        <v>1936.62</v>
      </c>
      <c r="AC729" s="2">
        <f t="shared" si="622"/>
        <v>1936.62</v>
      </c>
      <c r="AD729" s="2">
        <f t="shared" si="623"/>
        <v>0</v>
      </c>
      <c r="AE729" s="2">
        <f t="shared" si="624"/>
        <v>0</v>
      </c>
      <c r="AF729" s="2">
        <f t="shared" si="625"/>
        <v>0</v>
      </c>
      <c r="AG729" s="2">
        <f t="shared" si="626"/>
        <v>0</v>
      </c>
      <c r="AH729" s="2">
        <f t="shared" si="627"/>
        <v>0</v>
      </c>
      <c r="AI729" s="2">
        <f t="shared" si="628"/>
        <v>0</v>
      </c>
      <c r="AJ729" s="2">
        <f t="shared" si="629"/>
        <v>0</v>
      </c>
      <c r="AK729" s="2">
        <v>1936.62</v>
      </c>
      <c r="AL729" s="2">
        <v>1936.62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1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1</v>
      </c>
      <c r="BE729" s="2" t="s">
        <v>1</v>
      </c>
      <c r="BF729" s="2" t="s">
        <v>1</v>
      </c>
      <c r="BG729" s="2" t="s">
        <v>1</v>
      </c>
      <c r="BH729" s="2">
        <v>3</v>
      </c>
      <c r="BI729" s="2">
        <v>1</v>
      </c>
      <c r="BJ729" s="2" t="s">
        <v>1</v>
      </c>
      <c r="BK729" s="2"/>
      <c r="BL729" s="2"/>
      <c r="BM729" s="2">
        <v>400002</v>
      </c>
      <c r="BN729" s="2">
        <v>0</v>
      </c>
      <c r="BO729" s="2" t="s">
        <v>1</v>
      </c>
      <c r="BP729" s="2">
        <v>0</v>
      </c>
      <c r="BQ729" s="2">
        <v>202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1</v>
      </c>
      <c r="BZ729" s="2">
        <v>0</v>
      </c>
      <c r="CA729" s="2">
        <v>0</v>
      </c>
      <c r="CB729" s="2" t="s">
        <v>1</v>
      </c>
      <c r="CC729" s="2"/>
      <c r="CD729" s="2"/>
      <c r="CE729" s="2">
        <v>30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1</v>
      </c>
      <c r="CO729" s="2">
        <v>0</v>
      </c>
      <c r="CP729" s="2">
        <f t="shared" si="630"/>
        <v>1936.62</v>
      </c>
      <c r="CQ729" s="2">
        <f t="shared" si="631"/>
        <v>1936.62</v>
      </c>
      <c r="CR729" s="2">
        <f t="shared" si="632"/>
        <v>0</v>
      </c>
      <c r="CS729" s="2">
        <f t="shared" si="633"/>
        <v>0</v>
      </c>
      <c r="CT729" s="2">
        <f t="shared" si="634"/>
        <v>0</v>
      </c>
      <c r="CU729" s="2">
        <f t="shared" si="635"/>
        <v>0</v>
      </c>
      <c r="CV729" s="2">
        <f t="shared" si="636"/>
        <v>0</v>
      </c>
      <c r="CW729" s="2">
        <f t="shared" si="637"/>
        <v>0</v>
      </c>
      <c r="CX729" s="2">
        <f t="shared" si="638"/>
        <v>0</v>
      </c>
      <c r="CY729" s="2">
        <f>((S729*BZ729)/100)</f>
        <v>0</v>
      </c>
      <c r="CZ729" s="2">
        <f>((S729*CA729)/100)</f>
        <v>0</v>
      </c>
      <c r="DA729" s="2"/>
      <c r="DB729" s="2"/>
      <c r="DC729" s="2" t="s">
        <v>1</v>
      </c>
      <c r="DD729" s="2" t="s">
        <v>1</v>
      </c>
      <c r="DE729" s="2" t="s">
        <v>1</v>
      </c>
      <c r="DF729" s="2" t="s">
        <v>1</v>
      </c>
      <c r="DG729" s="2" t="s">
        <v>1</v>
      </c>
      <c r="DH729" s="2" t="s">
        <v>1</v>
      </c>
      <c r="DI729" s="2" t="s">
        <v>1</v>
      </c>
      <c r="DJ729" s="2" t="s">
        <v>1</v>
      </c>
      <c r="DK729" s="2" t="s">
        <v>1</v>
      </c>
      <c r="DL729" s="2" t="s">
        <v>1</v>
      </c>
      <c r="DM729" s="2" t="s">
        <v>1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1010</v>
      </c>
      <c r="DV729" s="2" t="s">
        <v>331</v>
      </c>
      <c r="DW729" s="2" t="s">
        <v>609</v>
      </c>
      <c r="DX729" s="2">
        <v>1</v>
      </c>
      <c r="DY729" s="2"/>
      <c r="DZ729" s="2" t="s">
        <v>1</v>
      </c>
      <c r="EA729" s="2" t="s">
        <v>1</v>
      </c>
      <c r="EB729" s="2" t="s">
        <v>1</v>
      </c>
      <c r="EC729" s="2" t="s">
        <v>1</v>
      </c>
      <c r="ED729" s="2"/>
      <c r="EE729" s="2">
        <v>318548949</v>
      </c>
      <c r="EF729" s="2">
        <v>202</v>
      </c>
      <c r="EG729" s="2" t="s">
        <v>426</v>
      </c>
      <c r="EH729" s="2">
        <v>0</v>
      </c>
      <c r="EI729" s="2" t="s">
        <v>1</v>
      </c>
      <c r="EJ729" s="2">
        <v>1</v>
      </c>
      <c r="EK729" s="2">
        <v>400002</v>
      </c>
      <c r="EL729" s="2" t="s">
        <v>427</v>
      </c>
      <c r="EM729" s="2" t="s">
        <v>426</v>
      </c>
      <c r="EN729" s="2"/>
      <c r="EO729" s="2" t="s">
        <v>1</v>
      </c>
      <c r="EP729" s="2"/>
      <c r="EQ729" s="2">
        <v>0</v>
      </c>
      <c r="ER729" s="2">
        <v>6239.97</v>
      </c>
      <c r="ES729" s="2">
        <v>1936.62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f t="shared" si="639"/>
        <v>0</v>
      </c>
      <c r="FS729" s="2">
        <v>0</v>
      </c>
      <c r="FT729" s="2"/>
      <c r="FU729" s="2"/>
      <c r="FV729" s="2"/>
      <c r="FW729" s="2"/>
      <c r="FX729" s="2">
        <v>0</v>
      </c>
      <c r="FY729" s="2">
        <v>0</v>
      </c>
      <c r="FZ729" s="2"/>
      <c r="GA729" s="2" t="s">
        <v>610</v>
      </c>
      <c r="GB729" s="2"/>
      <c r="GC729" s="2"/>
      <c r="GD729" s="2">
        <v>0</v>
      </c>
      <c r="GE729" s="2"/>
      <c r="GF729" s="2">
        <v>1322931430</v>
      </c>
      <c r="GG729" s="2">
        <v>2</v>
      </c>
      <c r="GH729" s="2">
        <v>4</v>
      </c>
      <c r="GI729" s="2">
        <v>-2</v>
      </c>
      <c r="GJ729" s="2">
        <v>0</v>
      </c>
      <c r="GK729" s="2">
        <f>ROUND(R729*(R12)/100,2)</f>
        <v>0</v>
      </c>
      <c r="GL729" s="2">
        <f t="shared" si="640"/>
        <v>0</v>
      </c>
      <c r="GM729" s="2">
        <f t="shared" si="641"/>
        <v>1936.62</v>
      </c>
      <c r="GN729" s="2">
        <f t="shared" si="642"/>
        <v>1936.62</v>
      </c>
      <c r="GO729" s="2">
        <f t="shared" si="643"/>
        <v>0</v>
      </c>
      <c r="GP729" s="2">
        <f t="shared" si="644"/>
        <v>0</v>
      </c>
      <c r="GQ729" s="2"/>
      <c r="GR729" s="2">
        <v>0</v>
      </c>
      <c r="GS729" s="2">
        <v>2</v>
      </c>
      <c r="GT729" s="2">
        <v>0</v>
      </c>
      <c r="GU729" s="2" t="s">
        <v>1</v>
      </c>
      <c r="GV729" s="2">
        <f t="shared" si="645"/>
        <v>0</v>
      </c>
      <c r="GW729" s="2">
        <v>1</v>
      </c>
      <c r="GX729" s="2">
        <f t="shared" si="646"/>
        <v>0</v>
      </c>
      <c r="GY729" s="2"/>
      <c r="GZ729" s="2"/>
      <c r="HA729" s="2">
        <v>0</v>
      </c>
      <c r="HB729" s="2">
        <v>0</v>
      </c>
      <c r="HC729" s="2">
        <f t="shared" si="647"/>
        <v>0</v>
      </c>
      <c r="HD729" s="2"/>
      <c r="HE729" s="2" t="s">
        <v>429</v>
      </c>
      <c r="HF729" s="2" t="s">
        <v>27</v>
      </c>
      <c r="HG729" s="2"/>
      <c r="HH729" s="2"/>
      <c r="HI729" s="2"/>
      <c r="HJ729" s="2"/>
      <c r="HK729" s="2"/>
      <c r="HL729" s="2"/>
      <c r="HM729" s="2" t="s">
        <v>1</v>
      </c>
      <c r="HN729" s="2" t="s">
        <v>1</v>
      </c>
      <c r="HO729" s="2" t="s">
        <v>1</v>
      </c>
      <c r="HP729" s="2" t="s">
        <v>1</v>
      </c>
      <c r="HQ729" s="2" t="s">
        <v>1</v>
      </c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">
      <c r="A730">
        <v>17</v>
      </c>
      <c r="B730">
        <v>1</v>
      </c>
      <c r="E730" t="s">
        <v>310</v>
      </c>
      <c r="F730" t="s">
        <v>574</v>
      </c>
      <c r="G730" t="s">
        <v>608</v>
      </c>
      <c r="H730" t="s">
        <v>331</v>
      </c>
      <c r="I730">
        <v>1</v>
      </c>
      <c r="J730">
        <v>0</v>
      </c>
      <c r="K730">
        <v>1</v>
      </c>
      <c r="O730">
        <f t="shared" si="610"/>
        <v>18862.68</v>
      </c>
      <c r="P730">
        <f t="shared" si="611"/>
        <v>18862.68</v>
      </c>
      <c r="Q730">
        <f t="shared" si="612"/>
        <v>0</v>
      </c>
      <c r="R730">
        <f t="shared" si="613"/>
        <v>0</v>
      </c>
      <c r="S730">
        <f t="shared" si="614"/>
        <v>0</v>
      </c>
      <c r="T730">
        <f t="shared" si="615"/>
        <v>0</v>
      </c>
      <c r="U730">
        <f t="shared" si="616"/>
        <v>0</v>
      </c>
      <c r="V730">
        <f t="shared" si="617"/>
        <v>0</v>
      </c>
      <c r="W730">
        <f t="shared" si="618"/>
        <v>0</v>
      </c>
      <c r="X730">
        <f t="shared" si="619"/>
        <v>0</v>
      </c>
      <c r="Y730">
        <f t="shared" si="620"/>
        <v>0</v>
      </c>
      <c r="AA730">
        <v>326850110</v>
      </c>
      <c r="AB730">
        <f t="shared" si="621"/>
        <v>1936.62</v>
      </c>
      <c r="AC730">
        <f t="shared" si="622"/>
        <v>1936.62</v>
      </c>
      <c r="AD730">
        <f t="shared" si="623"/>
        <v>0</v>
      </c>
      <c r="AE730">
        <f t="shared" si="624"/>
        <v>0</v>
      </c>
      <c r="AF730">
        <f t="shared" si="625"/>
        <v>0</v>
      </c>
      <c r="AG730">
        <f t="shared" si="626"/>
        <v>0</v>
      </c>
      <c r="AH730">
        <f t="shared" si="627"/>
        <v>0</v>
      </c>
      <c r="AI730">
        <f t="shared" si="628"/>
        <v>0</v>
      </c>
      <c r="AJ730">
        <f t="shared" si="629"/>
        <v>0</v>
      </c>
      <c r="AK730">
        <v>1936.62</v>
      </c>
      <c r="AL730">
        <v>1936.62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9.74</v>
      </c>
      <c r="BD730" t="s">
        <v>1</v>
      </c>
      <c r="BE730" t="s">
        <v>1</v>
      </c>
      <c r="BF730" t="s">
        <v>1</v>
      </c>
      <c r="BG730" t="s">
        <v>1</v>
      </c>
      <c r="BH730">
        <v>3</v>
      </c>
      <c r="BI730">
        <v>1</v>
      </c>
      <c r="BJ730" t="s">
        <v>1</v>
      </c>
      <c r="BM730">
        <v>400002</v>
      </c>
      <c r="BN730">
        <v>0</v>
      </c>
      <c r="BO730" t="s">
        <v>1</v>
      </c>
      <c r="BP730">
        <v>0</v>
      </c>
      <c r="BQ730">
        <v>202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1</v>
      </c>
      <c r="BZ730">
        <v>0</v>
      </c>
      <c r="CA730">
        <v>0</v>
      </c>
      <c r="CB730" t="s">
        <v>1</v>
      </c>
      <c r="CE730">
        <v>30</v>
      </c>
      <c r="CF730">
        <v>0</v>
      </c>
      <c r="CG730">
        <v>0</v>
      </c>
      <c r="CM730">
        <v>0</v>
      </c>
      <c r="CN730" t="s">
        <v>1</v>
      </c>
      <c r="CO730">
        <v>0</v>
      </c>
      <c r="CP730">
        <f t="shared" si="630"/>
        <v>18862.68</v>
      </c>
      <c r="CQ730">
        <f t="shared" si="631"/>
        <v>18862.68</v>
      </c>
      <c r="CR730">
        <f t="shared" si="632"/>
        <v>0</v>
      </c>
      <c r="CS730">
        <f t="shared" si="633"/>
        <v>0</v>
      </c>
      <c r="CT730">
        <f t="shared" si="634"/>
        <v>0</v>
      </c>
      <c r="CU730">
        <f t="shared" si="635"/>
        <v>0</v>
      </c>
      <c r="CV730">
        <f t="shared" si="636"/>
        <v>0</v>
      </c>
      <c r="CW730">
        <f t="shared" si="637"/>
        <v>0</v>
      </c>
      <c r="CX730">
        <f t="shared" si="638"/>
        <v>0</v>
      </c>
      <c r="CY730">
        <f>S730*(BZ730/100)</f>
        <v>0</v>
      </c>
      <c r="CZ730">
        <f>S730*(CA730/100)</f>
        <v>0</v>
      </c>
      <c r="DC730" t="s">
        <v>1</v>
      </c>
      <c r="DD730" t="s">
        <v>1</v>
      </c>
      <c r="DE730" t="s">
        <v>1</v>
      </c>
      <c r="DF730" t="s">
        <v>1</v>
      </c>
      <c r="DG730" t="s">
        <v>1</v>
      </c>
      <c r="DH730" t="s">
        <v>1</v>
      </c>
      <c r="DI730" t="s">
        <v>1</v>
      </c>
      <c r="DJ730" t="s">
        <v>1</v>
      </c>
      <c r="DK730" t="s">
        <v>1</v>
      </c>
      <c r="DL730" t="s">
        <v>1</v>
      </c>
      <c r="DM730" t="s">
        <v>1</v>
      </c>
      <c r="DN730">
        <v>0</v>
      </c>
      <c r="DO730">
        <v>0</v>
      </c>
      <c r="DP730">
        <v>1</v>
      </c>
      <c r="DQ730">
        <v>1</v>
      </c>
      <c r="DU730">
        <v>1010</v>
      </c>
      <c r="DV730" t="s">
        <v>331</v>
      </c>
      <c r="DW730" t="s">
        <v>609</v>
      </c>
      <c r="DX730">
        <v>1</v>
      </c>
      <c r="DZ730" t="s">
        <v>1</v>
      </c>
      <c r="EA730" t="s">
        <v>1</v>
      </c>
      <c r="EB730" t="s">
        <v>1</v>
      </c>
      <c r="EC730" t="s">
        <v>1</v>
      </c>
      <c r="EE730">
        <v>318548949</v>
      </c>
      <c r="EF730">
        <v>202</v>
      </c>
      <c r="EG730" t="s">
        <v>426</v>
      </c>
      <c r="EH730">
        <v>0</v>
      </c>
      <c r="EI730" t="s">
        <v>1</v>
      </c>
      <c r="EJ730">
        <v>1</v>
      </c>
      <c r="EK730">
        <v>400002</v>
      </c>
      <c r="EL730" t="s">
        <v>427</v>
      </c>
      <c r="EM730" t="s">
        <v>426</v>
      </c>
      <c r="EO730" t="s">
        <v>1</v>
      </c>
      <c r="EQ730">
        <v>0</v>
      </c>
      <c r="ER730">
        <v>2063.75</v>
      </c>
      <c r="ES730">
        <v>1936.62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5</v>
      </c>
      <c r="FC730">
        <v>0</v>
      </c>
      <c r="FD730">
        <v>18</v>
      </c>
      <c r="FF730">
        <v>18492.810000000001</v>
      </c>
      <c r="FQ730">
        <v>0</v>
      </c>
      <c r="FR730">
        <f t="shared" si="639"/>
        <v>0</v>
      </c>
      <c r="FS730">
        <v>0</v>
      </c>
      <c r="FX730">
        <v>0</v>
      </c>
      <c r="FY730">
        <v>0</v>
      </c>
      <c r="GA730" t="s">
        <v>610</v>
      </c>
      <c r="GD730">
        <v>0</v>
      </c>
      <c r="GF730">
        <v>1322931430</v>
      </c>
      <c r="GG730">
        <v>2</v>
      </c>
      <c r="GH730">
        <v>3</v>
      </c>
      <c r="GI730">
        <v>5</v>
      </c>
      <c r="GJ730">
        <v>0</v>
      </c>
      <c r="GK730">
        <f>ROUND(R730*(S12)/100,2)</f>
        <v>0</v>
      </c>
      <c r="GL730">
        <f t="shared" si="640"/>
        <v>0</v>
      </c>
      <c r="GM730">
        <f t="shared" si="641"/>
        <v>18862.68</v>
      </c>
      <c r="GN730">
        <f t="shared" si="642"/>
        <v>18862.68</v>
      </c>
      <c r="GO730">
        <f t="shared" si="643"/>
        <v>0</v>
      </c>
      <c r="GP730">
        <f t="shared" si="644"/>
        <v>0</v>
      </c>
      <c r="GR730">
        <v>1</v>
      </c>
      <c r="GS730">
        <v>1</v>
      </c>
      <c r="GT730">
        <v>0</v>
      </c>
      <c r="GU730" t="s">
        <v>1</v>
      </c>
      <c r="GV730">
        <f t="shared" si="645"/>
        <v>0</v>
      </c>
      <c r="GW730">
        <v>1</v>
      </c>
      <c r="GX730">
        <f t="shared" si="646"/>
        <v>0</v>
      </c>
      <c r="HA730">
        <v>0</v>
      </c>
      <c r="HB730">
        <v>0</v>
      </c>
      <c r="HC730">
        <f t="shared" si="647"/>
        <v>0</v>
      </c>
      <c r="HE730" t="s">
        <v>429</v>
      </c>
      <c r="HF730" t="s">
        <v>27</v>
      </c>
      <c r="HM730" t="s">
        <v>1</v>
      </c>
      <c r="HN730" t="s">
        <v>1</v>
      </c>
      <c r="HO730" t="s">
        <v>1</v>
      </c>
      <c r="HP730" t="s">
        <v>1</v>
      </c>
      <c r="HQ730" t="s">
        <v>1</v>
      </c>
      <c r="IK730">
        <v>0</v>
      </c>
    </row>
    <row r="732" spans="1:255" x14ac:dyDescent="0.2">
      <c r="A732" s="3">
        <v>51</v>
      </c>
      <c r="B732" s="3">
        <f>B705</f>
        <v>1</v>
      </c>
      <c r="C732" s="3">
        <f>A705</f>
        <v>4</v>
      </c>
      <c r="D732" s="3">
        <f>ROW(A705)</f>
        <v>705</v>
      </c>
      <c r="E732" s="3"/>
      <c r="F732" s="3" t="str">
        <f>IF(F705&lt;&gt;"",F705,"")</f>
        <v>Новый раздел</v>
      </c>
      <c r="G732" s="3" t="str">
        <f>IF(G705&lt;&gt;"",G705,"")</f>
        <v>Материалы</v>
      </c>
      <c r="H732" s="3">
        <v>0</v>
      </c>
      <c r="I732" s="3"/>
      <c r="J732" s="3"/>
      <c r="K732" s="3"/>
      <c r="L732" s="3"/>
      <c r="M732" s="3"/>
      <c r="N732" s="3"/>
      <c r="O732" s="3">
        <f t="shared" ref="O732:T732" si="648">ROUND(AB732,2)</f>
        <v>5429.2</v>
      </c>
      <c r="P732" s="3">
        <f t="shared" si="648"/>
        <v>5429.2</v>
      </c>
      <c r="Q732" s="3">
        <f t="shared" si="648"/>
        <v>0</v>
      </c>
      <c r="R732" s="3">
        <f t="shared" si="648"/>
        <v>0</v>
      </c>
      <c r="S732" s="3">
        <f t="shared" si="648"/>
        <v>0</v>
      </c>
      <c r="T732" s="3">
        <f t="shared" si="648"/>
        <v>0</v>
      </c>
      <c r="U732" s="3">
        <f>AH732</f>
        <v>0</v>
      </c>
      <c r="V732" s="3">
        <f>AI732</f>
        <v>0</v>
      </c>
      <c r="W732" s="3">
        <f>ROUND(AJ732,2)</f>
        <v>0</v>
      </c>
      <c r="X732" s="3">
        <f>ROUND(AK732,2)</f>
        <v>0</v>
      </c>
      <c r="Y732" s="3">
        <f>ROUND(AL732,2)</f>
        <v>0</v>
      </c>
      <c r="Z732" s="3"/>
      <c r="AA732" s="3"/>
      <c r="AB732" s="3">
        <f>ROUND(SUMIF(AA709:AA730,"=326850112",O709:O730),2)</f>
        <v>5429.2</v>
      </c>
      <c r="AC732" s="3">
        <f>ROUND(SUMIF(AA709:AA730,"=326850112",P709:P730),2)</f>
        <v>5429.2</v>
      </c>
      <c r="AD732" s="3">
        <f>ROUND(SUMIF(AA709:AA730,"=326850112",Q709:Q730),2)</f>
        <v>0</v>
      </c>
      <c r="AE732" s="3">
        <f>ROUND(SUMIF(AA709:AA730,"=326850112",R709:R730),2)</f>
        <v>0</v>
      </c>
      <c r="AF732" s="3">
        <f>ROUND(SUMIF(AA709:AA730,"=326850112",S709:S730),2)</f>
        <v>0</v>
      </c>
      <c r="AG732" s="3">
        <f>ROUND(SUMIF(AA709:AA730,"=326850112",T709:T730),2)</f>
        <v>0</v>
      </c>
      <c r="AH732" s="3">
        <f>SUMIF(AA709:AA730,"=326850112",U709:U730)</f>
        <v>0</v>
      </c>
      <c r="AI732" s="3">
        <f>SUMIF(AA709:AA730,"=326850112",V709:V730)</f>
        <v>0</v>
      </c>
      <c r="AJ732" s="3">
        <f>ROUND(SUMIF(AA709:AA730,"=326850112",W709:W730),2)</f>
        <v>0</v>
      </c>
      <c r="AK732" s="3">
        <f>ROUND(SUMIF(AA709:AA730,"=326850112",X709:X730),2)</f>
        <v>0</v>
      </c>
      <c r="AL732" s="3">
        <f>ROUND(SUMIF(AA709:AA730,"=326850112",Y709:Y730),2)</f>
        <v>0</v>
      </c>
      <c r="AM732" s="3"/>
      <c r="AN732" s="3"/>
      <c r="AO732" s="3">
        <f t="shared" ref="AO732:BD732" si="649">ROUND(BX732,2)</f>
        <v>0</v>
      </c>
      <c r="AP732" s="3">
        <f t="shared" si="649"/>
        <v>0</v>
      </c>
      <c r="AQ732" s="3">
        <f t="shared" si="649"/>
        <v>0</v>
      </c>
      <c r="AR732" s="3">
        <f t="shared" si="649"/>
        <v>5429.2</v>
      </c>
      <c r="AS732" s="3">
        <f t="shared" si="649"/>
        <v>3626.4</v>
      </c>
      <c r="AT732" s="3">
        <f t="shared" si="649"/>
        <v>1802.8</v>
      </c>
      <c r="AU732" s="3">
        <f t="shared" si="649"/>
        <v>0</v>
      </c>
      <c r="AV732" s="3">
        <f t="shared" si="649"/>
        <v>5429.2</v>
      </c>
      <c r="AW732" s="3">
        <f t="shared" si="649"/>
        <v>5429.2</v>
      </c>
      <c r="AX732" s="3">
        <f t="shared" si="649"/>
        <v>0</v>
      </c>
      <c r="AY732" s="3">
        <f t="shared" si="649"/>
        <v>5429.2</v>
      </c>
      <c r="AZ732" s="3">
        <f t="shared" si="649"/>
        <v>0</v>
      </c>
      <c r="BA732" s="3">
        <f t="shared" si="649"/>
        <v>0</v>
      </c>
      <c r="BB732" s="3">
        <f t="shared" si="649"/>
        <v>0</v>
      </c>
      <c r="BC732" s="3">
        <f t="shared" si="649"/>
        <v>0</v>
      </c>
      <c r="BD732" s="3">
        <f t="shared" si="649"/>
        <v>0</v>
      </c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>
        <f>ROUND(SUMIF(AA709:AA730,"=326850112",FQ709:FQ730),2)</f>
        <v>0</v>
      </c>
      <c r="BY732" s="3">
        <f>ROUND(SUMIF(AA709:AA730,"=326850112",FR709:FR730),2)</f>
        <v>0</v>
      </c>
      <c r="BZ732" s="3">
        <f>ROUND(SUMIF(AA709:AA730,"=326850112",GL709:GL730),2)</f>
        <v>0</v>
      </c>
      <c r="CA732" s="3">
        <f>ROUND(SUMIF(AA709:AA730,"=326850112",GM709:GM730),2)</f>
        <v>5429.2</v>
      </c>
      <c r="CB732" s="3">
        <f>ROUND(SUMIF(AA709:AA730,"=326850112",GN709:GN730),2)</f>
        <v>3626.4</v>
      </c>
      <c r="CC732" s="3">
        <f>ROUND(SUMIF(AA709:AA730,"=326850112",GO709:GO730),2)</f>
        <v>1802.8</v>
      </c>
      <c r="CD732" s="3">
        <f>ROUND(SUMIF(AA709:AA730,"=326850112",GP709:GP730),2)</f>
        <v>0</v>
      </c>
      <c r="CE732" s="3">
        <f>AC732-BX732</f>
        <v>5429.2</v>
      </c>
      <c r="CF732" s="3">
        <f>AC732-BY732</f>
        <v>5429.2</v>
      </c>
      <c r="CG732" s="3">
        <f>BX732-BZ732</f>
        <v>0</v>
      </c>
      <c r="CH732" s="3">
        <f>AC732-BX732-BY732+BZ732</f>
        <v>5429.2</v>
      </c>
      <c r="CI732" s="3">
        <f>BY732-BZ732</f>
        <v>0</v>
      </c>
      <c r="CJ732" s="3">
        <f>ROUND(SUMIF(AA709:AA730,"=326850112",GX709:GX730),2)</f>
        <v>0</v>
      </c>
      <c r="CK732" s="3">
        <f>ROUND(SUMIF(AA709:AA730,"=326850112",GY709:GY730),2)</f>
        <v>0</v>
      </c>
      <c r="CL732" s="3">
        <f>ROUND(SUMIF(AA709:AA730,"=326850112",GZ709:GZ730),2)</f>
        <v>0</v>
      </c>
      <c r="CM732" s="3">
        <f>ROUND(SUMIF(AA709:AA730,"=326850112",HD709:HD730),2)</f>
        <v>0</v>
      </c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4">
        <f t="shared" ref="DG732:DL732" si="650">ROUND(DT732,2)</f>
        <v>51141.95</v>
      </c>
      <c r="DH732" s="4">
        <f t="shared" si="650"/>
        <v>51141.95</v>
      </c>
      <c r="DI732" s="4">
        <f t="shared" si="650"/>
        <v>0</v>
      </c>
      <c r="DJ732" s="4">
        <f t="shared" si="650"/>
        <v>0</v>
      </c>
      <c r="DK732" s="4">
        <f t="shared" si="650"/>
        <v>0</v>
      </c>
      <c r="DL732" s="4">
        <f t="shared" si="650"/>
        <v>0</v>
      </c>
      <c r="DM732" s="4">
        <f>DZ732</f>
        <v>0</v>
      </c>
      <c r="DN732" s="4">
        <f>EA732</f>
        <v>0</v>
      </c>
      <c r="DO732" s="4">
        <f>ROUND(EB732,2)</f>
        <v>0</v>
      </c>
      <c r="DP732" s="4">
        <f>ROUND(EC732,2)</f>
        <v>0</v>
      </c>
      <c r="DQ732" s="4">
        <f>ROUND(ED732,2)</f>
        <v>0</v>
      </c>
      <c r="DR732" s="4"/>
      <c r="DS732" s="4"/>
      <c r="DT732" s="4">
        <f>ROUND(SUMIF(AA709:AA730,"=326850110",O709:O730),2)</f>
        <v>51141.95</v>
      </c>
      <c r="DU732" s="4">
        <f>ROUND(SUMIF(AA709:AA730,"=326850110",P709:P730),2)</f>
        <v>51141.95</v>
      </c>
      <c r="DV732" s="4">
        <f>ROUND(SUMIF(AA709:AA730,"=326850110",Q709:Q730),2)</f>
        <v>0</v>
      </c>
      <c r="DW732" s="4">
        <f>ROUND(SUMIF(AA709:AA730,"=326850110",R709:R730),2)</f>
        <v>0</v>
      </c>
      <c r="DX732" s="4">
        <f>ROUND(SUMIF(AA709:AA730,"=326850110",S709:S730),2)</f>
        <v>0</v>
      </c>
      <c r="DY732" s="4">
        <f>ROUND(SUMIF(AA709:AA730,"=326850110",T709:T730),2)</f>
        <v>0</v>
      </c>
      <c r="DZ732" s="4">
        <f>SUMIF(AA709:AA730,"=326850110",U709:U730)</f>
        <v>0</v>
      </c>
      <c r="EA732" s="4">
        <f>SUMIF(AA709:AA730,"=326850110",V709:V730)</f>
        <v>0</v>
      </c>
      <c r="EB732" s="4">
        <f>ROUND(SUMIF(AA709:AA730,"=326850110",W709:W730),2)</f>
        <v>0</v>
      </c>
      <c r="EC732" s="4">
        <f>ROUND(SUMIF(AA709:AA730,"=326850110",X709:X730),2)</f>
        <v>0</v>
      </c>
      <c r="ED732" s="4">
        <f>ROUND(SUMIF(AA709:AA730,"=326850110",Y709:Y730),2)</f>
        <v>0</v>
      </c>
      <c r="EE732" s="4"/>
      <c r="EF732" s="4"/>
      <c r="EG732" s="4">
        <f t="shared" ref="EG732:EV732" si="651">ROUND(FP732,2)</f>
        <v>0</v>
      </c>
      <c r="EH732" s="4">
        <f t="shared" si="651"/>
        <v>0</v>
      </c>
      <c r="EI732" s="4">
        <f t="shared" si="651"/>
        <v>0</v>
      </c>
      <c r="EJ732" s="4">
        <f t="shared" si="651"/>
        <v>51141.95</v>
      </c>
      <c r="EK732" s="4">
        <f t="shared" si="651"/>
        <v>36623.11</v>
      </c>
      <c r="EL732" s="4">
        <f t="shared" si="651"/>
        <v>14518.84</v>
      </c>
      <c r="EM732" s="4">
        <f t="shared" si="651"/>
        <v>0</v>
      </c>
      <c r="EN732" s="4">
        <f t="shared" si="651"/>
        <v>51141.95</v>
      </c>
      <c r="EO732" s="4">
        <f t="shared" si="651"/>
        <v>51141.95</v>
      </c>
      <c r="EP732" s="4">
        <f t="shared" si="651"/>
        <v>0</v>
      </c>
      <c r="EQ732" s="4">
        <f t="shared" si="651"/>
        <v>51141.95</v>
      </c>
      <c r="ER732" s="4">
        <f t="shared" si="651"/>
        <v>0</v>
      </c>
      <c r="ES732" s="4">
        <f t="shared" si="651"/>
        <v>0</v>
      </c>
      <c r="ET732" s="4">
        <f t="shared" si="651"/>
        <v>0</v>
      </c>
      <c r="EU732" s="4">
        <f t="shared" si="651"/>
        <v>0</v>
      </c>
      <c r="EV732" s="4">
        <f t="shared" si="651"/>
        <v>0</v>
      </c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>
        <f>ROUND(SUMIF(AA709:AA730,"=326850110",FQ709:FQ730),2)</f>
        <v>0</v>
      </c>
      <c r="FQ732" s="4">
        <f>ROUND(SUMIF(AA709:AA730,"=326850110",FR709:FR730),2)</f>
        <v>0</v>
      </c>
      <c r="FR732" s="4">
        <f>ROUND(SUMIF(AA709:AA730,"=326850110",GL709:GL730),2)</f>
        <v>0</v>
      </c>
      <c r="FS732" s="4">
        <f>ROUND(SUMIF(AA709:AA730,"=326850110",GM709:GM730),2)</f>
        <v>51141.95</v>
      </c>
      <c r="FT732" s="4">
        <f>ROUND(SUMIF(AA709:AA730,"=326850110",GN709:GN730),2)</f>
        <v>36623.11</v>
      </c>
      <c r="FU732" s="4">
        <f>ROUND(SUMIF(AA709:AA730,"=326850110",GO709:GO730),2)</f>
        <v>14518.84</v>
      </c>
      <c r="FV732" s="4">
        <f>ROUND(SUMIF(AA709:AA730,"=326850110",GP709:GP730),2)</f>
        <v>0</v>
      </c>
      <c r="FW732" s="4">
        <f>DU732-FP732</f>
        <v>51141.95</v>
      </c>
      <c r="FX732" s="4">
        <f>DU732-FQ732</f>
        <v>51141.95</v>
      </c>
      <c r="FY732" s="4">
        <f>FP732-FR732</f>
        <v>0</v>
      </c>
      <c r="FZ732" s="4">
        <f>DU732-FP732-FQ732+FR732</f>
        <v>51141.95</v>
      </c>
      <c r="GA732" s="4">
        <f>FQ732-FR732</f>
        <v>0</v>
      </c>
      <c r="GB732" s="4">
        <f>ROUND(SUMIF(AA709:AA730,"=326850110",GX709:GX730),2)</f>
        <v>0</v>
      </c>
      <c r="GC732" s="4">
        <f>ROUND(SUMIF(AA709:AA730,"=326850110",GY709:GY730),2)</f>
        <v>0</v>
      </c>
      <c r="GD732" s="4">
        <f>ROUND(SUMIF(AA709:AA730,"=326850110",GZ709:GZ730),2)</f>
        <v>0</v>
      </c>
      <c r="GE732" s="4">
        <f>ROUND(SUMIF(AA709:AA730,"=326850110",HD709:HD730),2)</f>
        <v>0</v>
      </c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>
        <v>0</v>
      </c>
    </row>
    <row r="734" spans="1:255" x14ac:dyDescent="0.2">
      <c r="A734" s="5">
        <v>50</v>
      </c>
      <c r="B734" s="5">
        <v>0</v>
      </c>
      <c r="C734" s="5">
        <v>0</v>
      </c>
      <c r="D734" s="5">
        <v>1</v>
      </c>
      <c r="E734" s="5">
        <v>201</v>
      </c>
      <c r="F734" s="5">
        <f>ROUND(Source!O732,O734)</f>
        <v>5429.2</v>
      </c>
      <c r="G734" s="5" t="s">
        <v>50</v>
      </c>
      <c r="H734" s="5" t="s">
        <v>51</v>
      </c>
      <c r="I734" s="5"/>
      <c r="J734" s="5"/>
      <c r="K734" s="5">
        <v>201</v>
      </c>
      <c r="L734" s="5">
        <v>1</v>
      </c>
      <c r="M734" s="5">
        <v>3</v>
      </c>
      <c r="N734" s="5" t="s">
        <v>1</v>
      </c>
      <c r="O734" s="5">
        <v>2</v>
      </c>
      <c r="P734" s="5">
        <f>ROUND(Source!DG732,O734)</f>
        <v>51141.95</v>
      </c>
      <c r="Q734" s="5"/>
      <c r="R734" s="5"/>
      <c r="S734" s="5"/>
      <c r="T734" s="5"/>
      <c r="U734" s="5"/>
      <c r="V734" s="5"/>
      <c r="W734" s="5">
        <v>5429.2</v>
      </c>
      <c r="X734" s="5">
        <v>1</v>
      </c>
      <c r="Y734" s="5">
        <v>5429.2</v>
      </c>
      <c r="Z734" s="5">
        <v>51141.95</v>
      </c>
      <c r="AA734" s="5">
        <v>1</v>
      </c>
      <c r="AB734" s="5">
        <v>51141.95</v>
      </c>
    </row>
    <row r="735" spans="1:255" x14ac:dyDescent="0.2">
      <c r="A735" s="5">
        <v>50</v>
      </c>
      <c r="B735" s="5">
        <v>0</v>
      </c>
      <c r="C735" s="5">
        <v>0</v>
      </c>
      <c r="D735" s="5">
        <v>1</v>
      </c>
      <c r="E735" s="5">
        <v>202</v>
      </c>
      <c r="F735" s="5">
        <f>ROUND(Source!P732,O735)</f>
        <v>5429.2</v>
      </c>
      <c r="G735" s="5" t="s">
        <v>52</v>
      </c>
      <c r="H735" s="5" t="s">
        <v>53</v>
      </c>
      <c r="I735" s="5"/>
      <c r="J735" s="5"/>
      <c r="K735" s="5">
        <v>202</v>
      </c>
      <c r="L735" s="5">
        <v>2</v>
      </c>
      <c r="M735" s="5">
        <v>3</v>
      </c>
      <c r="N735" s="5" t="s">
        <v>1</v>
      </c>
      <c r="O735" s="5">
        <v>2</v>
      </c>
      <c r="P735" s="5">
        <f>ROUND(Source!DH732,O735)</f>
        <v>51141.95</v>
      </c>
      <c r="Q735" s="5"/>
      <c r="R735" s="5"/>
      <c r="S735" s="5"/>
      <c r="T735" s="5"/>
      <c r="U735" s="5"/>
      <c r="V735" s="5"/>
      <c r="W735" s="5">
        <v>5429.2</v>
      </c>
      <c r="X735" s="5">
        <v>1</v>
      </c>
      <c r="Y735" s="5">
        <v>5429.2</v>
      </c>
      <c r="Z735" s="5">
        <v>51141.95</v>
      </c>
      <c r="AA735" s="5">
        <v>1</v>
      </c>
      <c r="AB735" s="5">
        <v>51141.95</v>
      </c>
    </row>
    <row r="736" spans="1:255" x14ac:dyDescent="0.2">
      <c r="A736" s="5">
        <v>50</v>
      </c>
      <c r="B736" s="5">
        <v>0</v>
      </c>
      <c r="C736" s="5">
        <v>0</v>
      </c>
      <c r="D736" s="5">
        <v>1</v>
      </c>
      <c r="E736" s="5">
        <v>222</v>
      </c>
      <c r="F736" s="5">
        <f>ROUND(Source!AO732,O736)</f>
        <v>0</v>
      </c>
      <c r="G736" s="5" t="s">
        <v>54</v>
      </c>
      <c r="H736" s="5" t="s">
        <v>55</v>
      </c>
      <c r="I736" s="5"/>
      <c r="J736" s="5"/>
      <c r="K736" s="5">
        <v>222</v>
      </c>
      <c r="L736" s="5">
        <v>3</v>
      </c>
      <c r="M736" s="5">
        <v>3</v>
      </c>
      <c r="N736" s="5" t="s">
        <v>1</v>
      </c>
      <c r="O736" s="5">
        <v>2</v>
      </c>
      <c r="P736" s="5">
        <f>ROUND(Source!EG732,O736)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225</v>
      </c>
      <c r="F737" s="5">
        <f>ROUND(Source!AV732,O737)</f>
        <v>5429.2</v>
      </c>
      <c r="G737" s="5" t="s">
        <v>56</v>
      </c>
      <c r="H737" s="5" t="s">
        <v>57</v>
      </c>
      <c r="I737" s="5"/>
      <c r="J737" s="5"/>
      <c r="K737" s="5">
        <v>225</v>
      </c>
      <c r="L737" s="5">
        <v>4</v>
      </c>
      <c r="M737" s="5">
        <v>3</v>
      </c>
      <c r="N737" s="5" t="s">
        <v>1</v>
      </c>
      <c r="O737" s="5">
        <v>2</v>
      </c>
      <c r="P737" s="5">
        <f>ROUND(Source!EN732,O737)</f>
        <v>51141.95</v>
      </c>
      <c r="Q737" s="5"/>
      <c r="R737" s="5"/>
      <c r="S737" s="5"/>
      <c r="T737" s="5"/>
      <c r="U737" s="5"/>
      <c r="V737" s="5"/>
      <c r="W737" s="5">
        <v>5429.2</v>
      </c>
      <c r="X737" s="5">
        <v>1</v>
      </c>
      <c r="Y737" s="5">
        <v>5429.2</v>
      </c>
      <c r="Z737" s="5">
        <v>51141.95</v>
      </c>
      <c r="AA737" s="5">
        <v>1</v>
      </c>
      <c r="AB737" s="5">
        <v>51141.95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226</v>
      </c>
      <c r="F738" s="5">
        <f>ROUND(Source!AW732,O738)</f>
        <v>5429.2</v>
      </c>
      <c r="G738" s="5" t="s">
        <v>58</v>
      </c>
      <c r="H738" s="5" t="s">
        <v>59</v>
      </c>
      <c r="I738" s="5"/>
      <c r="J738" s="5"/>
      <c r="K738" s="5">
        <v>226</v>
      </c>
      <c r="L738" s="5">
        <v>5</v>
      </c>
      <c r="M738" s="5">
        <v>3</v>
      </c>
      <c r="N738" s="5" t="s">
        <v>1</v>
      </c>
      <c r="O738" s="5">
        <v>2</v>
      </c>
      <c r="P738" s="5">
        <f>ROUND(Source!EO732,O738)</f>
        <v>51141.95</v>
      </c>
      <c r="Q738" s="5"/>
      <c r="R738" s="5"/>
      <c r="S738" s="5"/>
      <c r="T738" s="5"/>
      <c r="U738" s="5"/>
      <c r="V738" s="5"/>
      <c r="W738" s="5">
        <v>5429.2</v>
      </c>
      <c r="X738" s="5">
        <v>1</v>
      </c>
      <c r="Y738" s="5">
        <v>5429.2</v>
      </c>
      <c r="Z738" s="5">
        <v>51141.95</v>
      </c>
      <c r="AA738" s="5">
        <v>1</v>
      </c>
      <c r="AB738" s="5">
        <v>51141.95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227</v>
      </c>
      <c r="F739" s="5">
        <f>ROUND(Source!AX732,O739)</f>
        <v>0</v>
      </c>
      <c r="G739" s="5" t="s">
        <v>60</v>
      </c>
      <c r="H739" s="5" t="s">
        <v>61</v>
      </c>
      <c r="I739" s="5"/>
      <c r="J739" s="5"/>
      <c r="K739" s="5">
        <v>227</v>
      </c>
      <c r="L739" s="5">
        <v>6</v>
      </c>
      <c r="M739" s="5">
        <v>3</v>
      </c>
      <c r="N739" s="5" t="s">
        <v>1</v>
      </c>
      <c r="O739" s="5">
        <v>2</v>
      </c>
      <c r="P739" s="5">
        <f>ROUND(Source!EP732,O739)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228</v>
      </c>
      <c r="F740" s="5">
        <f>ROUND(Source!AY732,O740)</f>
        <v>5429.2</v>
      </c>
      <c r="G740" s="5" t="s">
        <v>62</v>
      </c>
      <c r="H740" s="5" t="s">
        <v>63</v>
      </c>
      <c r="I740" s="5"/>
      <c r="J740" s="5"/>
      <c r="K740" s="5">
        <v>228</v>
      </c>
      <c r="L740" s="5">
        <v>7</v>
      </c>
      <c r="M740" s="5">
        <v>3</v>
      </c>
      <c r="N740" s="5" t="s">
        <v>1</v>
      </c>
      <c r="O740" s="5">
        <v>2</v>
      </c>
      <c r="P740" s="5">
        <f>ROUND(Source!EQ732,O740)</f>
        <v>51141.95</v>
      </c>
      <c r="Q740" s="5"/>
      <c r="R740" s="5"/>
      <c r="S740" s="5"/>
      <c r="T740" s="5"/>
      <c r="U740" s="5"/>
      <c r="V740" s="5"/>
      <c r="W740" s="5">
        <v>5429.2</v>
      </c>
      <c r="X740" s="5">
        <v>1</v>
      </c>
      <c r="Y740" s="5">
        <v>5429.2</v>
      </c>
      <c r="Z740" s="5">
        <v>51141.95</v>
      </c>
      <c r="AA740" s="5">
        <v>1</v>
      </c>
      <c r="AB740" s="5">
        <v>51141.95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216</v>
      </c>
      <c r="F741" s="5">
        <f>ROUND(Source!AP732,O741)</f>
        <v>0</v>
      </c>
      <c r="G741" s="5" t="s">
        <v>64</v>
      </c>
      <c r="H741" s="5" t="s">
        <v>65</v>
      </c>
      <c r="I741" s="5"/>
      <c r="J741" s="5"/>
      <c r="K741" s="5">
        <v>216</v>
      </c>
      <c r="L741" s="5">
        <v>8</v>
      </c>
      <c r="M741" s="5">
        <v>3</v>
      </c>
      <c r="N741" s="5" t="s">
        <v>1</v>
      </c>
      <c r="O741" s="5">
        <v>2</v>
      </c>
      <c r="P741" s="5">
        <f>ROUND(Source!EH732,O741)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223</v>
      </c>
      <c r="F742" s="5">
        <f>ROUND(Source!AQ732,O742)</f>
        <v>0</v>
      </c>
      <c r="G742" s="5" t="s">
        <v>66</v>
      </c>
      <c r="H742" s="5" t="s">
        <v>67</v>
      </c>
      <c r="I742" s="5"/>
      <c r="J742" s="5"/>
      <c r="K742" s="5">
        <v>223</v>
      </c>
      <c r="L742" s="5">
        <v>9</v>
      </c>
      <c r="M742" s="5">
        <v>3</v>
      </c>
      <c r="N742" s="5" t="s">
        <v>1</v>
      </c>
      <c r="O742" s="5">
        <v>2</v>
      </c>
      <c r="P742" s="5">
        <f>ROUND(Source!EI732,O742)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229</v>
      </c>
      <c r="F743" s="5">
        <f>ROUND(Source!AZ732,O743)</f>
        <v>0</v>
      </c>
      <c r="G743" s="5" t="s">
        <v>68</v>
      </c>
      <c r="H743" s="5" t="s">
        <v>69</v>
      </c>
      <c r="I743" s="5"/>
      <c r="J743" s="5"/>
      <c r="K743" s="5">
        <v>229</v>
      </c>
      <c r="L743" s="5">
        <v>10</v>
      </c>
      <c r="M743" s="5">
        <v>3</v>
      </c>
      <c r="N743" s="5" t="s">
        <v>1</v>
      </c>
      <c r="O743" s="5">
        <v>2</v>
      </c>
      <c r="P743" s="5">
        <f>ROUND(Source!ER732,O743)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203</v>
      </c>
      <c r="F744" s="5">
        <f>ROUND(Source!Q732,O744)</f>
        <v>0</v>
      </c>
      <c r="G744" s="5" t="s">
        <v>70</v>
      </c>
      <c r="H744" s="5" t="s">
        <v>71</v>
      </c>
      <c r="I744" s="5"/>
      <c r="J744" s="5"/>
      <c r="K744" s="5">
        <v>203</v>
      </c>
      <c r="L744" s="5">
        <v>11</v>
      </c>
      <c r="M744" s="5">
        <v>3</v>
      </c>
      <c r="N744" s="5" t="s">
        <v>1</v>
      </c>
      <c r="O744" s="5">
        <v>2</v>
      </c>
      <c r="P744" s="5">
        <f>ROUND(Source!DI732,O744)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231</v>
      </c>
      <c r="F745" s="5">
        <f>ROUND(Source!BB732,O745)</f>
        <v>0</v>
      </c>
      <c r="G745" s="5" t="s">
        <v>72</v>
      </c>
      <c r="H745" s="5" t="s">
        <v>73</v>
      </c>
      <c r="I745" s="5"/>
      <c r="J745" s="5"/>
      <c r="K745" s="5">
        <v>231</v>
      </c>
      <c r="L745" s="5">
        <v>12</v>
      </c>
      <c r="M745" s="5">
        <v>3</v>
      </c>
      <c r="N745" s="5" t="s">
        <v>1</v>
      </c>
      <c r="O745" s="5">
        <v>2</v>
      </c>
      <c r="P745" s="5">
        <f>ROUND(Source!ET732,O745)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204</v>
      </c>
      <c r="F746" s="5">
        <f>ROUND(Source!R732,O746)</f>
        <v>0</v>
      </c>
      <c r="G746" s="5" t="s">
        <v>74</v>
      </c>
      <c r="H746" s="5" t="s">
        <v>75</v>
      </c>
      <c r="I746" s="5"/>
      <c r="J746" s="5"/>
      <c r="K746" s="5">
        <v>204</v>
      </c>
      <c r="L746" s="5">
        <v>13</v>
      </c>
      <c r="M746" s="5">
        <v>3</v>
      </c>
      <c r="N746" s="5" t="s">
        <v>1</v>
      </c>
      <c r="O746" s="5">
        <v>2</v>
      </c>
      <c r="P746" s="5">
        <f>ROUND(Source!DJ732,O746)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205</v>
      </c>
      <c r="F747" s="5">
        <f>ROUND(Source!S732,O747)</f>
        <v>0</v>
      </c>
      <c r="G747" s="5" t="s">
        <v>76</v>
      </c>
      <c r="H747" s="5" t="s">
        <v>77</v>
      </c>
      <c r="I747" s="5"/>
      <c r="J747" s="5"/>
      <c r="K747" s="5">
        <v>205</v>
      </c>
      <c r="L747" s="5">
        <v>14</v>
      </c>
      <c r="M747" s="5">
        <v>3</v>
      </c>
      <c r="N747" s="5" t="s">
        <v>1</v>
      </c>
      <c r="O747" s="5">
        <v>2</v>
      </c>
      <c r="P747" s="5">
        <f>ROUND(Source!DK732,O747)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232</v>
      </c>
      <c r="F748" s="5">
        <f>ROUND(Source!BC732,O748)</f>
        <v>0</v>
      </c>
      <c r="G748" s="5" t="s">
        <v>78</v>
      </c>
      <c r="H748" s="5" t="s">
        <v>79</v>
      </c>
      <c r="I748" s="5"/>
      <c r="J748" s="5"/>
      <c r="K748" s="5">
        <v>232</v>
      </c>
      <c r="L748" s="5">
        <v>15</v>
      </c>
      <c r="M748" s="5">
        <v>3</v>
      </c>
      <c r="N748" s="5" t="s">
        <v>1</v>
      </c>
      <c r="O748" s="5">
        <v>2</v>
      </c>
      <c r="P748" s="5">
        <f>ROUND(Source!EU732,O748)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214</v>
      </c>
      <c r="F749" s="5">
        <f>ROUND(Source!AS732,O749)</f>
        <v>3626.4</v>
      </c>
      <c r="G749" s="5" t="s">
        <v>80</v>
      </c>
      <c r="H749" s="5" t="s">
        <v>81</v>
      </c>
      <c r="I749" s="5"/>
      <c r="J749" s="5"/>
      <c r="K749" s="5">
        <v>214</v>
      </c>
      <c r="L749" s="5">
        <v>16</v>
      </c>
      <c r="M749" s="5">
        <v>3</v>
      </c>
      <c r="N749" s="5" t="s">
        <v>1</v>
      </c>
      <c r="O749" s="5">
        <v>2</v>
      </c>
      <c r="P749" s="5">
        <f>ROUND(Source!EK732,O749)</f>
        <v>36623.11</v>
      </c>
      <c r="Q749" s="5"/>
      <c r="R749" s="5"/>
      <c r="S749" s="5"/>
      <c r="T749" s="5"/>
      <c r="U749" s="5"/>
      <c r="V749" s="5"/>
      <c r="W749" s="5">
        <v>3626.4</v>
      </c>
      <c r="X749" s="5">
        <v>1</v>
      </c>
      <c r="Y749" s="5">
        <v>3626.4</v>
      </c>
      <c r="Z749" s="5">
        <v>36623.11</v>
      </c>
      <c r="AA749" s="5">
        <v>1</v>
      </c>
      <c r="AB749" s="5">
        <v>36623.11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215</v>
      </c>
      <c r="F750" s="5">
        <f>ROUND(Source!AT732,O750)</f>
        <v>1802.8</v>
      </c>
      <c r="G750" s="5" t="s">
        <v>82</v>
      </c>
      <c r="H750" s="5" t="s">
        <v>83</v>
      </c>
      <c r="I750" s="5"/>
      <c r="J750" s="5"/>
      <c r="K750" s="5">
        <v>215</v>
      </c>
      <c r="L750" s="5">
        <v>17</v>
      </c>
      <c r="M750" s="5">
        <v>3</v>
      </c>
      <c r="N750" s="5" t="s">
        <v>1</v>
      </c>
      <c r="O750" s="5">
        <v>2</v>
      </c>
      <c r="P750" s="5">
        <f>ROUND(Source!EL732,O750)</f>
        <v>14518.84</v>
      </c>
      <c r="Q750" s="5"/>
      <c r="R750" s="5"/>
      <c r="S750" s="5"/>
      <c r="T750" s="5"/>
      <c r="U750" s="5"/>
      <c r="V750" s="5"/>
      <c r="W750" s="5">
        <v>1802.8</v>
      </c>
      <c r="X750" s="5">
        <v>1</v>
      </c>
      <c r="Y750" s="5">
        <v>1802.8</v>
      </c>
      <c r="Z750" s="5">
        <v>14518.84</v>
      </c>
      <c r="AA750" s="5">
        <v>1</v>
      </c>
      <c r="AB750" s="5">
        <v>14518.84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217</v>
      </c>
      <c r="F751" s="5">
        <f>ROUND(Source!AU732,O751)</f>
        <v>0</v>
      </c>
      <c r="G751" s="5" t="s">
        <v>84</v>
      </c>
      <c r="H751" s="5" t="s">
        <v>85</v>
      </c>
      <c r="I751" s="5"/>
      <c r="J751" s="5"/>
      <c r="K751" s="5">
        <v>217</v>
      </c>
      <c r="L751" s="5">
        <v>18</v>
      </c>
      <c r="M751" s="5">
        <v>3</v>
      </c>
      <c r="N751" s="5" t="s">
        <v>1</v>
      </c>
      <c r="O751" s="5">
        <v>2</v>
      </c>
      <c r="P751" s="5">
        <f>ROUND(Source!EM732,O751)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230</v>
      </c>
      <c r="F752" s="5">
        <f>ROUND(Source!BA732,O752)</f>
        <v>0</v>
      </c>
      <c r="G752" s="5" t="s">
        <v>86</v>
      </c>
      <c r="H752" s="5" t="s">
        <v>87</v>
      </c>
      <c r="I752" s="5"/>
      <c r="J752" s="5"/>
      <c r="K752" s="5">
        <v>230</v>
      </c>
      <c r="L752" s="5">
        <v>19</v>
      </c>
      <c r="M752" s="5">
        <v>3</v>
      </c>
      <c r="N752" s="5" t="s">
        <v>1</v>
      </c>
      <c r="O752" s="5">
        <v>2</v>
      </c>
      <c r="P752" s="5">
        <f>ROUND(Source!ES732,O752)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206</v>
      </c>
      <c r="F753" s="5">
        <f>ROUND(Source!T732,O753)</f>
        <v>0</v>
      </c>
      <c r="G753" s="5" t="s">
        <v>88</v>
      </c>
      <c r="H753" s="5" t="s">
        <v>89</v>
      </c>
      <c r="I753" s="5"/>
      <c r="J753" s="5"/>
      <c r="K753" s="5">
        <v>206</v>
      </c>
      <c r="L753" s="5">
        <v>20</v>
      </c>
      <c r="M753" s="5">
        <v>3</v>
      </c>
      <c r="N753" s="5" t="s">
        <v>1</v>
      </c>
      <c r="O753" s="5">
        <v>2</v>
      </c>
      <c r="P753" s="5">
        <f>ROUND(Source!DL732,O753)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06" x14ac:dyDescent="0.2">
      <c r="A754" s="5">
        <v>50</v>
      </c>
      <c r="B754" s="5">
        <v>0</v>
      </c>
      <c r="C754" s="5">
        <v>0</v>
      </c>
      <c r="D754" s="5">
        <v>1</v>
      </c>
      <c r="E754" s="5">
        <v>207</v>
      </c>
      <c r="F754" s="5">
        <f>Source!U732</f>
        <v>0</v>
      </c>
      <c r="G754" s="5" t="s">
        <v>90</v>
      </c>
      <c r="H754" s="5" t="s">
        <v>91</v>
      </c>
      <c r="I754" s="5"/>
      <c r="J754" s="5"/>
      <c r="K754" s="5">
        <v>207</v>
      </c>
      <c r="L754" s="5">
        <v>21</v>
      </c>
      <c r="M754" s="5">
        <v>3</v>
      </c>
      <c r="N754" s="5" t="s">
        <v>1</v>
      </c>
      <c r="O754" s="5">
        <v>-1</v>
      </c>
      <c r="P754" s="5">
        <f>Source!DM732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06" x14ac:dyDescent="0.2">
      <c r="A755" s="5">
        <v>50</v>
      </c>
      <c r="B755" s="5">
        <v>0</v>
      </c>
      <c r="C755" s="5">
        <v>0</v>
      </c>
      <c r="D755" s="5">
        <v>1</v>
      </c>
      <c r="E755" s="5">
        <v>208</v>
      </c>
      <c r="F755" s="5">
        <f>Source!V732</f>
        <v>0</v>
      </c>
      <c r="G755" s="5" t="s">
        <v>92</v>
      </c>
      <c r="H755" s="5" t="s">
        <v>93</v>
      </c>
      <c r="I755" s="5"/>
      <c r="J755" s="5"/>
      <c r="K755" s="5">
        <v>208</v>
      </c>
      <c r="L755" s="5">
        <v>22</v>
      </c>
      <c r="M755" s="5">
        <v>3</v>
      </c>
      <c r="N755" s="5" t="s">
        <v>1</v>
      </c>
      <c r="O755" s="5">
        <v>-1</v>
      </c>
      <c r="P755" s="5">
        <f>Source!DN732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209</v>
      </c>
      <c r="F756" s="5">
        <f>ROUND(Source!W732,O756)</f>
        <v>0</v>
      </c>
      <c r="G756" s="5" t="s">
        <v>94</v>
      </c>
      <c r="H756" s="5" t="s">
        <v>95</v>
      </c>
      <c r="I756" s="5"/>
      <c r="J756" s="5"/>
      <c r="K756" s="5">
        <v>209</v>
      </c>
      <c r="L756" s="5">
        <v>23</v>
      </c>
      <c r="M756" s="5">
        <v>3</v>
      </c>
      <c r="N756" s="5" t="s">
        <v>1</v>
      </c>
      <c r="O756" s="5">
        <v>2</v>
      </c>
      <c r="P756" s="5">
        <f>ROUND(Source!DO732,O756)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233</v>
      </c>
      <c r="F757" s="5">
        <f>ROUND(Source!BD732,O757)</f>
        <v>0</v>
      </c>
      <c r="G757" s="5" t="s">
        <v>96</v>
      </c>
      <c r="H757" s="5" t="s">
        <v>97</v>
      </c>
      <c r="I757" s="5"/>
      <c r="J757" s="5"/>
      <c r="K757" s="5">
        <v>233</v>
      </c>
      <c r="L757" s="5">
        <v>24</v>
      </c>
      <c r="M757" s="5">
        <v>3</v>
      </c>
      <c r="N757" s="5" t="s">
        <v>1</v>
      </c>
      <c r="O757" s="5">
        <v>2</v>
      </c>
      <c r="P757" s="5">
        <f>ROUND(Source!EV732,O757)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210</v>
      </c>
      <c r="F758" s="5">
        <f>ROUND(Source!X732,O758)</f>
        <v>0</v>
      </c>
      <c r="G758" s="5" t="s">
        <v>98</v>
      </c>
      <c r="H758" s="5" t="s">
        <v>99</v>
      </c>
      <c r="I758" s="5"/>
      <c r="J758" s="5"/>
      <c r="K758" s="5">
        <v>210</v>
      </c>
      <c r="L758" s="5">
        <v>25</v>
      </c>
      <c r="M758" s="5">
        <v>3</v>
      </c>
      <c r="N758" s="5" t="s">
        <v>1</v>
      </c>
      <c r="O758" s="5">
        <v>2</v>
      </c>
      <c r="P758" s="5">
        <f>ROUND(Source!DP732,O758)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211</v>
      </c>
      <c r="F759" s="5">
        <f>ROUND(Source!Y732,O759)</f>
        <v>0</v>
      </c>
      <c r="G759" s="5" t="s">
        <v>100</v>
      </c>
      <c r="H759" s="5" t="s">
        <v>101</v>
      </c>
      <c r="I759" s="5"/>
      <c r="J759" s="5"/>
      <c r="K759" s="5">
        <v>211</v>
      </c>
      <c r="L759" s="5">
        <v>26</v>
      </c>
      <c r="M759" s="5">
        <v>3</v>
      </c>
      <c r="N759" s="5" t="s">
        <v>1</v>
      </c>
      <c r="O759" s="5">
        <v>2</v>
      </c>
      <c r="P759" s="5">
        <f>ROUND(Source!DQ732,O759)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224</v>
      </c>
      <c r="F760" s="5">
        <f>ROUND(Source!AR732,O760)</f>
        <v>5429.2</v>
      </c>
      <c r="G760" s="5" t="s">
        <v>102</v>
      </c>
      <c r="H760" s="5" t="s">
        <v>103</v>
      </c>
      <c r="I760" s="5"/>
      <c r="J760" s="5"/>
      <c r="K760" s="5">
        <v>224</v>
      </c>
      <c r="L760" s="5">
        <v>27</v>
      </c>
      <c r="M760" s="5">
        <v>3</v>
      </c>
      <c r="N760" s="5" t="s">
        <v>1</v>
      </c>
      <c r="O760" s="5">
        <v>2</v>
      </c>
      <c r="P760" s="5">
        <f>ROUND(Source!EJ732,O760)</f>
        <v>51141.95</v>
      </c>
      <c r="Q760" s="5"/>
      <c r="R760" s="5"/>
      <c r="S760" s="5"/>
      <c r="T760" s="5"/>
      <c r="U760" s="5"/>
      <c r="V760" s="5"/>
      <c r="W760" s="5">
        <v>5429.2</v>
      </c>
      <c r="X760" s="5">
        <v>1</v>
      </c>
      <c r="Y760" s="5">
        <v>5429.2</v>
      </c>
      <c r="Z760" s="5">
        <v>51141.95</v>
      </c>
      <c r="AA760" s="5">
        <v>1</v>
      </c>
      <c r="AB760" s="5">
        <v>51141.95</v>
      </c>
    </row>
    <row r="762" spans="1:206" x14ac:dyDescent="0.2">
      <c r="A762" s="3">
        <v>51</v>
      </c>
      <c r="B762" s="3">
        <f>B574</f>
        <v>1</v>
      </c>
      <c r="C762" s="3">
        <f>A574</f>
        <v>3</v>
      </c>
      <c r="D762" s="3">
        <f>ROW(A574)</f>
        <v>574</v>
      </c>
      <c r="E762" s="3"/>
      <c r="F762" s="3" t="str">
        <f>IF(F574&lt;&gt;"",F574,"")</f>
        <v>02-01-02</v>
      </c>
      <c r="G762" s="3" t="str">
        <f>IF(G574&lt;&gt;"",G574,"")</f>
        <v>Телемеханика БКТП</v>
      </c>
      <c r="H762" s="3">
        <v>0</v>
      </c>
      <c r="I762" s="3"/>
      <c r="J762" s="3"/>
      <c r="K762" s="3"/>
      <c r="L762" s="3"/>
      <c r="M762" s="3"/>
      <c r="N762" s="3"/>
      <c r="O762" s="3">
        <f t="shared" ref="O762:T762" si="652">ROUND(O597+O634+O675+O732+AB762,2)</f>
        <v>142827.65</v>
      </c>
      <c r="P762" s="3">
        <f t="shared" si="652"/>
        <v>142128.71</v>
      </c>
      <c r="Q762" s="3">
        <f t="shared" si="652"/>
        <v>138.01</v>
      </c>
      <c r="R762" s="3">
        <f t="shared" si="652"/>
        <v>18.190000000000001</v>
      </c>
      <c r="S762" s="3">
        <f t="shared" si="652"/>
        <v>560.92999999999995</v>
      </c>
      <c r="T762" s="3">
        <f t="shared" si="652"/>
        <v>0</v>
      </c>
      <c r="U762" s="3">
        <f>U597+U634+U675+U732+AH762</f>
        <v>45.253489799999997</v>
      </c>
      <c r="V762" s="3">
        <f>V597+V634+V675+V732+AI762</f>
        <v>0</v>
      </c>
      <c r="W762" s="3">
        <f>ROUND(W597+W634+W675+W732+AJ762,2)</f>
        <v>0</v>
      </c>
      <c r="X762" s="3">
        <f>ROUND(X597+X634+X675+X732+AK762,2)</f>
        <v>628.23</v>
      </c>
      <c r="Y762" s="3">
        <f>ROUND(Y597+Y634+Y675+Y732+AL762,2)</f>
        <v>392.64</v>
      </c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>
        <f t="shared" ref="AO762:BD762" si="653">ROUND(AO597+AO634+AO675+AO732+BX762,2)</f>
        <v>0</v>
      </c>
      <c r="AP762" s="3">
        <f t="shared" si="653"/>
        <v>136421.44</v>
      </c>
      <c r="AQ762" s="3">
        <f t="shared" si="653"/>
        <v>0</v>
      </c>
      <c r="AR762" s="3">
        <f t="shared" si="653"/>
        <v>143880.35999999999</v>
      </c>
      <c r="AS762" s="3">
        <f t="shared" si="653"/>
        <v>3626.4</v>
      </c>
      <c r="AT762" s="3">
        <f t="shared" si="653"/>
        <v>3832.52</v>
      </c>
      <c r="AU762" s="3">
        <f t="shared" si="653"/>
        <v>0</v>
      </c>
      <c r="AV762" s="3">
        <f t="shared" si="653"/>
        <v>142128.71</v>
      </c>
      <c r="AW762" s="3">
        <f t="shared" si="653"/>
        <v>5707.27</v>
      </c>
      <c r="AX762" s="3">
        <f t="shared" si="653"/>
        <v>0</v>
      </c>
      <c r="AY762" s="3">
        <f t="shared" si="653"/>
        <v>5707.27</v>
      </c>
      <c r="AZ762" s="3">
        <f t="shared" si="653"/>
        <v>136421.44</v>
      </c>
      <c r="BA762" s="3">
        <f t="shared" si="653"/>
        <v>0</v>
      </c>
      <c r="BB762" s="3">
        <f t="shared" si="653"/>
        <v>0</v>
      </c>
      <c r="BC762" s="3">
        <f t="shared" si="653"/>
        <v>0</v>
      </c>
      <c r="BD762" s="3">
        <f t="shared" si="653"/>
        <v>0</v>
      </c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4">
        <f t="shared" ref="DG762:DL762" si="654">ROUND(DG597+DG634+DG675+DG732+DT762,2)</f>
        <v>1060719.6100000001</v>
      </c>
      <c r="DH762" s="4">
        <f t="shared" si="654"/>
        <v>1037347.16</v>
      </c>
      <c r="DI762" s="4">
        <f t="shared" si="654"/>
        <v>1821.52</v>
      </c>
      <c r="DJ762" s="4">
        <f t="shared" si="654"/>
        <v>698.86</v>
      </c>
      <c r="DK762" s="4">
        <f t="shared" si="654"/>
        <v>21550.93</v>
      </c>
      <c r="DL762" s="4">
        <f t="shared" si="654"/>
        <v>0</v>
      </c>
      <c r="DM762" s="4">
        <f>DM597+DM634+DM675+DM732+DZ762</f>
        <v>45.253489799999997</v>
      </c>
      <c r="DN762" s="4">
        <f>DN597+DN634+DN675+DN732+EA762</f>
        <v>0</v>
      </c>
      <c r="DO762" s="4">
        <f>ROUND(DO597+DO634+DO675+DO732+EB762,2)</f>
        <v>0</v>
      </c>
      <c r="DP762" s="4">
        <f>ROUND(DP597+DP634+DP675+DP732+EC762,2)</f>
        <v>19826.849999999999</v>
      </c>
      <c r="DQ762" s="4">
        <f>ROUND(DQ597+DQ634+DQ675+DQ732+ED762,2)</f>
        <v>9257.5400000000009</v>
      </c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>
        <f t="shared" ref="EG762:EV762" si="655">ROUND(EG597+EG634+EG675+EG732+FP762,2)</f>
        <v>0</v>
      </c>
      <c r="EH762" s="4">
        <f t="shared" si="655"/>
        <v>982234.37</v>
      </c>
      <c r="EI762" s="4">
        <f t="shared" si="655"/>
        <v>0</v>
      </c>
      <c r="EJ762" s="4">
        <f t="shared" si="655"/>
        <v>1090922.17</v>
      </c>
      <c r="EK762" s="4">
        <f t="shared" si="655"/>
        <v>36623.11</v>
      </c>
      <c r="EL762" s="4">
        <f t="shared" si="655"/>
        <v>72064.69</v>
      </c>
      <c r="EM762" s="4">
        <f t="shared" si="655"/>
        <v>0</v>
      </c>
      <c r="EN762" s="4">
        <f t="shared" si="655"/>
        <v>1037347.16</v>
      </c>
      <c r="EO762" s="4">
        <f t="shared" si="655"/>
        <v>55112.79</v>
      </c>
      <c r="EP762" s="4">
        <f t="shared" si="655"/>
        <v>0</v>
      </c>
      <c r="EQ762" s="4">
        <f t="shared" si="655"/>
        <v>55112.79</v>
      </c>
      <c r="ER762" s="4">
        <f t="shared" si="655"/>
        <v>982234.37</v>
      </c>
      <c r="ES762" s="4">
        <f t="shared" si="655"/>
        <v>0</v>
      </c>
      <c r="ET762" s="4">
        <f t="shared" si="655"/>
        <v>0</v>
      </c>
      <c r="EU762" s="4">
        <f t="shared" si="655"/>
        <v>0</v>
      </c>
      <c r="EV762" s="4">
        <f t="shared" si="655"/>
        <v>0</v>
      </c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>
        <v>0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201</v>
      </c>
      <c r="F764" s="5">
        <f>ROUND(Source!O762,O764)</f>
        <v>142827.65</v>
      </c>
      <c r="G764" s="5" t="s">
        <v>50</v>
      </c>
      <c r="H764" s="5" t="s">
        <v>51</v>
      </c>
      <c r="I764" s="5"/>
      <c r="J764" s="5"/>
      <c r="K764" s="5">
        <v>201</v>
      </c>
      <c r="L764" s="5">
        <v>1</v>
      </c>
      <c r="M764" s="5">
        <v>3</v>
      </c>
      <c r="N764" s="5" t="s">
        <v>1</v>
      </c>
      <c r="O764" s="5">
        <v>2</v>
      </c>
      <c r="P764" s="5">
        <f>ROUND(Source!DG762,O764)</f>
        <v>1060719.6100000001</v>
      </c>
      <c r="Q764" s="5"/>
      <c r="R764" s="5"/>
      <c r="S764" s="5"/>
      <c r="T764" s="5"/>
      <c r="U764" s="5"/>
      <c r="V764" s="5"/>
      <c r="W764" s="5">
        <v>142827.65</v>
      </c>
      <c r="X764" s="5">
        <v>1</v>
      </c>
      <c r="Y764" s="5">
        <v>142827.65</v>
      </c>
      <c r="Z764" s="5">
        <v>1060719.6100000001</v>
      </c>
      <c r="AA764" s="5">
        <v>1</v>
      </c>
      <c r="AB764" s="5">
        <v>1060719.6100000001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202</v>
      </c>
      <c r="F765" s="5">
        <f>ROUND(Source!P762,O765)</f>
        <v>142128.71</v>
      </c>
      <c r="G765" s="5" t="s">
        <v>52</v>
      </c>
      <c r="H765" s="5" t="s">
        <v>53</v>
      </c>
      <c r="I765" s="5"/>
      <c r="J765" s="5"/>
      <c r="K765" s="5">
        <v>202</v>
      </c>
      <c r="L765" s="5">
        <v>2</v>
      </c>
      <c r="M765" s="5">
        <v>3</v>
      </c>
      <c r="N765" s="5" t="s">
        <v>1</v>
      </c>
      <c r="O765" s="5">
        <v>2</v>
      </c>
      <c r="P765" s="5">
        <f>ROUND(Source!DH762,O765)</f>
        <v>1037347.16</v>
      </c>
      <c r="Q765" s="5"/>
      <c r="R765" s="5"/>
      <c r="S765" s="5"/>
      <c r="T765" s="5"/>
      <c r="U765" s="5"/>
      <c r="V765" s="5"/>
      <c r="W765" s="5">
        <v>142128.71</v>
      </c>
      <c r="X765" s="5">
        <v>1</v>
      </c>
      <c r="Y765" s="5">
        <v>142128.71</v>
      </c>
      <c r="Z765" s="5">
        <v>1037347.16</v>
      </c>
      <c r="AA765" s="5">
        <v>1</v>
      </c>
      <c r="AB765" s="5">
        <v>1037347.16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222</v>
      </c>
      <c r="F766" s="5">
        <f>ROUND(Source!AO762,O766)</f>
        <v>0</v>
      </c>
      <c r="G766" s="5" t="s">
        <v>54</v>
      </c>
      <c r="H766" s="5" t="s">
        <v>55</v>
      </c>
      <c r="I766" s="5"/>
      <c r="J766" s="5"/>
      <c r="K766" s="5">
        <v>222</v>
      </c>
      <c r="L766" s="5">
        <v>3</v>
      </c>
      <c r="M766" s="5">
        <v>3</v>
      </c>
      <c r="N766" s="5" t="s">
        <v>1</v>
      </c>
      <c r="O766" s="5">
        <v>2</v>
      </c>
      <c r="P766" s="5">
        <f>ROUND(Source!EG762,O766)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225</v>
      </c>
      <c r="F767" s="5">
        <f>ROUND(Source!AV762,O767)</f>
        <v>142128.71</v>
      </c>
      <c r="G767" s="5" t="s">
        <v>56</v>
      </c>
      <c r="H767" s="5" t="s">
        <v>57</v>
      </c>
      <c r="I767" s="5"/>
      <c r="J767" s="5"/>
      <c r="K767" s="5">
        <v>225</v>
      </c>
      <c r="L767" s="5">
        <v>4</v>
      </c>
      <c r="M767" s="5">
        <v>3</v>
      </c>
      <c r="N767" s="5" t="s">
        <v>1</v>
      </c>
      <c r="O767" s="5">
        <v>2</v>
      </c>
      <c r="P767" s="5">
        <f>ROUND(Source!EN762,O767)</f>
        <v>1037347.16</v>
      </c>
      <c r="Q767" s="5"/>
      <c r="R767" s="5"/>
      <c r="S767" s="5"/>
      <c r="T767" s="5"/>
      <c r="U767" s="5"/>
      <c r="V767" s="5"/>
      <c r="W767" s="5">
        <v>142128.71</v>
      </c>
      <c r="X767" s="5">
        <v>1</v>
      </c>
      <c r="Y767" s="5">
        <v>142128.71</v>
      </c>
      <c r="Z767" s="5">
        <v>1037347.16</v>
      </c>
      <c r="AA767" s="5">
        <v>1</v>
      </c>
      <c r="AB767" s="5">
        <v>1037347.16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226</v>
      </c>
      <c r="F768" s="5">
        <f>ROUND(Source!AW762,O768)</f>
        <v>5707.27</v>
      </c>
      <c r="G768" s="5" t="s">
        <v>58</v>
      </c>
      <c r="H768" s="5" t="s">
        <v>59</v>
      </c>
      <c r="I768" s="5"/>
      <c r="J768" s="5"/>
      <c r="K768" s="5">
        <v>226</v>
      </c>
      <c r="L768" s="5">
        <v>5</v>
      </c>
      <c r="M768" s="5">
        <v>3</v>
      </c>
      <c r="N768" s="5" t="s">
        <v>1</v>
      </c>
      <c r="O768" s="5">
        <v>2</v>
      </c>
      <c r="P768" s="5">
        <f>ROUND(Source!EO762,O768)</f>
        <v>55112.79</v>
      </c>
      <c r="Q768" s="5"/>
      <c r="R768" s="5"/>
      <c r="S768" s="5"/>
      <c r="T768" s="5"/>
      <c r="U768" s="5"/>
      <c r="V768" s="5"/>
      <c r="W768" s="5">
        <v>5707.27</v>
      </c>
      <c r="X768" s="5">
        <v>1</v>
      </c>
      <c r="Y768" s="5">
        <v>5707.27</v>
      </c>
      <c r="Z768" s="5">
        <v>55112.79</v>
      </c>
      <c r="AA768" s="5">
        <v>1</v>
      </c>
      <c r="AB768" s="5">
        <v>55112.79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227</v>
      </c>
      <c r="F769" s="5">
        <f>ROUND(Source!AX762,O769)</f>
        <v>0</v>
      </c>
      <c r="G769" s="5" t="s">
        <v>60</v>
      </c>
      <c r="H769" s="5" t="s">
        <v>61</v>
      </c>
      <c r="I769" s="5"/>
      <c r="J769" s="5"/>
      <c r="K769" s="5">
        <v>227</v>
      </c>
      <c r="L769" s="5">
        <v>6</v>
      </c>
      <c r="M769" s="5">
        <v>3</v>
      </c>
      <c r="N769" s="5" t="s">
        <v>1</v>
      </c>
      <c r="O769" s="5">
        <v>2</v>
      </c>
      <c r="P769" s="5">
        <f>ROUND(Source!EP762,O769)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228</v>
      </c>
      <c r="F770" s="5">
        <f>ROUND(Source!AY762,O770)</f>
        <v>5707.27</v>
      </c>
      <c r="G770" s="5" t="s">
        <v>62</v>
      </c>
      <c r="H770" s="5" t="s">
        <v>63</v>
      </c>
      <c r="I770" s="5"/>
      <c r="J770" s="5"/>
      <c r="K770" s="5">
        <v>228</v>
      </c>
      <c r="L770" s="5">
        <v>7</v>
      </c>
      <c r="M770" s="5">
        <v>3</v>
      </c>
      <c r="N770" s="5" t="s">
        <v>1</v>
      </c>
      <c r="O770" s="5">
        <v>2</v>
      </c>
      <c r="P770" s="5">
        <f>ROUND(Source!EQ762,O770)</f>
        <v>55112.79</v>
      </c>
      <c r="Q770" s="5"/>
      <c r="R770" s="5"/>
      <c r="S770" s="5"/>
      <c r="T770" s="5"/>
      <c r="U770" s="5"/>
      <c r="V770" s="5"/>
      <c r="W770" s="5">
        <v>5707.27</v>
      </c>
      <c r="X770" s="5">
        <v>1</v>
      </c>
      <c r="Y770" s="5">
        <v>5707.27</v>
      </c>
      <c r="Z770" s="5">
        <v>55112.79</v>
      </c>
      <c r="AA770" s="5">
        <v>1</v>
      </c>
      <c r="AB770" s="5">
        <v>55112.79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216</v>
      </c>
      <c r="F771" s="5">
        <f>ROUND(Source!AP762,O771)</f>
        <v>136421.44</v>
      </c>
      <c r="G771" s="5" t="s">
        <v>64</v>
      </c>
      <c r="H771" s="5" t="s">
        <v>65</v>
      </c>
      <c r="I771" s="5"/>
      <c r="J771" s="5"/>
      <c r="K771" s="5">
        <v>216</v>
      </c>
      <c r="L771" s="5">
        <v>8</v>
      </c>
      <c r="M771" s="5">
        <v>3</v>
      </c>
      <c r="N771" s="5" t="s">
        <v>1</v>
      </c>
      <c r="O771" s="5">
        <v>2</v>
      </c>
      <c r="P771" s="5">
        <f>ROUND(Source!EH762,O771)</f>
        <v>982234.37</v>
      </c>
      <c r="Q771" s="5"/>
      <c r="R771" s="5"/>
      <c r="S771" s="5"/>
      <c r="T771" s="5"/>
      <c r="U771" s="5"/>
      <c r="V771" s="5"/>
      <c r="W771" s="5">
        <v>136421.44</v>
      </c>
      <c r="X771" s="5">
        <v>1</v>
      </c>
      <c r="Y771" s="5">
        <v>136421.44</v>
      </c>
      <c r="Z771" s="5">
        <v>982234.37</v>
      </c>
      <c r="AA771" s="5">
        <v>1</v>
      </c>
      <c r="AB771" s="5">
        <v>982234.37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223</v>
      </c>
      <c r="F772" s="5">
        <f>ROUND(Source!AQ762,O772)</f>
        <v>0</v>
      </c>
      <c r="G772" s="5" t="s">
        <v>66</v>
      </c>
      <c r="H772" s="5" t="s">
        <v>67</v>
      </c>
      <c r="I772" s="5"/>
      <c r="J772" s="5"/>
      <c r="K772" s="5">
        <v>223</v>
      </c>
      <c r="L772" s="5">
        <v>9</v>
      </c>
      <c r="M772" s="5">
        <v>3</v>
      </c>
      <c r="N772" s="5" t="s">
        <v>1</v>
      </c>
      <c r="O772" s="5">
        <v>2</v>
      </c>
      <c r="P772" s="5">
        <f>ROUND(Source!EI762,O772)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229</v>
      </c>
      <c r="F773" s="5">
        <f>ROUND(Source!AZ762,O773)</f>
        <v>136421.44</v>
      </c>
      <c r="G773" s="5" t="s">
        <v>68</v>
      </c>
      <c r="H773" s="5" t="s">
        <v>69</v>
      </c>
      <c r="I773" s="5"/>
      <c r="J773" s="5"/>
      <c r="K773" s="5">
        <v>229</v>
      </c>
      <c r="L773" s="5">
        <v>10</v>
      </c>
      <c r="M773" s="5">
        <v>3</v>
      </c>
      <c r="N773" s="5" t="s">
        <v>1</v>
      </c>
      <c r="O773" s="5">
        <v>2</v>
      </c>
      <c r="P773" s="5">
        <f>ROUND(Source!ER762,O773)</f>
        <v>982234.37</v>
      </c>
      <c r="Q773" s="5"/>
      <c r="R773" s="5"/>
      <c r="S773" s="5"/>
      <c r="T773" s="5"/>
      <c r="U773" s="5"/>
      <c r="V773" s="5"/>
      <c r="W773" s="5">
        <v>136421.44</v>
      </c>
      <c r="X773" s="5">
        <v>1</v>
      </c>
      <c r="Y773" s="5">
        <v>136421.44</v>
      </c>
      <c r="Z773" s="5">
        <v>982234.37</v>
      </c>
      <c r="AA773" s="5">
        <v>1</v>
      </c>
      <c r="AB773" s="5">
        <v>982234.37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203</v>
      </c>
      <c r="F774" s="5">
        <f>ROUND(Source!Q762,O774)</f>
        <v>138.01</v>
      </c>
      <c r="G774" s="5" t="s">
        <v>70</v>
      </c>
      <c r="H774" s="5" t="s">
        <v>71</v>
      </c>
      <c r="I774" s="5"/>
      <c r="J774" s="5"/>
      <c r="K774" s="5">
        <v>203</v>
      </c>
      <c r="L774" s="5">
        <v>11</v>
      </c>
      <c r="M774" s="5">
        <v>3</v>
      </c>
      <c r="N774" s="5" t="s">
        <v>1</v>
      </c>
      <c r="O774" s="5">
        <v>2</v>
      </c>
      <c r="P774" s="5">
        <f>ROUND(Source!DI762,O774)</f>
        <v>1821.52</v>
      </c>
      <c r="Q774" s="5"/>
      <c r="R774" s="5"/>
      <c r="S774" s="5"/>
      <c r="T774" s="5"/>
      <c r="U774" s="5"/>
      <c r="V774" s="5"/>
      <c r="W774" s="5">
        <v>138.01</v>
      </c>
      <c r="X774" s="5">
        <v>1</v>
      </c>
      <c r="Y774" s="5">
        <v>138.01</v>
      </c>
      <c r="Z774" s="5">
        <v>1821.52</v>
      </c>
      <c r="AA774" s="5">
        <v>1</v>
      </c>
      <c r="AB774" s="5">
        <v>1821.52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231</v>
      </c>
      <c r="F775" s="5">
        <f>ROUND(Source!BB762,O775)</f>
        <v>0</v>
      </c>
      <c r="G775" s="5" t="s">
        <v>72</v>
      </c>
      <c r="H775" s="5" t="s">
        <v>73</v>
      </c>
      <c r="I775" s="5"/>
      <c r="J775" s="5"/>
      <c r="K775" s="5">
        <v>231</v>
      </c>
      <c r="L775" s="5">
        <v>12</v>
      </c>
      <c r="M775" s="5">
        <v>3</v>
      </c>
      <c r="N775" s="5" t="s">
        <v>1</v>
      </c>
      <c r="O775" s="5">
        <v>2</v>
      </c>
      <c r="P775" s="5">
        <f>ROUND(Source!ET762,O775)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204</v>
      </c>
      <c r="F776" s="5">
        <f>ROUND(Source!R762,O776)</f>
        <v>18.190000000000001</v>
      </c>
      <c r="G776" s="5" t="s">
        <v>74</v>
      </c>
      <c r="H776" s="5" t="s">
        <v>75</v>
      </c>
      <c r="I776" s="5"/>
      <c r="J776" s="5"/>
      <c r="K776" s="5">
        <v>204</v>
      </c>
      <c r="L776" s="5">
        <v>13</v>
      </c>
      <c r="M776" s="5">
        <v>3</v>
      </c>
      <c r="N776" s="5" t="s">
        <v>1</v>
      </c>
      <c r="O776" s="5">
        <v>2</v>
      </c>
      <c r="P776" s="5">
        <f>ROUND(Source!DJ762,O776)</f>
        <v>698.86</v>
      </c>
      <c r="Q776" s="5"/>
      <c r="R776" s="5"/>
      <c r="S776" s="5"/>
      <c r="T776" s="5"/>
      <c r="U776" s="5"/>
      <c r="V776" s="5"/>
      <c r="W776" s="5">
        <v>18.190000000000001</v>
      </c>
      <c r="X776" s="5">
        <v>1</v>
      </c>
      <c r="Y776" s="5">
        <v>18.190000000000001</v>
      </c>
      <c r="Z776" s="5">
        <v>698.86</v>
      </c>
      <c r="AA776" s="5">
        <v>1</v>
      </c>
      <c r="AB776" s="5">
        <v>698.86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205</v>
      </c>
      <c r="F777" s="5">
        <f>ROUND(Source!S762,O777)</f>
        <v>560.92999999999995</v>
      </c>
      <c r="G777" s="5" t="s">
        <v>76</v>
      </c>
      <c r="H777" s="5" t="s">
        <v>77</v>
      </c>
      <c r="I777" s="5"/>
      <c r="J777" s="5"/>
      <c r="K777" s="5">
        <v>205</v>
      </c>
      <c r="L777" s="5">
        <v>14</v>
      </c>
      <c r="M777" s="5">
        <v>3</v>
      </c>
      <c r="N777" s="5" t="s">
        <v>1</v>
      </c>
      <c r="O777" s="5">
        <v>2</v>
      </c>
      <c r="P777" s="5">
        <f>ROUND(Source!DK762,O777)</f>
        <v>21550.93</v>
      </c>
      <c r="Q777" s="5"/>
      <c r="R777" s="5"/>
      <c r="S777" s="5"/>
      <c r="T777" s="5"/>
      <c r="U777" s="5"/>
      <c r="V777" s="5"/>
      <c r="W777" s="5">
        <v>560.92999999999995</v>
      </c>
      <c r="X777" s="5">
        <v>1</v>
      </c>
      <c r="Y777" s="5">
        <v>560.92999999999995</v>
      </c>
      <c r="Z777" s="5">
        <v>21550.93</v>
      </c>
      <c r="AA777" s="5">
        <v>1</v>
      </c>
      <c r="AB777" s="5">
        <v>21550.93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232</v>
      </c>
      <c r="F778" s="5">
        <f>ROUND(Source!BC762,O778)</f>
        <v>0</v>
      </c>
      <c r="G778" s="5" t="s">
        <v>78</v>
      </c>
      <c r="H778" s="5" t="s">
        <v>79</v>
      </c>
      <c r="I778" s="5"/>
      <c r="J778" s="5"/>
      <c r="K778" s="5">
        <v>232</v>
      </c>
      <c r="L778" s="5">
        <v>15</v>
      </c>
      <c r="M778" s="5">
        <v>3</v>
      </c>
      <c r="N778" s="5" t="s">
        <v>1</v>
      </c>
      <c r="O778" s="5">
        <v>2</v>
      </c>
      <c r="P778" s="5">
        <f>ROUND(Source!EU762,O778)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214</v>
      </c>
      <c r="F779" s="5">
        <f>ROUND(Source!AS762,O779)</f>
        <v>3626.4</v>
      </c>
      <c r="G779" s="5" t="s">
        <v>80</v>
      </c>
      <c r="H779" s="5" t="s">
        <v>81</v>
      </c>
      <c r="I779" s="5"/>
      <c r="J779" s="5"/>
      <c r="K779" s="5">
        <v>214</v>
      </c>
      <c r="L779" s="5">
        <v>16</v>
      </c>
      <c r="M779" s="5">
        <v>3</v>
      </c>
      <c r="N779" s="5" t="s">
        <v>1</v>
      </c>
      <c r="O779" s="5">
        <v>2</v>
      </c>
      <c r="P779" s="5">
        <f>ROUND(Source!EK762,O779)</f>
        <v>36623.11</v>
      </c>
      <c r="Q779" s="5"/>
      <c r="R779" s="5"/>
      <c r="S779" s="5"/>
      <c r="T779" s="5"/>
      <c r="U779" s="5"/>
      <c r="V779" s="5"/>
      <c r="W779" s="5">
        <v>3626.4</v>
      </c>
      <c r="X779" s="5">
        <v>1</v>
      </c>
      <c r="Y779" s="5">
        <v>3626.4</v>
      </c>
      <c r="Z779" s="5">
        <v>36623.11</v>
      </c>
      <c r="AA779" s="5">
        <v>1</v>
      </c>
      <c r="AB779" s="5">
        <v>36623.11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215</v>
      </c>
      <c r="F780" s="5">
        <f>ROUND(Source!AT762,O780)</f>
        <v>3832.52</v>
      </c>
      <c r="G780" s="5" t="s">
        <v>82</v>
      </c>
      <c r="H780" s="5" t="s">
        <v>83</v>
      </c>
      <c r="I780" s="5"/>
      <c r="J780" s="5"/>
      <c r="K780" s="5">
        <v>215</v>
      </c>
      <c r="L780" s="5">
        <v>17</v>
      </c>
      <c r="M780" s="5">
        <v>3</v>
      </c>
      <c r="N780" s="5" t="s">
        <v>1</v>
      </c>
      <c r="O780" s="5">
        <v>2</v>
      </c>
      <c r="P780" s="5">
        <f>ROUND(Source!EL762,O780)</f>
        <v>72064.69</v>
      </c>
      <c r="Q780" s="5"/>
      <c r="R780" s="5"/>
      <c r="S780" s="5"/>
      <c r="T780" s="5"/>
      <c r="U780" s="5"/>
      <c r="V780" s="5"/>
      <c r="W780" s="5">
        <v>3832.52</v>
      </c>
      <c r="X780" s="5">
        <v>1</v>
      </c>
      <c r="Y780" s="5">
        <v>3832.52</v>
      </c>
      <c r="Z780" s="5">
        <v>72064.69</v>
      </c>
      <c r="AA780" s="5">
        <v>1</v>
      </c>
      <c r="AB780" s="5">
        <v>72064.69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217</v>
      </c>
      <c r="F781" s="5">
        <f>ROUND(Source!AU762,O781)</f>
        <v>0</v>
      </c>
      <c r="G781" s="5" t="s">
        <v>84</v>
      </c>
      <c r="H781" s="5" t="s">
        <v>85</v>
      </c>
      <c r="I781" s="5"/>
      <c r="J781" s="5"/>
      <c r="K781" s="5">
        <v>217</v>
      </c>
      <c r="L781" s="5">
        <v>18</v>
      </c>
      <c r="M781" s="5">
        <v>3</v>
      </c>
      <c r="N781" s="5" t="s">
        <v>1</v>
      </c>
      <c r="O781" s="5">
        <v>2</v>
      </c>
      <c r="P781" s="5">
        <f>ROUND(Source!EM762,O781)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230</v>
      </c>
      <c r="F782" s="5">
        <f>ROUND(Source!BA762,O782)</f>
        <v>0</v>
      </c>
      <c r="G782" s="5" t="s">
        <v>86</v>
      </c>
      <c r="H782" s="5" t="s">
        <v>87</v>
      </c>
      <c r="I782" s="5"/>
      <c r="J782" s="5"/>
      <c r="K782" s="5">
        <v>230</v>
      </c>
      <c r="L782" s="5">
        <v>19</v>
      </c>
      <c r="M782" s="5">
        <v>3</v>
      </c>
      <c r="N782" s="5" t="s">
        <v>1</v>
      </c>
      <c r="O782" s="5">
        <v>2</v>
      </c>
      <c r="P782" s="5">
        <f>ROUND(Source!ES762,O782)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8" x14ac:dyDescent="0.2">
      <c r="A783" s="5">
        <v>50</v>
      </c>
      <c r="B783" s="5">
        <v>0</v>
      </c>
      <c r="C783" s="5">
        <v>0</v>
      </c>
      <c r="D783" s="5">
        <v>1</v>
      </c>
      <c r="E783" s="5">
        <v>206</v>
      </c>
      <c r="F783" s="5">
        <f>ROUND(Source!T762,O783)</f>
        <v>0</v>
      </c>
      <c r="G783" s="5" t="s">
        <v>88</v>
      </c>
      <c r="H783" s="5" t="s">
        <v>89</v>
      </c>
      <c r="I783" s="5"/>
      <c r="J783" s="5"/>
      <c r="K783" s="5">
        <v>206</v>
      </c>
      <c r="L783" s="5">
        <v>20</v>
      </c>
      <c r="M783" s="5">
        <v>3</v>
      </c>
      <c r="N783" s="5" t="s">
        <v>1</v>
      </c>
      <c r="O783" s="5">
        <v>2</v>
      </c>
      <c r="P783" s="5">
        <f>ROUND(Source!DL762,O783)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8" x14ac:dyDescent="0.2">
      <c r="A784" s="5">
        <v>50</v>
      </c>
      <c r="B784" s="5">
        <v>0</v>
      </c>
      <c r="C784" s="5">
        <v>0</v>
      </c>
      <c r="D784" s="5">
        <v>1</v>
      </c>
      <c r="E784" s="5">
        <v>207</v>
      </c>
      <c r="F784" s="5">
        <f>Source!U762</f>
        <v>45.253489799999997</v>
      </c>
      <c r="G784" s="5" t="s">
        <v>90</v>
      </c>
      <c r="H784" s="5" t="s">
        <v>91</v>
      </c>
      <c r="I784" s="5"/>
      <c r="J784" s="5"/>
      <c r="K784" s="5">
        <v>207</v>
      </c>
      <c r="L784" s="5">
        <v>21</v>
      </c>
      <c r="M784" s="5">
        <v>3</v>
      </c>
      <c r="N784" s="5" t="s">
        <v>1</v>
      </c>
      <c r="O784" s="5">
        <v>-1</v>
      </c>
      <c r="P784" s="5">
        <f>Source!DM762</f>
        <v>45.253489799999997</v>
      </c>
      <c r="Q784" s="5"/>
      <c r="R784" s="5"/>
      <c r="S784" s="5"/>
      <c r="T784" s="5"/>
      <c r="U784" s="5"/>
      <c r="V784" s="5"/>
      <c r="W784" s="5">
        <v>45.253489799999997</v>
      </c>
      <c r="X784" s="5">
        <v>1</v>
      </c>
      <c r="Y784" s="5">
        <v>45.253489799999997</v>
      </c>
      <c r="Z784" s="5">
        <v>45.253489799999997</v>
      </c>
      <c r="AA784" s="5">
        <v>1</v>
      </c>
      <c r="AB784" s="5">
        <v>45.253489799999997</v>
      </c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208</v>
      </c>
      <c r="F785" s="5">
        <f>Source!V762</f>
        <v>0</v>
      </c>
      <c r="G785" s="5" t="s">
        <v>92</v>
      </c>
      <c r="H785" s="5" t="s">
        <v>93</v>
      </c>
      <c r="I785" s="5"/>
      <c r="J785" s="5"/>
      <c r="K785" s="5">
        <v>208</v>
      </c>
      <c r="L785" s="5">
        <v>22</v>
      </c>
      <c r="M785" s="5">
        <v>3</v>
      </c>
      <c r="N785" s="5" t="s">
        <v>1</v>
      </c>
      <c r="O785" s="5">
        <v>-1</v>
      </c>
      <c r="P785" s="5">
        <f>Source!DN762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209</v>
      </c>
      <c r="F786" s="5">
        <f>ROUND(Source!W762,O786)</f>
        <v>0</v>
      </c>
      <c r="G786" s="5" t="s">
        <v>94</v>
      </c>
      <c r="H786" s="5" t="s">
        <v>95</v>
      </c>
      <c r="I786" s="5"/>
      <c r="J786" s="5"/>
      <c r="K786" s="5">
        <v>209</v>
      </c>
      <c r="L786" s="5">
        <v>23</v>
      </c>
      <c r="M786" s="5">
        <v>3</v>
      </c>
      <c r="N786" s="5" t="s">
        <v>1</v>
      </c>
      <c r="O786" s="5">
        <v>2</v>
      </c>
      <c r="P786" s="5">
        <f>ROUND(Source!DO762,O786)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233</v>
      </c>
      <c r="F787" s="5">
        <f>ROUND(Source!BD762,O787)</f>
        <v>0</v>
      </c>
      <c r="G787" s="5" t="s">
        <v>96</v>
      </c>
      <c r="H787" s="5" t="s">
        <v>97</v>
      </c>
      <c r="I787" s="5"/>
      <c r="J787" s="5"/>
      <c r="K787" s="5">
        <v>233</v>
      </c>
      <c r="L787" s="5">
        <v>24</v>
      </c>
      <c r="M787" s="5">
        <v>3</v>
      </c>
      <c r="N787" s="5" t="s">
        <v>1</v>
      </c>
      <c r="O787" s="5">
        <v>2</v>
      </c>
      <c r="P787" s="5">
        <f>ROUND(Source!EV762,O787)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210</v>
      </c>
      <c r="F788" s="5">
        <f>ROUND(Source!X762,O788)</f>
        <v>628.23</v>
      </c>
      <c r="G788" s="5" t="s">
        <v>98</v>
      </c>
      <c r="H788" s="5" t="s">
        <v>99</v>
      </c>
      <c r="I788" s="5"/>
      <c r="J788" s="5"/>
      <c r="K788" s="5">
        <v>210</v>
      </c>
      <c r="L788" s="5">
        <v>25</v>
      </c>
      <c r="M788" s="5">
        <v>3</v>
      </c>
      <c r="N788" s="5" t="s">
        <v>1</v>
      </c>
      <c r="O788" s="5">
        <v>2</v>
      </c>
      <c r="P788" s="5">
        <f>ROUND(Source!DP762,O788)</f>
        <v>19826.849999999999</v>
      </c>
      <c r="Q788" s="5"/>
      <c r="R788" s="5"/>
      <c r="S788" s="5"/>
      <c r="T788" s="5"/>
      <c r="U788" s="5"/>
      <c r="V788" s="5"/>
      <c r="W788" s="5">
        <v>628.23</v>
      </c>
      <c r="X788" s="5">
        <v>1</v>
      </c>
      <c r="Y788" s="5">
        <v>628.23</v>
      </c>
      <c r="Z788" s="5">
        <v>19826.849999999999</v>
      </c>
      <c r="AA788" s="5">
        <v>1</v>
      </c>
      <c r="AB788" s="5">
        <v>19826.849999999999</v>
      </c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211</v>
      </c>
      <c r="F789" s="5">
        <f>ROUND(Source!Y762,O789)</f>
        <v>392.64</v>
      </c>
      <c r="G789" s="5" t="s">
        <v>100</v>
      </c>
      <c r="H789" s="5" t="s">
        <v>101</v>
      </c>
      <c r="I789" s="5"/>
      <c r="J789" s="5"/>
      <c r="K789" s="5">
        <v>211</v>
      </c>
      <c r="L789" s="5">
        <v>26</v>
      </c>
      <c r="M789" s="5">
        <v>3</v>
      </c>
      <c r="N789" s="5" t="s">
        <v>1</v>
      </c>
      <c r="O789" s="5">
        <v>2</v>
      </c>
      <c r="P789" s="5">
        <f>ROUND(Source!DQ762,O789)</f>
        <v>9257.5400000000009</v>
      </c>
      <c r="Q789" s="5"/>
      <c r="R789" s="5"/>
      <c r="S789" s="5"/>
      <c r="T789" s="5"/>
      <c r="U789" s="5"/>
      <c r="V789" s="5"/>
      <c r="W789" s="5">
        <v>392.64</v>
      </c>
      <c r="X789" s="5">
        <v>1</v>
      </c>
      <c r="Y789" s="5">
        <v>392.64</v>
      </c>
      <c r="Z789" s="5">
        <v>9257.5400000000009</v>
      </c>
      <c r="AA789" s="5">
        <v>1</v>
      </c>
      <c r="AB789" s="5">
        <v>9257.5400000000009</v>
      </c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224</v>
      </c>
      <c r="F790" s="5">
        <f>ROUND(Source!AR762,O790)</f>
        <v>143880.35999999999</v>
      </c>
      <c r="G790" s="5" t="s">
        <v>102</v>
      </c>
      <c r="H790" s="5" t="s">
        <v>103</v>
      </c>
      <c r="I790" s="5"/>
      <c r="J790" s="5"/>
      <c r="K790" s="5">
        <v>224</v>
      </c>
      <c r="L790" s="5">
        <v>27</v>
      </c>
      <c r="M790" s="5">
        <v>3</v>
      </c>
      <c r="N790" s="5" t="s">
        <v>1</v>
      </c>
      <c r="O790" s="5">
        <v>2</v>
      </c>
      <c r="P790" s="5">
        <f>ROUND(Source!EJ762,O790)</f>
        <v>1090922.17</v>
      </c>
      <c r="Q790" s="5"/>
      <c r="R790" s="5"/>
      <c r="S790" s="5"/>
      <c r="T790" s="5"/>
      <c r="U790" s="5"/>
      <c r="V790" s="5"/>
      <c r="W790" s="5">
        <v>143880.35999999999</v>
      </c>
      <c r="X790" s="5">
        <v>1</v>
      </c>
      <c r="Y790" s="5">
        <v>143880.35999999999</v>
      </c>
      <c r="Z790" s="5">
        <v>1090922.17</v>
      </c>
      <c r="AA790" s="5">
        <v>1</v>
      </c>
      <c r="AB790" s="5">
        <v>1090922.17</v>
      </c>
    </row>
    <row r="791" spans="1:28" x14ac:dyDescent="0.2">
      <c r="A791" s="5">
        <v>50</v>
      </c>
      <c r="B791" s="5">
        <v>1</v>
      </c>
      <c r="C791" s="5">
        <v>0</v>
      </c>
      <c r="D791" s="5">
        <v>2</v>
      </c>
      <c r="E791" s="5">
        <v>0</v>
      </c>
      <c r="F791" s="5">
        <f>0</f>
        <v>0</v>
      </c>
      <c r="G791" s="5" t="s">
        <v>152</v>
      </c>
      <c r="H791" s="5" t="s">
        <v>153</v>
      </c>
      <c r="I791" s="5"/>
      <c r="J791" s="5"/>
      <c r="K791" s="5">
        <v>212</v>
      </c>
      <c r="L791" s="5">
        <v>28</v>
      </c>
      <c r="M791" s="5">
        <v>0</v>
      </c>
      <c r="N791" s="5" t="s">
        <v>1</v>
      </c>
      <c r="O791" s="5">
        <v>-1</v>
      </c>
      <c r="P791" s="5">
        <f>0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8" x14ac:dyDescent="0.2">
      <c r="A792" s="5">
        <v>50</v>
      </c>
      <c r="B792" s="5">
        <v>1</v>
      </c>
      <c r="C792" s="5">
        <v>0</v>
      </c>
      <c r="D792" s="5">
        <v>2</v>
      </c>
      <c r="E792" s="5">
        <v>0</v>
      </c>
      <c r="F792" s="5">
        <f>ROUND(F779+F780,O792)</f>
        <v>7458.92</v>
      </c>
      <c r="G792" s="5" t="s">
        <v>154</v>
      </c>
      <c r="H792" s="5" t="s">
        <v>154</v>
      </c>
      <c r="I792" s="5"/>
      <c r="J792" s="5"/>
      <c r="K792" s="5">
        <v>212</v>
      </c>
      <c r="L792" s="5">
        <v>29</v>
      </c>
      <c r="M792" s="5">
        <v>1</v>
      </c>
      <c r="N792" s="5" t="s">
        <v>1</v>
      </c>
      <c r="O792" s="5">
        <v>2</v>
      </c>
      <c r="P792" s="5">
        <f>ROUND(P779+P780,O792)</f>
        <v>108687.8</v>
      </c>
      <c r="Q792" s="5"/>
      <c r="R792" s="5"/>
      <c r="S792" s="5"/>
      <c r="T792" s="5"/>
      <c r="U792" s="5"/>
      <c r="V792" s="5"/>
      <c r="W792" s="5">
        <v>7458.92</v>
      </c>
      <c r="X792" s="5">
        <v>1</v>
      </c>
      <c r="Y792" s="5">
        <v>7458.92</v>
      </c>
      <c r="Z792" s="5">
        <v>108687.8</v>
      </c>
      <c r="AA792" s="5">
        <v>1</v>
      </c>
      <c r="AB792" s="5">
        <v>108687.8</v>
      </c>
    </row>
    <row r="793" spans="1:28" x14ac:dyDescent="0.2">
      <c r="A793" s="5">
        <v>50</v>
      </c>
      <c r="B793" s="5">
        <v>1</v>
      </c>
      <c r="C793" s="5">
        <v>0</v>
      </c>
      <c r="D793" s="5">
        <v>2</v>
      </c>
      <c r="E793" s="5">
        <v>0</v>
      </c>
      <c r="F793" s="5">
        <f>ROUND(F771,O793)</f>
        <v>136421.44</v>
      </c>
      <c r="G793" s="5" t="s">
        <v>155</v>
      </c>
      <c r="H793" s="5" t="s">
        <v>156</v>
      </c>
      <c r="I793" s="5"/>
      <c r="J793" s="5"/>
      <c r="K793" s="5">
        <v>212</v>
      </c>
      <c r="L793" s="5">
        <v>30</v>
      </c>
      <c r="M793" s="5">
        <v>1</v>
      </c>
      <c r="N793" s="5" t="s">
        <v>1</v>
      </c>
      <c r="O793" s="5">
        <v>2</v>
      </c>
      <c r="P793" s="5">
        <f>ROUND(P771,O793)</f>
        <v>982234.37</v>
      </c>
      <c r="Q793" s="5"/>
      <c r="R793" s="5"/>
      <c r="S793" s="5"/>
      <c r="T793" s="5"/>
      <c r="U793" s="5"/>
      <c r="V793" s="5"/>
      <c r="W793" s="5">
        <v>136421.44</v>
      </c>
      <c r="X793" s="5">
        <v>1</v>
      </c>
      <c r="Y793" s="5">
        <v>136421.44</v>
      </c>
      <c r="Z793" s="5">
        <v>982234.37</v>
      </c>
      <c r="AA793" s="5">
        <v>1</v>
      </c>
      <c r="AB793" s="5">
        <v>982234.37</v>
      </c>
    </row>
    <row r="794" spans="1:28" x14ac:dyDescent="0.2">
      <c r="A794" s="5">
        <v>50</v>
      </c>
      <c r="B794" s="5">
        <v>0</v>
      </c>
      <c r="C794" s="5">
        <v>0</v>
      </c>
      <c r="D794" s="5">
        <v>2</v>
      </c>
      <c r="E794" s="5">
        <v>0</v>
      </c>
      <c r="F794" s="5">
        <f>ROUND(F781,O794)</f>
        <v>0</v>
      </c>
      <c r="G794" s="5" t="s">
        <v>157</v>
      </c>
      <c r="H794" s="5" t="s">
        <v>84</v>
      </c>
      <c r="I794" s="5"/>
      <c r="J794" s="5"/>
      <c r="K794" s="5">
        <v>212</v>
      </c>
      <c r="L794" s="5">
        <v>31</v>
      </c>
      <c r="M794" s="5">
        <v>1</v>
      </c>
      <c r="N794" s="5" t="s">
        <v>1</v>
      </c>
      <c r="O794" s="5">
        <v>2</v>
      </c>
      <c r="P794" s="5">
        <f>ROUND(P781,O794)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">
      <c r="A795" s="5">
        <v>50</v>
      </c>
      <c r="B795" s="5">
        <v>1</v>
      </c>
      <c r="C795" s="5">
        <v>0</v>
      </c>
      <c r="D795" s="5">
        <v>2</v>
      </c>
      <c r="E795" s="5">
        <v>0</v>
      </c>
      <c r="F795" s="5">
        <f>0</f>
        <v>0</v>
      </c>
      <c r="G795" s="5" t="s">
        <v>1</v>
      </c>
      <c r="H795" s="5" t="s">
        <v>1</v>
      </c>
      <c r="I795" s="5"/>
      <c r="J795" s="5"/>
      <c r="K795" s="5">
        <v>212</v>
      </c>
      <c r="L795" s="5">
        <v>32</v>
      </c>
      <c r="M795" s="5">
        <v>0</v>
      </c>
      <c r="N795" s="5" t="s">
        <v>1</v>
      </c>
      <c r="O795" s="5">
        <v>-1</v>
      </c>
      <c r="P795" s="5">
        <f>0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">
      <c r="A796" s="5">
        <v>50</v>
      </c>
      <c r="B796" s="5">
        <v>1</v>
      </c>
      <c r="C796" s="5">
        <v>0</v>
      </c>
      <c r="D796" s="5">
        <v>2</v>
      </c>
      <c r="E796" s="5">
        <v>0</v>
      </c>
      <c r="F796" s="5">
        <f>ROUND(F792,O796)</f>
        <v>7458.92</v>
      </c>
      <c r="G796" s="5" t="s">
        <v>158</v>
      </c>
      <c r="H796" s="5" t="s">
        <v>159</v>
      </c>
      <c r="I796" s="5"/>
      <c r="J796" s="5"/>
      <c r="K796" s="5">
        <v>212</v>
      </c>
      <c r="L796" s="5">
        <v>33</v>
      </c>
      <c r="M796" s="5">
        <v>1</v>
      </c>
      <c r="N796" s="5" t="s">
        <v>1</v>
      </c>
      <c r="O796" s="5">
        <v>2</v>
      </c>
      <c r="P796" s="5">
        <f>ROUND(P792,O796)</f>
        <v>108687.8</v>
      </c>
      <c r="Q796" s="5"/>
      <c r="R796" s="5"/>
      <c r="S796" s="5"/>
      <c r="T796" s="5"/>
      <c r="U796" s="5"/>
      <c r="V796" s="5"/>
      <c r="W796" s="5">
        <v>7458.92</v>
      </c>
      <c r="X796" s="5">
        <v>1</v>
      </c>
      <c r="Y796" s="5">
        <v>7458.92</v>
      </c>
      <c r="Z796" s="5">
        <v>108687.8</v>
      </c>
      <c r="AA796" s="5">
        <v>1</v>
      </c>
      <c r="AB796" s="5">
        <v>108687.8</v>
      </c>
    </row>
    <row r="797" spans="1:28" x14ac:dyDescent="0.2">
      <c r="A797" s="5">
        <v>50</v>
      </c>
      <c r="B797" s="5">
        <v>1</v>
      </c>
      <c r="C797" s="5">
        <v>0</v>
      </c>
      <c r="D797" s="5">
        <v>2</v>
      </c>
      <c r="E797" s="5">
        <v>0</v>
      </c>
      <c r="F797" s="5">
        <f>ROUND(F793,O797)</f>
        <v>136421.44</v>
      </c>
      <c r="G797" s="5" t="s">
        <v>160</v>
      </c>
      <c r="H797" s="5" t="s">
        <v>161</v>
      </c>
      <c r="I797" s="5"/>
      <c r="J797" s="5"/>
      <c r="K797" s="5">
        <v>212</v>
      </c>
      <c r="L797" s="5">
        <v>34</v>
      </c>
      <c r="M797" s="5">
        <v>1</v>
      </c>
      <c r="N797" s="5" t="s">
        <v>1</v>
      </c>
      <c r="O797" s="5">
        <v>2</v>
      </c>
      <c r="P797" s="5">
        <f>ROUND(P793,O797)</f>
        <v>982234.37</v>
      </c>
      <c r="Q797" s="5"/>
      <c r="R797" s="5"/>
      <c r="S797" s="5"/>
      <c r="T797" s="5"/>
      <c r="U797" s="5"/>
      <c r="V797" s="5"/>
      <c r="W797" s="5">
        <v>136421.44</v>
      </c>
      <c r="X797" s="5">
        <v>1</v>
      </c>
      <c r="Y797" s="5">
        <v>136421.44</v>
      </c>
      <c r="Z797" s="5">
        <v>982234.37</v>
      </c>
      <c r="AA797" s="5">
        <v>1</v>
      </c>
      <c r="AB797" s="5">
        <v>982234.37</v>
      </c>
    </row>
    <row r="798" spans="1:28" x14ac:dyDescent="0.2">
      <c r="A798" s="5">
        <v>50</v>
      </c>
      <c r="B798" s="5">
        <v>0</v>
      </c>
      <c r="C798" s="5">
        <v>0</v>
      </c>
      <c r="D798" s="5">
        <v>2</v>
      </c>
      <c r="E798" s="5">
        <v>0</v>
      </c>
      <c r="F798" s="5">
        <f>ROUND(F794,O798)</f>
        <v>0</v>
      </c>
      <c r="G798" s="5" t="s">
        <v>162</v>
      </c>
      <c r="H798" s="5" t="s">
        <v>163</v>
      </c>
      <c r="I798" s="5"/>
      <c r="J798" s="5"/>
      <c r="K798" s="5">
        <v>212</v>
      </c>
      <c r="L798" s="5">
        <v>35</v>
      </c>
      <c r="M798" s="5">
        <v>1</v>
      </c>
      <c r="N798" s="5" t="s">
        <v>1</v>
      </c>
      <c r="O798" s="5">
        <v>2</v>
      </c>
      <c r="P798" s="5">
        <f>ROUND(P794,O798)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8" x14ac:dyDescent="0.2">
      <c r="A799" s="5">
        <v>50</v>
      </c>
      <c r="B799" s="5">
        <v>1</v>
      </c>
      <c r="C799" s="5">
        <v>0</v>
      </c>
      <c r="D799" s="5">
        <v>2</v>
      </c>
      <c r="E799" s="5">
        <v>0</v>
      </c>
      <c r="F799" s="5">
        <f>ROUND(F796+F797+F798,O799)</f>
        <v>143880.35999999999</v>
      </c>
      <c r="G799" s="5" t="s">
        <v>164</v>
      </c>
      <c r="H799" s="5" t="s">
        <v>165</v>
      </c>
      <c r="I799" s="5"/>
      <c r="J799" s="5"/>
      <c r="K799" s="5">
        <v>212</v>
      </c>
      <c r="L799" s="5">
        <v>36</v>
      </c>
      <c r="M799" s="5">
        <v>0</v>
      </c>
      <c r="N799" s="5" t="s">
        <v>1</v>
      </c>
      <c r="O799" s="5">
        <v>2</v>
      </c>
      <c r="P799" s="5">
        <f>ROUND(P796+P797+P798,O799)</f>
        <v>1090922.17</v>
      </c>
      <c r="Q799" s="5"/>
      <c r="R799" s="5"/>
      <c r="S799" s="5"/>
      <c r="T799" s="5"/>
      <c r="U799" s="5"/>
      <c r="V799" s="5"/>
      <c r="W799" s="5">
        <v>143880.35999999999</v>
      </c>
      <c r="X799" s="5">
        <v>1</v>
      </c>
      <c r="Y799" s="5">
        <v>143880.35999999999</v>
      </c>
      <c r="Z799" s="5">
        <v>1090922.17</v>
      </c>
      <c r="AA799" s="5">
        <v>1</v>
      </c>
      <c r="AB799" s="5">
        <v>1090922.17</v>
      </c>
    </row>
    <row r="801" spans="1:255" x14ac:dyDescent="0.2">
      <c r="A801" s="1">
        <v>3</v>
      </c>
      <c r="B801" s="1">
        <v>1</v>
      </c>
      <c r="C801" s="1"/>
      <c r="D801" s="1">
        <f>ROW(A956)</f>
        <v>956</v>
      </c>
      <c r="E801" s="1"/>
      <c r="F801" s="1" t="s">
        <v>611</v>
      </c>
      <c r="G801" s="1" t="s">
        <v>612</v>
      </c>
      <c r="H801" s="1" t="s">
        <v>1</v>
      </c>
      <c r="I801" s="1">
        <v>0</v>
      </c>
      <c r="J801" s="1" t="s">
        <v>1</v>
      </c>
      <c r="K801" s="1">
        <v>-1</v>
      </c>
      <c r="L801" s="1" t="s">
        <v>611</v>
      </c>
      <c r="M801" s="1" t="s">
        <v>1</v>
      </c>
      <c r="N801" s="1"/>
      <c r="O801" s="1"/>
      <c r="P801" s="1"/>
      <c r="Q801" s="1"/>
      <c r="R801" s="1"/>
      <c r="S801" s="1">
        <v>0</v>
      </c>
      <c r="T801" s="1">
        <v>0</v>
      </c>
      <c r="U801" s="1" t="s">
        <v>1</v>
      </c>
      <c r="V801" s="1">
        <v>0</v>
      </c>
      <c r="W801" s="1"/>
      <c r="X801" s="1"/>
      <c r="Y801" s="1"/>
      <c r="Z801" s="1"/>
      <c r="AA801" s="1"/>
      <c r="AB801" s="1" t="s">
        <v>1</v>
      </c>
      <c r="AC801" s="1" t="s">
        <v>1</v>
      </c>
      <c r="AD801" s="1" t="s">
        <v>1</v>
      </c>
      <c r="AE801" s="1" t="s">
        <v>1</v>
      </c>
      <c r="AF801" s="1" t="s">
        <v>1</v>
      </c>
      <c r="AG801" s="1" t="s">
        <v>1</v>
      </c>
      <c r="AH801" s="1"/>
      <c r="AI801" s="1"/>
      <c r="AJ801" s="1"/>
      <c r="AK801" s="1"/>
      <c r="AL801" s="1"/>
      <c r="AM801" s="1"/>
      <c r="AN801" s="1"/>
      <c r="AO801" s="1"/>
      <c r="AP801" s="1" t="s">
        <v>1</v>
      </c>
      <c r="AQ801" s="1" t="s">
        <v>1</v>
      </c>
      <c r="AR801" s="1" t="s">
        <v>1</v>
      </c>
      <c r="AS801" s="1"/>
      <c r="AT801" s="1"/>
      <c r="AU801" s="1"/>
      <c r="AV801" s="1"/>
      <c r="AW801" s="1"/>
      <c r="AX801" s="1"/>
      <c r="AY801" s="1"/>
      <c r="AZ801" s="1" t="s">
        <v>1</v>
      </c>
      <c r="BA801" s="1"/>
      <c r="BB801" s="1" t="s">
        <v>1</v>
      </c>
      <c r="BC801" s="1" t="s">
        <v>1</v>
      </c>
      <c r="BD801" s="1" t="s">
        <v>1</v>
      </c>
      <c r="BE801" s="1" t="s">
        <v>1</v>
      </c>
      <c r="BF801" s="1" t="s">
        <v>1</v>
      </c>
      <c r="BG801" s="1" t="s">
        <v>1</v>
      </c>
      <c r="BH801" s="1" t="s">
        <v>1</v>
      </c>
      <c r="BI801" s="1" t="s">
        <v>1</v>
      </c>
      <c r="BJ801" s="1" t="s">
        <v>1</v>
      </c>
      <c r="BK801" s="1" t="s">
        <v>1</v>
      </c>
      <c r="BL801" s="1" t="s">
        <v>1</v>
      </c>
      <c r="BM801" s="1" t="s">
        <v>1</v>
      </c>
      <c r="BN801" s="1" t="s">
        <v>1</v>
      </c>
      <c r="BO801" s="1" t="s">
        <v>1</v>
      </c>
      <c r="BP801" s="1" t="s">
        <v>1</v>
      </c>
      <c r="BQ801" s="1"/>
      <c r="BR801" s="1"/>
      <c r="BS801" s="1"/>
      <c r="BT801" s="1"/>
      <c r="BU801" s="1"/>
      <c r="BV801" s="1"/>
      <c r="BW801" s="1"/>
      <c r="BX801" s="1">
        <v>0</v>
      </c>
      <c r="BY801" s="1"/>
      <c r="BZ801" s="1"/>
      <c r="CA801" s="1"/>
      <c r="CB801" s="1"/>
      <c r="CC801" s="1"/>
      <c r="CD801" s="1"/>
      <c r="CE801" s="1"/>
      <c r="CF801" s="1">
        <v>0</v>
      </c>
      <c r="CG801" s="1">
        <v>0</v>
      </c>
      <c r="CH801" s="1"/>
      <c r="CI801" s="1" t="s">
        <v>1</v>
      </c>
      <c r="CJ801" s="1" t="s">
        <v>1</v>
      </c>
      <c r="CK801" t="s">
        <v>1</v>
      </c>
      <c r="CL801" t="s">
        <v>1</v>
      </c>
      <c r="CM801" t="s">
        <v>1</v>
      </c>
      <c r="CN801" t="s">
        <v>1</v>
      </c>
      <c r="CO801" t="s">
        <v>1</v>
      </c>
      <c r="CP801" t="s">
        <v>1</v>
      </c>
      <c r="CQ801" t="s">
        <v>1</v>
      </c>
    </row>
    <row r="803" spans="1:255" x14ac:dyDescent="0.2">
      <c r="A803" s="3">
        <v>52</v>
      </c>
      <c r="B803" s="3">
        <f t="shared" ref="B803:G803" si="656">B956</f>
        <v>1</v>
      </c>
      <c r="C803" s="3">
        <f t="shared" si="656"/>
        <v>3</v>
      </c>
      <c r="D803" s="3">
        <f t="shared" si="656"/>
        <v>801</v>
      </c>
      <c r="E803" s="3">
        <f t="shared" si="656"/>
        <v>0</v>
      </c>
      <c r="F803" s="3" t="str">
        <f t="shared" si="656"/>
        <v>02-01-03</v>
      </c>
      <c r="G803" s="3" t="str">
        <f t="shared" si="656"/>
        <v>Прокладка КЛ-10кВ в траншее</v>
      </c>
      <c r="H803" s="3"/>
      <c r="I803" s="3"/>
      <c r="J803" s="3"/>
      <c r="K803" s="3"/>
      <c r="L803" s="3"/>
      <c r="M803" s="3"/>
      <c r="N803" s="3"/>
      <c r="O803" s="3">
        <f t="shared" ref="O803:AT803" si="657">O956</f>
        <v>20149.03</v>
      </c>
      <c r="P803" s="3">
        <f t="shared" si="657"/>
        <v>18043.509999999998</v>
      </c>
      <c r="Q803" s="3">
        <f t="shared" si="657"/>
        <v>903.58</v>
      </c>
      <c r="R803" s="3">
        <f t="shared" si="657"/>
        <v>105.15</v>
      </c>
      <c r="S803" s="3">
        <f t="shared" si="657"/>
        <v>1201.94</v>
      </c>
      <c r="T803" s="3">
        <f t="shared" si="657"/>
        <v>0</v>
      </c>
      <c r="U803" s="3">
        <f t="shared" si="657"/>
        <v>99.517384571999997</v>
      </c>
      <c r="V803" s="3">
        <f t="shared" si="657"/>
        <v>0</v>
      </c>
      <c r="W803" s="3">
        <f t="shared" si="657"/>
        <v>0</v>
      </c>
      <c r="X803" s="3">
        <f t="shared" si="657"/>
        <v>1431.55</v>
      </c>
      <c r="Y803" s="3">
        <f t="shared" si="657"/>
        <v>895.99</v>
      </c>
      <c r="Z803" s="3">
        <f t="shared" si="657"/>
        <v>0</v>
      </c>
      <c r="AA803" s="3">
        <f t="shared" si="657"/>
        <v>0</v>
      </c>
      <c r="AB803" s="3">
        <f t="shared" si="657"/>
        <v>0</v>
      </c>
      <c r="AC803" s="3">
        <f t="shared" si="657"/>
        <v>0</v>
      </c>
      <c r="AD803" s="3">
        <f t="shared" si="657"/>
        <v>0</v>
      </c>
      <c r="AE803" s="3">
        <f t="shared" si="657"/>
        <v>0</v>
      </c>
      <c r="AF803" s="3">
        <f t="shared" si="657"/>
        <v>0</v>
      </c>
      <c r="AG803" s="3">
        <f t="shared" si="657"/>
        <v>0</v>
      </c>
      <c r="AH803" s="3">
        <f t="shared" si="657"/>
        <v>0</v>
      </c>
      <c r="AI803" s="3">
        <f t="shared" si="657"/>
        <v>0</v>
      </c>
      <c r="AJ803" s="3">
        <f t="shared" si="657"/>
        <v>0</v>
      </c>
      <c r="AK803" s="3">
        <f t="shared" si="657"/>
        <v>0</v>
      </c>
      <c r="AL803" s="3">
        <f t="shared" si="657"/>
        <v>0</v>
      </c>
      <c r="AM803" s="3">
        <f t="shared" si="657"/>
        <v>0</v>
      </c>
      <c r="AN803" s="3">
        <f t="shared" si="657"/>
        <v>0</v>
      </c>
      <c r="AO803" s="3">
        <f t="shared" si="657"/>
        <v>0</v>
      </c>
      <c r="AP803" s="3">
        <f t="shared" si="657"/>
        <v>0</v>
      </c>
      <c r="AQ803" s="3">
        <f t="shared" si="657"/>
        <v>0</v>
      </c>
      <c r="AR803" s="3">
        <f t="shared" si="657"/>
        <v>22660.6</v>
      </c>
      <c r="AS803" s="3">
        <f t="shared" si="657"/>
        <v>5022.3999999999996</v>
      </c>
      <c r="AT803" s="3">
        <f t="shared" si="657"/>
        <v>17638.2</v>
      </c>
      <c r="AU803" s="3">
        <f t="shared" ref="AU803:BZ803" si="658">AU956</f>
        <v>0</v>
      </c>
      <c r="AV803" s="3">
        <f t="shared" si="658"/>
        <v>18043.509999999998</v>
      </c>
      <c r="AW803" s="3">
        <f t="shared" si="658"/>
        <v>18043.509999999998</v>
      </c>
      <c r="AX803" s="3">
        <f t="shared" si="658"/>
        <v>0</v>
      </c>
      <c r="AY803" s="3">
        <f t="shared" si="658"/>
        <v>18043.509999999998</v>
      </c>
      <c r="AZ803" s="3">
        <f t="shared" si="658"/>
        <v>0</v>
      </c>
      <c r="BA803" s="3">
        <f t="shared" si="658"/>
        <v>0</v>
      </c>
      <c r="BB803" s="3">
        <f t="shared" si="658"/>
        <v>0</v>
      </c>
      <c r="BC803" s="3">
        <f t="shared" si="658"/>
        <v>0</v>
      </c>
      <c r="BD803" s="3">
        <f t="shared" si="658"/>
        <v>0</v>
      </c>
      <c r="BE803" s="3">
        <f t="shared" si="658"/>
        <v>0</v>
      </c>
      <c r="BF803" s="3">
        <f t="shared" si="658"/>
        <v>0</v>
      </c>
      <c r="BG803" s="3">
        <f t="shared" si="658"/>
        <v>0</v>
      </c>
      <c r="BH803" s="3">
        <f t="shared" si="658"/>
        <v>0</v>
      </c>
      <c r="BI803" s="3">
        <f t="shared" si="658"/>
        <v>0</v>
      </c>
      <c r="BJ803" s="3">
        <f t="shared" si="658"/>
        <v>0</v>
      </c>
      <c r="BK803" s="3">
        <f t="shared" si="658"/>
        <v>0</v>
      </c>
      <c r="BL803" s="3">
        <f t="shared" si="658"/>
        <v>0</v>
      </c>
      <c r="BM803" s="3">
        <f t="shared" si="658"/>
        <v>0</v>
      </c>
      <c r="BN803" s="3">
        <f t="shared" si="658"/>
        <v>0</v>
      </c>
      <c r="BO803" s="3">
        <f t="shared" si="658"/>
        <v>0</v>
      </c>
      <c r="BP803" s="3">
        <f t="shared" si="658"/>
        <v>0</v>
      </c>
      <c r="BQ803" s="3">
        <f t="shared" si="658"/>
        <v>0</v>
      </c>
      <c r="BR803" s="3">
        <f t="shared" si="658"/>
        <v>0</v>
      </c>
      <c r="BS803" s="3">
        <f t="shared" si="658"/>
        <v>0</v>
      </c>
      <c r="BT803" s="3">
        <f t="shared" si="658"/>
        <v>0</v>
      </c>
      <c r="BU803" s="3">
        <f t="shared" si="658"/>
        <v>0</v>
      </c>
      <c r="BV803" s="3">
        <f t="shared" si="658"/>
        <v>0</v>
      </c>
      <c r="BW803" s="3">
        <f t="shared" si="658"/>
        <v>0</v>
      </c>
      <c r="BX803" s="3">
        <f t="shared" si="658"/>
        <v>0</v>
      </c>
      <c r="BY803" s="3">
        <f t="shared" si="658"/>
        <v>0</v>
      </c>
      <c r="BZ803" s="3">
        <f t="shared" si="658"/>
        <v>0</v>
      </c>
      <c r="CA803" s="3">
        <f t="shared" ref="CA803:DF803" si="659">CA956</f>
        <v>0</v>
      </c>
      <c r="CB803" s="3">
        <f t="shared" si="659"/>
        <v>0</v>
      </c>
      <c r="CC803" s="3">
        <f t="shared" si="659"/>
        <v>0</v>
      </c>
      <c r="CD803" s="3">
        <f t="shared" si="659"/>
        <v>0</v>
      </c>
      <c r="CE803" s="3">
        <f t="shared" si="659"/>
        <v>0</v>
      </c>
      <c r="CF803" s="3">
        <f t="shared" si="659"/>
        <v>0</v>
      </c>
      <c r="CG803" s="3">
        <f t="shared" si="659"/>
        <v>0</v>
      </c>
      <c r="CH803" s="3">
        <f t="shared" si="659"/>
        <v>0</v>
      </c>
      <c r="CI803" s="3">
        <f t="shared" si="659"/>
        <v>0</v>
      </c>
      <c r="CJ803" s="3">
        <f t="shared" si="659"/>
        <v>0</v>
      </c>
      <c r="CK803" s="3">
        <f t="shared" si="659"/>
        <v>0</v>
      </c>
      <c r="CL803" s="3">
        <f t="shared" si="659"/>
        <v>0</v>
      </c>
      <c r="CM803" s="3">
        <f t="shared" si="659"/>
        <v>0</v>
      </c>
      <c r="CN803" s="3">
        <f t="shared" si="659"/>
        <v>0</v>
      </c>
      <c r="CO803" s="3">
        <f t="shared" si="659"/>
        <v>0</v>
      </c>
      <c r="CP803" s="3">
        <f t="shared" si="659"/>
        <v>0</v>
      </c>
      <c r="CQ803" s="3">
        <f t="shared" si="659"/>
        <v>0</v>
      </c>
      <c r="CR803" s="3">
        <f t="shared" si="659"/>
        <v>0</v>
      </c>
      <c r="CS803" s="3">
        <f t="shared" si="659"/>
        <v>0</v>
      </c>
      <c r="CT803" s="3">
        <f t="shared" si="659"/>
        <v>0</v>
      </c>
      <c r="CU803" s="3">
        <f t="shared" si="659"/>
        <v>0</v>
      </c>
      <c r="CV803" s="3">
        <f t="shared" si="659"/>
        <v>0</v>
      </c>
      <c r="CW803" s="3">
        <f t="shared" si="659"/>
        <v>0</v>
      </c>
      <c r="CX803" s="3">
        <f t="shared" si="659"/>
        <v>0</v>
      </c>
      <c r="CY803" s="3">
        <f t="shared" si="659"/>
        <v>0</v>
      </c>
      <c r="CZ803" s="3">
        <f t="shared" si="659"/>
        <v>0</v>
      </c>
      <c r="DA803" s="3">
        <f t="shared" si="659"/>
        <v>0</v>
      </c>
      <c r="DB803" s="3">
        <f t="shared" si="659"/>
        <v>0</v>
      </c>
      <c r="DC803" s="3">
        <f t="shared" si="659"/>
        <v>0</v>
      </c>
      <c r="DD803" s="3">
        <f t="shared" si="659"/>
        <v>0</v>
      </c>
      <c r="DE803" s="3">
        <f t="shared" si="659"/>
        <v>0</v>
      </c>
      <c r="DF803" s="3">
        <f t="shared" si="659"/>
        <v>0</v>
      </c>
      <c r="DG803" s="4">
        <f t="shared" ref="DG803:EL803" si="660">DG956</f>
        <v>206308.45</v>
      </c>
      <c r="DH803" s="4">
        <f t="shared" si="660"/>
        <v>149887.74</v>
      </c>
      <c r="DI803" s="4">
        <f t="shared" si="660"/>
        <v>10242.17</v>
      </c>
      <c r="DJ803" s="4">
        <f t="shared" si="660"/>
        <v>4039.86</v>
      </c>
      <c r="DK803" s="4">
        <f t="shared" si="660"/>
        <v>46178.54</v>
      </c>
      <c r="DL803" s="4">
        <f t="shared" si="660"/>
        <v>0</v>
      </c>
      <c r="DM803" s="4">
        <f t="shared" si="660"/>
        <v>99.517384571999997</v>
      </c>
      <c r="DN803" s="4">
        <f t="shared" si="660"/>
        <v>0</v>
      </c>
      <c r="DO803" s="4">
        <f t="shared" si="660"/>
        <v>0</v>
      </c>
      <c r="DP803" s="4">
        <f t="shared" si="660"/>
        <v>42779.21</v>
      </c>
      <c r="DQ803" s="4">
        <f t="shared" si="660"/>
        <v>19973.09</v>
      </c>
      <c r="DR803" s="4">
        <f t="shared" si="660"/>
        <v>0</v>
      </c>
      <c r="DS803" s="4">
        <f t="shared" si="660"/>
        <v>0</v>
      </c>
      <c r="DT803" s="4">
        <f t="shared" si="660"/>
        <v>0</v>
      </c>
      <c r="DU803" s="4">
        <f t="shared" si="660"/>
        <v>0</v>
      </c>
      <c r="DV803" s="4">
        <f t="shared" si="660"/>
        <v>0</v>
      </c>
      <c r="DW803" s="4">
        <f t="shared" si="660"/>
        <v>0</v>
      </c>
      <c r="DX803" s="4">
        <f t="shared" si="660"/>
        <v>0</v>
      </c>
      <c r="DY803" s="4">
        <f t="shared" si="660"/>
        <v>0</v>
      </c>
      <c r="DZ803" s="4">
        <f t="shared" si="660"/>
        <v>0</v>
      </c>
      <c r="EA803" s="4">
        <f t="shared" si="660"/>
        <v>0</v>
      </c>
      <c r="EB803" s="4">
        <f t="shared" si="660"/>
        <v>0</v>
      </c>
      <c r="EC803" s="4">
        <f t="shared" si="660"/>
        <v>0</v>
      </c>
      <c r="ED803" s="4">
        <f t="shared" si="660"/>
        <v>0</v>
      </c>
      <c r="EE803" s="4">
        <f t="shared" si="660"/>
        <v>0</v>
      </c>
      <c r="EF803" s="4">
        <f t="shared" si="660"/>
        <v>0</v>
      </c>
      <c r="EG803" s="4">
        <f t="shared" si="660"/>
        <v>0</v>
      </c>
      <c r="EH803" s="4">
        <f t="shared" si="660"/>
        <v>0</v>
      </c>
      <c r="EI803" s="4">
        <f t="shared" si="660"/>
        <v>0</v>
      </c>
      <c r="EJ803" s="4">
        <f t="shared" si="660"/>
        <v>275524.52</v>
      </c>
      <c r="EK803" s="4">
        <f t="shared" si="660"/>
        <v>66701.789999999994</v>
      </c>
      <c r="EL803" s="4">
        <f t="shared" si="660"/>
        <v>208822.73</v>
      </c>
      <c r="EM803" s="4">
        <f t="shared" ref="EM803:FR803" si="661">EM956</f>
        <v>0</v>
      </c>
      <c r="EN803" s="4">
        <f t="shared" si="661"/>
        <v>149887.74</v>
      </c>
      <c r="EO803" s="4">
        <f t="shared" si="661"/>
        <v>149887.74</v>
      </c>
      <c r="EP803" s="4">
        <f t="shared" si="661"/>
        <v>0</v>
      </c>
      <c r="EQ803" s="4">
        <f t="shared" si="661"/>
        <v>149887.74</v>
      </c>
      <c r="ER803" s="4">
        <f t="shared" si="661"/>
        <v>0</v>
      </c>
      <c r="ES803" s="4">
        <f t="shared" si="661"/>
        <v>0</v>
      </c>
      <c r="ET803" s="4">
        <f t="shared" si="661"/>
        <v>0</v>
      </c>
      <c r="EU803" s="4">
        <f t="shared" si="661"/>
        <v>0</v>
      </c>
      <c r="EV803" s="4">
        <f t="shared" si="661"/>
        <v>0</v>
      </c>
      <c r="EW803" s="4">
        <f t="shared" si="661"/>
        <v>0</v>
      </c>
      <c r="EX803" s="4">
        <f t="shared" si="661"/>
        <v>0</v>
      </c>
      <c r="EY803" s="4">
        <f t="shared" si="661"/>
        <v>0</v>
      </c>
      <c r="EZ803" s="4">
        <f t="shared" si="661"/>
        <v>0</v>
      </c>
      <c r="FA803" s="4">
        <f t="shared" si="661"/>
        <v>0</v>
      </c>
      <c r="FB803" s="4">
        <f t="shared" si="661"/>
        <v>0</v>
      </c>
      <c r="FC803" s="4">
        <f t="shared" si="661"/>
        <v>0</v>
      </c>
      <c r="FD803" s="4">
        <f t="shared" si="661"/>
        <v>0</v>
      </c>
      <c r="FE803" s="4">
        <f t="shared" si="661"/>
        <v>0</v>
      </c>
      <c r="FF803" s="4">
        <f t="shared" si="661"/>
        <v>0</v>
      </c>
      <c r="FG803" s="4">
        <f t="shared" si="661"/>
        <v>0</v>
      </c>
      <c r="FH803" s="4">
        <f t="shared" si="661"/>
        <v>0</v>
      </c>
      <c r="FI803" s="4">
        <f t="shared" si="661"/>
        <v>0</v>
      </c>
      <c r="FJ803" s="4">
        <f t="shared" si="661"/>
        <v>0</v>
      </c>
      <c r="FK803" s="4">
        <f t="shared" si="661"/>
        <v>0</v>
      </c>
      <c r="FL803" s="4">
        <f t="shared" si="661"/>
        <v>0</v>
      </c>
      <c r="FM803" s="4">
        <f t="shared" si="661"/>
        <v>0</v>
      </c>
      <c r="FN803" s="4">
        <f t="shared" si="661"/>
        <v>0</v>
      </c>
      <c r="FO803" s="4">
        <f t="shared" si="661"/>
        <v>0</v>
      </c>
      <c r="FP803" s="4">
        <f t="shared" si="661"/>
        <v>0</v>
      </c>
      <c r="FQ803" s="4">
        <f t="shared" si="661"/>
        <v>0</v>
      </c>
      <c r="FR803" s="4">
        <f t="shared" si="661"/>
        <v>0</v>
      </c>
      <c r="FS803" s="4">
        <f t="shared" ref="FS803:GX803" si="662">FS956</f>
        <v>0</v>
      </c>
      <c r="FT803" s="4">
        <f t="shared" si="662"/>
        <v>0</v>
      </c>
      <c r="FU803" s="4">
        <f t="shared" si="662"/>
        <v>0</v>
      </c>
      <c r="FV803" s="4">
        <f t="shared" si="662"/>
        <v>0</v>
      </c>
      <c r="FW803" s="4">
        <f t="shared" si="662"/>
        <v>0</v>
      </c>
      <c r="FX803" s="4">
        <f t="shared" si="662"/>
        <v>0</v>
      </c>
      <c r="FY803" s="4">
        <f t="shared" si="662"/>
        <v>0</v>
      </c>
      <c r="FZ803" s="4">
        <f t="shared" si="662"/>
        <v>0</v>
      </c>
      <c r="GA803" s="4">
        <f t="shared" si="662"/>
        <v>0</v>
      </c>
      <c r="GB803" s="4">
        <f t="shared" si="662"/>
        <v>0</v>
      </c>
      <c r="GC803" s="4">
        <f t="shared" si="662"/>
        <v>0</v>
      </c>
      <c r="GD803" s="4">
        <f t="shared" si="662"/>
        <v>0</v>
      </c>
      <c r="GE803" s="4">
        <f t="shared" si="662"/>
        <v>0</v>
      </c>
      <c r="GF803" s="4">
        <f t="shared" si="662"/>
        <v>0</v>
      </c>
      <c r="GG803" s="4">
        <f t="shared" si="662"/>
        <v>0</v>
      </c>
      <c r="GH803" s="4">
        <f t="shared" si="662"/>
        <v>0</v>
      </c>
      <c r="GI803" s="4">
        <f t="shared" si="662"/>
        <v>0</v>
      </c>
      <c r="GJ803" s="4">
        <f t="shared" si="662"/>
        <v>0</v>
      </c>
      <c r="GK803" s="4">
        <f t="shared" si="662"/>
        <v>0</v>
      </c>
      <c r="GL803" s="4">
        <f t="shared" si="662"/>
        <v>0</v>
      </c>
      <c r="GM803" s="4">
        <f t="shared" si="662"/>
        <v>0</v>
      </c>
      <c r="GN803" s="4">
        <f t="shared" si="662"/>
        <v>0</v>
      </c>
      <c r="GO803" s="4">
        <f t="shared" si="662"/>
        <v>0</v>
      </c>
      <c r="GP803" s="4">
        <f t="shared" si="662"/>
        <v>0</v>
      </c>
      <c r="GQ803" s="4">
        <f t="shared" si="662"/>
        <v>0</v>
      </c>
      <c r="GR803" s="4">
        <f t="shared" si="662"/>
        <v>0</v>
      </c>
      <c r="GS803" s="4">
        <f t="shared" si="662"/>
        <v>0</v>
      </c>
      <c r="GT803" s="4">
        <f t="shared" si="662"/>
        <v>0</v>
      </c>
      <c r="GU803" s="4">
        <f t="shared" si="662"/>
        <v>0</v>
      </c>
      <c r="GV803" s="4">
        <f t="shared" si="662"/>
        <v>0</v>
      </c>
      <c r="GW803" s="4">
        <f t="shared" si="662"/>
        <v>0</v>
      </c>
      <c r="GX803" s="4">
        <f t="shared" si="662"/>
        <v>0</v>
      </c>
    </row>
    <row r="805" spans="1:255" x14ac:dyDescent="0.2">
      <c r="A805" s="1">
        <v>4</v>
      </c>
      <c r="B805" s="1">
        <v>1</v>
      </c>
      <c r="C805" s="1"/>
      <c r="D805" s="1">
        <f>ROW(A820)</f>
        <v>820</v>
      </c>
      <c r="E805" s="1"/>
      <c r="F805" s="1" t="s">
        <v>17</v>
      </c>
      <c r="G805" s="1" t="s">
        <v>35</v>
      </c>
      <c r="H805" s="1" t="s">
        <v>1</v>
      </c>
      <c r="I805" s="1">
        <v>0</v>
      </c>
      <c r="J805" s="1"/>
      <c r="K805" s="1">
        <v>0</v>
      </c>
      <c r="L805" s="1"/>
      <c r="M805" s="1" t="s">
        <v>1</v>
      </c>
      <c r="N805" s="1"/>
      <c r="O805" s="1"/>
      <c r="P805" s="1"/>
      <c r="Q805" s="1"/>
      <c r="R805" s="1"/>
      <c r="S805" s="1">
        <v>0</v>
      </c>
      <c r="T805" s="1">
        <v>0</v>
      </c>
      <c r="U805" s="1" t="s">
        <v>1</v>
      </c>
      <c r="V805" s="1">
        <v>0</v>
      </c>
      <c r="W805" s="1"/>
      <c r="X805" s="1"/>
      <c r="Y805" s="1"/>
      <c r="Z805" s="1"/>
      <c r="AA805" s="1"/>
      <c r="AB805" s="1" t="s">
        <v>1</v>
      </c>
      <c r="AC805" s="1" t="s">
        <v>1</v>
      </c>
      <c r="AD805" s="1" t="s">
        <v>1</v>
      </c>
      <c r="AE805" s="1" t="s">
        <v>1</v>
      </c>
      <c r="AF805" s="1" t="s">
        <v>1</v>
      </c>
      <c r="AG805" s="1" t="s">
        <v>1</v>
      </c>
      <c r="AH805" s="1"/>
      <c r="AI805" s="1"/>
      <c r="AJ805" s="1"/>
      <c r="AK805" s="1"/>
      <c r="AL805" s="1"/>
      <c r="AM805" s="1"/>
      <c r="AN805" s="1"/>
      <c r="AO805" s="1"/>
      <c r="AP805" s="1" t="s">
        <v>1</v>
      </c>
      <c r="AQ805" s="1" t="s">
        <v>1</v>
      </c>
      <c r="AR805" s="1" t="s">
        <v>1</v>
      </c>
      <c r="AS805" s="1"/>
      <c r="AT805" s="1"/>
      <c r="AU805" s="1"/>
      <c r="AV805" s="1"/>
      <c r="AW805" s="1"/>
      <c r="AX805" s="1"/>
      <c r="AY805" s="1"/>
      <c r="AZ805" s="1" t="s">
        <v>1</v>
      </c>
      <c r="BA805" s="1"/>
      <c r="BB805" s="1" t="s">
        <v>1</v>
      </c>
      <c r="BC805" s="1" t="s">
        <v>1</v>
      </c>
      <c r="BD805" s="1" t="s">
        <v>1</v>
      </c>
      <c r="BE805" s="1" t="s">
        <v>1</v>
      </c>
      <c r="BF805" s="1" t="s">
        <v>1</v>
      </c>
      <c r="BG805" s="1" t="s">
        <v>1</v>
      </c>
      <c r="BH805" s="1" t="s">
        <v>1</v>
      </c>
      <c r="BI805" s="1" t="s">
        <v>1</v>
      </c>
      <c r="BJ805" s="1" t="s">
        <v>1</v>
      </c>
      <c r="BK805" s="1" t="s">
        <v>1</v>
      </c>
      <c r="BL805" s="1" t="s">
        <v>1</v>
      </c>
      <c r="BM805" s="1" t="s">
        <v>1</v>
      </c>
      <c r="BN805" s="1" t="s">
        <v>1</v>
      </c>
      <c r="BO805" s="1" t="s">
        <v>1</v>
      </c>
      <c r="BP805" s="1" t="s">
        <v>1</v>
      </c>
      <c r="BQ805" s="1"/>
      <c r="BR805" s="1"/>
      <c r="BS805" s="1"/>
      <c r="BT805" s="1"/>
      <c r="BU805" s="1"/>
      <c r="BV805" s="1"/>
      <c r="BW805" s="1"/>
      <c r="BX805" s="1">
        <v>0</v>
      </c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>
        <v>0</v>
      </c>
    </row>
    <row r="807" spans="1:255" x14ac:dyDescent="0.2">
      <c r="A807" s="3">
        <v>52</v>
      </c>
      <c r="B807" s="3">
        <f t="shared" ref="B807:G807" si="663">B820</f>
        <v>1</v>
      </c>
      <c r="C807" s="3">
        <f t="shared" si="663"/>
        <v>4</v>
      </c>
      <c r="D807" s="3">
        <f t="shared" si="663"/>
        <v>805</v>
      </c>
      <c r="E807" s="3">
        <f t="shared" si="663"/>
        <v>0</v>
      </c>
      <c r="F807" s="3" t="str">
        <f t="shared" si="663"/>
        <v>Новый раздел</v>
      </c>
      <c r="G807" s="3" t="str">
        <f t="shared" si="663"/>
        <v>Строительные работы</v>
      </c>
      <c r="H807" s="3"/>
      <c r="I807" s="3"/>
      <c r="J807" s="3"/>
      <c r="K807" s="3"/>
      <c r="L807" s="3"/>
      <c r="M807" s="3"/>
      <c r="N807" s="3"/>
      <c r="O807" s="3">
        <f t="shared" ref="O807:AT807" si="664">O820</f>
        <v>377.08</v>
      </c>
      <c r="P807" s="3">
        <f t="shared" si="664"/>
        <v>0</v>
      </c>
      <c r="Q807" s="3">
        <f t="shared" si="664"/>
        <v>182.4</v>
      </c>
      <c r="R807" s="3">
        <f t="shared" si="664"/>
        <v>18.02</v>
      </c>
      <c r="S807" s="3">
        <f t="shared" si="664"/>
        <v>194.68</v>
      </c>
      <c r="T807" s="3">
        <f t="shared" si="664"/>
        <v>0</v>
      </c>
      <c r="U807" s="3">
        <f t="shared" si="664"/>
        <v>18.755261512000001</v>
      </c>
      <c r="V807" s="3">
        <f t="shared" si="664"/>
        <v>0</v>
      </c>
      <c r="W807" s="3">
        <f t="shared" si="664"/>
        <v>0</v>
      </c>
      <c r="X807" s="3">
        <f t="shared" si="664"/>
        <v>204.2</v>
      </c>
      <c r="Y807" s="3">
        <f t="shared" si="664"/>
        <v>149.9</v>
      </c>
      <c r="Z807" s="3">
        <f t="shared" si="664"/>
        <v>0</v>
      </c>
      <c r="AA807" s="3">
        <f t="shared" si="664"/>
        <v>0</v>
      </c>
      <c r="AB807" s="3">
        <f t="shared" si="664"/>
        <v>377.08</v>
      </c>
      <c r="AC807" s="3">
        <f t="shared" si="664"/>
        <v>0</v>
      </c>
      <c r="AD807" s="3">
        <f t="shared" si="664"/>
        <v>182.4</v>
      </c>
      <c r="AE807" s="3">
        <f t="shared" si="664"/>
        <v>18.02</v>
      </c>
      <c r="AF807" s="3">
        <f t="shared" si="664"/>
        <v>194.68</v>
      </c>
      <c r="AG807" s="3">
        <f t="shared" si="664"/>
        <v>0</v>
      </c>
      <c r="AH807" s="3">
        <f t="shared" si="664"/>
        <v>18.755261512000001</v>
      </c>
      <c r="AI807" s="3">
        <f t="shared" si="664"/>
        <v>0</v>
      </c>
      <c r="AJ807" s="3">
        <f t="shared" si="664"/>
        <v>0</v>
      </c>
      <c r="AK807" s="3">
        <f t="shared" si="664"/>
        <v>204.2</v>
      </c>
      <c r="AL807" s="3">
        <f t="shared" si="664"/>
        <v>149.9</v>
      </c>
      <c r="AM807" s="3">
        <f t="shared" si="664"/>
        <v>0</v>
      </c>
      <c r="AN807" s="3">
        <f t="shared" si="664"/>
        <v>0</v>
      </c>
      <c r="AO807" s="3">
        <f t="shared" si="664"/>
        <v>0</v>
      </c>
      <c r="AP807" s="3">
        <f t="shared" si="664"/>
        <v>0</v>
      </c>
      <c r="AQ807" s="3">
        <f t="shared" si="664"/>
        <v>0</v>
      </c>
      <c r="AR807" s="3">
        <f t="shared" si="664"/>
        <v>762.72</v>
      </c>
      <c r="AS807" s="3">
        <f t="shared" si="664"/>
        <v>762.72</v>
      </c>
      <c r="AT807" s="3">
        <f t="shared" si="664"/>
        <v>0</v>
      </c>
      <c r="AU807" s="3">
        <f t="shared" ref="AU807:BZ807" si="665">AU820</f>
        <v>0</v>
      </c>
      <c r="AV807" s="3">
        <f t="shared" si="665"/>
        <v>0</v>
      </c>
      <c r="AW807" s="3">
        <f t="shared" si="665"/>
        <v>0</v>
      </c>
      <c r="AX807" s="3">
        <f t="shared" si="665"/>
        <v>0</v>
      </c>
      <c r="AY807" s="3">
        <f t="shared" si="665"/>
        <v>0</v>
      </c>
      <c r="AZ807" s="3">
        <f t="shared" si="665"/>
        <v>0</v>
      </c>
      <c r="BA807" s="3">
        <f t="shared" si="665"/>
        <v>0</v>
      </c>
      <c r="BB807" s="3">
        <f t="shared" si="665"/>
        <v>0</v>
      </c>
      <c r="BC807" s="3">
        <f t="shared" si="665"/>
        <v>0</v>
      </c>
      <c r="BD807" s="3">
        <f t="shared" si="665"/>
        <v>0</v>
      </c>
      <c r="BE807" s="3">
        <f t="shared" si="665"/>
        <v>0</v>
      </c>
      <c r="BF807" s="3">
        <f t="shared" si="665"/>
        <v>0</v>
      </c>
      <c r="BG807" s="3">
        <f t="shared" si="665"/>
        <v>0</v>
      </c>
      <c r="BH807" s="3">
        <f t="shared" si="665"/>
        <v>0</v>
      </c>
      <c r="BI807" s="3">
        <f t="shared" si="665"/>
        <v>0</v>
      </c>
      <c r="BJ807" s="3">
        <f t="shared" si="665"/>
        <v>0</v>
      </c>
      <c r="BK807" s="3">
        <f t="shared" si="665"/>
        <v>0</v>
      </c>
      <c r="BL807" s="3">
        <f t="shared" si="665"/>
        <v>0</v>
      </c>
      <c r="BM807" s="3">
        <f t="shared" si="665"/>
        <v>0</v>
      </c>
      <c r="BN807" s="3">
        <f t="shared" si="665"/>
        <v>0</v>
      </c>
      <c r="BO807" s="3">
        <f t="shared" si="665"/>
        <v>0</v>
      </c>
      <c r="BP807" s="3">
        <f t="shared" si="665"/>
        <v>0</v>
      </c>
      <c r="BQ807" s="3">
        <f t="shared" si="665"/>
        <v>0</v>
      </c>
      <c r="BR807" s="3">
        <f t="shared" si="665"/>
        <v>0</v>
      </c>
      <c r="BS807" s="3">
        <f t="shared" si="665"/>
        <v>0</v>
      </c>
      <c r="BT807" s="3">
        <f t="shared" si="665"/>
        <v>0</v>
      </c>
      <c r="BU807" s="3">
        <f t="shared" si="665"/>
        <v>0</v>
      </c>
      <c r="BV807" s="3">
        <f t="shared" si="665"/>
        <v>0</v>
      </c>
      <c r="BW807" s="3">
        <f t="shared" si="665"/>
        <v>0</v>
      </c>
      <c r="BX807" s="3">
        <f t="shared" si="665"/>
        <v>0</v>
      </c>
      <c r="BY807" s="3">
        <f t="shared" si="665"/>
        <v>0</v>
      </c>
      <c r="BZ807" s="3">
        <f t="shared" si="665"/>
        <v>0</v>
      </c>
      <c r="CA807" s="3">
        <f t="shared" ref="CA807:DF807" si="666">CA820</f>
        <v>762.72</v>
      </c>
      <c r="CB807" s="3">
        <f t="shared" si="666"/>
        <v>762.72</v>
      </c>
      <c r="CC807" s="3">
        <f t="shared" si="666"/>
        <v>0</v>
      </c>
      <c r="CD807" s="3">
        <f t="shared" si="666"/>
        <v>0</v>
      </c>
      <c r="CE807" s="3">
        <f t="shared" si="666"/>
        <v>0</v>
      </c>
      <c r="CF807" s="3">
        <f t="shared" si="666"/>
        <v>0</v>
      </c>
      <c r="CG807" s="3">
        <f t="shared" si="666"/>
        <v>0</v>
      </c>
      <c r="CH807" s="3">
        <f t="shared" si="666"/>
        <v>0</v>
      </c>
      <c r="CI807" s="3">
        <f t="shared" si="666"/>
        <v>0</v>
      </c>
      <c r="CJ807" s="3">
        <f t="shared" si="666"/>
        <v>0</v>
      </c>
      <c r="CK807" s="3">
        <f t="shared" si="666"/>
        <v>0</v>
      </c>
      <c r="CL807" s="3">
        <f t="shared" si="666"/>
        <v>0</v>
      </c>
      <c r="CM807" s="3">
        <f t="shared" si="666"/>
        <v>0</v>
      </c>
      <c r="CN807" s="3">
        <f t="shared" si="666"/>
        <v>0</v>
      </c>
      <c r="CO807" s="3">
        <f t="shared" si="666"/>
        <v>0</v>
      </c>
      <c r="CP807" s="3">
        <f t="shared" si="666"/>
        <v>0</v>
      </c>
      <c r="CQ807" s="3">
        <f t="shared" si="666"/>
        <v>0</v>
      </c>
      <c r="CR807" s="3">
        <f t="shared" si="666"/>
        <v>0</v>
      </c>
      <c r="CS807" s="3">
        <f t="shared" si="666"/>
        <v>0</v>
      </c>
      <c r="CT807" s="3">
        <f t="shared" si="666"/>
        <v>0</v>
      </c>
      <c r="CU807" s="3">
        <f t="shared" si="666"/>
        <v>0</v>
      </c>
      <c r="CV807" s="3">
        <f t="shared" si="666"/>
        <v>0</v>
      </c>
      <c r="CW807" s="3">
        <f t="shared" si="666"/>
        <v>0</v>
      </c>
      <c r="CX807" s="3">
        <f t="shared" si="666"/>
        <v>0</v>
      </c>
      <c r="CY807" s="3">
        <f t="shared" si="666"/>
        <v>0</v>
      </c>
      <c r="CZ807" s="3">
        <f t="shared" si="666"/>
        <v>0</v>
      </c>
      <c r="DA807" s="3">
        <f t="shared" si="666"/>
        <v>0</v>
      </c>
      <c r="DB807" s="3">
        <f t="shared" si="666"/>
        <v>0</v>
      </c>
      <c r="DC807" s="3">
        <f t="shared" si="666"/>
        <v>0</v>
      </c>
      <c r="DD807" s="3">
        <f t="shared" si="666"/>
        <v>0</v>
      </c>
      <c r="DE807" s="3">
        <f t="shared" si="666"/>
        <v>0</v>
      </c>
      <c r="DF807" s="3">
        <f t="shared" si="666"/>
        <v>0</v>
      </c>
      <c r="DG807" s="4">
        <f t="shared" ref="DG807:EL807" si="667">DG820</f>
        <v>9809.65</v>
      </c>
      <c r="DH807" s="4">
        <f t="shared" si="667"/>
        <v>0</v>
      </c>
      <c r="DI807" s="4">
        <f t="shared" si="667"/>
        <v>2330.04</v>
      </c>
      <c r="DJ807" s="4">
        <f t="shared" si="667"/>
        <v>692.33</v>
      </c>
      <c r="DK807" s="4">
        <f t="shared" si="667"/>
        <v>7479.61</v>
      </c>
      <c r="DL807" s="4">
        <f t="shared" si="667"/>
        <v>0</v>
      </c>
      <c r="DM807" s="4">
        <f t="shared" si="667"/>
        <v>18.755261512000001</v>
      </c>
      <c r="DN807" s="4">
        <f t="shared" si="667"/>
        <v>0</v>
      </c>
      <c r="DO807" s="4">
        <f t="shared" si="667"/>
        <v>0</v>
      </c>
      <c r="DP807" s="4">
        <f t="shared" si="667"/>
        <v>6515.51</v>
      </c>
      <c r="DQ807" s="4">
        <f t="shared" si="667"/>
        <v>3078.44</v>
      </c>
      <c r="DR807" s="4">
        <f t="shared" si="667"/>
        <v>0</v>
      </c>
      <c r="DS807" s="4">
        <f t="shared" si="667"/>
        <v>0</v>
      </c>
      <c r="DT807" s="4">
        <f t="shared" si="667"/>
        <v>9809.65</v>
      </c>
      <c r="DU807" s="4">
        <f t="shared" si="667"/>
        <v>0</v>
      </c>
      <c r="DV807" s="4">
        <f t="shared" si="667"/>
        <v>2330.04</v>
      </c>
      <c r="DW807" s="4">
        <f t="shared" si="667"/>
        <v>692.33</v>
      </c>
      <c r="DX807" s="4">
        <f t="shared" si="667"/>
        <v>7479.61</v>
      </c>
      <c r="DY807" s="4">
        <f t="shared" si="667"/>
        <v>0</v>
      </c>
      <c r="DZ807" s="4">
        <f t="shared" si="667"/>
        <v>18.755261512000001</v>
      </c>
      <c r="EA807" s="4">
        <f t="shared" si="667"/>
        <v>0</v>
      </c>
      <c r="EB807" s="4">
        <f t="shared" si="667"/>
        <v>0</v>
      </c>
      <c r="EC807" s="4">
        <f t="shared" si="667"/>
        <v>6515.51</v>
      </c>
      <c r="ED807" s="4">
        <f t="shared" si="667"/>
        <v>3078.44</v>
      </c>
      <c r="EE807" s="4">
        <f t="shared" si="667"/>
        <v>0</v>
      </c>
      <c r="EF807" s="4">
        <f t="shared" si="667"/>
        <v>0</v>
      </c>
      <c r="EG807" s="4">
        <f t="shared" si="667"/>
        <v>0</v>
      </c>
      <c r="EH807" s="4">
        <f t="shared" si="667"/>
        <v>0</v>
      </c>
      <c r="EI807" s="4">
        <f t="shared" si="667"/>
        <v>0</v>
      </c>
      <c r="EJ807" s="4">
        <f t="shared" si="667"/>
        <v>20511.330000000002</v>
      </c>
      <c r="EK807" s="4">
        <f t="shared" si="667"/>
        <v>20511.330000000002</v>
      </c>
      <c r="EL807" s="4">
        <f t="shared" si="667"/>
        <v>0</v>
      </c>
      <c r="EM807" s="4">
        <f t="shared" ref="EM807:FR807" si="668">EM820</f>
        <v>0</v>
      </c>
      <c r="EN807" s="4">
        <f t="shared" si="668"/>
        <v>0</v>
      </c>
      <c r="EO807" s="4">
        <f t="shared" si="668"/>
        <v>0</v>
      </c>
      <c r="EP807" s="4">
        <f t="shared" si="668"/>
        <v>0</v>
      </c>
      <c r="EQ807" s="4">
        <f t="shared" si="668"/>
        <v>0</v>
      </c>
      <c r="ER807" s="4">
        <f t="shared" si="668"/>
        <v>0</v>
      </c>
      <c r="ES807" s="4">
        <f t="shared" si="668"/>
        <v>0</v>
      </c>
      <c r="ET807" s="4">
        <f t="shared" si="668"/>
        <v>0</v>
      </c>
      <c r="EU807" s="4">
        <f t="shared" si="668"/>
        <v>0</v>
      </c>
      <c r="EV807" s="4">
        <f t="shared" si="668"/>
        <v>0</v>
      </c>
      <c r="EW807" s="4">
        <f t="shared" si="668"/>
        <v>0</v>
      </c>
      <c r="EX807" s="4">
        <f t="shared" si="668"/>
        <v>0</v>
      </c>
      <c r="EY807" s="4">
        <f t="shared" si="668"/>
        <v>0</v>
      </c>
      <c r="EZ807" s="4">
        <f t="shared" si="668"/>
        <v>0</v>
      </c>
      <c r="FA807" s="4">
        <f t="shared" si="668"/>
        <v>0</v>
      </c>
      <c r="FB807" s="4">
        <f t="shared" si="668"/>
        <v>0</v>
      </c>
      <c r="FC807" s="4">
        <f t="shared" si="668"/>
        <v>0</v>
      </c>
      <c r="FD807" s="4">
        <f t="shared" si="668"/>
        <v>0</v>
      </c>
      <c r="FE807" s="4">
        <f t="shared" si="668"/>
        <v>0</v>
      </c>
      <c r="FF807" s="4">
        <f t="shared" si="668"/>
        <v>0</v>
      </c>
      <c r="FG807" s="4">
        <f t="shared" si="668"/>
        <v>0</v>
      </c>
      <c r="FH807" s="4">
        <f t="shared" si="668"/>
        <v>0</v>
      </c>
      <c r="FI807" s="4">
        <f t="shared" si="668"/>
        <v>0</v>
      </c>
      <c r="FJ807" s="4">
        <f t="shared" si="668"/>
        <v>0</v>
      </c>
      <c r="FK807" s="4">
        <f t="shared" si="668"/>
        <v>0</v>
      </c>
      <c r="FL807" s="4">
        <f t="shared" si="668"/>
        <v>0</v>
      </c>
      <c r="FM807" s="4">
        <f t="shared" si="668"/>
        <v>0</v>
      </c>
      <c r="FN807" s="4">
        <f t="shared" si="668"/>
        <v>0</v>
      </c>
      <c r="FO807" s="4">
        <f t="shared" si="668"/>
        <v>0</v>
      </c>
      <c r="FP807" s="4">
        <f t="shared" si="668"/>
        <v>0</v>
      </c>
      <c r="FQ807" s="4">
        <f t="shared" si="668"/>
        <v>0</v>
      </c>
      <c r="FR807" s="4">
        <f t="shared" si="668"/>
        <v>0</v>
      </c>
      <c r="FS807" s="4">
        <f t="shared" ref="FS807:GX807" si="669">FS820</f>
        <v>20511.330000000002</v>
      </c>
      <c r="FT807" s="4">
        <f t="shared" si="669"/>
        <v>20511.330000000002</v>
      </c>
      <c r="FU807" s="4">
        <f t="shared" si="669"/>
        <v>0</v>
      </c>
      <c r="FV807" s="4">
        <f t="shared" si="669"/>
        <v>0</v>
      </c>
      <c r="FW807" s="4">
        <f t="shared" si="669"/>
        <v>0</v>
      </c>
      <c r="FX807" s="4">
        <f t="shared" si="669"/>
        <v>0</v>
      </c>
      <c r="FY807" s="4">
        <f t="shared" si="669"/>
        <v>0</v>
      </c>
      <c r="FZ807" s="4">
        <f t="shared" si="669"/>
        <v>0</v>
      </c>
      <c r="GA807" s="4">
        <f t="shared" si="669"/>
        <v>0</v>
      </c>
      <c r="GB807" s="4">
        <f t="shared" si="669"/>
        <v>0</v>
      </c>
      <c r="GC807" s="4">
        <f t="shared" si="669"/>
        <v>0</v>
      </c>
      <c r="GD807" s="4">
        <f t="shared" si="669"/>
        <v>0</v>
      </c>
      <c r="GE807" s="4">
        <f t="shared" si="669"/>
        <v>0</v>
      </c>
      <c r="GF807" s="4">
        <f t="shared" si="669"/>
        <v>0</v>
      </c>
      <c r="GG807" s="4">
        <f t="shared" si="669"/>
        <v>0</v>
      </c>
      <c r="GH807" s="4">
        <f t="shared" si="669"/>
        <v>0</v>
      </c>
      <c r="GI807" s="4">
        <f t="shared" si="669"/>
        <v>0</v>
      </c>
      <c r="GJ807" s="4">
        <f t="shared" si="669"/>
        <v>0</v>
      </c>
      <c r="GK807" s="4">
        <f t="shared" si="669"/>
        <v>0</v>
      </c>
      <c r="GL807" s="4">
        <f t="shared" si="669"/>
        <v>0</v>
      </c>
      <c r="GM807" s="4">
        <f t="shared" si="669"/>
        <v>0</v>
      </c>
      <c r="GN807" s="4">
        <f t="shared" si="669"/>
        <v>0</v>
      </c>
      <c r="GO807" s="4">
        <f t="shared" si="669"/>
        <v>0</v>
      </c>
      <c r="GP807" s="4">
        <f t="shared" si="669"/>
        <v>0</v>
      </c>
      <c r="GQ807" s="4">
        <f t="shared" si="669"/>
        <v>0</v>
      </c>
      <c r="GR807" s="4">
        <f t="shared" si="669"/>
        <v>0</v>
      </c>
      <c r="GS807" s="4">
        <f t="shared" si="669"/>
        <v>0</v>
      </c>
      <c r="GT807" s="4">
        <f t="shared" si="669"/>
        <v>0</v>
      </c>
      <c r="GU807" s="4">
        <f t="shared" si="669"/>
        <v>0</v>
      </c>
      <c r="GV807" s="4">
        <f t="shared" si="669"/>
        <v>0</v>
      </c>
      <c r="GW807" s="4">
        <f t="shared" si="669"/>
        <v>0</v>
      </c>
      <c r="GX807" s="4">
        <f t="shared" si="669"/>
        <v>0</v>
      </c>
    </row>
    <row r="809" spans="1:255" x14ac:dyDescent="0.2">
      <c r="A809" s="2">
        <v>17</v>
      </c>
      <c r="B809" s="2">
        <v>1</v>
      </c>
      <c r="C809" s="2"/>
      <c r="D809" s="2"/>
      <c r="E809" s="2" t="s">
        <v>19</v>
      </c>
      <c r="F809" s="2" t="s">
        <v>177</v>
      </c>
      <c r="G809" s="2" t="s">
        <v>613</v>
      </c>
      <c r="H809" s="2" t="s">
        <v>170</v>
      </c>
      <c r="I809" s="2">
        <f>ROUND(5.53/100,9)</f>
        <v>5.5300000000000002E-2</v>
      </c>
      <c r="J809" s="2">
        <v>0</v>
      </c>
      <c r="K809" s="2">
        <f>ROUND(5.53/100,9)</f>
        <v>5.5300000000000002E-2</v>
      </c>
      <c r="L809" s="2"/>
      <c r="M809" s="2"/>
      <c r="N809" s="2"/>
      <c r="O809" s="2">
        <f t="shared" ref="O809:O818" si="670">ROUND(CP809,2)</f>
        <v>140.97</v>
      </c>
      <c r="P809" s="2">
        <f t="shared" ref="P809:P818" si="671">ROUND((ROUND((AC809*AW809*I809),2)*BC809),2)</f>
        <v>0</v>
      </c>
      <c r="Q809" s="2">
        <f t="shared" ref="Q809:Q818" si="672">(ROUND((ROUND(((ET809)*AV809*I809),2)*BB809),2)+ROUND((ROUND(((AE809-(EU809))*AV809*I809),2)*BS809),2))</f>
        <v>0</v>
      </c>
      <c r="R809" s="2">
        <f t="shared" ref="R809:R818" si="673">ROUND((ROUND((AE809*AV809*I809),2)*BS809),2)</f>
        <v>0</v>
      </c>
      <c r="S809" s="2">
        <f t="shared" ref="S809:S818" si="674">ROUND((ROUND((AF809*AV809*I809),2)*BA809),2)</f>
        <v>140.97</v>
      </c>
      <c r="T809" s="2">
        <f t="shared" ref="T809:T818" si="675">ROUND(CU809*I809,2)</f>
        <v>0</v>
      </c>
      <c r="U809" s="2">
        <f t="shared" ref="U809:U818" si="676">CV809*I809</f>
        <v>13.299074879999999</v>
      </c>
      <c r="V809" s="2">
        <f t="shared" ref="V809:V818" si="677">CW809*I809</f>
        <v>0</v>
      </c>
      <c r="W809" s="2">
        <f t="shared" ref="W809:W818" si="678">ROUND(CX809*I809,2)</f>
        <v>0</v>
      </c>
      <c r="X809" s="2">
        <f t="shared" ref="X809:X818" si="679">ROUND(CY809,2)</f>
        <v>148.02000000000001</v>
      </c>
      <c r="Y809" s="2">
        <f t="shared" ref="Y809:Y818" si="680">ROUND(CZ809,2)</f>
        <v>108.55</v>
      </c>
      <c r="Z809" s="2"/>
      <c r="AA809" s="2">
        <v>326850112</v>
      </c>
      <c r="AB809" s="2">
        <f t="shared" ref="AB809:AB818" si="681">ROUND((AC809+AD809+AF809),6)</f>
        <v>2042.62</v>
      </c>
      <c r="AC809" s="2">
        <f t="shared" ref="AC809:AC818" si="682">ROUND((ES809),6)</f>
        <v>0</v>
      </c>
      <c r="AD809" s="2">
        <f t="shared" ref="AD809:AD818" si="683">ROUND((((ET809)-(EU809))+AE809),6)</f>
        <v>0</v>
      </c>
      <c r="AE809" s="2">
        <f t="shared" ref="AE809:AE818" si="684">ROUND((EU809),6)</f>
        <v>0</v>
      </c>
      <c r="AF809" s="2">
        <f t="shared" ref="AF809:AF818" si="685">ROUND((EV809),6)</f>
        <v>2042.62</v>
      </c>
      <c r="AG809" s="2">
        <f t="shared" ref="AG809:AG818" si="686">ROUND((AP809),6)</f>
        <v>0</v>
      </c>
      <c r="AH809" s="2">
        <f t="shared" ref="AH809:AH818" si="687">(EW809)</f>
        <v>192.7</v>
      </c>
      <c r="AI809" s="2">
        <f t="shared" ref="AI809:AI818" si="688">(EX809)</f>
        <v>0</v>
      </c>
      <c r="AJ809" s="2">
        <f t="shared" ref="AJ809:AJ818" si="689">(AS809)</f>
        <v>0</v>
      </c>
      <c r="AK809" s="2">
        <v>2042.62</v>
      </c>
      <c r="AL809" s="2">
        <v>0</v>
      </c>
      <c r="AM809" s="2">
        <v>0</v>
      </c>
      <c r="AN809" s="2">
        <v>0</v>
      </c>
      <c r="AO809" s="2">
        <v>2042.62</v>
      </c>
      <c r="AP809" s="2">
        <v>0</v>
      </c>
      <c r="AQ809" s="2">
        <v>192.7</v>
      </c>
      <c r="AR809" s="2">
        <v>0</v>
      </c>
      <c r="AS809" s="2">
        <v>0</v>
      </c>
      <c r="AT809" s="2">
        <v>105</v>
      </c>
      <c r="AU809" s="2">
        <v>77</v>
      </c>
      <c r="AV809" s="2">
        <v>1.248</v>
      </c>
      <c r="AW809" s="2">
        <v>1</v>
      </c>
      <c r="AX809" s="2"/>
      <c r="AY809" s="2"/>
      <c r="AZ809" s="2">
        <v>1</v>
      </c>
      <c r="BA809" s="2">
        <v>1</v>
      </c>
      <c r="BB809" s="2">
        <v>1</v>
      </c>
      <c r="BC809" s="2">
        <v>1</v>
      </c>
      <c r="BD809" s="2" t="s">
        <v>1</v>
      </c>
      <c r="BE809" s="2" t="s">
        <v>1</v>
      </c>
      <c r="BF809" s="2" t="s">
        <v>1</v>
      </c>
      <c r="BG809" s="2" t="s">
        <v>1</v>
      </c>
      <c r="BH809" s="2">
        <v>0</v>
      </c>
      <c r="BI809" s="2">
        <v>1</v>
      </c>
      <c r="BJ809" s="2" t="s">
        <v>179</v>
      </c>
      <c r="BK809" s="2"/>
      <c r="BL809" s="2"/>
      <c r="BM809" s="2">
        <v>16</v>
      </c>
      <c r="BN809" s="2">
        <v>0</v>
      </c>
      <c r="BO809" s="2" t="s">
        <v>1</v>
      </c>
      <c r="BP809" s="2">
        <v>0</v>
      </c>
      <c r="BQ809" s="2">
        <v>30</v>
      </c>
      <c r="BR809" s="2">
        <v>0</v>
      </c>
      <c r="BS809" s="2">
        <v>1</v>
      </c>
      <c r="BT809" s="2">
        <v>1</v>
      </c>
      <c r="BU809" s="2">
        <v>1</v>
      </c>
      <c r="BV809" s="2">
        <v>1</v>
      </c>
      <c r="BW809" s="2">
        <v>1</v>
      </c>
      <c r="BX809" s="2">
        <v>1</v>
      </c>
      <c r="BY809" s="2" t="s">
        <v>1</v>
      </c>
      <c r="BZ809" s="2">
        <v>105</v>
      </c>
      <c r="CA809" s="2">
        <v>77</v>
      </c>
      <c r="CB809" s="2" t="s">
        <v>1</v>
      </c>
      <c r="CC809" s="2"/>
      <c r="CD809" s="2"/>
      <c r="CE809" s="2">
        <v>30</v>
      </c>
      <c r="CF809" s="2">
        <v>0</v>
      </c>
      <c r="CG809" s="2">
        <v>0</v>
      </c>
      <c r="CH809" s="2"/>
      <c r="CI809" s="2"/>
      <c r="CJ809" s="2"/>
      <c r="CK809" s="2"/>
      <c r="CL809" s="2"/>
      <c r="CM809" s="2">
        <v>0</v>
      </c>
      <c r="CN809" s="2" t="s">
        <v>1</v>
      </c>
      <c r="CO809" s="2">
        <v>0</v>
      </c>
      <c r="CP809" s="2">
        <f t="shared" ref="CP809:CP818" si="690">(P809+Q809+S809)</f>
        <v>140.97</v>
      </c>
      <c r="CQ809" s="2">
        <f t="shared" ref="CQ809:CQ818" si="691">ROUND((ROUND((AC809*AW809*1),2)*BC809),2)</f>
        <v>0</v>
      </c>
      <c r="CR809" s="2">
        <f t="shared" ref="CR809:CR818" si="692">(ROUND((ROUND(((ET809)*AV809*1),2)*BB809),2)+ROUND((ROUND(((AE809-(EU809))*AV809*1),2)*BS809),2))</f>
        <v>0</v>
      </c>
      <c r="CS809" s="2">
        <f t="shared" ref="CS809:CS818" si="693">ROUND((ROUND((AE809*AV809*1),2)*BS809),2)</f>
        <v>0</v>
      </c>
      <c r="CT809" s="2">
        <f t="shared" ref="CT809:CT818" si="694">ROUND((ROUND((AF809*AV809*1),2)*BA809),2)</f>
        <v>2549.19</v>
      </c>
      <c r="CU809" s="2">
        <f t="shared" ref="CU809:CU818" si="695">AG809</f>
        <v>0</v>
      </c>
      <c r="CV809" s="2">
        <f t="shared" ref="CV809:CV818" si="696">(AH809*AV809)</f>
        <v>240.4896</v>
      </c>
      <c r="CW809" s="2">
        <f t="shared" ref="CW809:CW818" si="697">AI809</f>
        <v>0</v>
      </c>
      <c r="CX809" s="2">
        <f t="shared" ref="CX809:CX818" si="698">AJ809</f>
        <v>0</v>
      </c>
      <c r="CY809" s="2">
        <f>((S809*BZ809)/100)</f>
        <v>148.01849999999999</v>
      </c>
      <c r="CZ809" s="2">
        <f>((S809*CA809)/100)</f>
        <v>108.54689999999999</v>
      </c>
      <c r="DA809" s="2"/>
      <c r="DB809" s="2"/>
      <c r="DC809" s="2" t="s">
        <v>1</v>
      </c>
      <c r="DD809" s="2" t="s">
        <v>1</v>
      </c>
      <c r="DE809" s="2" t="s">
        <v>1</v>
      </c>
      <c r="DF809" s="2" t="s">
        <v>1</v>
      </c>
      <c r="DG809" s="2" t="s">
        <v>1</v>
      </c>
      <c r="DH809" s="2" t="s">
        <v>1</v>
      </c>
      <c r="DI809" s="2" t="s">
        <v>1</v>
      </c>
      <c r="DJ809" s="2" t="s">
        <v>1</v>
      </c>
      <c r="DK809" s="2" t="s">
        <v>1</v>
      </c>
      <c r="DL809" s="2" t="s">
        <v>1</v>
      </c>
      <c r="DM809" s="2" t="s">
        <v>1</v>
      </c>
      <c r="DN809" s="2">
        <v>0</v>
      </c>
      <c r="DO809" s="2">
        <v>0</v>
      </c>
      <c r="DP809" s="2">
        <v>1</v>
      </c>
      <c r="DQ809" s="2">
        <v>1</v>
      </c>
      <c r="DR809" s="2"/>
      <c r="DS809" s="2"/>
      <c r="DT809" s="2"/>
      <c r="DU809" s="2">
        <v>1013</v>
      </c>
      <c r="DV809" s="2" t="s">
        <v>170</v>
      </c>
      <c r="DW809" s="2" t="s">
        <v>170</v>
      </c>
      <c r="DX809" s="2">
        <v>1</v>
      </c>
      <c r="DY809" s="2"/>
      <c r="DZ809" s="2" t="s">
        <v>1</v>
      </c>
      <c r="EA809" s="2" t="s">
        <v>1</v>
      </c>
      <c r="EB809" s="2" t="s">
        <v>1</v>
      </c>
      <c r="EC809" s="2" t="s">
        <v>1</v>
      </c>
      <c r="ED809" s="2"/>
      <c r="EE809" s="2">
        <v>318547040</v>
      </c>
      <c r="EF809" s="2">
        <v>30</v>
      </c>
      <c r="EG809" s="2" t="s">
        <v>35</v>
      </c>
      <c r="EH809" s="2">
        <v>0</v>
      </c>
      <c r="EI809" s="2" t="s">
        <v>1</v>
      </c>
      <c r="EJ809" s="2">
        <v>1</v>
      </c>
      <c r="EK809" s="2">
        <v>16</v>
      </c>
      <c r="EL809" s="2" t="s">
        <v>180</v>
      </c>
      <c r="EM809" s="2" t="s">
        <v>181</v>
      </c>
      <c r="EN809" s="2"/>
      <c r="EO809" s="2" t="s">
        <v>1</v>
      </c>
      <c r="EP809" s="2"/>
      <c r="EQ809" s="2">
        <v>0</v>
      </c>
      <c r="ER809" s="2">
        <v>2042.62</v>
      </c>
      <c r="ES809" s="2">
        <v>0</v>
      </c>
      <c r="ET809" s="2">
        <v>0</v>
      </c>
      <c r="EU809" s="2">
        <v>0</v>
      </c>
      <c r="EV809" s="2">
        <v>2042.62</v>
      </c>
      <c r="EW809" s="2">
        <v>192.7</v>
      </c>
      <c r="EX809" s="2">
        <v>0</v>
      </c>
      <c r="EY809" s="2">
        <v>0</v>
      </c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>
        <v>0</v>
      </c>
      <c r="FR809" s="2">
        <f t="shared" ref="FR809:FR818" si="699">ROUND(IF(BI809=3,GM809,0),2)</f>
        <v>0</v>
      </c>
      <c r="FS809" s="2">
        <v>0</v>
      </c>
      <c r="FT809" s="2"/>
      <c r="FU809" s="2"/>
      <c r="FV809" s="2"/>
      <c r="FW809" s="2"/>
      <c r="FX809" s="2">
        <v>105</v>
      </c>
      <c r="FY809" s="2">
        <v>77</v>
      </c>
      <c r="FZ809" s="2"/>
      <c r="GA809" s="2" t="s">
        <v>1</v>
      </c>
      <c r="GB809" s="2"/>
      <c r="GC809" s="2"/>
      <c r="GD809" s="2">
        <v>0</v>
      </c>
      <c r="GE809" s="2"/>
      <c r="GF809" s="2">
        <v>-2104602307</v>
      </c>
      <c r="GG809" s="2">
        <v>2</v>
      </c>
      <c r="GH809" s="2">
        <v>1</v>
      </c>
      <c r="GI809" s="2">
        <v>-2</v>
      </c>
      <c r="GJ809" s="2">
        <v>0</v>
      </c>
      <c r="GK809" s="2">
        <f>ROUND(R809*(R12)/100,2)</f>
        <v>0</v>
      </c>
      <c r="GL809" s="2">
        <f t="shared" ref="GL809:GL818" si="700">ROUND(IF(AND(BH809=3,BI809=3,FS809&lt;&gt;0),P809,0),2)</f>
        <v>0</v>
      </c>
      <c r="GM809" s="2">
        <f t="shared" ref="GM809:GM818" si="701">ROUND(O809+X809+Y809+GK809,2)+GX809</f>
        <v>397.54</v>
      </c>
      <c r="GN809" s="2">
        <f t="shared" ref="GN809:GN818" si="702">IF(OR(BI809=0,BI809=1),GM809-GX809,0)</f>
        <v>397.54</v>
      </c>
      <c r="GO809" s="2">
        <f t="shared" ref="GO809:GO818" si="703">IF(BI809=2,GM809-GX809,0)</f>
        <v>0</v>
      </c>
      <c r="GP809" s="2">
        <f t="shared" ref="GP809:GP818" si="704">IF(BI809=4,GM809-GX809,0)</f>
        <v>0</v>
      </c>
      <c r="GQ809" s="2"/>
      <c r="GR809" s="2">
        <v>0</v>
      </c>
      <c r="GS809" s="2">
        <v>3</v>
      </c>
      <c r="GT809" s="2">
        <v>0</v>
      </c>
      <c r="GU809" s="2" t="s">
        <v>1</v>
      </c>
      <c r="GV809" s="2">
        <f t="shared" ref="GV809:GV818" si="705">ROUND((GT809),6)</f>
        <v>0</v>
      </c>
      <c r="GW809" s="2">
        <v>1</v>
      </c>
      <c r="GX809" s="2">
        <f t="shared" ref="GX809:GX818" si="706">ROUND(HC809*I809,2)</f>
        <v>0</v>
      </c>
      <c r="GY809" s="2"/>
      <c r="GZ809" s="2"/>
      <c r="HA809" s="2">
        <v>0</v>
      </c>
      <c r="HB809" s="2">
        <v>0</v>
      </c>
      <c r="HC809" s="2">
        <f t="shared" ref="HC809:HC818" si="707">GV809*GW809</f>
        <v>0</v>
      </c>
      <c r="HD809" s="2"/>
      <c r="HE809" s="2" t="s">
        <v>1</v>
      </c>
      <c r="HF809" s="2" t="s">
        <v>1</v>
      </c>
      <c r="HG809" s="2"/>
      <c r="HH809" s="2"/>
      <c r="HI809" s="2"/>
      <c r="HJ809" s="2"/>
      <c r="HK809" s="2"/>
      <c r="HL809" s="2"/>
      <c r="HM809" s="2" t="s">
        <v>1</v>
      </c>
      <c r="HN809" s="2" t="s">
        <v>1</v>
      </c>
      <c r="HO809" s="2" t="s">
        <v>1</v>
      </c>
      <c r="HP809" s="2" t="s">
        <v>1</v>
      </c>
      <c r="HQ809" s="2" t="s">
        <v>1</v>
      </c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>
        <v>0</v>
      </c>
      <c r="IL809" s="2"/>
      <c r="IM809" s="2"/>
      <c r="IN809" s="2"/>
      <c r="IO809" s="2"/>
      <c r="IP809" s="2"/>
      <c r="IQ809" s="2"/>
      <c r="IR809" s="2"/>
      <c r="IS809" s="2"/>
      <c r="IT809" s="2"/>
      <c r="IU809" s="2"/>
    </row>
    <row r="810" spans="1:255" x14ac:dyDescent="0.2">
      <c r="A810">
        <v>17</v>
      </c>
      <c r="B810">
        <v>1</v>
      </c>
      <c r="E810" t="s">
        <v>19</v>
      </c>
      <c r="F810" t="s">
        <v>177</v>
      </c>
      <c r="G810" t="s">
        <v>613</v>
      </c>
      <c r="H810" t="s">
        <v>170</v>
      </c>
      <c r="I810">
        <f>ROUND(5.53/100,9)</f>
        <v>5.5300000000000002E-2</v>
      </c>
      <c r="J810">
        <v>0</v>
      </c>
      <c r="K810">
        <f>ROUND(5.53/100,9)</f>
        <v>5.5300000000000002E-2</v>
      </c>
      <c r="O810">
        <f t="shared" si="670"/>
        <v>5416.07</v>
      </c>
      <c r="P810">
        <f t="shared" si="671"/>
        <v>0</v>
      </c>
      <c r="Q810">
        <f t="shared" si="672"/>
        <v>0</v>
      </c>
      <c r="R810">
        <f t="shared" si="673"/>
        <v>0</v>
      </c>
      <c r="S810">
        <f t="shared" si="674"/>
        <v>5416.07</v>
      </c>
      <c r="T810">
        <f t="shared" si="675"/>
        <v>0</v>
      </c>
      <c r="U810">
        <f t="shared" si="676"/>
        <v>13.299074879999999</v>
      </c>
      <c r="V810">
        <f t="shared" si="677"/>
        <v>0</v>
      </c>
      <c r="W810">
        <f t="shared" si="678"/>
        <v>0</v>
      </c>
      <c r="X810">
        <f t="shared" si="679"/>
        <v>4711.9799999999996</v>
      </c>
      <c r="Y810">
        <f t="shared" si="680"/>
        <v>2220.59</v>
      </c>
      <c r="AA810">
        <v>326850110</v>
      </c>
      <c r="AB810">
        <f t="shared" si="681"/>
        <v>2042.62</v>
      </c>
      <c r="AC810">
        <f t="shared" si="682"/>
        <v>0</v>
      </c>
      <c r="AD810">
        <f t="shared" si="683"/>
        <v>0</v>
      </c>
      <c r="AE810">
        <f t="shared" si="684"/>
        <v>0</v>
      </c>
      <c r="AF810">
        <f t="shared" si="685"/>
        <v>2042.62</v>
      </c>
      <c r="AG810">
        <f t="shared" si="686"/>
        <v>0</v>
      </c>
      <c r="AH810">
        <f t="shared" si="687"/>
        <v>192.7</v>
      </c>
      <c r="AI810">
        <f t="shared" si="688"/>
        <v>0</v>
      </c>
      <c r="AJ810">
        <f t="shared" si="689"/>
        <v>0</v>
      </c>
      <c r="AK810">
        <v>2042.62</v>
      </c>
      <c r="AL810">
        <v>0</v>
      </c>
      <c r="AM810">
        <v>0</v>
      </c>
      <c r="AN810">
        <v>0</v>
      </c>
      <c r="AO810">
        <v>2042.62</v>
      </c>
      <c r="AP810">
        <v>0</v>
      </c>
      <c r="AQ810">
        <v>192.7</v>
      </c>
      <c r="AR810">
        <v>0</v>
      </c>
      <c r="AS810">
        <v>0</v>
      </c>
      <c r="AT810">
        <v>87</v>
      </c>
      <c r="AU810">
        <v>41</v>
      </c>
      <c r="AV810">
        <v>1.248</v>
      </c>
      <c r="AW810">
        <v>1</v>
      </c>
      <c r="AZ810">
        <v>1</v>
      </c>
      <c r="BA810">
        <v>38.42</v>
      </c>
      <c r="BB810">
        <v>1</v>
      </c>
      <c r="BC810">
        <v>1</v>
      </c>
      <c r="BD810" t="s">
        <v>1</v>
      </c>
      <c r="BE810" t="s">
        <v>1</v>
      </c>
      <c r="BF810" t="s">
        <v>1</v>
      </c>
      <c r="BG810" t="s">
        <v>1</v>
      </c>
      <c r="BH810">
        <v>0</v>
      </c>
      <c r="BI810">
        <v>1</v>
      </c>
      <c r="BJ810" t="s">
        <v>179</v>
      </c>
      <c r="BM810">
        <v>16</v>
      </c>
      <c r="BN810">
        <v>0</v>
      </c>
      <c r="BO810" t="s">
        <v>177</v>
      </c>
      <c r="BP810">
        <v>1</v>
      </c>
      <c r="BQ810">
        <v>30</v>
      </c>
      <c r="BR810">
        <v>0</v>
      </c>
      <c r="BS810">
        <v>38.42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1</v>
      </c>
      <c r="BZ810">
        <v>87</v>
      </c>
      <c r="CA810">
        <v>41</v>
      </c>
      <c r="CB810" t="s">
        <v>1</v>
      </c>
      <c r="CE810">
        <v>30</v>
      </c>
      <c r="CF810">
        <v>0</v>
      </c>
      <c r="CG810">
        <v>0</v>
      </c>
      <c r="CM810">
        <v>0</v>
      </c>
      <c r="CN810" t="s">
        <v>1</v>
      </c>
      <c r="CO810">
        <v>0</v>
      </c>
      <c r="CP810">
        <f t="shared" si="690"/>
        <v>5416.07</v>
      </c>
      <c r="CQ810">
        <f t="shared" si="691"/>
        <v>0</v>
      </c>
      <c r="CR810">
        <f t="shared" si="692"/>
        <v>0</v>
      </c>
      <c r="CS810">
        <f t="shared" si="693"/>
        <v>0</v>
      </c>
      <c r="CT810">
        <f t="shared" si="694"/>
        <v>97939.88</v>
      </c>
      <c r="CU810">
        <f t="shared" si="695"/>
        <v>0</v>
      </c>
      <c r="CV810">
        <f t="shared" si="696"/>
        <v>240.4896</v>
      </c>
      <c r="CW810">
        <f t="shared" si="697"/>
        <v>0</v>
      </c>
      <c r="CX810">
        <f t="shared" si="698"/>
        <v>0</v>
      </c>
      <c r="CY810">
        <f>S810*(BZ810/100)</f>
        <v>4711.9808999999996</v>
      </c>
      <c r="CZ810">
        <f>S810*(CA810/100)</f>
        <v>2220.5886999999998</v>
      </c>
      <c r="DC810" t="s">
        <v>1</v>
      </c>
      <c r="DD810" t="s">
        <v>1</v>
      </c>
      <c r="DE810" t="s">
        <v>1</v>
      </c>
      <c r="DF810" t="s">
        <v>1</v>
      </c>
      <c r="DG810" t="s">
        <v>1</v>
      </c>
      <c r="DH810" t="s">
        <v>1</v>
      </c>
      <c r="DI810" t="s">
        <v>1</v>
      </c>
      <c r="DJ810" t="s">
        <v>1</v>
      </c>
      <c r="DK810" t="s">
        <v>1</v>
      </c>
      <c r="DL810" t="s">
        <v>1</v>
      </c>
      <c r="DM810" t="s">
        <v>1</v>
      </c>
      <c r="DN810">
        <v>105</v>
      </c>
      <c r="DO810">
        <v>77</v>
      </c>
      <c r="DP810">
        <v>1.248</v>
      </c>
      <c r="DQ810">
        <v>1</v>
      </c>
      <c r="DU810">
        <v>1013</v>
      </c>
      <c r="DV810" t="s">
        <v>170</v>
      </c>
      <c r="DW810" t="s">
        <v>170</v>
      </c>
      <c r="DX810">
        <v>1</v>
      </c>
      <c r="DZ810" t="s">
        <v>1</v>
      </c>
      <c r="EA810" t="s">
        <v>1</v>
      </c>
      <c r="EB810" t="s">
        <v>1</v>
      </c>
      <c r="EC810" t="s">
        <v>1</v>
      </c>
      <c r="EE810">
        <v>318547040</v>
      </c>
      <c r="EF810">
        <v>30</v>
      </c>
      <c r="EG810" t="s">
        <v>35</v>
      </c>
      <c r="EH810">
        <v>0</v>
      </c>
      <c r="EI810" t="s">
        <v>1</v>
      </c>
      <c r="EJ810">
        <v>1</v>
      </c>
      <c r="EK810">
        <v>16</v>
      </c>
      <c r="EL810" t="s">
        <v>180</v>
      </c>
      <c r="EM810" t="s">
        <v>181</v>
      </c>
      <c r="EO810" t="s">
        <v>1</v>
      </c>
      <c r="EQ810">
        <v>0</v>
      </c>
      <c r="ER810">
        <v>2042.62</v>
      </c>
      <c r="ES810">
        <v>0</v>
      </c>
      <c r="ET810">
        <v>0</v>
      </c>
      <c r="EU810">
        <v>0</v>
      </c>
      <c r="EV810">
        <v>2042.62</v>
      </c>
      <c r="EW810">
        <v>192.7</v>
      </c>
      <c r="EX810">
        <v>0</v>
      </c>
      <c r="EY810">
        <v>0</v>
      </c>
      <c r="FQ810">
        <v>0</v>
      </c>
      <c r="FR810">
        <f t="shared" si="699"/>
        <v>0</v>
      </c>
      <c r="FS810">
        <v>0</v>
      </c>
      <c r="FX810">
        <v>105</v>
      </c>
      <c r="FY810">
        <v>77</v>
      </c>
      <c r="GA810" t="s">
        <v>1</v>
      </c>
      <c r="GD810">
        <v>0</v>
      </c>
      <c r="GF810">
        <v>-2104602307</v>
      </c>
      <c r="GG810">
        <v>2</v>
      </c>
      <c r="GH810">
        <v>1</v>
      </c>
      <c r="GI810">
        <v>2</v>
      </c>
      <c r="GJ810">
        <v>0</v>
      </c>
      <c r="GK810">
        <f>ROUND(R810*(S12)/100,2)</f>
        <v>0</v>
      </c>
      <c r="GL810">
        <f t="shared" si="700"/>
        <v>0</v>
      </c>
      <c r="GM810">
        <f t="shared" si="701"/>
        <v>12348.64</v>
      </c>
      <c r="GN810">
        <f t="shared" si="702"/>
        <v>12348.64</v>
      </c>
      <c r="GO810">
        <f t="shared" si="703"/>
        <v>0</v>
      </c>
      <c r="GP810">
        <f t="shared" si="704"/>
        <v>0</v>
      </c>
      <c r="GR810">
        <v>0</v>
      </c>
      <c r="GS810">
        <v>3</v>
      </c>
      <c r="GT810">
        <v>0</v>
      </c>
      <c r="GU810" t="s">
        <v>1</v>
      </c>
      <c r="GV810">
        <f t="shared" si="705"/>
        <v>0</v>
      </c>
      <c r="GW810">
        <v>1</v>
      </c>
      <c r="GX810">
        <f t="shared" si="706"/>
        <v>0</v>
      </c>
      <c r="HA810">
        <v>0</v>
      </c>
      <c r="HB810">
        <v>0</v>
      </c>
      <c r="HC810">
        <f t="shared" si="707"/>
        <v>0</v>
      </c>
      <c r="HE810" t="s">
        <v>1</v>
      </c>
      <c r="HF810" t="s">
        <v>1</v>
      </c>
      <c r="HM810" t="s">
        <v>1</v>
      </c>
      <c r="HN810" t="s">
        <v>1</v>
      </c>
      <c r="HO810" t="s">
        <v>1</v>
      </c>
      <c r="HP810" t="s">
        <v>1</v>
      </c>
      <c r="HQ810" t="s">
        <v>1</v>
      </c>
      <c r="IK810">
        <v>0</v>
      </c>
    </row>
    <row r="811" spans="1:255" x14ac:dyDescent="0.2">
      <c r="A811" s="2">
        <v>17</v>
      </c>
      <c r="B811" s="2">
        <v>1</v>
      </c>
      <c r="C811" s="2"/>
      <c r="D811" s="2"/>
      <c r="E811" s="2" t="s">
        <v>27</v>
      </c>
      <c r="F811" s="2" t="s">
        <v>614</v>
      </c>
      <c r="G811" s="2" t="s">
        <v>615</v>
      </c>
      <c r="H811" s="2" t="s">
        <v>170</v>
      </c>
      <c r="I811" s="2">
        <f>ROUND(7.35/100,9)</f>
        <v>7.3499999999999996E-2</v>
      </c>
      <c r="J811" s="2">
        <v>0</v>
      </c>
      <c r="K811" s="2">
        <f>ROUND(7.35/100,9)</f>
        <v>7.3499999999999996E-2</v>
      </c>
      <c r="L811" s="2"/>
      <c r="M811" s="2"/>
      <c r="N811" s="2"/>
      <c r="O811" s="2">
        <f t="shared" si="670"/>
        <v>82.73</v>
      </c>
      <c r="P811" s="2">
        <f t="shared" si="671"/>
        <v>0</v>
      </c>
      <c r="Q811" s="2">
        <f t="shared" si="672"/>
        <v>81.66</v>
      </c>
      <c r="R811" s="2">
        <f t="shared" si="673"/>
        <v>8.0500000000000007</v>
      </c>
      <c r="S811" s="2">
        <f t="shared" si="674"/>
        <v>1.07</v>
      </c>
      <c r="T811" s="2">
        <f t="shared" si="675"/>
        <v>0</v>
      </c>
      <c r="U811" s="2">
        <f t="shared" si="676"/>
        <v>0.10425827999999999</v>
      </c>
      <c r="V811" s="2">
        <f t="shared" si="677"/>
        <v>0</v>
      </c>
      <c r="W811" s="2">
        <f t="shared" si="678"/>
        <v>0</v>
      </c>
      <c r="X811" s="2">
        <f t="shared" si="679"/>
        <v>1.05</v>
      </c>
      <c r="Y811" s="2">
        <f t="shared" si="680"/>
        <v>0.82</v>
      </c>
      <c r="Z811" s="2"/>
      <c r="AA811" s="2">
        <v>326850112</v>
      </c>
      <c r="AB811" s="2">
        <f t="shared" si="681"/>
        <v>944.22</v>
      </c>
      <c r="AC811" s="2">
        <f t="shared" si="682"/>
        <v>0</v>
      </c>
      <c r="AD811" s="2">
        <f t="shared" si="683"/>
        <v>932.06</v>
      </c>
      <c r="AE811" s="2">
        <f t="shared" si="684"/>
        <v>91.89</v>
      </c>
      <c r="AF811" s="2">
        <f t="shared" si="685"/>
        <v>12.16</v>
      </c>
      <c r="AG811" s="2">
        <f t="shared" si="686"/>
        <v>0</v>
      </c>
      <c r="AH811" s="2">
        <f t="shared" si="687"/>
        <v>1.19</v>
      </c>
      <c r="AI811" s="2">
        <f t="shared" si="688"/>
        <v>0</v>
      </c>
      <c r="AJ811" s="2">
        <f t="shared" si="689"/>
        <v>0</v>
      </c>
      <c r="AK811" s="2">
        <v>944.22</v>
      </c>
      <c r="AL811" s="2">
        <v>0</v>
      </c>
      <c r="AM811" s="2">
        <v>932.06</v>
      </c>
      <c r="AN811" s="2">
        <v>91.89</v>
      </c>
      <c r="AO811" s="2">
        <v>12.16</v>
      </c>
      <c r="AP811" s="2">
        <v>0</v>
      </c>
      <c r="AQ811" s="2">
        <v>1.19</v>
      </c>
      <c r="AR811" s="2">
        <v>0</v>
      </c>
      <c r="AS811" s="2">
        <v>0</v>
      </c>
      <c r="AT811" s="2">
        <v>98</v>
      </c>
      <c r="AU811" s="2">
        <v>77</v>
      </c>
      <c r="AV811" s="2">
        <v>1.1919999999999999</v>
      </c>
      <c r="AW811" s="2">
        <v>1</v>
      </c>
      <c r="AX811" s="2"/>
      <c r="AY811" s="2"/>
      <c r="AZ811" s="2">
        <v>1</v>
      </c>
      <c r="BA811" s="2">
        <v>1</v>
      </c>
      <c r="BB811" s="2">
        <v>1</v>
      </c>
      <c r="BC811" s="2">
        <v>1</v>
      </c>
      <c r="BD811" s="2" t="s">
        <v>1</v>
      </c>
      <c r="BE811" s="2" t="s">
        <v>1</v>
      </c>
      <c r="BF811" s="2" t="s">
        <v>1</v>
      </c>
      <c r="BG811" s="2" t="s">
        <v>1</v>
      </c>
      <c r="BH811" s="2">
        <v>0</v>
      </c>
      <c r="BI811" s="2">
        <v>1</v>
      </c>
      <c r="BJ811" s="2" t="s">
        <v>616</v>
      </c>
      <c r="BK811" s="2"/>
      <c r="BL811" s="2"/>
      <c r="BM811" s="2">
        <v>2</v>
      </c>
      <c r="BN811" s="2">
        <v>0</v>
      </c>
      <c r="BO811" s="2" t="s">
        <v>1</v>
      </c>
      <c r="BP811" s="2">
        <v>0</v>
      </c>
      <c r="BQ811" s="2">
        <v>30</v>
      </c>
      <c r="BR811" s="2">
        <v>0</v>
      </c>
      <c r="BS811" s="2">
        <v>1</v>
      </c>
      <c r="BT811" s="2">
        <v>1</v>
      </c>
      <c r="BU811" s="2">
        <v>1</v>
      </c>
      <c r="BV811" s="2">
        <v>1</v>
      </c>
      <c r="BW811" s="2">
        <v>1</v>
      </c>
      <c r="BX811" s="2">
        <v>1</v>
      </c>
      <c r="BY811" s="2" t="s">
        <v>1</v>
      </c>
      <c r="BZ811" s="2">
        <v>98</v>
      </c>
      <c r="CA811" s="2">
        <v>77</v>
      </c>
      <c r="CB811" s="2" t="s">
        <v>1</v>
      </c>
      <c r="CC811" s="2"/>
      <c r="CD811" s="2"/>
      <c r="CE811" s="2">
        <v>30</v>
      </c>
      <c r="CF811" s="2">
        <v>0</v>
      </c>
      <c r="CG811" s="2">
        <v>0</v>
      </c>
      <c r="CH811" s="2"/>
      <c r="CI811" s="2"/>
      <c r="CJ811" s="2"/>
      <c r="CK811" s="2"/>
      <c r="CL811" s="2"/>
      <c r="CM811" s="2">
        <v>0</v>
      </c>
      <c r="CN811" s="2" t="s">
        <v>1</v>
      </c>
      <c r="CO811" s="2">
        <v>0</v>
      </c>
      <c r="CP811" s="2">
        <f t="shared" si="690"/>
        <v>82.73</v>
      </c>
      <c r="CQ811" s="2">
        <f t="shared" si="691"/>
        <v>0</v>
      </c>
      <c r="CR811" s="2">
        <f t="shared" si="692"/>
        <v>1111.02</v>
      </c>
      <c r="CS811" s="2">
        <f t="shared" si="693"/>
        <v>109.53</v>
      </c>
      <c r="CT811" s="2">
        <f t="shared" si="694"/>
        <v>14.49</v>
      </c>
      <c r="CU811" s="2">
        <f t="shared" si="695"/>
        <v>0</v>
      </c>
      <c r="CV811" s="2">
        <f t="shared" si="696"/>
        <v>1.41848</v>
      </c>
      <c r="CW811" s="2">
        <f t="shared" si="697"/>
        <v>0</v>
      </c>
      <c r="CX811" s="2">
        <f t="shared" si="698"/>
        <v>0</v>
      </c>
      <c r="CY811" s="2">
        <f>((S811*BZ811)/100)</f>
        <v>1.0486</v>
      </c>
      <c r="CZ811" s="2">
        <f>((S811*CA811)/100)</f>
        <v>0.82389999999999997</v>
      </c>
      <c r="DA811" s="2"/>
      <c r="DB811" s="2"/>
      <c r="DC811" s="2" t="s">
        <v>1</v>
      </c>
      <c r="DD811" s="2" t="s">
        <v>1</v>
      </c>
      <c r="DE811" s="2" t="s">
        <v>1</v>
      </c>
      <c r="DF811" s="2" t="s">
        <v>1</v>
      </c>
      <c r="DG811" s="2" t="s">
        <v>1</v>
      </c>
      <c r="DH811" s="2" t="s">
        <v>1</v>
      </c>
      <c r="DI811" s="2" t="s">
        <v>1</v>
      </c>
      <c r="DJ811" s="2" t="s">
        <v>1</v>
      </c>
      <c r="DK811" s="2" t="s">
        <v>1</v>
      </c>
      <c r="DL811" s="2" t="s">
        <v>1</v>
      </c>
      <c r="DM811" s="2" t="s">
        <v>1</v>
      </c>
      <c r="DN811" s="2">
        <v>0</v>
      </c>
      <c r="DO811" s="2">
        <v>0</v>
      </c>
      <c r="DP811" s="2">
        <v>1</v>
      </c>
      <c r="DQ811" s="2">
        <v>1</v>
      </c>
      <c r="DR811" s="2"/>
      <c r="DS811" s="2"/>
      <c r="DT811" s="2"/>
      <c r="DU811" s="2">
        <v>1013</v>
      </c>
      <c r="DV811" s="2" t="s">
        <v>170</v>
      </c>
      <c r="DW811" s="2" t="s">
        <v>170</v>
      </c>
      <c r="DX811" s="2">
        <v>1</v>
      </c>
      <c r="DY811" s="2"/>
      <c r="DZ811" s="2" t="s">
        <v>1</v>
      </c>
      <c r="EA811" s="2" t="s">
        <v>1</v>
      </c>
      <c r="EB811" s="2" t="s">
        <v>1</v>
      </c>
      <c r="EC811" s="2" t="s">
        <v>1</v>
      </c>
      <c r="ED811" s="2"/>
      <c r="EE811" s="2">
        <v>318547026</v>
      </c>
      <c r="EF811" s="2">
        <v>30</v>
      </c>
      <c r="EG811" s="2" t="s">
        <v>35</v>
      </c>
      <c r="EH811" s="2">
        <v>0</v>
      </c>
      <c r="EI811" s="2" t="s">
        <v>1</v>
      </c>
      <c r="EJ811" s="2">
        <v>1</v>
      </c>
      <c r="EK811" s="2">
        <v>2</v>
      </c>
      <c r="EL811" s="2" t="s">
        <v>172</v>
      </c>
      <c r="EM811" s="2" t="s">
        <v>173</v>
      </c>
      <c r="EN811" s="2"/>
      <c r="EO811" s="2" t="s">
        <v>1</v>
      </c>
      <c r="EP811" s="2"/>
      <c r="EQ811" s="2">
        <v>0</v>
      </c>
      <c r="ER811" s="2">
        <v>944.22</v>
      </c>
      <c r="ES811" s="2">
        <v>0</v>
      </c>
      <c r="ET811" s="2">
        <v>932.06</v>
      </c>
      <c r="EU811" s="2">
        <v>91.89</v>
      </c>
      <c r="EV811" s="2">
        <v>12.16</v>
      </c>
      <c r="EW811" s="2">
        <v>1.19</v>
      </c>
      <c r="EX811" s="2">
        <v>0</v>
      </c>
      <c r="EY811" s="2">
        <v>0</v>
      </c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>
        <v>0</v>
      </c>
      <c r="FR811" s="2">
        <f t="shared" si="699"/>
        <v>0</v>
      </c>
      <c r="FS811" s="2">
        <v>0</v>
      </c>
      <c r="FT811" s="2"/>
      <c r="FU811" s="2"/>
      <c r="FV811" s="2"/>
      <c r="FW811" s="2"/>
      <c r="FX811" s="2">
        <v>98</v>
      </c>
      <c r="FY811" s="2">
        <v>77</v>
      </c>
      <c r="FZ811" s="2"/>
      <c r="GA811" s="2" t="s">
        <v>1</v>
      </c>
      <c r="GB811" s="2"/>
      <c r="GC811" s="2"/>
      <c r="GD811" s="2">
        <v>0</v>
      </c>
      <c r="GE811" s="2"/>
      <c r="GF811" s="2">
        <v>864155608</v>
      </c>
      <c r="GG811" s="2">
        <v>2</v>
      </c>
      <c r="GH811" s="2">
        <v>1</v>
      </c>
      <c r="GI811" s="2">
        <v>-2</v>
      </c>
      <c r="GJ811" s="2">
        <v>0</v>
      </c>
      <c r="GK811" s="2">
        <f>ROUND(R811*(R12)/100,2)</f>
        <v>14.09</v>
      </c>
      <c r="GL811" s="2">
        <f t="shared" si="700"/>
        <v>0</v>
      </c>
      <c r="GM811" s="2">
        <f t="shared" si="701"/>
        <v>98.69</v>
      </c>
      <c r="GN811" s="2">
        <f t="shared" si="702"/>
        <v>98.69</v>
      </c>
      <c r="GO811" s="2">
        <f t="shared" si="703"/>
        <v>0</v>
      </c>
      <c r="GP811" s="2">
        <f t="shared" si="704"/>
        <v>0</v>
      </c>
      <c r="GQ811" s="2"/>
      <c r="GR811" s="2">
        <v>0</v>
      </c>
      <c r="GS811" s="2">
        <v>3</v>
      </c>
      <c r="GT811" s="2">
        <v>0</v>
      </c>
      <c r="GU811" s="2" t="s">
        <v>1</v>
      </c>
      <c r="GV811" s="2">
        <f t="shared" si="705"/>
        <v>0</v>
      </c>
      <c r="GW811" s="2">
        <v>1</v>
      </c>
      <c r="GX811" s="2">
        <f t="shared" si="706"/>
        <v>0</v>
      </c>
      <c r="GY811" s="2"/>
      <c r="GZ811" s="2"/>
      <c r="HA811" s="2">
        <v>0</v>
      </c>
      <c r="HB811" s="2">
        <v>0</v>
      </c>
      <c r="HC811" s="2">
        <f t="shared" si="707"/>
        <v>0</v>
      </c>
      <c r="HD811" s="2"/>
      <c r="HE811" s="2" t="s">
        <v>1</v>
      </c>
      <c r="HF811" s="2" t="s">
        <v>1</v>
      </c>
      <c r="HG811" s="2"/>
      <c r="HH811" s="2"/>
      <c r="HI811" s="2"/>
      <c r="HJ811" s="2"/>
      <c r="HK811" s="2"/>
      <c r="HL811" s="2"/>
      <c r="HM811" s="2" t="s">
        <v>1</v>
      </c>
      <c r="HN811" s="2" t="s">
        <v>1</v>
      </c>
      <c r="HO811" s="2" t="s">
        <v>1</v>
      </c>
      <c r="HP811" s="2" t="s">
        <v>1</v>
      </c>
      <c r="HQ811" s="2" t="s">
        <v>1</v>
      </c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>
        <v>0</v>
      </c>
      <c r="IL811" s="2"/>
      <c r="IM811" s="2"/>
      <c r="IN811" s="2"/>
      <c r="IO811" s="2"/>
      <c r="IP811" s="2"/>
      <c r="IQ811" s="2"/>
      <c r="IR811" s="2"/>
      <c r="IS811" s="2"/>
      <c r="IT811" s="2"/>
      <c r="IU811" s="2"/>
    </row>
    <row r="812" spans="1:255" x14ac:dyDescent="0.2">
      <c r="A812">
        <v>17</v>
      </c>
      <c r="B812">
        <v>1</v>
      </c>
      <c r="E812" t="s">
        <v>27</v>
      </c>
      <c r="F812" t="s">
        <v>614</v>
      </c>
      <c r="G812" t="s">
        <v>615</v>
      </c>
      <c r="H812" t="s">
        <v>170</v>
      </c>
      <c r="I812">
        <f>ROUND(7.35/100,9)</f>
        <v>7.3499999999999996E-2</v>
      </c>
      <c r="J812">
        <v>0</v>
      </c>
      <c r="K812">
        <f>ROUND(7.35/100,9)</f>
        <v>7.3499999999999996E-2</v>
      </c>
      <c r="O812">
        <f t="shared" si="670"/>
        <v>1085.54</v>
      </c>
      <c r="P812">
        <f t="shared" si="671"/>
        <v>0</v>
      </c>
      <c r="Q812">
        <f t="shared" si="672"/>
        <v>1044.43</v>
      </c>
      <c r="R812">
        <f t="shared" si="673"/>
        <v>309.27999999999997</v>
      </c>
      <c r="S812">
        <f t="shared" si="674"/>
        <v>41.11</v>
      </c>
      <c r="T812">
        <f t="shared" si="675"/>
        <v>0</v>
      </c>
      <c r="U812">
        <f t="shared" si="676"/>
        <v>0.10425827999999999</v>
      </c>
      <c r="V812">
        <f t="shared" si="677"/>
        <v>0</v>
      </c>
      <c r="W812">
        <f t="shared" si="678"/>
        <v>0</v>
      </c>
      <c r="X812">
        <f t="shared" si="679"/>
        <v>38.64</v>
      </c>
      <c r="Y812">
        <f t="shared" si="680"/>
        <v>20.97</v>
      </c>
      <c r="AA812">
        <v>326850110</v>
      </c>
      <c r="AB812">
        <f t="shared" si="681"/>
        <v>944.22</v>
      </c>
      <c r="AC812">
        <f t="shared" si="682"/>
        <v>0</v>
      </c>
      <c r="AD812">
        <f t="shared" si="683"/>
        <v>932.06</v>
      </c>
      <c r="AE812">
        <f t="shared" si="684"/>
        <v>91.89</v>
      </c>
      <c r="AF812">
        <f t="shared" si="685"/>
        <v>12.16</v>
      </c>
      <c r="AG812">
        <f t="shared" si="686"/>
        <v>0</v>
      </c>
      <c r="AH812">
        <f t="shared" si="687"/>
        <v>1.19</v>
      </c>
      <c r="AI812">
        <f t="shared" si="688"/>
        <v>0</v>
      </c>
      <c r="AJ812">
        <f t="shared" si="689"/>
        <v>0</v>
      </c>
      <c r="AK812">
        <v>944.22</v>
      </c>
      <c r="AL812">
        <v>0</v>
      </c>
      <c r="AM812">
        <v>932.06</v>
      </c>
      <c r="AN812">
        <v>91.89</v>
      </c>
      <c r="AO812">
        <v>12.16</v>
      </c>
      <c r="AP812">
        <v>0</v>
      </c>
      <c r="AQ812">
        <v>1.19</v>
      </c>
      <c r="AR812">
        <v>0</v>
      </c>
      <c r="AS812">
        <v>0</v>
      </c>
      <c r="AT812">
        <v>94</v>
      </c>
      <c r="AU812">
        <v>51</v>
      </c>
      <c r="AV812">
        <v>1.1919999999999999</v>
      </c>
      <c r="AW812">
        <v>1</v>
      </c>
      <c r="AZ812">
        <v>1</v>
      </c>
      <c r="BA812">
        <v>38.42</v>
      </c>
      <c r="BB812">
        <v>12.79</v>
      </c>
      <c r="BC812">
        <v>1</v>
      </c>
      <c r="BD812" t="s">
        <v>1</v>
      </c>
      <c r="BE812" t="s">
        <v>1</v>
      </c>
      <c r="BF812" t="s">
        <v>1</v>
      </c>
      <c r="BG812" t="s">
        <v>1</v>
      </c>
      <c r="BH812">
        <v>0</v>
      </c>
      <c r="BI812">
        <v>1</v>
      </c>
      <c r="BJ812" t="s">
        <v>616</v>
      </c>
      <c r="BM812">
        <v>2</v>
      </c>
      <c r="BN812">
        <v>0</v>
      </c>
      <c r="BO812" t="s">
        <v>614</v>
      </c>
      <c r="BP812">
        <v>1</v>
      </c>
      <c r="BQ812">
        <v>30</v>
      </c>
      <c r="BR812">
        <v>0</v>
      </c>
      <c r="BS812">
        <v>38.42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1</v>
      </c>
      <c r="BZ812">
        <v>94</v>
      </c>
      <c r="CA812">
        <v>51</v>
      </c>
      <c r="CB812" t="s">
        <v>1</v>
      </c>
      <c r="CE812">
        <v>30</v>
      </c>
      <c r="CF812">
        <v>0</v>
      </c>
      <c r="CG812">
        <v>0</v>
      </c>
      <c r="CM812">
        <v>0</v>
      </c>
      <c r="CN812" t="s">
        <v>1</v>
      </c>
      <c r="CO812">
        <v>0</v>
      </c>
      <c r="CP812">
        <f t="shared" si="690"/>
        <v>1085.54</v>
      </c>
      <c r="CQ812">
        <f t="shared" si="691"/>
        <v>0</v>
      </c>
      <c r="CR812">
        <f t="shared" si="692"/>
        <v>14209.95</v>
      </c>
      <c r="CS812">
        <f t="shared" si="693"/>
        <v>4208.1400000000003</v>
      </c>
      <c r="CT812">
        <f t="shared" si="694"/>
        <v>556.71</v>
      </c>
      <c r="CU812">
        <f t="shared" si="695"/>
        <v>0</v>
      </c>
      <c r="CV812">
        <f t="shared" si="696"/>
        <v>1.41848</v>
      </c>
      <c r="CW812">
        <f t="shared" si="697"/>
        <v>0</v>
      </c>
      <c r="CX812">
        <f t="shared" si="698"/>
        <v>0</v>
      </c>
      <c r="CY812">
        <f>S812*(BZ812/100)</f>
        <v>38.6434</v>
      </c>
      <c r="CZ812">
        <f>S812*(CA812/100)</f>
        <v>20.966100000000001</v>
      </c>
      <c r="DC812" t="s">
        <v>1</v>
      </c>
      <c r="DD812" t="s">
        <v>1</v>
      </c>
      <c r="DE812" t="s">
        <v>1</v>
      </c>
      <c r="DF812" t="s">
        <v>1</v>
      </c>
      <c r="DG812" t="s">
        <v>1</v>
      </c>
      <c r="DH812" t="s">
        <v>1</v>
      </c>
      <c r="DI812" t="s">
        <v>1</v>
      </c>
      <c r="DJ812" t="s">
        <v>1</v>
      </c>
      <c r="DK812" t="s">
        <v>1</v>
      </c>
      <c r="DL812" t="s">
        <v>1</v>
      </c>
      <c r="DM812" t="s">
        <v>1</v>
      </c>
      <c r="DN812">
        <v>98</v>
      </c>
      <c r="DO812">
        <v>77</v>
      </c>
      <c r="DP812">
        <v>1.1919999999999999</v>
      </c>
      <c r="DQ812">
        <v>1</v>
      </c>
      <c r="DU812">
        <v>1013</v>
      </c>
      <c r="DV812" t="s">
        <v>170</v>
      </c>
      <c r="DW812" t="s">
        <v>170</v>
      </c>
      <c r="DX812">
        <v>1</v>
      </c>
      <c r="DZ812" t="s">
        <v>1</v>
      </c>
      <c r="EA812" t="s">
        <v>1</v>
      </c>
      <c r="EB812" t="s">
        <v>1</v>
      </c>
      <c r="EC812" t="s">
        <v>1</v>
      </c>
      <c r="EE812">
        <v>318547026</v>
      </c>
      <c r="EF812">
        <v>30</v>
      </c>
      <c r="EG812" t="s">
        <v>35</v>
      </c>
      <c r="EH812">
        <v>0</v>
      </c>
      <c r="EI812" t="s">
        <v>1</v>
      </c>
      <c r="EJ812">
        <v>1</v>
      </c>
      <c r="EK812">
        <v>2</v>
      </c>
      <c r="EL812" t="s">
        <v>172</v>
      </c>
      <c r="EM812" t="s">
        <v>173</v>
      </c>
      <c r="EO812" t="s">
        <v>1</v>
      </c>
      <c r="EQ812">
        <v>0</v>
      </c>
      <c r="ER812">
        <v>944.22</v>
      </c>
      <c r="ES812">
        <v>0</v>
      </c>
      <c r="ET812">
        <v>932.06</v>
      </c>
      <c r="EU812">
        <v>91.89</v>
      </c>
      <c r="EV812">
        <v>12.16</v>
      </c>
      <c r="EW812">
        <v>1.19</v>
      </c>
      <c r="EX812">
        <v>0</v>
      </c>
      <c r="EY812">
        <v>0</v>
      </c>
      <c r="FQ812">
        <v>0</v>
      </c>
      <c r="FR812">
        <f t="shared" si="699"/>
        <v>0</v>
      </c>
      <c r="FS812">
        <v>0</v>
      </c>
      <c r="FX812">
        <v>98</v>
      </c>
      <c r="FY812">
        <v>77</v>
      </c>
      <c r="GA812" t="s">
        <v>1</v>
      </c>
      <c r="GD812">
        <v>0</v>
      </c>
      <c r="GF812">
        <v>864155608</v>
      </c>
      <c r="GG812">
        <v>2</v>
      </c>
      <c r="GH812">
        <v>1</v>
      </c>
      <c r="GI812">
        <v>2</v>
      </c>
      <c r="GJ812">
        <v>0</v>
      </c>
      <c r="GK812">
        <f>ROUND(R812*(S12)/100,2)</f>
        <v>494.85</v>
      </c>
      <c r="GL812">
        <f t="shared" si="700"/>
        <v>0</v>
      </c>
      <c r="GM812">
        <f t="shared" si="701"/>
        <v>1640</v>
      </c>
      <c r="GN812">
        <f t="shared" si="702"/>
        <v>1640</v>
      </c>
      <c r="GO812">
        <f t="shared" si="703"/>
        <v>0</v>
      </c>
      <c r="GP812">
        <f t="shared" si="704"/>
        <v>0</v>
      </c>
      <c r="GR812">
        <v>0</v>
      </c>
      <c r="GS812">
        <v>3</v>
      </c>
      <c r="GT812">
        <v>0</v>
      </c>
      <c r="GU812" t="s">
        <v>1</v>
      </c>
      <c r="GV812">
        <f t="shared" si="705"/>
        <v>0</v>
      </c>
      <c r="GW812">
        <v>1</v>
      </c>
      <c r="GX812">
        <f t="shared" si="706"/>
        <v>0</v>
      </c>
      <c r="HA812">
        <v>0</v>
      </c>
      <c r="HB812">
        <v>0</v>
      </c>
      <c r="HC812">
        <f t="shared" si="707"/>
        <v>0</v>
      </c>
      <c r="HE812" t="s">
        <v>1</v>
      </c>
      <c r="HF812" t="s">
        <v>1</v>
      </c>
      <c r="HM812" t="s">
        <v>1</v>
      </c>
      <c r="HN812" t="s">
        <v>1</v>
      </c>
      <c r="HO812" t="s">
        <v>1</v>
      </c>
      <c r="HP812" t="s">
        <v>1</v>
      </c>
      <c r="HQ812" t="s">
        <v>1</v>
      </c>
      <c r="IK812">
        <v>0</v>
      </c>
    </row>
    <row r="813" spans="1:255" x14ac:dyDescent="0.2">
      <c r="A813" s="2">
        <v>17</v>
      </c>
      <c r="B813" s="2">
        <v>1</v>
      </c>
      <c r="C813" s="2"/>
      <c r="D813" s="2"/>
      <c r="E813" s="2" t="s">
        <v>39</v>
      </c>
      <c r="F813" s="2" t="s">
        <v>617</v>
      </c>
      <c r="G813" s="2" t="s">
        <v>618</v>
      </c>
      <c r="H813" s="2" t="s">
        <v>170</v>
      </c>
      <c r="I813" s="2">
        <f>ROUND(5.56/100,9)</f>
        <v>5.5599999999999997E-2</v>
      </c>
      <c r="J813" s="2">
        <v>0</v>
      </c>
      <c r="K813" s="2">
        <f>ROUND(5.56/100,9)</f>
        <v>5.5599999999999997E-2</v>
      </c>
      <c r="L813" s="2"/>
      <c r="M813" s="2"/>
      <c r="N813" s="2"/>
      <c r="O813" s="2">
        <f t="shared" si="670"/>
        <v>90.85</v>
      </c>
      <c r="P813" s="2">
        <f t="shared" si="671"/>
        <v>0</v>
      </c>
      <c r="Q813" s="2">
        <f t="shared" si="672"/>
        <v>88.85</v>
      </c>
      <c r="R813" s="2">
        <f t="shared" si="673"/>
        <v>8.7799999999999994</v>
      </c>
      <c r="S813" s="2">
        <f t="shared" si="674"/>
        <v>2</v>
      </c>
      <c r="T813" s="2">
        <f t="shared" si="675"/>
        <v>0</v>
      </c>
      <c r="U813" s="2">
        <f t="shared" si="676"/>
        <v>0.19551183999999999</v>
      </c>
      <c r="V813" s="2">
        <f t="shared" si="677"/>
        <v>0</v>
      </c>
      <c r="W813" s="2">
        <f t="shared" si="678"/>
        <v>0</v>
      </c>
      <c r="X813" s="2">
        <f t="shared" si="679"/>
        <v>1.96</v>
      </c>
      <c r="Y813" s="2">
        <f t="shared" si="680"/>
        <v>1.54</v>
      </c>
      <c r="Z813" s="2"/>
      <c r="AA813" s="2">
        <v>326850112</v>
      </c>
      <c r="AB813" s="2">
        <f t="shared" si="681"/>
        <v>1370.79</v>
      </c>
      <c r="AC813" s="2">
        <f t="shared" si="682"/>
        <v>0</v>
      </c>
      <c r="AD813" s="2">
        <f t="shared" si="683"/>
        <v>1340.64</v>
      </c>
      <c r="AE813" s="2">
        <f t="shared" si="684"/>
        <v>132.47999999999999</v>
      </c>
      <c r="AF813" s="2">
        <f t="shared" si="685"/>
        <v>30.15</v>
      </c>
      <c r="AG813" s="2">
        <f t="shared" si="686"/>
        <v>0</v>
      </c>
      <c r="AH813" s="2">
        <f t="shared" si="687"/>
        <v>2.95</v>
      </c>
      <c r="AI813" s="2">
        <f t="shared" si="688"/>
        <v>0</v>
      </c>
      <c r="AJ813" s="2">
        <f t="shared" si="689"/>
        <v>0</v>
      </c>
      <c r="AK813" s="2">
        <v>1370.79</v>
      </c>
      <c r="AL813" s="2">
        <v>0</v>
      </c>
      <c r="AM813" s="2">
        <v>1340.64</v>
      </c>
      <c r="AN813" s="2">
        <v>132.47999999999999</v>
      </c>
      <c r="AO813" s="2">
        <v>30.15</v>
      </c>
      <c r="AP813" s="2">
        <v>0</v>
      </c>
      <c r="AQ813" s="2">
        <v>2.95</v>
      </c>
      <c r="AR813" s="2">
        <v>0</v>
      </c>
      <c r="AS813" s="2">
        <v>0</v>
      </c>
      <c r="AT813" s="2">
        <v>98</v>
      </c>
      <c r="AU813" s="2">
        <v>77</v>
      </c>
      <c r="AV813" s="2">
        <v>1.1919999999999999</v>
      </c>
      <c r="AW813" s="2">
        <v>1</v>
      </c>
      <c r="AX813" s="2"/>
      <c r="AY813" s="2"/>
      <c r="AZ813" s="2">
        <v>1</v>
      </c>
      <c r="BA813" s="2">
        <v>1</v>
      </c>
      <c r="BB813" s="2">
        <v>1</v>
      </c>
      <c r="BC813" s="2">
        <v>1</v>
      </c>
      <c r="BD813" s="2" t="s">
        <v>1</v>
      </c>
      <c r="BE813" s="2" t="s">
        <v>1</v>
      </c>
      <c r="BF813" s="2" t="s">
        <v>1</v>
      </c>
      <c r="BG813" s="2" t="s">
        <v>1</v>
      </c>
      <c r="BH813" s="2">
        <v>0</v>
      </c>
      <c r="BI813" s="2">
        <v>1</v>
      </c>
      <c r="BJ813" s="2" t="s">
        <v>619</v>
      </c>
      <c r="BK813" s="2"/>
      <c r="BL813" s="2"/>
      <c r="BM813" s="2">
        <v>2</v>
      </c>
      <c r="BN813" s="2">
        <v>0</v>
      </c>
      <c r="BO813" s="2" t="s">
        <v>1</v>
      </c>
      <c r="BP813" s="2">
        <v>0</v>
      </c>
      <c r="BQ813" s="2">
        <v>30</v>
      </c>
      <c r="BR813" s="2">
        <v>0</v>
      </c>
      <c r="BS813" s="2">
        <v>1</v>
      </c>
      <c r="BT813" s="2">
        <v>1</v>
      </c>
      <c r="BU813" s="2">
        <v>1</v>
      </c>
      <c r="BV813" s="2">
        <v>1</v>
      </c>
      <c r="BW813" s="2">
        <v>1</v>
      </c>
      <c r="BX813" s="2">
        <v>1</v>
      </c>
      <c r="BY813" s="2" t="s">
        <v>1</v>
      </c>
      <c r="BZ813" s="2">
        <v>98</v>
      </c>
      <c r="CA813" s="2">
        <v>77</v>
      </c>
      <c r="CB813" s="2" t="s">
        <v>1</v>
      </c>
      <c r="CC813" s="2"/>
      <c r="CD813" s="2"/>
      <c r="CE813" s="2">
        <v>30</v>
      </c>
      <c r="CF813" s="2">
        <v>0</v>
      </c>
      <c r="CG813" s="2">
        <v>0</v>
      </c>
      <c r="CH813" s="2"/>
      <c r="CI813" s="2"/>
      <c r="CJ813" s="2"/>
      <c r="CK813" s="2"/>
      <c r="CL813" s="2"/>
      <c r="CM813" s="2">
        <v>0</v>
      </c>
      <c r="CN813" s="2" t="s">
        <v>1</v>
      </c>
      <c r="CO813" s="2">
        <v>0</v>
      </c>
      <c r="CP813" s="2">
        <f t="shared" si="690"/>
        <v>90.85</v>
      </c>
      <c r="CQ813" s="2">
        <f t="shared" si="691"/>
        <v>0</v>
      </c>
      <c r="CR813" s="2">
        <f t="shared" si="692"/>
        <v>1598.04</v>
      </c>
      <c r="CS813" s="2">
        <f t="shared" si="693"/>
        <v>157.91999999999999</v>
      </c>
      <c r="CT813" s="2">
        <f t="shared" si="694"/>
        <v>35.94</v>
      </c>
      <c r="CU813" s="2">
        <f t="shared" si="695"/>
        <v>0</v>
      </c>
      <c r="CV813" s="2">
        <f t="shared" si="696"/>
        <v>3.5164</v>
      </c>
      <c r="CW813" s="2">
        <f t="shared" si="697"/>
        <v>0</v>
      </c>
      <c r="CX813" s="2">
        <f t="shared" si="698"/>
        <v>0</v>
      </c>
      <c r="CY813" s="2">
        <f>((S813*BZ813)/100)</f>
        <v>1.96</v>
      </c>
      <c r="CZ813" s="2">
        <f>((S813*CA813)/100)</f>
        <v>1.54</v>
      </c>
      <c r="DA813" s="2"/>
      <c r="DB813" s="2"/>
      <c r="DC813" s="2" t="s">
        <v>1</v>
      </c>
      <c r="DD813" s="2" t="s">
        <v>1</v>
      </c>
      <c r="DE813" s="2" t="s">
        <v>1</v>
      </c>
      <c r="DF813" s="2" t="s">
        <v>1</v>
      </c>
      <c r="DG813" s="2" t="s">
        <v>1</v>
      </c>
      <c r="DH813" s="2" t="s">
        <v>1</v>
      </c>
      <c r="DI813" s="2" t="s">
        <v>1</v>
      </c>
      <c r="DJ813" s="2" t="s">
        <v>1</v>
      </c>
      <c r="DK813" s="2" t="s">
        <v>1</v>
      </c>
      <c r="DL813" s="2" t="s">
        <v>1</v>
      </c>
      <c r="DM813" s="2" t="s">
        <v>1</v>
      </c>
      <c r="DN813" s="2">
        <v>0</v>
      </c>
      <c r="DO813" s="2">
        <v>0</v>
      </c>
      <c r="DP813" s="2">
        <v>1</v>
      </c>
      <c r="DQ813" s="2">
        <v>1</v>
      </c>
      <c r="DR813" s="2"/>
      <c r="DS813" s="2"/>
      <c r="DT813" s="2"/>
      <c r="DU813" s="2">
        <v>1013</v>
      </c>
      <c r="DV813" s="2" t="s">
        <v>170</v>
      </c>
      <c r="DW813" s="2" t="s">
        <v>170</v>
      </c>
      <c r="DX813" s="2">
        <v>1</v>
      </c>
      <c r="DY813" s="2"/>
      <c r="DZ813" s="2" t="s">
        <v>1</v>
      </c>
      <c r="EA813" s="2" t="s">
        <v>1</v>
      </c>
      <c r="EB813" s="2" t="s">
        <v>1</v>
      </c>
      <c r="EC813" s="2" t="s">
        <v>1</v>
      </c>
      <c r="ED813" s="2"/>
      <c r="EE813" s="2">
        <v>318547026</v>
      </c>
      <c r="EF813" s="2">
        <v>30</v>
      </c>
      <c r="EG813" s="2" t="s">
        <v>35</v>
      </c>
      <c r="EH813" s="2">
        <v>0</v>
      </c>
      <c r="EI813" s="2" t="s">
        <v>1</v>
      </c>
      <c r="EJ813" s="2">
        <v>1</v>
      </c>
      <c r="EK813" s="2">
        <v>2</v>
      </c>
      <c r="EL813" s="2" t="s">
        <v>172</v>
      </c>
      <c r="EM813" s="2" t="s">
        <v>173</v>
      </c>
      <c r="EN813" s="2"/>
      <c r="EO813" s="2" t="s">
        <v>1</v>
      </c>
      <c r="EP813" s="2"/>
      <c r="EQ813" s="2">
        <v>0</v>
      </c>
      <c r="ER813" s="2">
        <v>1370.79</v>
      </c>
      <c r="ES813" s="2">
        <v>0</v>
      </c>
      <c r="ET813" s="2">
        <v>1340.64</v>
      </c>
      <c r="EU813" s="2">
        <v>132.47999999999999</v>
      </c>
      <c r="EV813" s="2">
        <v>30.15</v>
      </c>
      <c r="EW813" s="2">
        <v>2.95</v>
      </c>
      <c r="EX813" s="2">
        <v>0</v>
      </c>
      <c r="EY813" s="2">
        <v>0</v>
      </c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>
        <v>0</v>
      </c>
      <c r="FR813" s="2">
        <f t="shared" si="699"/>
        <v>0</v>
      </c>
      <c r="FS813" s="2">
        <v>0</v>
      </c>
      <c r="FT813" s="2"/>
      <c r="FU813" s="2"/>
      <c r="FV813" s="2"/>
      <c r="FW813" s="2"/>
      <c r="FX813" s="2">
        <v>98</v>
      </c>
      <c r="FY813" s="2">
        <v>77</v>
      </c>
      <c r="FZ813" s="2"/>
      <c r="GA813" s="2" t="s">
        <v>1</v>
      </c>
      <c r="GB813" s="2"/>
      <c r="GC813" s="2"/>
      <c r="GD813" s="2">
        <v>0</v>
      </c>
      <c r="GE813" s="2"/>
      <c r="GF813" s="2">
        <v>-1679615632</v>
      </c>
      <c r="GG813" s="2">
        <v>2</v>
      </c>
      <c r="GH813" s="2">
        <v>1</v>
      </c>
      <c r="GI813" s="2">
        <v>-2</v>
      </c>
      <c r="GJ813" s="2">
        <v>0</v>
      </c>
      <c r="GK813" s="2">
        <f>ROUND(R813*(R12)/100,2)</f>
        <v>15.37</v>
      </c>
      <c r="GL813" s="2">
        <f t="shared" si="700"/>
        <v>0</v>
      </c>
      <c r="GM813" s="2">
        <f t="shared" si="701"/>
        <v>109.72</v>
      </c>
      <c r="GN813" s="2">
        <f t="shared" si="702"/>
        <v>109.72</v>
      </c>
      <c r="GO813" s="2">
        <f t="shared" si="703"/>
        <v>0</v>
      </c>
      <c r="GP813" s="2">
        <f t="shared" si="704"/>
        <v>0</v>
      </c>
      <c r="GQ813" s="2"/>
      <c r="GR813" s="2">
        <v>0</v>
      </c>
      <c r="GS813" s="2">
        <v>3</v>
      </c>
      <c r="GT813" s="2">
        <v>0</v>
      </c>
      <c r="GU813" s="2" t="s">
        <v>1</v>
      </c>
      <c r="GV813" s="2">
        <f t="shared" si="705"/>
        <v>0</v>
      </c>
      <c r="GW813" s="2">
        <v>1</v>
      </c>
      <c r="GX813" s="2">
        <f t="shared" si="706"/>
        <v>0</v>
      </c>
      <c r="GY813" s="2"/>
      <c r="GZ813" s="2"/>
      <c r="HA813" s="2">
        <v>0</v>
      </c>
      <c r="HB813" s="2">
        <v>0</v>
      </c>
      <c r="HC813" s="2">
        <f t="shared" si="707"/>
        <v>0</v>
      </c>
      <c r="HD813" s="2"/>
      <c r="HE813" s="2" t="s">
        <v>1</v>
      </c>
      <c r="HF813" s="2" t="s">
        <v>1</v>
      </c>
      <c r="HG813" s="2"/>
      <c r="HH813" s="2"/>
      <c r="HI813" s="2"/>
      <c r="HJ813" s="2"/>
      <c r="HK813" s="2"/>
      <c r="HL813" s="2"/>
      <c r="HM813" s="2" t="s">
        <v>1</v>
      </c>
      <c r="HN813" s="2" t="s">
        <v>1</v>
      </c>
      <c r="HO813" s="2" t="s">
        <v>1</v>
      </c>
      <c r="HP813" s="2" t="s">
        <v>1</v>
      </c>
      <c r="HQ813" s="2" t="s">
        <v>1</v>
      </c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>
        <v>0</v>
      </c>
      <c r="IL813" s="2"/>
      <c r="IM813" s="2"/>
      <c r="IN813" s="2"/>
      <c r="IO813" s="2"/>
      <c r="IP813" s="2"/>
      <c r="IQ813" s="2"/>
      <c r="IR813" s="2"/>
      <c r="IS813" s="2"/>
      <c r="IT813" s="2"/>
      <c r="IU813" s="2"/>
    </row>
    <row r="814" spans="1:255" x14ac:dyDescent="0.2">
      <c r="A814">
        <v>17</v>
      </c>
      <c r="B814">
        <v>1</v>
      </c>
      <c r="E814" t="s">
        <v>39</v>
      </c>
      <c r="F814" t="s">
        <v>617</v>
      </c>
      <c r="G814" t="s">
        <v>618</v>
      </c>
      <c r="H814" t="s">
        <v>170</v>
      </c>
      <c r="I814">
        <f>ROUND(5.56/100,9)</f>
        <v>5.5599999999999997E-2</v>
      </c>
      <c r="J814">
        <v>0</v>
      </c>
      <c r="K814">
        <f>ROUND(5.56/100,9)</f>
        <v>5.5599999999999997E-2</v>
      </c>
      <c r="O814">
        <f t="shared" si="670"/>
        <v>1211.45</v>
      </c>
      <c r="P814">
        <f t="shared" si="671"/>
        <v>0</v>
      </c>
      <c r="Q814">
        <f t="shared" si="672"/>
        <v>1134.6099999999999</v>
      </c>
      <c r="R814">
        <f t="shared" si="673"/>
        <v>337.33</v>
      </c>
      <c r="S814">
        <f t="shared" si="674"/>
        <v>76.84</v>
      </c>
      <c r="T814">
        <f t="shared" si="675"/>
        <v>0</v>
      </c>
      <c r="U814">
        <f t="shared" si="676"/>
        <v>0.19551183999999999</v>
      </c>
      <c r="V814">
        <f t="shared" si="677"/>
        <v>0</v>
      </c>
      <c r="W814">
        <f t="shared" si="678"/>
        <v>0</v>
      </c>
      <c r="X814">
        <f t="shared" si="679"/>
        <v>72.23</v>
      </c>
      <c r="Y814">
        <f t="shared" si="680"/>
        <v>39.19</v>
      </c>
      <c r="AA814">
        <v>326850110</v>
      </c>
      <c r="AB814">
        <f t="shared" si="681"/>
        <v>1370.79</v>
      </c>
      <c r="AC814">
        <f t="shared" si="682"/>
        <v>0</v>
      </c>
      <c r="AD814">
        <f t="shared" si="683"/>
        <v>1340.64</v>
      </c>
      <c r="AE814">
        <f t="shared" si="684"/>
        <v>132.47999999999999</v>
      </c>
      <c r="AF814">
        <f t="shared" si="685"/>
        <v>30.15</v>
      </c>
      <c r="AG814">
        <f t="shared" si="686"/>
        <v>0</v>
      </c>
      <c r="AH814">
        <f t="shared" si="687"/>
        <v>2.95</v>
      </c>
      <c r="AI814">
        <f t="shared" si="688"/>
        <v>0</v>
      </c>
      <c r="AJ814">
        <f t="shared" si="689"/>
        <v>0</v>
      </c>
      <c r="AK814">
        <v>1370.79</v>
      </c>
      <c r="AL814">
        <v>0</v>
      </c>
      <c r="AM814">
        <v>1340.64</v>
      </c>
      <c r="AN814">
        <v>132.47999999999999</v>
      </c>
      <c r="AO814">
        <v>30.15</v>
      </c>
      <c r="AP814">
        <v>0</v>
      </c>
      <c r="AQ814">
        <v>2.95</v>
      </c>
      <c r="AR814">
        <v>0</v>
      </c>
      <c r="AS814">
        <v>0</v>
      </c>
      <c r="AT814">
        <v>94</v>
      </c>
      <c r="AU814">
        <v>51</v>
      </c>
      <c r="AV814">
        <v>1.1919999999999999</v>
      </c>
      <c r="AW814">
        <v>1</v>
      </c>
      <c r="AZ814">
        <v>1</v>
      </c>
      <c r="BA814">
        <v>38.42</v>
      </c>
      <c r="BB814">
        <v>12.77</v>
      </c>
      <c r="BC814">
        <v>1</v>
      </c>
      <c r="BD814" t="s">
        <v>1</v>
      </c>
      <c r="BE814" t="s">
        <v>1</v>
      </c>
      <c r="BF814" t="s">
        <v>1</v>
      </c>
      <c r="BG814" t="s">
        <v>1</v>
      </c>
      <c r="BH814">
        <v>0</v>
      </c>
      <c r="BI814">
        <v>1</v>
      </c>
      <c r="BJ814" t="s">
        <v>619</v>
      </c>
      <c r="BM814">
        <v>2</v>
      </c>
      <c r="BN814">
        <v>0</v>
      </c>
      <c r="BO814" t="s">
        <v>617</v>
      </c>
      <c r="BP814">
        <v>1</v>
      </c>
      <c r="BQ814">
        <v>30</v>
      </c>
      <c r="BR814">
        <v>0</v>
      </c>
      <c r="BS814">
        <v>38.42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1</v>
      </c>
      <c r="BZ814">
        <v>94</v>
      </c>
      <c r="CA814">
        <v>51</v>
      </c>
      <c r="CB814" t="s">
        <v>1</v>
      </c>
      <c r="CE814">
        <v>30</v>
      </c>
      <c r="CF814">
        <v>0</v>
      </c>
      <c r="CG814">
        <v>0</v>
      </c>
      <c r="CM814">
        <v>0</v>
      </c>
      <c r="CN814" t="s">
        <v>1</v>
      </c>
      <c r="CO814">
        <v>0</v>
      </c>
      <c r="CP814">
        <f t="shared" si="690"/>
        <v>1211.45</v>
      </c>
      <c r="CQ814">
        <f t="shared" si="691"/>
        <v>0</v>
      </c>
      <c r="CR814">
        <f t="shared" si="692"/>
        <v>20406.97</v>
      </c>
      <c r="CS814">
        <f t="shared" si="693"/>
        <v>6067.29</v>
      </c>
      <c r="CT814">
        <f t="shared" si="694"/>
        <v>1380.81</v>
      </c>
      <c r="CU814">
        <f t="shared" si="695"/>
        <v>0</v>
      </c>
      <c r="CV814">
        <f t="shared" si="696"/>
        <v>3.5164</v>
      </c>
      <c r="CW814">
        <f t="shared" si="697"/>
        <v>0</v>
      </c>
      <c r="CX814">
        <f t="shared" si="698"/>
        <v>0</v>
      </c>
      <c r="CY814">
        <f>S814*(BZ814/100)</f>
        <v>72.229600000000005</v>
      </c>
      <c r="CZ814">
        <f>S814*(CA814/100)</f>
        <v>39.188400000000001</v>
      </c>
      <c r="DC814" t="s">
        <v>1</v>
      </c>
      <c r="DD814" t="s">
        <v>1</v>
      </c>
      <c r="DE814" t="s">
        <v>1</v>
      </c>
      <c r="DF814" t="s">
        <v>1</v>
      </c>
      <c r="DG814" t="s">
        <v>1</v>
      </c>
      <c r="DH814" t="s">
        <v>1</v>
      </c>
      <c r="DI814" t="s">
        <v>1</v>
      </c>
      <c r="DJ814" t="s">
        <v>1</v>
      </c>
      <c r="DK814" t="s">
        <v>1</v>
      </c>
      <c r="DL814" t="s">
        <v>1</v>
      </c>
      <c r="DM814" t="s">
        <v>1</v>
      </c>
      <c r="DN814">
        <v>98</v>
      </c>
      <c r="DO814">
        <v>77</v>
      </c>
      <c r="DP814">
        <v>1.1919999999999999</v>
      </c>
      <c r="DQ814">
        <v>1</v>
      </c>
      <c r="DU814">
        <v>1013</v>
      </c>
      <c r="DV814" t="s">
        <v>170</v>
      </c>
      <c r="DW814" t="s">
        <v>170</v>
      </c>
      <c r="DX814">
        <v>1</v>
      </c>
      <c r="DZ814" t="s">
        <v>1</v>
      </c>
      <c r="EA814" t="s">
        <v>1</v>
      </c>
      <c r="EB814" t="s">
        <v>1</v>
      </c>
      <c r="EC814" t="s">
        <v>1</v>
      </c>
      <c r="EE814">
        <v>318547026</v>
      </c>
      <c r="EF814">
        <v>30</v>
      </c>
      <c r="EG814" t="s">
        <v>35</v>
      </c>
      <c r="EH814">
        <v>0</v>
      </c>
      <c r="EI814" t="s">
        <v>1</v>
      </c>
      <c r="EJ814">
        <v>1</v>
      </c>
      <c r="EK814">
        <v>2</v>
      </c>
      <c r="EL814" t="s">
        <v>172</v>
      </c>
      <c r="EM814" t="s">
        <v>173</v>
      </c>
      <c r="EO814" t="s">
        <v>1</v>
      </c>
      <c r="EQ814">
        <v>0</v>
      </c>
      <c r="ER814">
        <v>1370.79</v>
      </c>
      <c r="ES814">
        <v>0</v>
      </c>
      <c r="ET814">
        <v>1340.64</v>
      </c>
      <c r="EU814">
        <v>132.47999999999999</v>
      </c>
      <c r="EV814">
        <v>30.15</v>
      </c>
      <c r="EW814">
        <v>2.95</v>
      </c>
      <c r="EX814">
        <v>0</v>
      </c>
      <c r="EY814">
        <v>0</v>
      </c>
      <c r="FQ814">
        <v>0</v>
      </c>
      <c r="FR814">
        <f t="shared" si="699"/>
        <v>0</v>
      </c>
      <c r="FS814">
        <v>0</v>
      </c>
      <c r="FX814">
        <v>98</v>
      </c>
      <c r="FY814">
        <v>77</v>
      </c>
      <c r="GA814" t="s">
        <v>1</v>
      </c>
      <c r="GD814">
        <v>0</v>
      </c>
      <c r="GF814">
        <v>-1679615632</v>
      </c>
      <c r="GG814">
        <v>2</v>
      </c>
      <c r="GH814">
        <v>1</v>
      </c>
      <c r="GI814">
        <v>2</v>
      </c>
      <c r="GJ814">
        <v>0</v>
      </c>
      <c r="GK814">
        <f>ROUND(R814*(S12)/100,2)</f>
        <v>539.73</v>
      </c>
      <c r="GL814">
        <f t="shared" si="700"/>
        <v>0</v>
      </c>
      <c r="GM814">
        <f t="shared" si="701"/>
        <v>1862.6</v>
      </c>
      <c r="GN814">
        <f t="shared" si="702"/>
        <v>1862.6</v>
      </c>
      <c r="GO814">
        <f t="shared" si="703"/>
        <v>0</v>
      </c>
      <c r="GP814">
        <f t="shared" si="704"/>
        <v>0</v>
      </c>
      <c r="GR814">
        <v>0</v>
      </c>
      <c r="GS814">
        <v>3</v>
      </c>
      <c r="GT814">
        <v>0</v>
      </c>
      <c r="GU814" t="s">
        <v>1</v>
      </c>
      <c r="GV814">
        <f t="shared" si="705"/>
        <v>0</v>
      </c>
      <c r="GW814">
        <v>1</v>
      </c>
      <c r="GX814">
        <f t="shared" si="706"/>
        <v>0</v>
      </c>
      <c r="HA814">
        <v>0</v>
      </c>
      <c r="HB814">
        <v>0</v>
      </c>
      <c r="HC814">
        <f t="shared" si="707"/>
        <v>0</v>
      </c>
      <c r="HE814" t="s">
        <v>1</v>
      </c>
      <c r="HF814" t="s">
        <v>1</v>
      </c>
      <c r="HM814" t="s">
        <v>1</v>
      </c>
      <c r="HN814" t="s">
        <v>1</v>
      </c>
      <c r="HO814" t="s">
        <v>1</v>
      </c>
      <c r="HP814" t="s">
        <v>1</v>
      </c>
      <c r="HQ814" t="s">
        <v>1</v>
      </c>
      <c r="IK814">
        <v>0</v>
      </c>
    </row>
    <row r="815" spans="1:255" x14ac:dyDescent="0.2">
      <c r="A815" s="2">
        <v>17</v>
      </c>
      <c r="B815" s="2">
        <v>1</v>
      </c>
      <c r="C815" s="2"/>
      <c r="D815" s="2"/>
      <c r="E815" s="2" t="s">
        <v>43</v>
      </c>
      <c r="F815" s="2" t="s">
        <v>620</v>
      </c>
      <c r="G815" s="2" t="s">
        <v>621</v>
      </c>
      <c r="H815" s="2" t="s">
        <v>170</v>
      </c>
      <c r="I815" s="2">
        <f>ROUND(3.86/100,9)</f>
        <v>3.8600000000000002E-2</v>
      </c>
      <c r="J815" s="2">
        <v>0</v>
      </c>
      <c r="K815" s="2">
        <f>ROUND(3.86/100,9)</f>
        <v>3.8600000000000002E-2</v>
      </c>
      <c r="L815" s="2"/>
      <c r="M815" s="2"/>
      <c r="N815" s="2"/>
      <c r="O815" s="2">
        <f t="shared" si="670"/>
        <v>50.64</v>
      </c>
      <c r="P815" s="2">
        <f t="shared" si="671"/>
        <v>0</v>
      </c>
      <c r="Q815" s="2">
        <f t="shared" si="672"/>
        <v>0</v>
      </c>
      <c r="R815" s="2">
        <f t="shared" si="673"/>
        <v>0</v>
      </c>
      <c r="S815" s="2">
        <f t="shared" si="674"/>
        <v>50.64</v>
      </c>
      <c r="T815" s="2">
        <f t="shared" si="675"/>
        <v>0</v>
      </c>
      <c r="U815" s="2">
        <f t="shared" si="676"/>
        <v>5.1564165119999998</v>
      </c>
      <c r="V815" s="2">
        <f t="shared" si="677"/>
        <v>0</v>
      </c>
      <c r="W815" s="2">
        <f t="shared" si="678"/>
        <v>0</v>
      </c>
      <c r="X815" s="2">
        <f t="shared" si="679"/>
        <v>53.17</v>
      </c>
      <c r="Y815" s="2">
        <f t="shared" si="680"/>
        <v>38.99</v>
      </c>
      <c r="Z815" s="2"/>
      <c r="AA815" s="2">
        <v>326850112</v>
      </c>
      <c r="AB815" s="2">
        <f t="shared" si="681"/>
        <v>1051.1300000000001</v>
      </c>
      <c r="AC815" s="2">
        <f t="shared" si="682"/>
        <v>0</v>
      </c>
      <c r="AD815" s="2">
        <f t="shared" si="683"/>
        <v>0</v>
      </c>
      <c r="AE815" s="2">
        <f t="shared" si="684"/>
        <v>0</v>
      </c>
      <c r="AF815" s="2">
        <f t="shared" si="685"/>
        <v>1051.1300000000001</v>
      </c>
      <c r="AG815" s="2">
        <f t="shared" si="686"/>
        <v>0</v>
      </c>
      <c r="AH815" s="2">
        <f t="shared" si="687"/>
        <v>107.04</v>
      </c>
      <c r="AI815" s="2">
        <f t="shared" si="688"/>
        <v>0</v>
      </c>
      <c r="AJ815" s="2">
        <f t="shared" si="689"/>
        <v>0</v>
      </c>
      <c r="AK815" s="2">
        <v>1051.1300000000001</v>
      </c>
      <c r="AL815" s="2">
        <v>0</v>
      </c>
      <c r="AM815" s="2">
        <v>0</v>
      </c>
      <c r="AN815" s="2">
        <v>0</v>
      </c>
      <c r="AO815" s="2">
        <v>1051.1300000000001</v>
      </c>
      <c r="AP815" s="2">
        <v>0</v>
      </c>
      <c r="AQ815" s="2">
        <v>107.04</v>
      </c>
      <c r="AR815" s="2">
        <v>0</v>
      </c>
      <c r="AS815" s="2">
        <v>0</v>
      </c>
      <c r="AT815" s="2">
        <v>105</v>
      </c>
      <c r="AU815" s="2">
        <v>77</v>
      </c>
      <c r="AV815" s="2">
        <v>1.248</v>
      </c>
      <c r="AW815" s="2">
        <v>1</v>
      </c>
      <c r="AX815" s="2"/>
      <c r="AY815" s="2"/>
      <c r="AZ815" s="2">
        <v>1</v>
      </c>
      <c r="BA815" s="2">
        <v>1</v>
      </c>
      <c r="BB815" s="2">
        <v>1</v>
      </c>
      <c r="BC815" s="2">
        <v>1</v>
      </c>
      <c r="BD815" s="2" t="s">
        <v>1</v>
      </c>
      <c r="BE815" s="2" t="s">
        <v>1</v>
      </c>
      <c r="BF815" s="2" t="s">
        <v>1</v>
      </c>
      <c r="BG815" s="2" t="s">
        <v>1</v>
      </c>
      <c r="BH815" s="2">
        <v>0</v>
      </c>
      <c r="BI815" s="2">
        <v>1</v>
      </c>
      <c r="BJ815" s="2" t="s">
        <v>622</v>
      </c>
      <c r="BK815" s="2"/>
      <c r="BL815" s="2"/>
      <c r="BM815" s="2">
        <v>16</v>
      </c>
      <c r="BN815" s="2">
        <v>0</v>
      </c>
      <c r="BO815" s="2" t="s">
        <v>1</v>
      </c>
      <c r="BP815" s="2">
        <v>0</v>
      </c>
      <c r="BQ815" s="2">
        <v>30</v>
      </c>
      <c r="BR815" s="2">
        <v>0</v>
      </c>
      <c r="BS815" s="2">
        <v>1</v>
      </c>
      <c r="BT815" s="2">
        <v>1</v>
      </c>
      <c r="BU815" s="2">
        <v>1</v>
      </c>
      <c r="BV815" s="2">
        <v>1</v>
      </c>
      <c r="BW815" s="2">
        <v>1</v>
      </c>
      <c r="BX815" s="2">
        <v>1</v>
      </c>
      <c r="BY815" s="2" t="s">
        <v>1</v>
      </c>
      <c r="BZ815" s="2">
        <v>105</v>
      </c>
      <c r="CA815" s="2">
        <v>77</v>
      </c>
      <c r="CB815" s="2" t="s">
        <v>1</v>
      </c>
      <c r="CC815" s="2"/>
      <c r="CD815" s="2"/>
      <c r="CE815" s="2">
        <v>30</v>
      </c>
      <c r="CF815" s="2">
        <v>0</v>
      </c>
      <c r="CG815" s="2">
        <v>0</v>
      </c>
      <c r="CH815" s="2"/>
      <c r="CI815" s="2"/>
      <c r="CJ815" s="2"/>
      <c r="CK815" s="2"/>
      <c r="CL815" s="2"/>
      <c r="CM815" s="2">
        <v>0</v>
      </c>
      <c r="CN815" s="2" t="s">
        <v>1</v>
      </c>
      <c r="CO815" s="2">
        <v>0</v>
      </c>
      <c r="CP815" s="2">
        <f t="shared" si="690"/>
        <v>50.64</v>
      </c>
      <c r="CQ815" s="2">
        <f t="shared" si="691"/>
        <v>0</v>
      </c>
      <c r="CR815" s="2">
        <f t="shared" si="692"/>
        <v>0</v>
      </c>
      <c r="CS815" s="2">
        <f t="shared" si="693"/>
        <v>0</v>
      </c>
      <c r="CT815" s="2">
        <f t="shared" si="694"/>
        <v>1311.81</v>
      </c>
      <c r="CU815" s="2">
        <f t="shared" si="695"/>
        <v>0</v>
      </c>
      <c r="CV815" s="2">
        <f t="shared" si="696"/>
        <v>133.58591999999999</v>
      </c>
      <c r="CW815" s="2">
        <f t="shared" si="697"/>
        <v>0</v>
      </c>
      <c r="CX815" s="2">
        <f t="shared" si="698"/>
        <v>0</v>
      </c>
      <c r="CY815" s="2">
        <f>((S815*BZ815)/100)</f>
        <v>53.171999999999997</v>
      </c>
      <c r="CZ815" s="2">
        <f>((S815*CA815)/100)</f>
        <v>38.992800000000003</v>
      </c>
      <c r="DA815" s="2"/>
      <c r="DB815" s="2"/>
      <c r="DC815" s="2" t="s">
        <v>1</v>
      </c>
      <c r="DD815" s="2" t="s">
        <v>1</v>
      </c>
      <c r="DE815" s="2" t="s">
        <v>1</v>
      </c>
      <c r="DF815" s="2" t="s">
        <v>1</v>
      </c>
      <c r="DG815" s="2" t="s">
        <v>1</v>
      </c>
      <c r="DH815" s="2" t="s">
        <v>1</v>
      </c>
      <c r="DI815" s="2" t="s">
        <v>1</v>
      </c>
      <c r="DJ815" s="2" t="s">
        <v>1</v>
      </c>
      <c r="DK815" s="2" t="s">
        <v>1</v>
      </c>
      <c r="DL815" s="2" t="s">
        <v>1</v>
      </c>
      <c r="DM815" s="2" t="s">
        <v>1</v>
      </c>
      <c r="DN815" s="2">
        <v>0</v>
      </c>
      <c r="DO815" s="2">
        <v>0</v>
      </c>
      <c r="DP815" s="2">
        <v>1</v>
      </c>
      <c r="DQ815" s="2">
        <v>1</v>
      </c>
      <c r="DR815" s="2"/>
      <c r="DS815" s="2"/>
      <c r="DT815" s="2"/>
      <c r="DU815" s="2">
        <v>1013</v>
      </c>
      <c r="DV815" s="2" t="s">
        <v>170</v>
      </c>
      <c r="DW815" s="2" t="s">
        <v>170</v>
      </c>
      <c r="DX815" s="2">
        <v>1</v>
      </c>
      <c r="DY815" s="2"/>
      <c r="DZ815" s="2" t="s">
        <v>1</v>
      </c>
      <c r="EA815" s="2" t="s">
        <v>1</v>
      </c>
      <c r="EB815" s="2" t="s">
        <v>1</v>
      </c>
      <c r="EC815" s="2" t="s">
        <v>1</v>
      </c>
      <c r="ED815" s="2"/>
      <c r="EE815" s="2">
        <v>318547040</v>
      </c>
      <c r="EF815" s="2">
        <v>30</v>
      </c>
      <c r="EG815" s="2" t="s">
        <v>35</v>
      </c>
      <c r="EH815" s="2">
        <v>0</v>
      </c>
      <c r="EI815" s="2" t="s">
        <v>1</v>
      </c>
      <c r="EJ815" s="2">
        <v>1</v>
      </c>
      <c r="EK815" s="2">
        <v>16</v>
      </c>
      <c r="EL815" s="2" t="s">
        <v>180</v>
      </c>
      <c r="EM815" s="2" t="s">
        <v>181</v>
      </c>
      <c r="EN815" s="2"/>
      <c r="EO815" s="2" t="s">
        <v>1</v>
      </c>
      <c r="EP815" s="2"/>
      <c r="EQ815" s="2">
        <v>0</v>
      </c>
      <c r="ER815" s="2">
        <v>1051.1300000000001</v>
      </c>
      <c r="ES815" s="2">
        <v>0</v>
      </c>
      <c r="ET815" s="2">
        <v>0</v>
      </c>
      <c r="EU815" s="2">
        <v>0</v>
      </c>
      <c r="EV815" s="2">
        <v>1051.1300000000001</v>
      </c>
      <c r="EW815" s="2">
        <v>107.04</v>
      </c>
      <c r="EX815" s="2">
        <v>0</v>
      </c>
      <c r="EY815" s="2">
        <v>0</v>
      </c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>
        <v>0</v>
      </c>
      <c r="FR815" s="2">
        <f t="shared" si="699"/>
        <v>0</v>
      </c>
      <c r="FS815" s="2">
        <v>0</v>
      </c>
      <c r="FT815" s="2"/>
      <c r="FU815" s="2"/>
      <c r="FV815" s="2"/>
      <c r="FW815" s="2"/>
      <c r="FX815" s="2">
        <v>105</v>
      </c>
      <c r="FY815" s="2">
        <v>77</v>
      </c>
      <c r="FZ815" s="2"/>
      <c r="GA815" s="2" t="s">
        <v>1</v>
      </c>
      <c r="GB815" s="2"/>
      <c r="GC815" s="2"/>
      <c r="GD815" s="2">
        <v>0</v>
      </c>
      <c r="GE815" s="2"/>
      <c r="GF815" s="2">
        <v>1725378853</v>
      </c>
      <c r="GG815" s="2">
        <v>2</v>
      </c>
      <c r="GH815" s="2">
        <v>1</v>
      </c>
      <c r="GI815" s="2">
        <v>-2</v>
      </c>
      <c r="GJ815" s="2">
        <v>0</v>
      </c>
      <c r="GK815" s="2">
        <f>ROUND(R815*(R12)/100,2)</f>
        <v>0</v>
      </c>
      <c r="GL815" s="2">
        <f t="shared" si="700"/>
        <v>0</v>
      </c>
      <c r="GM815" s="2">
        <f t="shared" si="701"/>
        <v>142.80000000000001</v>
      </c>
      <c r="GN815" s="2">
        <f t="shared" si="702"/>
        <v>142.80000000000001</v>
      </c>
      <c r="GO815" s="2">
        <f t="shared" si="703"/>
        <v>0</v>
      </c>
      <c r="GP815" s="2">
        <f t="shared" si="704"/>
        <v>0</v>
      </c>
      <c r="GQ815" s="2"/>
      <c r="GR815" s="2">
        <v>0</v>
      </c>
      <c r="GS815" s="2">
        <v>3</v>
      </c>
      <c r="GT815" s="2">
        <v>0</v>
      </c>
      <c r="GU815" s="2" t="s">
        <v>1</v>
      </c>
      <c r="GV815" s="2">
        <f t="shared" si="705"/>
        <v>0</v>
      </c>
      <c r="GW815" s="2">
        <v>1</v>
      </c>
      <c r="GX815" s="2">
        <f t="shared" si="706"/>
        <v>0</v>
      </c>
      <c r="GY815" s="2"/>
      <c r="GZ815" s="2"/>
      <c r="HA815" s="2">
        <v>0</v>
      </c>
      <c r="HB815" s="2">
        <v>0</v>
      </c>
      <c r="HC815" s="2">
        <f t="shared" si="707"/>
        <v>0</v>
      </c>
      <c r="HD815" s="2"/>
      <c r="HE815" s="2" t="s">
        <v>1</v>
      </c>
      <c r="HF815" s="2" t="s">
        <v>1</v>
      </c>
      <c r="HG815" s="2"/>
      <c r="HH815" s="2"/>
      <c r="HI815" s="2"/>
      <c r="HJ815" s="2"/>
      <c r="HK815" s="2"/>
      <c r="HL815" s="2"/>
      <c r="HM815" s="2" t="s">
        <v>1</v>
      </c>
      <c r="HN815" s="2" t="s">
        <v>1</v>
      </c>
      <c r="HO815" s="2" t="s">
        <v>1</v>
      </c>
      <c r="HP815" s="2" t="s">
        <v>1</v>
      </c>
      <c r="HQ815" s="2" t="s">
        <v>1</v>
      </c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>
        <v>0</v>
      </c>
      <c r="IL815" s="2"/>
      <c r="IM815" s="2"/>
      <c r="IN815" s="2"/>
      <c r="IO815" s="2"/>
      <c r="IP815" s="2"/>
      <c r="IQ815" s="2"/>
      <c r="IR815" s="2"/>
      <c r="IS815" s="2"/>
      <c r="IT815" s="2"/>
      <c r="IU815" s="2"/>
    </row>
    <row r="816" spans="1:255" x14ac:dyDescent="0.2">
      <c r="A816">
        <v>17</v>
      </c>
      <c r="B816">
        <v>1</v>
      </c>
      <c r="E816" t="s">
        <v>43</v>
      </c>
      <c r="F816" t="s">
        <v>620</v>
      </c>
      <c r="G816" t="s">
        <v>621</v>
      </c>
      <c r="H816" t="s">
        <v>170</v>
      </c>
      <c r="I816">
        <f>ROUND(3.86/100,9)</f>
        <v>3.8600000000000002E-2</v>
      </c>
      <c r="J816">
        <v>0</v>
      </c>
      <c r="K816">
        <f>ROUND(3.86/100,9)</f>
        <v>3.8600000000000002E-2</v>
      </c>
      <c r="O816">
        <f t="shared" si="670"/>
        <v>1945.59</v>
      </c>
      <c r="P816">
        <f t="shared" si="671"/>
        <v>0</v>
      </c>
      <c r="Q816">
        <f t="shared" si="672"/>
        <v>0</v>
      </c>
      <c r="R816">
        <f t="shared" si="673"/>
        <v>0</v>
      </c>
      <c r="S816">
        <f t="shared" si="674"/>
        <v>1945.59</v>
      </c>
      <c r="T816">
        <f t="shared" si="675"/>
        <v>0</v>
      </c>
      <c r="U816">
        <f t="shared" si="676"/>
        <v>5.1564165119999998</v>
      </c>
      <c r="V816">
        <f t="shared" si="677"/>
        <v>0</v>
      </c>
      <c r="W816">
        <f t="shared" si="678"/>
        <v>0</v>
      </c>
      <c r="X816">
        <f t="shared" si="679"/>
        <v>1692.66</v>
      </c>
      <c r="Y816">
        <f t="shared" si="680"/>
        <v>797.69</v>
      </c>
      <c r="AA816">
        <v>326850110</v>
      </c>
      <c r="AB816">
        <f t="shared" si="681"/>
        <v>1051.1300000000001</v>
      </c>
      <c r="AC816">
        <f t="shared" si="682"/>
        <v>0</v>
      </c>
      <c r="AD816">
        <f t="shared" si="683"/>
        <v>0</v>
      </c>
      <c r="AE816">
        <f t="shared" si="684"/>
        <v>0</v>
      </c>
      <c r="AF816">
        <f t="shared" si="685"/>
        <v>1051.1300000000001</v>
      </c>
      <c r="AG816">
        <f t="shared" si="686"/>
        <v>0</v>
      </c>
      <c r="AH816">
        <f t="shared" si="687"/>
        <v>107.04</v>
      </c>
      <c r="AI816">
        <f t="shared" si="688"/>
        <v>0</v>
      </c>
      <c r="AJ816">
        <f t="shared" si="689"/>
        <v>0</v>
      </c>
      <c r="AK816">
        <v>1051.1300000000001</v>
      </c>
      <c r="AL816">
        <v>0</v>
      </c>
      <c r="AM816">
        <v>0</v>
      </c>
      <c r="AN816">
        <v>0</v>
      </c>
      <c r="AO816">
        <v>1051.1300000000001</v>
      </c>
      <c r="AP816">
        <v>0</v>
      </c>
      <c r="AQ816">
        <v>107.04</v>
      </c>
      <c r="AR816">
        <v>0</v>
      </c>
      <c r="AS816">
        <v>0</v>
      </c>
      <c r="AT816">
        <v>87</v>
      </c>
      <c r="AU816">
        <v>41</v>
      </c>
      <c r="AV816">
        <v>1.248</v>
      </c>
      <c r="AW816">
        <v>1</v>
      </c>
      <c r="AZ816">
        <v>1</v>
      </c>
      <c r="BA816">
        <v>38.42</v>
      </c>
      <c r="BB816">
        <v>1</v>
      </c>
      <c r="BC816">
        <v>1</v>
      </c>
      <c r="BD816" t="s">
        <v>1</v>
      </c>
      <c r="BE816" t="s">
        <v>1</v>
      </c>
      <c r="BF816" t="s">
        <v>1</v>
      </c>
      <c r="BG816" t="s">
        <v>1</v>
      </c>
      <c r="BH816">
        <v>0</v>
      </c>
      <c r="BI816">
        <v>1</v>
      </c>
      <c r="BJ816" t="s">
        <v>622</v>
      </c>
      <c r="BM816">
        <v>16</v>
      </c>
      <c r="BN816">
        <v>0</v>
      </c>
      <c r="BO816" t="s">
        <v>620</v>
      </c>
      <c r="BP816">
        <v>1</v>
      </c>
      <c r="BQ816">
        <v>30</v>
      </c>
      <c r="BR816">
        <v>0</v>
      </c>
      <c r="BS816">
        <v>38.42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1</v>
      </c>
      <c r="BZ816">
        <v>87</v>
      </c>
      <c r="CA816">
        <v>41</v>
      </c>
      <c r="CB816" t="s">
        <v>1</v>
      </c>
      <c r="CE816">
        <v>30</v>
      </c>
      <c r="CF816">
        <v>0</v>
      </c>
      <c r="CG816">
        <v>0</v>
      </c>
      <c r="CM816">
        <v>0</v>
      </c>
      <c r="CN816" t="s">
        <v>1</v>
      </c>
      <c r="CO816">
        <v>0</v>
      </c>
      <c r="CP816">
        <f t="shared" si="690"/>
        <v>1945.59</v>
      </c>
      <c r="CQ816">
        <f t="shared" si="691"/>
        <v>0</v>
      </c>
      <c r="CR816">
        <f t="shared" si="692"/>
        <v>0</v>
      </c>
      <c r="CS816">
        <f t="shared" si="693"/>
        <v>0</v>
      </c>
      <c r="CT816">
        <f t="shared" si="694"/>
        <v>50399.74</v>
      </c>
      <c r="CU816">
        <f t="shared" si="695"/>
        <v>0</v>
      </c>
      <c r="CV816">
        <f t="shared" si="696"/>
        <v>133.58591999999999</v>
      </c>
      <c r="CW816">
        <f t="shared" si="697"/>
        <v>0</v>
      </c>
      <c r="CX816">
        <f t="shared" si="698"/>
        <v>0</v>
      </c>
      <c r="CY816">
        <f>S816*(BZ816/100)</f>
        <v>1692.6632999999999</v>
      </c>
      <c r="CZ816">
        <f>S816*(CA816/100)</f>
        <v>797.69190000000003</v>
      </c>
      <c r="DC816" t="s">
        <v>1</v>
      </c>
      <c r="DD816" t="s">
        <v>1</v>
      </c>
      <c r="DE816" t="s">
        <v>1</v>
      </c>
      <c r="DF816" t="s">
        <v>1</v>
      </c>
      <c r="DG816" t="s">
        <v>1</v>
      </c>
      <c r="DH816" t="s">
        <v>1</v>
      </c>
      <c r="DI816" t="s">
        <v>1</v>
      </c>
      <c r="DJ816" t="s">
        <v>1</v>
      </c>
      <c r="DK816" t="s">
        <v>1</v>
      </c>
      <c r="DL816" t="s">
        <v>1</v>
      </c>
      <c r="DM816" t="s">
        <v>1</v>
      </c>
      <c r="DN816">
        <v>105</v>
      </c>
      <c r="DO816">
        <v>77</v>
      </c>
      <c r="DP816">
        <v>1.248</v>
      </c>
      <c r="DQ816">
        <v>1</v>
      </c>
      <c r="DU816">
        <v>1013</v>
      </c>
      <c r="DV816" t="s">
        <v>170</v>
      </c>
      <c r="DW816" t="s">
        <v>170</v>
      </c>
      <c r="DX816">
        <v>1</v>
      </c>
      <c r="DZ816" t="s">
        <v>1</v>
      </c>
      <c r="EA816" t="s">
        <v>1</v>
      </c>
      <c r="EB816" t="s">
        <v>1</v>
      </c>
      <c r="EC816" t="s">
        <v>1</v>
      </c>
      <c r="EE816">
        <v>318547040</v>
      </c>
      <c r="EF816">
        <v>30</v>
      </c>
      <c r="EG816" t="s">
        <v>35</v>
      </c>
      <c r="EH816">
        <v>0</v>
      </c>
      <c r="EI816" t="s">
        <v>1</v>
      </c>
      <c r="EJ816">
        <v>1</v>
      </c>
      <c r="EK816">
        <v>16</v>
      </c>
      <c r="EL816" t="s">
        <v>180</v>
      </c>
      <c r="EM816" t="s">
        <v>181</v>
      </c>
      <c r="EO816" t="s">
        <v>1</v>
      </c>
      <c r="EQ816">
        <v>0</v>
      </c>
      <c r="ER816">
        <v>1051.1300000000001</v>
      </c>
      <c r="ES816">
        <v>0</v>
      </c>
      <c r="ET816">
        <v>0</v>
      </c>
      <c r="EU816">
        <v>0</v>
      </c>
      <c r="EV816">
        <v>1051.1300000000001</v>
      </c>
      <c r="EW816">
        <v>107.04</v>
      </c>
      <c r="EX816">
        <v>0</v>
      </c>
      <c r="EY816">
        <v>0</v>
      </c>
      <c r="FQ816">
        <v>0</v>
      </c>
      <c r="FR816">
        <f t="shared" si="699"/>
        <v>0</v>
      </c>
      <c r="FS816">
        <v>0</v>
      </c>
      <c r="FX816">
        <v>105</v>
      </c>
      <c r="FY816">
        <v>77</v>
      </c>
      <c r="GA816" t="s">
        <v>1</v>
      </c>
      <c r="GD816">
        <v>0</v>
      </c>
      <c r="GF816">
        <v>1725378853</v>
      </c>
      <c r="GG816">
        <v>2</v>
      </c>
      <c r="GH816">
        <v>1</v>
      </c>
      <c r="GI816">
        <v>2</v>
      </c>
      <c r="GJ816">
        <v>0</v>
      </c>
      <c r="GK816">
        <f>ROUND(R816*(S12)/100,2)</f>
        <v>0</v>
      </c>
      <c r="GL816">
        <f t="shared" si="700"/>
        <v>0</v>
      </c>
      <c r="GM816">
        <f t="shared" si="701"/>
        <v>4435.9399999999996</v>
      </c>
      <c r="GN816">
        <f t="shared" si="702"/>
        <v>4435.9399999999996</v>
      </c>
      <c r="GO816">
        <f t="shared" si="703"/>
        <v>0</v>
      </c>
      <c r="GP816">
        <f t="shared" si="704"/>
        <v>0</v>
      </c>
      <c r="GR816">
        <v>0</v>
      </c>
      <c r="GS816">
        <v>3</v>
      </c>
      <c r="GT816">
        <v>0</v>
      </c>
      <c r="GU816" t="s">
        <v>1</v>
      </c>
      <c r="GV816">
        <f t="shared" si="705"/>
        <v>0</v>
      </c>
      <c r="GW816">
        <v>1</v>
      </c>
      <c r="GX816">
        <f t="shared" si="706"/>
        <v>0</v>
      </c>
      <c r="HA816">
        <v>0</v>
      </c>
      <c r="HB816">
        <v>0</v>
      </c>
      <c r="HC816">
        <f t="shared" si="707"/>
        <v>0</v>
      </c>
      <c r="HE816" t="s">
        <v>1</v>
      </c>
      <c r="HF816" t="s">
        <v>1</v>
      </c>
      <c r="HM816" t="s">
        <v>1</v>
      </c>
      <c r="HN816" t="s">
        <v>1</v>
      </c>
      <c r="HO816" t="s">
        <v>1</v>
      </c>
      <c r="HP816" t="s">
        <v>1</v>
      </c>
      <c r="HQ816" t="s">
        <v>1</v>
      </c>
      <c r="IK816">
        <v>0</v>
      </c>
    </row>
    <row r="817" spans="1:255" x14ac:dyDescent="0.2">
      <c r="A817" s="2">
        <v>17</v>
      </c>
      <c r="B817" s="2">
        <v>1</v>
      </c>
      <c r="C817" s="2"/>
      <c r="D817" s="2"/>
      <c r="E817" s="2" t="s">
        <v>105</v>
      </c>
      <c r="F817" s="2" t="s">
        <v>182</v>
      </c>
      <c r="G817" s="2" t="s">
        <v>183</v>
      </c>
      <c r="H817" s="2" t="s">
        <v>170</v>
      </c>
      <c r="I817" s="2">
        <f>ROUND(9.02/100,9)</f>
        <v>9.0200000000000002E-2</v>
      </c>
      <c r="J817" s="2">
        <v>0</v>
      </c>
      <c r="K817" s="2">
        <f>ROUND(9.02/100,9)</f>
        <v>9.0200000000000002E-2</v>
      </c>
      <c r="L817" s="2"/>
      <c r="M817" s="2"/>
      <c r="N817" s="2"/>
      <c r="O817" s="2">
        <f t="shared" si="670"/>
        <v>11.89</v>
      </c>
      <c r="P817" s="2">
        <f t="shared" si="671"/>
        <v>0</v>
      </c>
      <c r="Q817" s="2">
        <f t="shared" si="672"/>
        <v>11.89</v>
      </c>
      <c r="R817" s="2">
        <f t="shared" si="673"/>
        <v>1.19</v>
      </c>
      <c r="S817" s="2">
        <f t="shared" si="674"/>
        <v>0</v>
      </c>
      <c r="T817" s="2">
        <f t="shared" si="675"/>
        <v>0</v>
      </c>
      <c r="U817" s="2">
        <f t="shared" si="676"/>
        <v>0</v>
      </c>
      <c r="V817" s="2">
        <f t="shared" si="677"/>
        <v>0</v>
      </c>
      <c r="W817" s="2">
        <f t="shared" si="678"/>
        <v>0</v>
      </c>
      <c r="X817" s="2">
        <f t="shared" si="679"/>
        <v>0</v>
      </c>
      <c r="Y817" s="2">
        <f t="shared" si="680"/>
        <v>0</v>
      </c>
      <c r="Z817" s="2"/>
      <c r="AA817" s="2">
        <v>326850112</v>
      </c>
      <c r="AB817" s="2">
        <f t="shared" si="681"/>
        <v>130.01</v>
      </c>
      <c r="AC817" s="2">
        <f t="shared" si="682"/>
        <v>0</v>
      </c>
      <c r="AD817" s="2">
        <f t="shared" si="683"/>
        <v>130.01</v>
      </c>
      <c r="AE817" s="2">
        <f t="shared" si="684"/>
        <v>12.98</v>
      </c>
      <c r="AF817" s="2">
        <f t="shared" si="685"/>
        <v>0</v>
      </c>
      <c r="AG817" s="2">
        <f t="shared" si="686"/>
        <v>0</v>
      </c>
      <c r="AH817" s="2">
        <f t="shared" si="687"/>
        <v>0</v>
      </c>
      <c r="AI817" s="2">
        <f t="shared" si="688"/>
        <v>0</v>
      </c>
      <c r="AJ817" s="2">
        <f t="shared" si="689"/>
        <v>0</v>
      </c>
      <c r="AK817" s="2">
        <v>130.01</v>
      </c>
      <c r="AL817" s="2">
        <v>0</v>
      </c>
      <c r="AM817" s="2">
        <v>130.01</v>
      </c>
      <c r="AN817" s="2">
        <v>12.98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98</v>
      </c>
      <c r="AU817" s="2">
        <v>77</v>
      </c>
      <c r="AV817" s="2">
        <v>1.014</v>
      </c>
      <c r="AW817" s="2">
        <v>1</v>
      </c>
      <c r="AX817" s="2"/>
      <c r="AY817" s="2"/>
      <c r="AZ817" s="2">
        <v>1</v>
      </c>
      <c r="BA817" s="2">
        <v>1</v>
      </c>
      <c r="BB817" s="2">
        <v>1</v>
      </c>
      <c r="BC817" s="2">
        <v>1</v>
      </c>
      <c r="BD817" s="2" t="s">
        <v>1</v>
      </c>
      <c r="BE817" s="2" t="s">
        <v>1</v>
      </c>
      <c r="BF817" s="2" t="s">
        <v>1</v>
      </c>
      <c r="BG817" s="2" t="s">
        <v>1</v>
      </c>
      <c r="BH817" s="2">
        <v>0</v>
      </c>
      <c r="BI817" s="2">
        <v>1</v>
      </c>
      <c r="BJ817" s="2" t="s">
        <v>184</v>
      </c>
      <c r="BK817" s="2"/>
      <c r="BL817" s="2"/>
      <c r="BM817" s="2">
        <v>5</v>
      </c>
      <c r="BN817" s="2">
        <v>0</v>
      </c>
      <c r="BO817" s="2" t="s">
        <v>1</v>
      </c>
      <c r="BP817" s="2">
        <v>0</v>
      </c>
      <c r="BQ817" s="2">
        <v>30</v>
      </c>
      <c r="BR817" s="2">
        <v>0</v>
      </c>
      <c r="BS817" s="2">
        <v>1</v>
      </c>
      <c r="BT817" s="2">
        <v>1</v>
      </c>
      <c r="BU817" s="2">
        <v>1</v>
      </c>
      <c r="BV817" s="2">
        <v>1</v>
      </c>
      <c r="BW817" s="2">
        <v>1</v>
      </c>
      <c r="BX817" s="2">
        <v>1</v>
      </c>
      <c r="BY817" s="2" t="s">
        <v>1</v>
      </c>
      <c r="BZ817" s="2">
        <v>98</v>
      </c>
      <c r="CA817" s="2">
        <v>77</v>
      </c>
      <c r="CB817" s="2" t="s">
        <v>1</v>
      </c>
      <c r="CC817" s="2"/>
      <c r="CD817" s="2"/>
      <c r="CE817" s="2">
        <v>30</v>
      </c>
      <c r="CF817" s="2">
        <v>0</v>
      </c>
      <c r="CG817" s="2">
        <v>0</v>
      </c>
      <c r="CH817" s="2"/>
      <c r="CI817" s="2"/>
      <c r="CJ817" s="2"/>
      <c r="CK817" s="2"/>
      <c r="CL817" s="2"/>
      <c r="CM817" s="2">
        <v>0</v>
      </c>
      <c r="CN817" s="2" t="s">
        <v>1</v>
      </c>
      <c r="CO817" s="2">
        <v>0</v>
      </c>
      <c r="CP817" s="2">
        <f t="shared" si="690"/>
        <v>11.89</v>
      </c>
      <c r="CQ817" s="2">
        <f t="shared" si="691"/>
        <v>0</v>
      </c>
      <c r="CR817" s="2">
        <f t="shared" si="692"/>
        <v>131.83000000000001</v>
      </c>
      <c r="CS817" s="2">
        <f t="shared" si="693"/>
        <v>13.16</v>
      </c>
      <c r="CT817" s="2">
        <f t="shared" si="694"/>
        <v>0</v>
      </c>
      <c r="CU817" s="2">
        <f t="shared" si="695"/>
        <v>0</v>
      </c>
      <c r="CV817" s="2">
        <f t="shared" si="696"/>
        <v>0</v>
      </c>
      <c r="CW817" s="2">
        <f t="shared" si="697"/>
        <v>0</v>
      </c>
      <c r="CX817" s="2">
        <f t="shared" si="698"/>
        <v>0</v>
      </c>
      <c r="CY817" s="2">
        <f>((S817*BZ817)/100)</f>
        <v>0</v>
      </c>
      <c r="CZ817" s="2">
        <f>((S817*CA817)/100)</f>
        <v>0</v>
      </c>
      <c r="DA817" s="2"/>
      <c r="DB817" s="2"/>
      <c r="DC817" s="2" t="s">
        <v>1</v>
      </c>
      <c r="DD817" s="2" t="s">
        <v>1</v>
      </c>
      <c r="DE817" s="2" t="s">
        <v>1</v>
      </c>
      <c r="DF817" s="2" t="s">
        <v>1</v>
      </c>
      <c r="DG817" s="2" t="s">
        <v>1</v>
      </c>
      <c r="DH817" s="2" t="s">
        <v>1</v>
      </c>
      <c r="DI817" s="2" t="s">
        <v>1</v>
      </c>
      <c r="DJ817" s="2" t="s">
        <v>1</v>
      </c>
      <c r="DK817" s="2" t="s">
        <v>1</v>
      </c>
      <c r="DL817" s="2" t="s">
        <v>1</v>
      </c>
      <c r="DM817" s="2" t="s">
        <v>1</v>
      </c>
      <c r="DN817" s="2">
        <v>0</v>
      </c>
      <c r="DO817" s="2">
        <v>0</v>
      </c>
      <c r="DP817" s="2">
        <v>1</v>
      </c>
      <c r="DQ817" s="2">
        <v>1</v>
      </c>
      <c r="DR817" s="2"/>
      <c r="DS817" s="2"/>
      <c r="DT817" s="2"/>
      <c r="DU817" s="2">
        <v>1013</v>
      </c>
      <c r="DV817" s="2" t="s">
        <v>170</v>
      </c>
      <c r="DW817" s="2" t="s">
        <v>170</v>
      </c>
      <c r="DX817" s="2">
        <v>1</v>
      </c>
      <c r="DY817" s="2"/>
      <c r="DZ817" s="2" t="s">
        <v>1</v>
      </c>
      <c r="EA817" s="2" t="s">
        <v>1</v>
      </c>
      <c r="EB817" s="2" t="s">
        <v>1</v>
      </c>
      <c r="EC817" s="2" t="s">
        <v>1</v>
      </c>
      <c r="ED817" s="2"/>
      <c r="EE817" s="2">
        <v>318547029</v>
      </c>
      <c r="EF817" s="2">
        <v>30</v>
      </c>
      <c r="EG817" s="2" t="s">
        <v>35</v>
      </c>
      <c r="EH817" s="2">
        <v>0</v>
      </c>
      <c r="EI817" s="2" t="s">
        <v>1</v>
      </c>
      <c r="EJ817" s="2">
        <v>1</v>
      </c>
      <c r="EK817" s="2">
        <v>5</v>
      </c>
      <c r="EL817" s="2" t="s">
        <v>185</v>
      </c>
      <c r="EM817" s="2" t="s">
        <v>186</v>
      </c>
      <c r="EN817" s="2"/>
      <c r="EO817" s="2" t="s">
        <v>1</v>
      </c>
      <c r="EP817" s="2"/>
      <c r="EQ817" s="2">
        <v>0</v>
      </c>
      <c r="ER817" s="2">
        <v>130.01</v>
      </c>
      <c r="ES817" s="2">
        <v>0</v>
      </c>
      <c r="ET817" s="2">
        <v>130.01</v>
      </c>
      <c r="EU817" s="2">
        <v>12.98</v>
      </c>
      <c r="EV817" s="2">
        <v>0</v>
      </c>
      <c r="EW817" s="2">
        <v>0</v>
      </c>
      <c r="EX817" s="2">
        <v>0</v>
      </c>
      <c r="EY817" s="2">
        <v>0</v>
      </c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>
        <v>0</v>
      </c>
      <c r="FR817" s="2">
        <f t="shared" si="699"/>
        <v>0</v>
      </c>
      <c r="FS817" s="2">
        <v>0</v>
      </c>
      <c r="FT817" s="2"/>
      <c r="FU817" s="2"/>
      <c r="FV817" s="2"/>
      <c r="FW817" s="2"/>
      <c r="FX817" s="2">
        <v>98</v>
      </c>
      <c r="FY817" s="2">
        <v>77</v>
      </c>
      <c r="FZ817" s="2"/>
      <c r="GA817" s="2" t="s">
        <v>1</v>
      </c>
      <c r="GB817" s="2"/>
      <c r="GC817" s="2"/>
      <c r="GD817" s="2">
        <v>0</v>
      </c>
      <c r="GE817" s="2"/>
      <c r="GF817" s="2">
        <v>1539452637</v>
      </c>
      <c r="GG817" s="2">
        <v>2</v>
      </c>
      <c r="GH817" s="2">
        <v>1</v>
      </c>
      <c r="GI817" s="2">
        <v>-2</v>
      </c>
      <c r="GJ817" s="2">
        <v>0</v>
      </c>
      <c r="GK817" s="2">
        <f>ROUND(R817*(R12)/100,2)</f>
        <v>2.08</v>
      </c>
      <c r="GL817" s="2">
        <f t="shared" si="700"/>
        <v>0</v>
      </c>
      <c r="GM817" s="2">
        <f t="shared" si="701"/>
        <v>13.97</v>
      </c>
      <c r="GN817" s="2">
        <f t="shared" si="702"/>
        <v>13.97</v>
      </c>
      <c r="GO817" s="2">
        <f t="shared" si="703"/>
        <v>0</v>
      </c>
      <c r="GP817" s="2">
        <f t="shared" si="704"/>
        <v>0</v>
      </c>
      <c r="GQ817" s="2"/>
      <c r="GR817" s="2">
        <v>0</v>
      </c>
      <c r="GS817" s="2">
        <v>3</v>
      </c>
      <c r="GT817" s="2">
        <v>0</v>
      </c>
      <c r="GU817" s="2" t="s">
        <v>1</v>
      </c>
      <c r="GV817" s="2">
        <f t="shared" si="705"/>
        <v>0</v>
      </c>
      <c r="GW817" s="2">
        <v>1</v>
      </c>
      <c r="GX817" s="2">
        <f t="shared" si="706"/>
        <v>0</v>
      </c>
      <c r="GY817" s="2"/>
      <c r="GZ817" s="2"/>
      <c r="HA817" s="2">
        <v>0</v>
      </c>
      <c r="HB817" s="2">
        <v>0</v>
      </c>
      <c r="HC817" s="2">
        <f t="shared" si="707"/>
        <v>0</v>
      </c>
      <c r="HD817" s="2"/>
      <c r="HE817" s="2" t="s">
        <v>1</v>
      </c>
      <c r="HF817" s="2" t="s">
        <v>1</v>
      </c>
      <c r="HG817" s="2"/>
      <c r="HH817" s="2"/>
      <c r="HI817" s="2"/>
      <c r="HJ817" s="2"/>
      <c r="HK817" s="2"/>
      <c r="HL817" s="2"/>
      <c r="HM817" s="2" t="s">
        <v>1</v>
      </c>
      <c r="HN817" s="2" t="s">
        <v>1</v>
      </c>
      <c r="HO817" s="2" t="s">
        <v>1</v>
      </c>
      <c r="HP817" s="2" t="s">
        <v>1</v>
      </c>
      <c r="HQ817" s="2" t="s">
        <v>1</v>
      </c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>
        <v>0</v>
      </c>
      <c r="IL817" s="2"/>
      <c r="IM817" s="2"/>
      <c r="IN817" s="2"/>
      <c r="IO817" s="2"/>
      <c r="IP817" s="2"/>
      <c r="IQ817" s="2"/>
      <c r="IR817" s="2"/>
      <c r="IS817" s="2"/>
      <c r="IT817" s="2"/>
      <c r="IU817" s="2"/>
    </row>
    <row r="818" spans="1:255" x14ac:dyDescent="0.2">
      <c r="A818">
        <v>17</v>
      </c>
      <c r="B818">
        <v>1</v>
      </c>
      <c r="E818" t="s">
        <v>105</v>
      </c>
      <c r="F818" t="s">
        <v>182</v>
      </c>
      <c r="G818" t="s">
        <v>183</v>
      </c>
      <c r="H818" t="s">
        <v>170</v>
      </c>
      <c r="I818">
        <f>ROUND(9.02/100,9)</f>
        <v>9.0200000000000002E-2</v>
      </c>
      <c r="J818">
        <v>0</v>
      </c>
      <c r="K818">
        <f>ROUND(9.02/100,9)</f>
        <v>9.0200000000000002E-2</v>
      </c>
      <c r="O818">
        <f t="shared" si="670"/>
        <v>151</v>
      </c>
      <c r="P818">
        <f t="shared" si="671"/>
        <v>0</v>
      </c>
      <c r="Q818">
        <f t="shared" si="672"/>
        <v>151</v>
      </c>
      <c r="R818">
        <f t="shared" si="673"/>
        <v>45.72</v>
      </c>
      <c r="S818">
        <f t="shared" si="674"/>
        <v>0</v>
      </c>
      <c r="T818">
        <f t="shared" si="675"/>
        <v>0</v>
      </c>
      <c r="U818">
        <f t="shared" si="676"/>
        <v>0</v>
      </c>
      <c r="V818">
        <f t="shared" si="677"/>
        <v>0</v>
      </c>
      <c r="W818">
        <f t="shared" si="678"/>
        <v>0</v>
      </c>
      <c r="X818">
        <f t="shared" si="679"/>
        <v>0</v>
      </c>
      <c r="Y818">
        <f t="shared" si="680"/>
        <v>0</v>
      </c>
      <c r="AA818">
        <v>326850110</v>
      </c>
      <c r="AB818">
        <f t="shared" si="681"/>
        <v>130.01</v>
      </c>
      <c r="AC818">
        <f t="shared" si="682"/>
        <v>0</v>
      </c>
      <c r="AD818">
        <f t="shared" si="683"/>
        <v>130.01</v>
      </c>
      <c r="AE818">
        <f t="shared" si="684"/>
        <v>12.98</v>
      </c>
      <c r="AF818">
        <f t="shared" si="685"/>
        <v>0</v>
      </c>
      <c r="AG818">
        <f t="shared" si="686"/>
        <v>0</v>
      </c>
      <c r="AH818">
        <f t="shared" si="687"/>
        <v>0</v>
      </c>
      <c r="AI818">
        <f t="shared" si="688"/>
        <v>0</v>
      </c>
      <c r="AJ818">
        <f t="shared" si="689"/>
        <v>0</v>
      </c>
      <c r="AK818">
        <v>130.01</v>
      </c>
      <c r="AL818">
        <v>0</v>
      </c>
      <c r="AM818">
        <v>130.01</v>
      </c>
      <c r="AN818">
        <v>12.98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94</v>
      </c>
      <c r="AU818">
        <v>51</v>
      </c>
      <c r="AV818">
        <v>1.014</v>
      </c>
      <c r="AW818">
        <v>1</v>
      </c>
      <c r="AZ818">
        <v>1</v>
      </c>
      <c r="BA818">
        <v>38.42</v>
      </c>
      <c r="BB818">
        <v>12.7</v>
      </c>
      <c r="BC818">
        <v>1</v>
      </c>
      <c r="BD818" t="s">
        <v>1</v>
      </c>
      <c r="BE818" t="s">
        <v>1</v>
      </c>
      <c r="BF818" t="s">
        <v>1</v>
      </c>
      <c r="BG818" t="s">
        <v>1</v>
      </c>
      <c r="BH818">
        <v>0</v>
      </c>
      <c r="BI818">
        <v>1</v>
      </c>
      <c r="BJ818" t="s">
        <v>184</v>
      </c>
      <c r="BM818">
        <v>5</v>
      </c>
      <c r="BN818">
        <v>0</v>
      </c>
      <c r="BO818" t="s">
        <v>182</v>
      </c>
      <c r="BP818">
        <v>1</v>
      </c>
      <c r="BQ818">
        <v>30</v>
      </c>
      <c r="BR818">
        <v>0</v>
      </c>
      <c r="BS818">
        <v>38.42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1</v>
      </c>
      <c r="BZ818">
        <v>94</v>
      </c>
      <c r="CA818">
        <v>51</v>
      </c>
      <c r="CB818" t="s">
        <v>1</v>
      </c>
      <c r="CE818">
        <v>30</v>
      </c>
      <c r="CF818">
        <v>0</v>
      </c>
      <c r="CG818">
        <v>0</v>
      </c>
      <c r="CM818">
        <v>0</v>
      </c>
      <c r="CN818" t="s">
        <v>1</v>
      </c>
      <c r="CO818">
        <v>0</v>
      </c>
      <c r="CP818">
        <f t="shared" si="690"/>
        <v>151</v>
      </c>
      <c r="CQ818">
        <f t="shared" si="691"/>
        <v>0</v>
      </c>
      <c r="CR818">
        <f t="shared" si="692"/>
        <v>1674.24</v>
      </c>
      <c r="CS818">
        <f t="shared" si="693"/>
        <v>505.61</v>
      </c>
      <c r="CT818">
        <f t="shared" si="694"/>
        <v>0</v>
      </c>
      <c r="CU818">
        <f t="shared" si="695"/>
        <v>0</v>
      </c>
      <c r="CV818">
        <f t="shared" si="696"/>
        <v>0</v>
      </c>
      <c r="CW818">
        <f t="shared" si="697"/>
        <v>0</v>
      </c>
      <c r="CX818">
        <f t="shared" si="698"/>
        <v>0</v>
      </c>
      <c r="CY818">
        <f>S818*(BZ818/100)</f>
        <v>0</v>
      </c>
      <c r="CZ818">
        <f>S818*(CA818/100)</f>
        <v>0</v>
      </c>
      <c r="DC818" t="s">
        <v>1</v>
      </c>
      <c r="DD818" t="s">
        <v>1</v>
      </c>
      <c r="DE818" t="s">
        <v>1</v>
      </c>
      <c r="DF818" t="s">
        <v>1</v>
      </c>
      <c r="DG818" t="s">
        <v>1</v>
      </c>
      <c r="DH818" t="s">
        <v>1</v>
      </c>
      <c r="DI818" t="s">
        <v>1</v>
      </c>
      <c r="DJ818" t="s">
        <v>1</v>
      </c>
      <c r="DK818" t="s">
        <v>1</v>
      </c>
      <c r="DL818" t="s">
        <v>1</v>
      </c>
      <c r="DM818" t="s">
        <v>1</v>
      </c>
      <c r="DN818">
        <v>98</v>
      </c>
      <c r="DO818">
        <v>77</v>
      </c>
      <c r="DP818">
        <v>1.014</v>
      </c>
      <c r="DQ818">
        <v>1</v>
      </c>
      <c r="DU818">
        <v>1013</v>
      </c>
      <c r="DV818" t="s">
        <v>170</v>
      </c>
      <c r="DW818" t="s">
        <v>170</v>
      </c>
      <c r="DX818">
        <v>1</v>
      </c>
      <c r="DZ818" t="s">
        <v>1</v>
      </c>
      <c r="EA818" t="s">
        <v>1</v>
      </c>
      <c r="EB818" t="s">
        <v>1</v>
      </c>
      <c r="EC818" t="s">
        <v>1</v>
      </c>
      <c r="EE818">
        <v>318547029</v>
      </c>
      <c r="EF818">
        <v>30</v>
      </c>
      <c r="EG818" t="s">
        <v>35</v>
      </c>
      <c r="EH818">
        <v>0</v>
      </c>
      <c r="EI818" t="s">
        <v>1</v>
      </c>
      <c r="EJ818">
        <v>1</v>
      </c>
      <c r="EK818">
        <v>5</v>
      </c>
      <c r="EL818" t="s">
        <v>185</v>
      </c>
      <c r="EM818" t="s">
        <v>186</v>
      </c>
      <c r="EO818" t="s">
        <v>1</v>
      </c>
      <c r="EQ818">
        <v>0</v>
      </c>
      <c r="ER818">
        <v>130.01</v>
      </c>
      <c r="ES818">
        <v>0</v>
      </c>
      <c r="ET818">
        <v>130.01</v>
      </c>
      <c r="EU818">
        <v>12.98</v>
      </c>
      <c r="EV818">
        <v>0</v>
      </c>
      <c r="EW818">
        <v>0</v>
      </c>
      <c r="EX818">
        <v>0</v>
      </c>
      <c r="EY818">
        <v>0</v>
      </c>
      <c r="FQ818">
        <v>0</v>
      </c>
      <c r="FR818">
        <f t="shared" si="699"/>
        <v>0</v>
      </c>
      <c r="FS818">
        <v>0</v>
      </c>
      <c r="FX818">
        <v>98</v>
      </c>
      <c r="FY818">
        <v>77</v>
      </c>
      <c r="GA818" t="s">
        <v>1</v>
      </c>
      <c r="GD818">
        <v>0</v>
      </c>
      <c r="GF818">
        <v>1539452637</v>
      </c>
      <c r="GG818">
        <v>2</v>
      </c>
      <c r="GH818">
        <v>1</v>
      </c>
      <c r="GI818">
        <v>2</v>
      </c>
      <c r="GJ818">
        <v>0</v>
      </c>
      <c r="GK818">
        <f>ROUND(R818*(S12)/100,2)</f>
        <v>73.150000000000006</v>
      </c>
      <c r="GL818">
        <f t="shared" si="700"/>
        <v>0</v>
      </c>
      <c r="GM818">
        <f t="shared" si="701"/>
        <v>224.15</v>
      </c>
      <c r="GN818">
        <f t="shared" si="702"/>
        <v>224.15</v>
      </c>
      <c r="GO818">
        <f t="shared" si="703"/>
        <v>0</v>
      </c>
      <c r="GP818">
        <f t="shared" si="704"/>
        <v>0</v>
      </c>
      <c r="GR818">
        <v>0</v>
      </c>
      <c r="GS818">
        <v>3</v>
      </c>
      <c r="GT818">
        <v>0</v>
      </c>
      <c r="GU818" t="s">
        <v>1</v>
      </c>
      <c r="GV818">
        <f t="shared" si="705"/>
        <v>0</v>
      </c>
      <c r="GW818">
        <v>1</v>
      </c>
      <c r="GX818">
        <f t="shared" si="706"/>
        <v>0</v>
      </c>
      <c r="HA818">
        <v>0</v>
      </c>
      <c r="HB818">
        <v>0</v>
      </c>
      <c r="HC818">
        <f t="shared" si="707"/>
        <v>0</v>
      </c>
      <c r="HE818" t="s">
        <v>1</v>
      </c>
      <c r="HF818" t="s">
        <v>1</v>
      </c>
      <c r="HM818" t="s">
        <v>1</v>
      </c>
      <c r="HN818" t="s">
        <v>1</v>
      </c>
      <c r="HO818" t="s">
        <v>1</v>
      </c>
      <c r="HP818" t="s">
        <v>1</v>
      </c>
      <c r="HQ818" t="s">
        <v>1</v>
      </c>
      <c r="IK818">
        <v>0</v>
      </c>
    </row>
    <row r="820" spans="1:255" x14ac:dyDescent="0.2">
      <c r="A820" s="3">
        <v>51</v>
      </c>
      <c r="B820" s="3">
        <f>B805</f>
        <v>1</v>
      </c>
      <c r="C820" s="3">
        <f>A805</f>
        <v>4</v>
      </c>
      <c r="D820" s="3">
        <f>ROW(A805)</f>
        <v>805</v>
      </c>
      <c r="E820" s="3"/>
      <c r="F820" s="3" t="str">
        <f>IF(F805&lt;&gt;"",F805,"")</f>
        <v>Новый раздел</v>
      </c>
      <c r="G820" s="3" t="str">
        <f>IF(G805&lt;&gt;"",G805,"")</f>
        <v>Строительные работы</v>
      </c>
      <c r="H820" s="3">
        <v>0</v>
      </c>
      <c r="I820" s="3"/>
      <c r="J820" s="3"/>
      <c r="K820" s="3"/>
      <c r="L820" s="3"/>
      <c r="M820" s="3"/>
      <c r="N820" s="3"/>
      <c r="O820" s="3">
        <f t="shared" ref="O820:T820" si="708">ROUND(AB820,2)</f>
        <v>377.08</v>
      </c>
      <c r="P820" s="3">
        <f t="shared" si="708"/>
        <v>0</v>
      </c>
      <c r="Q820" s="3">
        <f t="shared" si="708"/>
        <v>182.4</v>
      </c>
      <c r="R820" s="3">
        <f t="shared" si="708"/>
        <v>18.02</v>
      </c>
      <c r="S820" s="3">
        <f t="shared" si="708"/>
        <v>194.68</v>
      </c>
      <c r="T820" s="3">
        <f t="shared" si="708"/>
        <v>0</v>
      </c>
      <c r="U820" s="3">
        <f>AH820</f>
        <v>18.755261512000001</v>
      </c>
      <c r="V820" s="3">
        <f>AI820</f>
        <v>0</v>
      </c>
      <c r="W820" s="3">
        <f>ROUND(AJ820,2)</f>
        <v>0</v>
      </c>
      <c r="X820" s="3">
        <f>ROUND(AK820,2)</f>
        <v>204.2</v>
      </c>
      <c r="Y820" s="3">
        <f>ROUND(AL820,2)</f>
        <v>149.9</v>
      </c>
      <c r="Z820" s="3"/>
      <c r="AA820" s="3"/>
      <c r="AB820" s="3">
        <f>ROUND(SUMIF(AA809:AA818,"=326850112",O809:O818),2)</f>
        <v>377.08</v>
      </c>
      <c r="AC820" s="3">
        <f>ROUND(SUMIF(AA809:AA818,"=326850112",P809:P818),2)</f>
        <v>0</v>
      </c>
      <c r="AD820" s="3">
        <f>ROUND(SUMIF(AA809:AA818,"=326850112",Q809:Q818),2)</f>
        <v>182.4</v>
      </c>
      <c r="AE820" s="3">
        <f>ROUND(SUMIF(AA809:AA818,"=326850112",R809:R818),2)</f>
        <v>18.02</v>
      </c>
      <c r="AF820" s="3">
        <f>ROUND(SUMIF(AA809:AA818,"=326850112",S809:S818),2)</f>
        <v>194.68</v>
      </c>
      <c r="AG820" s="3">
        <f>ROUND(SUMIF(AA809:AA818,"=326850112",T809:T818),2)</f>
        <v>0</v>
      </c>
      <c r="AH820" s="3">
        <f>SUMIF(AA809:AA818,"=326850112",U809:U818)</f>
        <v>18.755261512000001</v>
      </c>
      <c r="AI820" s="3">
        <f>SUMIF(AA809:AA818,"=326850112",V809:V818)</f>
        <v>0</v>
      </c>
      <c r="AJ820" s="3">
        <f>ROUND(SUMIF(AA809:AA818,"=326850112",W809:W818),2)</f>
        <v>0</v>
      </c>
      <c r="AK820" s="3">
        <f>ROUND(SUMIF(AA809:AA818,"=326850112",X809:X818),2)</f>
        <v>204.2</v>
      </c>
      <c r="AL820" s="3">
        <f>ROUND(SUMIF(AA809:AA818,"=326850112",Y809:Y818),2)</f>
        <v>149.9</v>
      </c>
      <c r="AM820" s="3"/>
      <c r="AN820" s="3"/>
      <c r="AO820" s="3">
        <f t="shared" ref="AO820:BD820" si="709">ROUND(BX820,2)</f>
        <v>0</v>
      </c>
      <c r="AP820" s="3">
        <f t="shared" si="709"/>
        <v>0</v>
      </c>
      <c r="AQ820" s="3">
        <f t="shared" si="709"/>
        <v>0</v>
      </c>
      <c r="AR820" s="3">
        <f t="shared" si="709"/>
        <v>762.72</v>
      </c>
      <c r="AS820" s="3">
        <f t="shared" si="709"/>
        <v>762.72</v>
      </c>
      <c r="AT820" s="3">
        <f t="shared" si="709"/>
        <v>0</v>
      </c>
      <c r="AU820" s="3">
        <f t="shared" si="709"/>
        <v>0</v>
      </c>
      <c r="AV820" s="3">
        <f t="shared" si="709"/>
        <v>0</v>
      </c>
      <c r="AW820" s="3">
        <f t="shared" si="709"/>
        <v>0</v>
      </c>
      <c r="AX820" s="3">
        <f t="shared" si="709"/>
        <v>0</v>
      </c>
      <c r="AY820" s="3">
        <f t="shared" si="709"/>
        <v>0</v>
      </c>
      <c r="AZ820" s="3">
        <f t="shared" si="709"/>
        <v>0</v>
      </c>
      <c r="BA820" s="3">
        <f t="shared" si="709"/>
        <v>0</v>
      </c>
      <c r="BB820" s="3">
        <f t="shared" si="709"/>
        <v>0</v>
      </c>
      <c r="BC820" s="3">
        <f t="shared" si="709"/>
        <v>0</v>
      </c>
      <c r="BD820" s="3">
        <f t="shared" si="709"/>
        <v>0</v>
      </c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>
        <f>ROUND(SUMIF(AA809:AA818,"=326850112",FQ809:FQ818),2)</f>
        <v>0</v>
      </c>
      <c r="BY820" s="3">
        <f>ROUND(SUMIF(AA809:AA818,"=326850112",FR809:FR818),2)</f>
        <v>0</v>
      </c>
      <c r="BZ820" s="3">
        <f>ROUND(SUMIF(AA809:AA818,"=326850112",GL809:GL818),2)</f>
        <v>0</v>
      </c>
      <c r="CA820" s="3">
        <f>ROUND(SUMIF(AA809:AA818,"=326850112",GM809:GM818),2)</f>
        <v>762.72</v>
      </c>
      <c r="CB820" s="3">
        <f>ROUND(SUMIF(AA809:AA818,"=326850112",GN809:GN818),2)</f>
        <v>762.72</v>
      </c>
      <c r="CC820" s="3">
        <f>ROUND(SUMIF(AA809:AA818,"=326850112",GO809:GO818),2)</f>
        <v>0</v>
      </c>
      <c r="CD820" s="3">
        <f>ROUND(SUMIF(AA809:AA818,"=326850112",GP809:GP818),2)</f>
        <v>0</v>
      </c>
      <c r="CE820" s="3">
        <f>AC820-BX820</f>
        <v>0</v>
      </c>
      <c r="CF820" s="3">
        <f>AC820-BY820</f>
        <v>0</v>
      </c>
      <c r="CG820" s="3">
        <f>BX820-BZ820</f>
        <v>0</v>
      </c>
      <c r="CH820" s="3">
        <f>AC820-BX820-BY820+BZ820</f>
        <v>0</v>
      </c>
      <c r="CI820" s="3">
        <f>BY820-BZ820</f>
        <v>0</v>
      </c>
      <c r="CJ820" s="3">
        <f>ROUND(SUMIF(AA809:AA818,"=326850112",GX809:GX818),2)</f>
        <v>0</v>
      </c>
      <c r="CK820" s="3">
        <f>ROUND(SUMIF(AA809:AA818,"=326850112",GY809:GY818),2)</f>
        <v>0</v>
      </c>
      <c r="CL820" s="3">
        <f>ROUND(SUMIF(AA809:AA818,"=326850112",GZ809:GZ818),2)</f>
        <v>0</v>
      </c>
      <c r="CM820" s="3">
        <f>ROUND(SUMIF(AA809:AA818,"=326850112",HD809:HD818),2)</f>
        <v>0</v>
      </c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4">
        <f t="shared" ref="DG820:DL820" si="710">ROUND(DT820,2)</f>
        <v>9809.65</v>
      </c>
      <c r="DH820" s="4">
        <f t="shared" si="710"/>
        <v>0</v>
      </c>
      <c r="DI820" s="4">
        <f t="shared" si="710"/>
        <v>2330.04</v>
      </c>
      <c r="DJ820" s="4">
        <f t="shared" si="710"/>
        <v>692.33</v>
      </c>
      <c r="DK820" s="4">
        <f t="shared" si="710"/>
        <v>7479.61</v>
      </c>
      <c r="DL820" s="4">
        <f t="shared" si="710"/>
        <v>0</v>
      </c>
      <c r="DM820" s="4">
        <f>DZ820</f>
        <v>18.755261512000001</v>
      </c>
      <c r="DN820" s="4">
        <f>EA820</f>
        <v>0</v>
      </c>
      <c r="DO820" s="4">
        <f>ROUND(EB820,2)</f>
        <v>0</v>
      </c>
      <c r="DP820" s="4">
        <f>ROUND(EC820,2)</f>
        <v>6515.51</v>
      </c>
      <c r="DQ820" s="4">
        <f>ROUND(ED820,2)</f>
        <v>3078.44</v>
      </c>
      <c r="DR820" s="4"/>
      <c r="DS820" s="4"/>
      <c r="DT820" s="4">
        <f>ROUND(SUMIF(AA809:AA818,"=326850110",O809:O818),2)</f>
        <v>9809.65</v>
      </c>
      <c r="DU820" s="4">
        <f>ROUND(SUMIF(AA809:AA818,"=326850110",P809:P818),2)</f>
        <v>0</v>
      </c>
      <c r="DV820" s="4">
        <f>ROUND(SUMIF(AA809:AA818,"=326850110",Q809:Q818),2)</f>
        <v>2330.04</v>
      </c>
      <c r="DW820" s="4">
        <f>ROUND(SUMIF(AA809:AA818,"=326850110",R809:R818),2)</f>
        <v>692.33</v>
      </c>
      <c r="DX820" s="4">
        <f>ROUND(SUMIF(AA809:AA818,"=326850110",S809:S818),2)</f>
        <v>7479.61</v>
      </c>
      <c r="DY820" s="4">
        <f>ROUND(SUMIF(AA809:AA818,"=326850110",T809:T818),2)</f>
        <v>0</v>
      </c>
      <c r="DZ820" s="4">
        <f>SUMIF(AA809:AA818,"=326850110",U809:U818)</f>
        <v>18.755261512000001</v>
      </c>
      <c r="EA820" s="4">
        <f>SUMIF(AA809:AA818,"=326850110",V809:V818)</f>
        <v>0</v>
      </c>
      <c r="EB820" s="4">
        <f>ROUND(SUMIF(AA809:AA818,"=326850110",W809:W818),2)</f>
        <v>0</v>
      </c>
      <c r="EC820" s="4">
        <f>ROUND(SUMIF(AA809:AA818,"=326850110",X809:X818),2)</f>
        <v>6515.51</v>
      </c>
      <c r="ED820" s="4">
        <f>ROUND(SUMIF(AA809:AA818,"=326850110",Y809:Y818),2)</f>
        <v>3078.44</v>
      </c>
      <c r="EE820" s="4"/>
      <c r="EF820" s="4"/>
      <c r="EG820" s="4">
        <f t="shared" ref="EG820:EV820" si="711">ROUND(FP820,2)</f>
        <v>0</v>
      </c>
      <c r="EH820" s="4">
        <f t="shared" si="711"/>
        <v>0</v>
      </c>
      <c r="EI820" s="4">
        <f t="shared" si="711"/>
        <v>0</v>
      </c>
      <c r="EJ820" s="4">
        <f t="shared" si="711"/>
        <v>20511.330000000002</v>
      </c>
      <c r="EK820" s="4">
        <f t="shared" si="711"/>
        <v>20511.330000000002</v>
      </c>
      <c r="EL820" s="4">
        <f t="shared" si="711"/>
        <v>0</v>
      </c>
      <c r="EM820" s="4">
        <f t="shared" si="711"/>
        <v>0</v>
      </c>
      <c r="EN820" s="4">
        <f t="shared" si="711"/>
        <v>0</v>
      </c>
      <c r="EO820" s="4">
        <f t="shared" si="711"/>
        <v>0</v>
      </c>
      <c r="EP820" s="4">
        <f t="shared" si="711"/>
        <v>0</v>
      </c>
      <c r="EQ820" s="4">
        <f t="shared" si="711"/>
        <v>0</v>
      </c>
      <c r="ER820" s="4">
        <f t="shared" si="711"/>
        <v>0</v>
      </c>
      <c r="ES820" s="4">
        <f t="shared" si="711"/>
        <v>0</v>
      </c>
      <c r="ET820" s="4">
        <f t="shared" si="711"/>
        <v>0</v>
      </c>
      <c r="EU820" s="4">
        <f t="shared" si="711"/>
        <v>0</v>
      </c>
      <c r="EV820" s="4">
        <f t="shared" si="711"/>
        <v>0</v>
      </c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>
        <f>ROUND(SUMIF(AA809:AA818,"=326850110",FQ809:FQ818),2)</f>
        <v>0</v>
      </c>
      <c r="FQ820" s="4">
        <f>ROUND(SUMIF(AA809:AA818,"=326850110",FR809:FR818),2)</f>
        <v>0</v>
      </c>
      <c r="FR820" s="4">
        <f>ROUND(SUMIF(AA809:AA818,"=326850110",GL809:GL818),2)</f>
        <v>0</v>
      </c>
      <c r="FS820" s="4">
        <f>ROUND(SUMIF(AA809:AA818,"=326850110",GM809:GM818),2)</f>
        <v>20511.330000000002</v>
      </c>
      <c r="FT820" s="4">
        <f>ROUND(SUMIF(AA809:AA818,"=326850110",GN809:GN818),2)</f>
        <v>20511.330000000002</v>
      </c>
      <c r="FU820" s="4">
        <f>ROUND(SUMIF(AA809:AA818,"=326850110",GO809:GO818),2)</f>
        <v>0</v>
      </c>
      <c r="FV820" s="4">
        <f>ROUND(SUMIF(AA809:AA818,"=326850110",GP809:GP818),2)</f>
        <v>0</v>
      </c>
      <c r="FW820" s="4">
        <f>DU820-FP820</f>
        <v>0</v>
      </c>
      <c r="FX820" s="4">
        <f>DU820-FQ820</f>
        <v>0</v>
      </c>
      <c r="FY820" s="4">
        <f>FP820-FR820</f>
        <v>0</v>
      </c>
      <c r="FZ820" s="4">
        <f>DU820-FP820-FQ820+FR820</f>
        <v>0</v>
      </c>
      <c r="GA820" s="4">
        <f>FQ820-FR820</f>
        <v>0</v>
      </c>
      <c r="GB820" s="4">
        <f>ROUND(SUMIF(AA809:AA818,"=326850110",GX809:GX818),2)</f>
        <v>0</v>
      </c>
      <c r="GC820" s="4">
        <f>ROUND(SUMIF(AA809:AA818,"=326850110",GY809:GY818),2)</f>
        <v>0</v>
      </c>
      <c r="GD820" s="4">
        <f>ROUND(SUMIF(AA809:AA818,"=326850110",GZ809:GZ818),2)</f>
        <v>0</v>
      </c>
      <c r="GE820" s="4">
        <f>ROUND(SUMIF(AA809:AA818,"=326850110",HD809:HD818),2)</f>
        <v>0</v>
      </c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>
        <v>0</v>
      </c>
    </row>
    <row r="822" spans="1:255" x14ac:dyDescent="0.2">
      <c r="A822" s="5">
        <v>50</v>
      </c>
      <c r="B822" s="5">
        <v>0</v>
      </c>
      <c r="C822" s="5">
        <v>0</v>
      </c>
      <c r="D822" s="5">
        <v>1</v>
      </c>
      <c r="E822" s="5">
        <v>201</v>
      </c>
      <c r="F822" s="5">
        <f>ROUND(Source!O820,O822)</f>
        <v>377.08</v>
      </c>
      <c r="G822" s="5" t="s">
        <v>50</v>
      </c>
      <c r="H822" s="5" t="s">
        <v>51</v>
      </c>
      <c r="I822" s="5"/>
      <c r="J822" s="5"/>
      <c r="K822" s="5">
        <v>201</v>
      </c>
      <c r="L822" s="5">
        <v>1</v>
      </c>
      <c r="M822" s="5">
        <v>3</v>
      </c>
      <c r="N822" s="5" t="s">
        <v>1</v>
      </c>
      <c r="O822" s="5">
        <v>2</v>
      </c>
      <c r="P822" s="5">
        <f>ROUND(Source!DG820,O822)</f>
        <v>9809.65</v>
      </c>
      <c r="Q822" s="5"/>
      <c r="R822" s="5"/>
      <c r="S822" s="5"/>
      <c r="T822" s="5"/>
      <c r="U822" s="5"/>
      <c r="V822" s="5"/>
      <c r="W822" s="5">
        <v>377.08</v>
      </c>
      <c r="X822" s="5">
        <v>1</v>
      </c>
      <c r="Y822" s="5">
        <v>377.08</v>
      </c>
      <c r="Z822" s="5">
        <v>9809.65</v>
      </c>
      <c r="AA822" s="5">
        <v>1</v>
      </c>
      <c r="AB822" s="5">
        <v>9809.65</v>
      </c>
    </row>
    <row r="823" spans="1:255" x14ac:dyDescent="0.2">
      <c r="A823" s="5">
        <v>50</v>
      </c>
      <c r="B823" s="5">
        <v>0</v>
      </c>
      <c r="C823" s="5">
        <v>0</v>
      </c>
      <c r="D823" s="5">
        <v>1</v>
      </c>
      <c r="E823" s="5">
        <v>202</v>
      </c>
      <c r="F823" s="5">
        <f>ROUND(Source!P820,O823)</f>
        <v>0</v>
      </c>
      <c r="G823" s="5" t="s">
        <v>52</v>
      </c>
      <c r="H823" s="5" t="s">
        <v>53</v>
      </c>
      <c r="I823" s="5"/>
      <c r="J823" s="5"/>
      <c r="K823" s="5">
        <v>202</v>
      </c>
      <c r="L823" s="5">
        <v>2</v>
      </c>
      <c r="M823" s="5">
        <v>3</v>
      </c>
      <c r="N823" s="5" t="s">
        <v>1</v>
      </c>
      <c r="O823" s="5">
        <v>2</v>
      </c>
      <c r="P823" s="5">
        <f>ROUND(Source!DH820,O823)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55" x14ac:dyDescent="0.2">
      <c r="A824" s="5">
        <v>50</v>
      </c>
      <c r="B824" s="5">
        <v>0</v>
      </c>
      <c r="C824" s="5">
        <v>0</v>
      </c>
      <c r="D824" s="5">
        <v>1</v>
      </c>
      <c r="E824" s="5">
        <v>222</v>
      </c>
      <c r="F824" s="5">
        <f>ROUND(Source!AO820,O824)</f>
        <v>0</v>
      </c>
      <c r="G824" s="5" t="s">
        <v>54</v>
      </c>
      <c r="H824" s="5" t="s">
        <v>55</v>
      </c>
      <c r="I824" s="5"/>
      <c r="J824" s="5"/>
      <c r="K824" s="5">
        <v>222</v>
      </c>
      <c r="L824" s="5">
        <v>3</v>
      </c>
      <c r="M824" s="5">
        <v>3</v>
      </c>
      <c r="N824" s="5" t="s">
        <v>1</v>
      </c>
      <c r="O824" s="5">
        <v>2</v>
      </c>
      <c r="P824" s="5">
        <f>ROUND(Source!EG820,O824)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55" x14ac:dyDescent="0.2">
      <c r="A825" s="5">
        <v>50</v>
      </c>
      <c r="B825" s="5">
        <v>0</v>
      </c>
      <c r="C825" s="5">
        <v>0</v>
      </c>
      <c r="D825" s="5">
        <v>1</v>
      </c>
      <c r="E825" s="5">
        <v>225</v>
      </c>
      <c r="F825" s="5">
        <f>ROUND(Source!AV820,O825)</f>
        <v>0</v>
      </c>
      <c r="G825" s="5" t="s">
        <v>56</v>
      </c>
      <c r="H825" s="5" t="s">
        <v>57</v>
      </c>
      <c r="I825" s="5"/>
      <c r="J825" s="5"/>
      <c r="K825" s="5">
        <v>225</v>
      </c>
      <c r="L825" s="5">
        <v>4</v>
      </c>
      <c r="M825" s="5">
        <v>3</v>
      </c>
      <c r="N825" s="5" t="s">
        <v>1</v>
      </c>
      <c r="O825" s="5">
        <v>2</v>
      </c>
      <c r="P825" s="5">
        <f>ROUND(Source!EN820,O825)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55" x14ac:dyDescent="0.2">
      <c r="A826" s="5">
        <v>50</v>
      </c>
      <c r="B826" s="5">
        <v>0</v>
      </c>
      <c r="C826" s="5">
        <v>0</v>
      </c>
      <c r="D826" s="5">
        <v>1</v>
      </c>
      <c r="E826" s="5">
        <v>226</v>
      </c>
      <c r="F826" s="5">
        <f>ROUND(Source!AW820,O826)</f>
        <v>0</v>
      </c>
      <c r="G826" s="5" t="s">
        <v>58</v>
      </c>
      <c r="H826" s="5" t="s">
        <v>59</v>
      </c>
      <c r="I826" s="5"/>
      <c r="J826" s="5"/>
      <c r="K826" s="5">
        <v>226</v>
      </c>
      <c r="L826" s="5">
        <v>5</v>
      </c>
      <c r="M826" s="5">
        <v>3</v>
      </c>
      <c r="N826" s="5" t="s">
        <v>1</v>
      </c>
      <c r="O826" s="5">
        <v>2</v>
      </c>
      <c r="P826" s="5">
        <f>ROUND(Source!EO820,O826)</f>
        <v>0</v>
      </c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>
        <v>0</v>
      </c>
      <c r="AA826" s="5">
        <v>1</v>
      </c>
      <c r="AB826" s="5">
        <v>0</v>
      </c>
    </row>
    <row r="827" spans="1:255" x14ac:dyDescent="0.2">
      <c r="A827" s="5">
        <v>50</v>
      </c>
      <c r="B827" s="5">
        <v>0</v>
      </c>
      <c r="C827" s="5">
        <v>0</v>
      </c>
      <c r="D827" s="5">
        <v>1</v>
      </c>
      <c r="E827" s="5">
        <v>227</v>
      </c>
      <c r="F827" s="5">
        <f>ROUND(Source!AX820,O827)</f>
        <v>0</v>
      </c>
      <c r="G827" s="5" t="s">
        <v>60</v>
      </c>
      <c r="H827" s="5" t="s">
        <v>61</v>
      </c>
      <c r="I827" s="5"/>
      <c r="J827" s="5"/>
      <c r="K827" s="5">
        <v>227</v>
      </c>
      <c r="L827" s="5">
        <v>6</v>
      </c>
      <c r="M827" s="5">
        <v>3</v>
      </c>
      <c r="N827" s="5" t="s">
        <v>1</v>
      </c>
      <c r="O827" s="5">
        <v>2</v>
      </c>
      <c r="P827" s="5">
        <f>ROUND(Source!EP820,O827)</f>
        <v>0</v>
      </c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>
        <v>0</v>
      </c>
      <c r="AA827" s="5">
        <v>1</v>
      </c>
      <c r="AB827" s="5">
        <v>0</v>
      </c>
    </row>
    <row r="828" spans="1:255" x14ac:dyDescent="0.2">
      <c r="A828" s="5">
        <v>50</v>
      </c>
      <c r="B828" s="5">
        <v>0</v>
      </c>
      <c r="C828" s="5">
        <v>0</v>
      </c>
      <c r="D828" s="5">
        <v>1</v>
      </c>
      <c r="E828" s="5">
        <v>228</v>
      </c>
      <c r="F828" s="5">
        <f>ROUND(Source!AY820,O828)</f>
        <v>0</v>
      </c>
      <c r="G828" s="5" t="s">
        <v>62</v>
      </c>
      <c r="H828" s="5" t="s">
        <v>63</v>
      </c>
      <c r="I828" s="5"/>
      <c r="J828" s="5"/>
      <c r="K828" s="5">
        <v>228</v>
      </c>
      <c r="L828" s="5">
        <v>7</v>
      </c>
      <c r="M828" s="5">
        <v>3</v>
      </c>
      <c r="N828" s="5" t="s">
        <v>1</v>
      </c>
      <c r="O828" s="5">
        <v>2</v>
      </c>
      <c r="P828" s="5">
        <f>ROUND(Source!EQ820,O828)</f>
        <v>0</v>
      </c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>
        <v>0</v>
      </c>
      <c r="AA828" s="5">
        <v>1</v>
      </c>
      <c r="AB828" s="5">
        <v>0</v>
      </c>
    </row>
    <row r="829" spans="1:255" x14ac:dyDescent="0.2">
      <c r="A829" s="5">
        <v>50</v>
      </c>
      <c r="B829" s="5">
        <v>0</v>
      </c>
      <c r="C829" s="5">
        <v>0</v>
      </c>
      <c r="D829" s="5">
        <v>1</v>
      </c>
      <c r="E829" s="5">
        <v>216</v>
      </c>
      <c r="F829" s="5">
        <f>ROUND(Source!AP820,O829)</f>
        <v>0</v>
      </c>
      <c r="G829" s="5" t="s">
        <v>64</v>
      </c>
      <c r="H829" s="5" t="s">
        <v>65</v>
      </c>
      <c r="I829" s="5"/>
      <c r="J829" s="5"/>
      <c r="K829" s="5">
        <v>216</v>
      </c>
      <c r="L829" s="5">
        <v>8</v>
      </c>
      <c r="M829" s="5">
        <v>3</v>
      </c>
      <c r="N829" s="5" t="s">
        <v>1</v>
      </c>
      <c r="O829" s="5">
        <v>2</v>
      </c>
      <c r="P829" s="5">
        <f>ROUND(Source!EH820,O829)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55" x14ac:dyDescent="0.2">
      <c r="A830" s="5">
        <v>50</v>
      </c>
      <c r="B830" s="5">
        <v>0</v>
      </c>
      <c r="C830" s="5">
        <v>0</v>
      </c>
      <c r="D830" s="5">
        <v>1</v>
      </c>
      <c r="E830" s="5">
        <v>223</v>
      </c>
      <c r="F830" s="5">
        <f>ROUND(Source!AQ820,O830)</f>
        <v>0</v>
      </c>
      <c r="G830" s="5" t="s">
        <v>66</v>
      </c>
      <c r="H830" s="5" t="s">
        <v>67</v>
      </c>
      <c r="I830" s="5"/>
      <c r="J830" s="5"/>
      <c r="K830" s="5">
        <v>223</v>
      </c>
      <c r="L830" s="5">
        <v>9</v>
      </c>
      <c r="M830" s="5">
        <v>3</v>
      </c>
      <c r="N830" s="5" t="s">
        <v>1</v>
      </c>
      <c r="O830" s="5">
        <v>2</v>
      </c>
      <c r="P830" s="5">
        <f>ROUND(Source!EI820,O830)</f>
        <v>0</v>
      </c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>
        <v>0</v>
      </c>
      <c r="AA830" s="5">
        <v>1</v>
      </c>
      <c r="AB830" s="5">
        <v>0</v>
      </c>
    </row>
    <row r="831" spans="1:255" x14ac:dyDescent="0.2">
      <c r="A831" s="5">
        <v>50</v>
      </c>
      <c r="B831" s="5">
        <v>0</v>
      </c>
      <c r="C831" s="5">
        <v>0</v>
      </c>
      <c r="D831" s="5">
        <v>1</v>
      </c>
      <c r="E831" s="5">
        <v>229</v>
      </c>
      <c r="F831" s="5">
        <f>ROUND(Source!AZ820,O831)</f>
        <v>0</v>
      </c>
      <c r="G831" s="5" t="s">
        <v>68</v>
      </c>
      <c r="H831" s="5" t="s">
        <v>69</v>
      </c>
      <c r="I831" s="5"/>
      <c r="J831" s="5"/>
      <c r="K831" s="5">
        <v>229</v>
      </c>
      <c r="L831" s="5">
        <v>10</v>
      </c>
      <c r="M831" s="5">
        <v>3</v>
      </c>
      <c r="N831" s="5" t="s">
        <v>1</v>
      </c>
      <c r="O831" s="5">
        <v>2</v>
      </c>
      <c r="P831" s="5">
        <f>ROUND(Source!ER820,O831)</f>
        <v>0</v>
      </c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>
        <v>0</v>
      </c>
      <c r="AA831" s="5">
        <v>1</v>
      </c>
      <c r="AB831" s="5">
        <v>0</v>
      </c>
    </row>
    <row r="832" spans="1:255" x14ac:dyDescent="0.2">
      <c r="A832" s="5">
        <v>50</v>
      </c>
      <c r="B832" s="5">
        <v>0</v>
      </c>
      <c r="C832" s="5">
        <v>0</v>
      </c>
      <c r="D832" s="5">
        <v>1</v>
      </c>
      <c r="E832" s="5">
        <v>203</v>
      </c>
      <c r="F832" s="5">
        <f>ROUND(Source!Q820,O832)</f>
        <v>182.4</v>
      </c>
      <c r="G832" s="5" t="s">
        <v>70</v>
      </c>
      <c r="H832" s="5" t="s">
        <v>71</v>
      </c>
      <c r="I832" s="5"/>
      <c r="J832" s="5"/>
      <c r="K832" s="5">
        <v>203</v>
      </c>
      <c r="L832" s="5">
        <v>11</v>
      </c>
      <c r="M832" s="5">
        <v>3</v>
      </c>
      <c r="N832" s="5" t="s">
        <v>1</v>
      </c>
      <c r="O832" s="5">
        <v>2</v>
      </c>
      <c r="P832" s="5">
        <f>ROUND(Source!DI820,O832)</f>
        <v>2330.04</v>
      </c>
      <c r="Q832" s="5"/>
      <c r="R832" s="5"/>
      <c r="S832" s="5"/>
      <c r="T832" s="5"/>
      <c r="U832" s="5"/>
      <c r="V832" s="5"/>
      <c r="W832" s="5">
        <v>182.4</v>
      </c>
      <c r="X832" s="5">
        <v>1</v>
      </c>
      <c r="Y832" s="5">
        <v>182.4</v>
      </c>
      <c r="Z832" s="5">
        <v>2330.04</v>
      </c>
      <c r="AA832" s="5">
        <v>1</v>
      </c>
      <c r="AB832" s="5">
        <v>2330.04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231</v>
      </c>
      <c r="F833" s="5">
        <f>ROUND(Source!BB820,O833)</f>
        <v>0</v>
      </c>
      <c r="G833" s="5" t="s">
        <v>72</v>
      </c>
      <c r="H833" s="5" t="s">
        <v>73</v>
      </c>
      <c r="I833" s="5"/>
      <c r="J833" s="5"/>
      <c r="K833" s="5">
        <v>231</v>
      </c>
      <c r="L833" s="5">
        <v>12</v>
      </c>
      <c r="M833" s="5">
        <v>3</v>
      </c>
      <c r="N833" s="5" t="s">
        <v>1</v>
      </c>
      <c r="O833" s="5">
        <v>2</v>
      </c>
      <c r="P833" s="5">
        <f>ROUND(Source!ET820,O833)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204</v>
      </c>
      <c r="F834" s="5">
        <f>ROUND(Source!R820,O834)</f>
        <v>18.02</v>
      </c>
      <c r="G834" s="5" t="s">
        <v>74</v>
      </c>
      <c r="H834" s="5" t="s">
        <v>75</v>
      </c>
      <c r="I834" s="5"/>
      <c r="J834" s="5"/>
      <c r="K834" s="5">
        <v>204</v>
      </c>
      <c r="L834" s="5">
        <v>13</v>
      </c>
      <c r="M834" s="5">
        <v>3</v>
      </c>
      <c r="N834" s="5" t="s">
        <v>1</v>
      </c>
      <c r="O834" s="5">
        <v>2</v>
      </c>
      <c r="P834" s="5">
        <f>ROUND(Source!DJ820,O834)</f>
        <v>692.33</v>
      </c>
      <c r="Q834" s="5"/>
      <c r="R834" s="5"/>
      <c r="S834" s="5"/>
      <c r="T834" s="5"/>
      <c r="U834" s="5"/>
      <c r="V834" s="5"/>
      <c r="W834" s="5">
        <v>18.02</v>
      </c>
      <c r="X834" s="5">
        <v>1</v>
      </c>
      <c r="Y834" s="5">
        <v>18.02</v>
      </c>
      <c r="Z834" s="5">
        <v>692.33</v>
      </c>
      <c r="AA834" s="5">
        <v>1</v>
      </c>
      <c r="AB834" s="5">
        <v>692.33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205</v>
      </c>
      <c r="F835" s="5">
        <f>ROUND(Source!S820,O835)</f>
        <v>194.68</v>
      </c>
      <c r="G835" s="5" t="s">
        <v>76</v>
      </c>
      <c r="H835" s="5" t="s">
        <v>77</v>
      </c>
      <c r="I835" s="5"/>
      <c r="J835" s="5"/>
      <c r="K835" s="5">
        <v>205</v>
      </c>
      <c r="L835" s="5">
        <v>14</v>
      </c>
      <c r="M835" s="5">
        <v>3</v>
      </c>
      <c r="N835" s="5" t="s">
        <v>1</v>
      </c>
      <c r="O835" s="5">
        <v>2</v>
      </c>
      <c r="P835" s="5">
        <f>ROUND(Source!DK820,O835)</f>
        <v>7479.61</v>
      </c>
      <c r="Q835" s="5"/>
      <c r="R835" s="5"/>
      <c r="S835" s="5"/>
      <c r="T835" s="5"/>
      <c r="U835" s="5"/>
      <c r="V835" s="5"/>
      <c r="W835" s="5">
        <v>194.68</v>
      </c>
      <c r="X835" s="5">
        <v>1</v>
      </c>
      <c r="Y835" s="5">
        <v>194.68</v>
      </c>
      <c r="Z835" s="5">
        <v>7479.61</v>
      </c>
      <c r="AA835" s="5">
        <v>1</v>
      </c>
      <c r="AB835" s="5">
        <v>7479.61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232</v>
      </c>
      <c r="F836" s="5">
        <f>ROUND(Source!BC820,O836)</f>
        <v>0</v>
      </c>
      <c r="G836" s="5" t="s">
        <v>78</v>
      </c>
      <c r="H836" s="5" t="s">
        <v>79</v>
      </c>
      <c r="I836" s="5"/>
      <c r="J836" s="5"/>
      <c r="K836" s="5">
        <v>232</v>
      </c>
      <c r="L836" s="5">
        <v>15</v>
      </c>
      <c r="M836" s="5">
        <v>3</v>
      </c>
      <c r="N836" s="5" t="s">
        <v>1</v>
      </c>
      <c r="O836" s="5">
        <v>2</v>
      </c>
      <c r="P836" s="5">
        <f>ROUND(Source!EU820,O836)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214</v>
      </c>
      <c r="F837" s="5">
        <f>ROUND(Source!AS820,O837)</f>
        <v>762.72</v>
      </c>
      <c r="G837" s="5" t="s">
        <v>80</v>
      </c>
      <c r="H837" s="5" t="s">
        <v>81</v>
      </c>
      <c r="I837" s="5"/>
      <c r="J837" s="5"/>
      <c r="K837" s="5">
        <v>214</v>
      </c>
      <c r="L837" s="5">
        <v>16</v>
      </c>
      <c r="M837" s="5">
        <v>3</v>
      </c>
      <c r="N837" s="5" t="s">
        <v>1</v>
      </c>
      <c r="O837" s="5">
        <v>2</v>
      </c>
      <c r="P837" s="5">
        <f>ROUND(Source!EK820,O837)</f>
        <v>20511.330000000002</v>
      </c>
      <c r="Q837" s="5"/>
      <c r="R837" s="5"/>
      <c r="S837" s="5"/>
      <c r="T837" s="5"/>
      <c r="U837" s="5"/>
      <c r="V837" s="5"/>
      <c r="W837" s="5">
        <v>762.72</v>
      </c>
      <c r="X837" s="5">
        <v>1</v>
      </c>
      <c r="Y837" s="5">
        <v>762.72</v>
      </c>
      <c r="Z837" s="5">
        <v>20511.330000000002</v>
      </c>
      <c r="AA837" s="5">
        <v>1</v>
      </c>
      <c r="AB837" s="5">
        <v>20511.330000000002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215</v>
      </c>
      <c r="F838" s="5">
        <f>ROUND(Source!AT820,O838)</f>
        <v>0</v>
      </c>
      <c r="G838" s="5" t="s">
        <v>82</v>
      </c>
      <c r="H838" s="5" t="s">
        <v>83</v>
      </c>
      <c r="I838" s="5"/>
      <c r="J838" s="5"/>
      <c r="K838" s="5">
        <v>215</v>
      </c>
      <c r="L838" s="5">
        <v>17</v>
      </c>
      <c r="M838" s="5">
        <v>3</v>
      </c>
      <c r="N838" s="5" t="s">
        <v>1</v>
      </c>
      <c r="O838" s="5">
        <v>2</v>
      </c>
      <c r="P838" s="5">
        <f>ROUND(Source!EL820,O838)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217</v>
      </c>
      <c r="F839" s="5">
        <f>ROUND(Source!AU820,O839)</f>
        <v>0</v>
      </c>
      <c r="G839" s="5" t="s">
        <v>84</v>
      </c>
      <c r="H839" s="5" t="s">
        <v>85</v>
      </c>
      <c r="I839" s="5"/>
      <c r="J839" s="5"/>
      <c r="K839" s="5">
        <v>217</v>
      </c>
      <c r="L839" s="5">
        <v>18</v>
      </c>
      <c r="M839" s="5">
        <v>3</v>
      </c>
      <c r="N839" s="5" t="s">
        <v>1</v>
      </c>
      <c r="O839" s="5">
        <v>2</v>
      </c>
      <c r="P839" s="5">
        <f>ROUND(Source!EM820,O839)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230</v>
      </c>
      <c r="F840" s="5">
        <f>ROUND(Source!BA820,O840)</f>
        <v>0</v>
      </c>
      <c r="G840" s="5" t="s">
        <v>86</v>
      </c>
      <c r="H840" s="5" t="s">
        <v>87</v>
      </c>
      <c r="I840" s="5"/>
      <c r="J840" s="5"/>
      <c r="K840" s="5">
        <v>230</v>
      </c>
      <c r="L840" s="5">
        <v>19</v>
      </c>
      <c r="M840" s="5">
        <v>3</v>
      </c>
      <c r="N840" s="5" t="s">
        <v>1</v>
      </c>
      <c r="O840" s="5">
        <v>2</v>
      </c>
      <c r="P840" s="5">
        <f>ROUND(Source!ES820,O840)</f>
        <v>0</v>
      </c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>
        <v>0</v>
      </c>
      <c r="AA840" s="5">
        <v>1</v>
      </c>
      <c r="AB840" s="5">
        <v>0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206</v>
      </c>
      <c r="F841" s="5">
        <f>ROUND(Source!T820,O841)</f>
        <v>0</v>
      </c>
      <c r="G841" s="5" t="s">
        <v>88</v>
      </c>
      <c r="H841" s="5" t="s">
        <v>89</v>
      </c>
      <c r="I841" s="5"/>
      <c r="J841" s="5"/>
      <c r="K841" s="5">
        <v>206</v>
      </c>
      <c r="L841" s="5">
        <v>20</v>
      </c>
      <c r="M841" s="5">
        <v>3</v>
      </c>
      <c r="N841" s="5" t="s">
        <v>1</v>
      </c>
      <c r="O841" s="5">
        <v>2</v>
      </c>
      <c r="P841" s="5">
        <f>ROUND(Source!DL820,O841)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207</v>
      </c>
      <c r="F842" s="5">
        <f>Source!U820</f>
        <v>18.755261512000001</v>
      </c>
      <c r="G842" s="5" t="s">
        <v>90</v>
      </c>
      <c r="H842" s="5" t="s">
        <v>91</v>
      </c>
      <c r="I842" s="5"/>
      <c r="J842" s="5"/>
      <c r="K842" s="5">
        <v>207</v>
      </c>
      <c r="L842" s="5">
        <v>21</v>
      </c>
      <c r="M842" s="5">
        <v>3</v>
      </c>
      <c r="N842" s="5" t="s">
        <v>1</v>
      </c>
      <c r="O842" s="5">
        <v>-1</v>
      </c>
      <c r="P842" s="5">
        <f>Source!DM820</f>
        <v>18.755261512000001</v>
      </c>
      <c r="Q842" s="5"/>
      <c r="R842" s="5"/>
      <c r="S842" s="5"/>
      <c r="T842" s="5"/>
      <c r="U842" s="5"/>
      <c r="V842" s="5"/>
      <c r="W842" s="5">
        <v>18.755261512000001</v>
      </c>
      <c r="X842" s="5">
        <v>1</v>
      </c>
      <c r="Y842" s="5">
        <v>18.755261512000001</v>
      </c>
      <c r="Z842" s="5">
        <v>18.755261512000001</v>
      </c>
      <c r="AA842" s="5">
        <v>1</v>
      </c>
      <c r="AB842" s="5">
        <v>18.755261512000001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208</v>
      </c>
      <c r="F843" s="5">
        <f>Source!V820</f>
        <v>0</v>
      </c>
      <c r="G843" s="5" t="s">
        <v>92</v>
      </c>
      <c r="H843" s="5" t="s">
        <v>93</v>
      </c>
      <c r="I843" s="5"/>
      <c r="J843" s="5"/>
      <c r="K843" s="5">
        <v>208</v>
      </c>
      <c r="L843" s="5">
        <v>22</v>
      </c>
      <c r="M843" s="5">
        <v>3</v>
      </c>
      <c r="N843" s="5" t="s">
        <v>1</v>
      </c>
      <c r="O843" s="5">
        <v>-1</v>
      </c>
      <c r="P843" s="5">
        <f>Source!DN820</f>
        <v>0</v>
      </c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>
        <v>0</v>
      </c>
      <c r="AA843" s="5">
        <v>1</v>
      </c>
      <c r="AB843" s="5">
        <v>0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209</v>
      </c>
      <c r="F844" s="5">
        <f>ROUND(Source!W820,O844)</f>
        <v>0</v>
      </c>
      <c r="G844" s="5" t="s">
        <v>94</v>
      </c>
      <c r="H844" s="5" t="s">
        <v>95</v>
      </c>
      <c r="I844" s="5"/>
      <c r="J844" s="5"/>
      <c r="K844" s="5">
        <v>209</v>
      </c>
      <c r="L844" s="5">
        <v>23</v>
      </c>
      <c r="M844" s="5">
        <v>3</v>
      </c>
      <c r="N844" s="5" t="s">
        <v>1</v>
      </c>
      <c r="O844" s="5">
        <v>2</v>
      </c>
      <c r="P844" s="5">
        <f>ROUND(Source!DO820,O844)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233</v>
      </c>
      <c r="F845" s="5">
        <f>ROUND(Source!BD820,O845)</f>
        <v>0</v>
      </c>
      <c r="G845" s="5" t="s">
        <v>96</v>
      </c>
      <c r="H845" s="5" t="s">
        <v>97</v>
      </c>
      <c r="I845" s="5"/>
      <c r="J845" s="5"/>
      <c r="K845" s="5">
        <v>233</v>
      </c>
      <c r="L845" s="5">
        <v>24</v>
      </c>
      <c r="M845" s="5">
        <v>3</v>
      </c>
      <c r="N845" s="5" t="s">
        <v>1</v>
      </c>
      <c r="O845" s="5">
        <v>2</v>
      </c>
      <c r="P845" s="5">
        <f>ROUND(Source!EV820,O845)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210</v>
      </c>
      <c r="F846" s="5">
        <f>ROUND(Source!X820,O846)</f>
        <v>204.2</v>
      </c>
      <c r="G846" s="5" t="s">
        <v>98</v>
      </c>
      <c r="H846" s="5" t="s">
        <v>99</v>
      </c>
      <c r="I846" s="5"/>
      <c r="J846" s="5"/>
      <c r="K846" s="5">
        <v>210</v>
      </c>
      <c r="L846" s="5">
        <v>25</v>
      </c>
      <c r="M846" s="5">
        <v>3</v>
      </c>
      <c r="N846" s="5" t="s">
        <v>1</v>
      </c>
      <c r="O846" s="5">
        <v>2</v>
      </c>
      <c r="P846" s="5">
        <f>ROUND(Source!DP820,O846)</f>
        <v>6515.51</v>
      </c>
      <c r="Q846" s="5"/>
      <c r="R846" s="5"/>
      <c r="S846" s="5"/>
      <c r="T846" s="5"/>
      <c r="U846" s="5"/>
      <c r="V846" s="5"/>
      <c r="W846" s="5">
        <v>204.2</v>
      </c>
      <c r="X846" s="5">
        <v>1</v>
      </c>
      <c r="Y846" s="5">
        <v>204.2</v>
      </c>
      <c r="Z846" s="5">
        <v>6515.51</v>
      </c>
      <c r="AA846" s="5">
        <v>1</v>
      </c>
      <c r="AB846" s="5">
        <v>6515.51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211</v>
      </c>
      <c r="F847" s="5">
        <f>ROUND(Source!Y820,O847)</f>
        <v>149.9</v>
      </c>
      <c r="G847" s="5" t="s">
        <v>100</v>
      </c>
      <c r="H847" s="5" t="s">
        <v>101</v>
      </c>
      <c r="I847" s="5"/>
      <c r="J847" s="5"/>
      <c r="K847" s="5">
        <v>211</v>
      </c>
      <c r="L847" s="5">
        <v>26</v>
      </c>
      <c r="M847" s="5">
        <v>3</v>
      </c>
      <c r="N847" s="5" t="s">
        <v>1</v>
      </c>
      <c r="O847" s="5">
        <v>2</v>
      </c>
      <c r="P847" s="5">
        <f>ROUND(Source!DQ820,O847)</f>
        <v>3078.44</v>
      </c>
      <c r="Q847" s="5"/>
      <c r="R847" s="5"/>
      <c r="S847" s="5"/>
      <c r="T847" s="5"/>
      <c r="U847" s="5"/>
      <c r="V847" s="5"/>
      <c r="W847" s="5">
        <v>149.9</v>
      </c>
      <c r="X847" s="5">
        <v>1</v>
      </c>
      <c r="Y847" s="5">
        <v>149.9</v>
      </c>
      <c r="Z847" s="5">
        <v>3078.44</v>
      </c>
      <c r="AA847" s="5">
        <v>1</v>
      </c>
      <c r="AB847" s="5">
        <v>3078.44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224</v>
      </c>
      <c r="F848" s="5">
        <f>ROUND(Source!AR820,O848)</f>
        <v>762.72</v>
      </c>
      <c r="G848" s="5" t="s">
        <v>102</v>
      </c>
      <c r="H848" s="5" t="s">
        <v>103</v>
      </c>
      <c r="I848" s="5"/>
      <c r="J848" s="5"/>
      <c r="K848" s="5">
        <v>224</v>
      </c>
      <c r="L848" s="5">
        <v>27</v>
      </c>
      <c r="M848" s="5">
        <v>3</v>
      </c>
      <c r="N848" s="5" t="s">
        <v>1</v>
      </c>
      <c r="O848" s="5">
        <v>2</v>
      </c>
      <c r="P848" s="5">
        <f>ROUND(Source!EJ820,O848)</f>
        <v>20511.330000000002</v>
      </c>
      <c r="Q848" s="5"/>
      <c r="R848" s="5"/>
      <c r="S848" s="5"/>
      <c r="T848" s="5"/>
      <c r="U848" s="5"/>
      <c r="V848" s="5"/>
      <c r="W848" s="5">
        <v>762.72</v>
      </c>
      <c r="X848" s="5">
        <v>1</v>
      </c>
      <c r="Y848" s="5">
        <v>762.72</v>
      </c>
      <c r="Z848" s="5">
        <v>20511.330000000002</v>
      </c>
      <c r="AA848" s="5">
        <v>1</v>
      </c>
      <c r="AB848" s="5">
        <v>20511.330000000002</v>
      </c>
    </row>
    <row r="850" spans="1:255" x14ac:dyDescent="0.2">
      <c r="A850" s="1">
        <v>4</v>
      </c>
      <c r="B850" s="1">
        <v>1</v>
      </c>
      <c r="C850" s="1"/>
      <c r="D850" s="1">
        <f>ROW(A875)</f>
        <v>875</v>
      </c>
      <c r="E850" s="1"/>
      <c r="F850" s="1" t="s">
        <v>17</v>
      </c>
      <c r="G850" s="1" t="s">
        <v>393</v>
      </c>
      <c r="H850" s="1" t="s">
        <v>1</v>
      </c>
      <c r="I850" s="1">
        <v>0</v>
      </c>
      <c r="J850" s="1"/>
      <c r="K850" s="1">
        <v>0</v>
      </c>
      <c r="L850" s="1"/>
      <c r="M850" s="1" t="s">
        <v>1</v>
      </c>
      <c r="N850" s="1"/>
      <c r="O850" s="1"/>
      <c r="P850" s="1"/>
      <c r="Q850" s="1"/>
      <c r="R850" s="1"/>
      <c r="S850" s="1">
        <v>0</v>
      </c>
      <c r="T850" s="1">
        <v>0</v>
      </c>
      <c r="U850" s="1" t="s">
        <v>1</v>
      </c>
      <c r="V850" s="1">
        <v>0</v>
      </c>
      <c r="W850" s="1"/>
      <c r="X850" s="1"/>
      <c r="Y850" s="1"/>
      <c r="Z850" s="1"/>
      <c r="AA850" s="1"/>
      <c r="AB850" s="1" t="s">
        <v>1</v>
      </c>
      <c r="AC850" s="1" t="s">
        <v>1</v>
      </c>
      <c r="AD850" s="1" t="s">
        <v>1</v>
      </c>
      <c r="AE850" s="1" t="s">
        <v>1</v>
      </c>
      <c r="AF850" s="1" t="s">
        <v>1</v>
      </c>
      <c r="AG850" s="1" t="s">
        <v>1</v>
      </c>
      <c r="AH850" s="1"/>
      <c r="AI850" s="1"/>
      <c r="AJ850" s="1"/>
      <c r="AK850" s="1"/>
      <c r="AL850" s="1"/>
      <c r="AM850" s="1"/>
      <c r="AN850" s="1"/>
      <c r="AO850" s="1"/>
      <c r="AP850" s="1" t="s">
        <v>1</v>
      </c>
      <c r="AQ850" s="1" t="s">
        <v>1</v>
      </c>
      <c r="AR850" s="1" t="s">
        <v>1</v>
      </c>
      <c r="AS850" s="1"/>
      <c r="AT850" s="1"/>
      <c r="AU850" s="1"/>
      <c r="AV850" s="1"/>
      <c r="AW850" s="1"/>
      <c r="AX850" s="1"/>
      <c r="AY850" s="1"/>
      <c r="AZ850" s="1" t="s">
        <v>1</v>
      </c>
      <c r="BA850" s="1"/>
      <c r="BB850" s="1" t="s">
        <v>1</v>
      </c>
      <c r="BC850" s="1" t="s">
        <v>1</v>
      </c>
      <c r="BD850" s="1" t="s">
        <v>1</v>
      </c>
      <c r="BE850" s="1" t="s">
        <v>1</v>
      </c>
      <c r="BF850" s="1" t="s">
        <v>1</v>
      </c>
      <c r="BG850" s="1" t="s">
        <v>1</v>
      </c>
      <c r="BH850" s="1" t="s">
        <v>1</v>
      </c>
      <c r="BI850" s="1" t="s">
        <v>1</v>
      </c>
      <c r="BJ850" s="1" t="s">
        <v>1</v>
      </c>
      <c r="BK850" s="1" t="s">
        <v>1</v>
      </c>
      <c r="BL850" s="1" t="s">
        <v>1</v>
      </c>
      <c r="BM850" s="1" t="s">
        <v>1</v>
      </c>
      <c r="BN850" s="1" t="s">
        <v>1</v>
      </c>
      <c r="BO850" s="1" t="s">
        <v>1</v>
      </c>
      <c r="BP850" s="1" t="s">
        <v>1</v>
      </c>
      <c r="BQ850" s="1"/>
      <c r="BR850" s="1"/>
      <c r="BS850" s="1"/>
      <c r="BT850" s="1"/>
      <c r="BU850" s="1"/>
      <c r="BV850" s="1"/>
      <c r="BW850" s="1"/>
      <c r="BX850" s="1">
        <v>0</v>
      </c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>
        <v>0</v>
      </c>
    </row>
    <row r="852" spans="1:255" x14ac:dyDescent="0.2">
      <c r="A852" s="3">
        <v>52</v>
      </c>
      <c r="B852" s="3">
        <f t="shared" ref="B852:G852" si="712">B875</f>
        <v>1</v>
      </c>
      <c r="C852" s="3">
        <f t="shared" si="712"/>
        <v>4</v>
      </c>
      <c r="D852" s="3">
        <f t="shared" si="712"/>
        <v>850</v>
      </c>
      <c r="E852" s="3">
        <f t="shared" si="712"/>
        <v>0</v>
      </c>
      <c r="F852" s="3" t="str">
        <f t="shared" si="712"/>
        <v>Новый раздел</v>
      </c>
      <c r="G852" s="3" t="str">
        <f t="shared" si="712"/>
        <v>Монтажные работы</v>
      </c>
      <c r="H852" s="3"/>
      <c r="I852" s="3"/>
      <c r="J852" s="3"/>
      <c r="K852" s="3"/>
      <c r="L852" s="3"/>
      <c r="M852" s="3"/>
      <c r="N852" s="3"/>
      <c r="O852" s="3">
        <f t="shared" ref="O852:AT852" si="713">O875</f>
        <v>18894.349999999999</v>
      </c>
      <c r="P852" s="3">
        <f t="shared" si="713"/>
        <v>17299.77</v>
      </c>
      <c r="Q852" s="3">
        <f t="shared" si="713"/>
        <v>719.6</v>
      </c>
      <c r="R852" s="3">
        <f t="shared" si="713"/>
        <v>86.93</v>
      </c>
      <c r="S852" s="3">
        <f t="shared" si="713"/>
        <v>874.98</v>
      </c>
      <c r="T852" s="3">
        <f t="shared" si="713"/>
        <v>0</v>
      </c>
      <c r="U852" s="3">
        <f t="shared" si="713"/>
        <v>68.218823060000005</v>
      </c>
      <c r="V852" s="3">
        <f t="shared" si="713"/>
        <v>0</v>
      </c>
      <c r="W852" s="3">
        <f t="shared" si="713"/>
        <v>0</v>
      </c>
      <c r="X852" s="3">
        <f t="shared" si="713"/>
        <v>979.98</v>
      </c>
      <c r="Y852" s="3">
        <f t="shared" si="713"/>
        <v>612.48</v>
      </c>
      <c r="Z852" s="3">
        <f t="shared" si="713"/>
        <v>0</v>
      </c>
      <c r="AA852" s="3">
        <f t="shared" si="713"/>
        <v>0</v>
      </c>
      <c r="AB852" s="3">
        <f t="shared" si="713"/>
        <v>18894.349999999999</v>
      </c>
      <c r="AC852" s="3">
        <f t="shared" si="713"/>
        <v>17299.77</v>
      </c>
      <c r="AD852" s="3">
        <f t="shared" si="713"/>
        <v>719.6</v>
      </c>
      <c r="AE852" s="3">
        <f t="shared" si="713"/>
        <v>86.93</v>
      </c>
      <c r="AF852" s="3">
        <f t="shared" si="713"/>
        <v>874.98</v>
      </c>
      <c r="AG852" s="3">
        <f t="shared" si="713"/>
        <v>0</v>
      </c>
      <c r="AH852" s="3">
        <f t="shared" si="713"/>
        <v>68.218823060000005</v>
      </c>
      <c r="AI852" s="3">
        <f t="shared" si="713"/>
        <v>0</v>
      </c>
      <c r="AJ852" s="3">
        <f t="shared" si="713"/>
        <v>0</v>
      </c>
      <c r="AK852" s="3">
        <f t="shared" si="713"/>
        <v>979.98</v>
      </c>
      <c r="AL852" s="3">
        <f t="shared" si="713"/>
        <v>612.48</v>
      </c>
      <c r="AM852" s="3">
        <f t="shared" si="713"/>
        <v>0</v>
      </c>
      <c r="AN852" s="3">
        <f t="shared" si="713"/>
        <v>0</v>
      </c>
      <c r="AO852" s="3">
        <f t="shared" si="713"/>
        <v>0</v>
      </c>
      <c r="AP852" s="3">
        <f t="shared" si="713"/>
        <v>0</v>
      </c>
      <c r="AQ852" s="3">
        <f t="shared" si="713"/>
        <v>0</v>
      </c>
      <c r="AR852" s="3">
        <f t="shared" si="713"/>
        <v>20638.95</v>
      </c>
      <c r="AS852" s="3">
        <f t="shared" si="713"/>
        <v>3000.75</v>
      </c>
      <c r="AT852" s="3">
        <f t="shared" si="713"/>
        <v>17638.2</v>
      </c>
      <c r="AU852" s="3">
        <f t="shared" ref="AU852:BZ852" si="714">AU875</f>
        <v>0</v>
      </c>
      <c r="AV852" s="3">
        <f t="shared" si="714"/>
        <v>17299.77</v>
      </c>
      <c r="AW852" s="3">
        <f t="shared" si="714"/>
        <v>17299.77</v>
      </c>
      <c r="AX852" s="3">
        <f t="shared" si="714"/>
        <v>0</v>
      </c>
      <c r="AY852" s="3">
        <f t="shared" si="714"/>
        <v>17299.77</v>
      </c>
      <c r="AZ852" s="3">
        <f t="shared" si="714"/>
        <v>0</v>
      </c>
      <c r="BA852" s="3">
        <f t="shared" si="714"/>
        <v>0</v>
      </c>
      <c r="BB852" s="3">
        <f t="shared" si="714"/>
        <v>0</v>
      </c>
      <c r="BC852" s="3">
        <f t="shared" si="714"/>
        <v>0</v>
      </c>
      <c r="BD852" s="3">
        <f t="shared" si="714"/>
        <v>0</v>
      </c>
      <c r="BE852" s="3">
        <f t="shared" si="714"/>
        <v>0</v>
      </c>
      <c r="BF852" s="3">
        <f t="shared" si="714"/>
        <v>0</v>
      </c>
      <c r="BG852" s="3">
        <f t="shared" si="714"/>
        <v>0</v>
      </c>
      <c r="BH852" s="3">
        <f t="shared" si="714"/>
        <v>0</v>
      </c>
      <c r="BI852" s="3">
        <f t="shared" si="714"/>
        <v>0</v>
      </c>
      <c r="BJ852" s="3">
        <f t="shared" si="714"/>
        <v>0</v>
      </c>
      <c r="BK852" s="3">
        <f t="shared" si="714"/>
        <v>0</v>
      </c>
      <c r="BL852" s="3">
        <f t="shared" si="714"/>
        <v>0</v>
      </c>
      <c r="BM852" s="3">
        <f t="shared" si="714"/>
        <v>0</v>
      </c>
      <c r="BN852" s="3">
        <f t="shared" si="714"/>
        <v>0</v>
      </c>
      <c r="BO852" s="3">
        <f t="shared" si="714"/>
        <v>0</v>
      </c>
      <c r="BP852" s="3">
        <f t="shared" si="714"/>
        <v>0</v>
      </c>
      <c r="BQ852" s="3">
        <f t="shared" si="714"/>
        <v>0</v>
      </c>
      <c r="BR852" s="3">
        <f t="shared" si="714"/>
        <v>0</v>
      </c>
      <c r="BS852" s="3">
        <f t="shared" si="714"/>
        <v>0</v>
      </c>
      <c r="BT852" s="3">
        <f t="shared" si="714"/>
        <v>0</v>
      </c>
      <c r="BU852" s="3">
        <f t="shared" si="714"/>
        <v>0</v>
      </c>
      <c r="BV852" s="3">
        <f t="shared" si="714"/>
        <v>0</v>
      </c>
      <c r="BW852" s="3">
        <f t="shared" si="714"/>
        <v>0</v>
      </c>
      <c r="BX852" s="3">
        <f t="shared" si="714"/>
        <v>0</v>
      </c>
      <c r="BY852" s="3">
        <f t="shared" si="714"/>
        <v>0</v>
      </c>
      <c r="BZ852" s="3">
        <f t="shared" si="714"/>
        <v>0</v>
      </c>
      <c r="CA852" s="3">
        <f t="shared" ref="CA852:DF852" si="715">CA875</f>
        <v>20638.95</v>
      </c>
      <c r="CB852" s="3">
        <f t="shared" si="715"/>
        <v>3000.75</v>
      </c>
      <c r="CC852" s="3">
        <f t="shared" si="715"/>
        <v>17638.2</v>
      </c>
      <c r="CD852" s="3">
        <f t="shared" si="715"/>
        <v>0</v>
      </c>
      <c r="CE852" s="3">
        <f t="shared" si="715"/>
        <v>17299.77</v>
      </c>
      <c r="CF852" s="3">
        <f t="shared" si="715"/>
        <v>17299.77</v>
      </c>
      <c r="CG852" s="3">
        <f t="shared" si="715"/>
        <v>0</v>
      </c>
      <c r="CH852" s="3">
        <f t="shared" si="715"/>
        <v>17299.77</v>
      </c>
      <c r="CI852" s="3">
        <f t="shared" si="715"/>
        <v>0</v>
      </c>
      <c r="CJ852" s="3">
        <f t="shared" si="715"/>
        <v>0</v>
      </c>
      <c r="CK852" s="3">
        <f t="shared" si="715"/>
        <v>0</v>
      </c>
      <c r="CL852" s="3">
        <f t="shared" si="715"/>
        <v>0</v>
      </c>
      <c r="CM852" s="3">
        <f t="shared" si="715"/>
        <v>0</v>
      </c>
      <c r="CN852" s="3">
        <f t="shared" si="715"/>
        <v>0</v>
      </c>
      <c r="CO852" s="3">
        <f t="shared" si="715"/>
        <v>0</v>
      </c>
      <c r="CP852" s="3">
        <f t="shared" si="715"/>
        <v>0</v>
      </c>
      <c r="CQ852" s="3">
        <f t="shared" si="715"/>
        <v>0</v>
      </c>
      <c r="CR852" s="3">
        <f t="shared" si="715"/>
        <v>0</v>
      </c>
      <c r="CS852" s="3">
        <f t="shared" si="715"/>
        <v>0</v>
      </c>
      <c r="CT852" s="3">
        <f t="shared" si="715"/>
        <v>0</v>
      </c>
      <c r="CU852" s="3">
        <f t="shared" si="715"/>
        <v>0</v>
      </c>
      <c r="CV852" s="3">
        <f t="shared" si="715"/>
        <v>0</v>
      </c>
      <c r="CW852" s="3">
        <f t="shared" si="715"/>
        <v>0</v>
      </c>
      <c r="CX852" s="3">
        <f t="shared" si="715"/>
        <v>0</v>
      </c>
      <c r="CY852" s="3">
        <f t="shared" si="715"/>
        <v>0</v>
      </c>
      <c r="CZ852" s="3">
        <f t="shared" si="715"/>
        <v>0</v>
      </c>
      <c r="DA852" s="3">
        <f t="shared" si="715"/>
        <v>0</v>
      </c>
      <c r="DB852" s="3">
        <f t="shared" si="715"/>
        <v>0</v>
      </c>
      <c r="DC852" s="3">
        <f t="shared" si="715"/>
        <v>0</v>
      </c>
      <c r="DD852" s="3">
        <f t="shared" si="715"/>
        <v>0</v>
      </c>
      <c r="DE852" s="3">
        <f t="shared" si="715"/>
        <v>0</v>
      </c>
      <c r="DF852" s="3">
        <f t="shared" si="715"/>
        <v>0</v>
      </c>
      <c r="DG852" s="4">
        <f t="shared" ref="DG852:EL852" si="716">DG875</f>
        <v>186118.41</v>
      </c>
      <c r="DH852" s="4">
        <f t="shared" si="716"/>
        <v>144610.68</v>
      </c>
      <c r="DI852" s="4">
        <f t="shared" si="716"/>
        <v>7890.99</v>
      </c>
      <c r="DJ852" s="4">
        <f t="shared" si="716"/>
        <v>3339.85</v>
      </c>
      <c r="DK852" s="4">
        <f t="shared" si="716"/>
        <v>33616.74</v>
      </c>
      <c r="DL852" s="4">
        <f t="shared" si="716"/>
        <v>0</v>
      </c>
      <c r="DM852" s="4">
        <f t="shared" si="716"/>
        <v>68.218823060000005</v>
      </c>
      <c r="DN852" s="4">
        <f t="shared" si="716"/>
        <v>0</v>
      </c>
      <c r="DO852" s="4">
        <f t="shared" si="716"/>
        <v>0</v>
      </c>
      <c r="DP852" s="4">
        <f t="shared" si="716"/>
        <v>30927.4</v>
      </c>
      <c r="DQ852" s="4">
        <f t="shared" si="716"/>
        <v>14455.2</v>
      </c>
      <c r="DR852" s="4">
        <f t="shared" si="716"/>
        <v>0</v>
      </c>
      <c r="DS852" s="4">
        <f t="shared" si="716"/>
        <v>0</v>
      </c>
      <c r="DT852" s="4">
        <f t="shared" si="716"/>
        <v>186118.41</v>
      </c>
      <c r="DU852" s="4">
        <f t="shared" si="716"/>
        <v>144610.68</v>
      </c>
      <c r="DV852" s="4">
        <f t="shared" si="716"/>
        <v>7890.99</v>
      </c>
      <c r="DW852" s="4">
        <f t="shared" si="716"/>
        <v>3339.85</v>
      </c>
      <c r="DX852" s="4">
        <f t="shared" si="716"/>
        <v>33616.74</v>
      </c>
      <c r="DY852" s="4">
        <f t="shared" si="716"/>
        <v>0</v>
      </c>
      <c r="DZ852" s="4">
        <f t="shared" si="716"/>
        <v>68.218823060000005</v>
      </c>
      <c r="EA852" s="4">
        <f t="shared" si="716"/>
        <v>0</v>
      </c>
      <c r="EB852" s="4">
        <f t="shared" si="716"/>
        <v>0</v>
      </c>
      <c r="EC852" s="4">
        <f t="shared" si="716"/>
        <v>30927.4</v>
      </c>
      <c r="ED852" s="4">
        <f t="shared" si="716"/>
        <v>14455.2</v>
      </c>
      <c r="EE852" s="4">
        <f t="shared" si="716"/>
        <v>0</v>
      </c>
      <c r="EF852" s="4">
        <f t="shared" si="716"/>
        <v>0</v>
      </c>
      <c r="EG852" s="4">
        <f t="shared" si="716"/>
        <v>0</v>
      </c>
      <c r="EH852" s="4">
        <f t="shared" si="716"/>
        <v>0</v>
      </c>
      <c r="EI852" s="4">
        <f t="shared" si="716"/>
        <v>0</v>
      </c>
      <c r="EJ852" s="4">
        <f t="shared" si="716"/>
        <v>236844.76</v>
      </c>
      <c r="EK852" s="4">
        <f t="shared" si="716"/>
        <v>28022.03</v>
      </c>
      <c r="EL852" s="4">
        <f t="shared" si="716"/>
        <v>208822.73</v>
      </c>
      <c r="EM852" s="4">
        <f t="shared" ref="EM852:FR852" si="717">EM875</f>
        <v>0</v>
      </c>
      <c r="EN852" s="4">
        <f t="shared" si="717"/>
        <v>144610.68</v>
      </c>
      <c r="EO852" s="4">
        <f t="shared" si="717"/>
        <v>144610.68</v>
      </c>
      <c r="EP852" s="4">
        <f t="shared" si="717"/>
        <v>0</v>
      </c>
      <c r="EQ852" s="4">
        <f t="shared" si="717"/>
        <v>144610.68</v>
      </c>
      <c r="ER852" s="4">
        <f t="shared" si="717"/>
        <v>0</v>
      </c>
      <c r="ES852" s="4">
        <f t="shared" si="717"/>
        <v>0</v>
      </c>
      <c r="ET852" s="4">
        <f t="shared" si="717"/>
        <v>0</v>
      </c>
      <c r="EU852" s="4">
        <f t="shared" si="717"/>
        <v>0</v>
      </c>
      <c r="EV852" s="4">
        <f t="shared" si="717"/>
        <v>0</v>
      </c>
      <c r="EW852" s="4">
        <f t="shared" si="717"/>
        <v>0</v>
      </c>
      <c r="EX852" s="4">
        <f t="shared" si="717"/>
        <v>0</v>
      </c>
      <c r="EY852" s="4">
        <f t="shared" si="717"/>
        <v>0</v>
      </c>
      <c r="EZ852" s="4">
        <f t="shared" si="717"/>
        <v>0</v>
      </c>
      <c r="FA852" s="4">
        <f t="shared" si="717"/>
        <v>0</v>
      </c>
      <c r="FB852" s="4">
        <f t="shared" si="717"/>
        <v>0</v>
      </c>
      <c r="FC852" s="4">
        <f t="shared" si="717"/>
        <v>0</v>
      </c>
      <c r="FD852" s="4">
        <f t="shared" si="717"/>
        <v>0</v>
      </c>
      <c r="FE852" s="4">
        <f t="shared" si="717"/>
        <v>0</v>
      </c>
      <c r="FF852" s="4">
        <f t="shared" si="717"/>
        <v>0</v>
      </c>
      <c r="FG852" s="4">
        <f t="shared" si="717"/>
        <v>0</v>
      </c>
      <c r="FH852" s="4">
        <f t="shared" si="717"/>
        <v>0</v>
      </c>
      <c r="FI852" s="4">
        <f t="shared" si="717"/>
        <v>0</v>
      </c>
      <c r="FJ852" s="4">
        <f t="shared" si="717"/>
        <v>0</v>
      </c>
      <c r="FK852" s="4">
        <f t="shared" si="717"/>
        <v>0</v>
      </c>
      <c r="FL852" s="4">
        <f t="shared" si="717"/>
        <v>0</v>
      </c>
      <c r="FM852" s="4">
        <f t="shared" si="717"/>
        <v>0</v>
      </c>
      <c r="FN852" s="4">
        <f t="shared" si="717"/>
        <v>0</v>
      </c>
      <c r="FO852" s="4">
        <f t="shared" si="717"/>
        <v>0</v>
      </c>
      <c r="FP852" s="4">
        <f t="shared" si="717"/>
        <v>0</v>
      </c>
      <c r="FQ852" s="4">
        <f t="shared" si="717"/>
        <v>0</v>
      </c>
      <c r="FR852" s="4">
        <f t="shared" si="717"/>
        <v>0</v>
      </c>
      <c r="FS852" s="4">
        <f t="shared" ref="FS852:GX852" si="718">FS875</f>
        <v>236844.76</v>
      </c>
      <c r="FT852" s="4">
        <f t="shared" si="718"/>
        <v>28022.03</v>
      </c>
      <c r="FU852" s="4">
        <f t="shared" si="718"/>
        <v>208822.73</v>
      </c>
      <c r="FV852" s="4">
        <f t="shared" si="718"/>
        <v>0</v>
      </c>
      <c r="FW852" s="4">
        <f t="shared" si="718"/>
        <v>144610.68</v>
      </c>
      <c r="FX852" s="4">
        <f t="shared" si="718"/>
        <v>144610.68</v>
      </c>
      <c r="FY852" s="4">
        <f t="shared" si="718"/>
        <v>0</v>
      </c>
      <c r="FZ852" s="4">
        <f t="shared" si="718"/>
        <v>144610.68</v>
      </c>
      <c r="GA852" s="4">
        <f t="shared" si="718"/>
        <v>0</v>
      </c>
      <c r="GB852" s="4">
        <f t="shared" si="718"/>
        <v>0</v>
      </c>
      <c r="GC852" s="4">
        <f t="shared" si="718"/>
        <v>0</v>
      </c>
      <c r="GD852" s="4">
        <f t="shared" si="718"/>
        <v>0</v>
      </c>
      <c r="GE852" s="4">
        <f t="shared" si="718"/>
        <v>0</v>
      </c>
      <c r="GF852" s="4">
        <f t="shared" si="718"/>
        <v>0</v>
      </c>
      <c r="GG852" s="4">
        <f t="shared" si="718"/>
        <v>0</v>
      </c>
      <c r="GH852" s="4">
        <f t="shared" si="718"/>
        <v>0</v>
      </c>
      <c r="GI852" s="4">
        <f t="shared" si="718"/>
        <v>0</v>
      </c>
      <c r="GJ852" s="4">
        <f t="shared" si="718"/>
        <v>0</v>
      </c>
      <c r="GK852" s="4">
        <f t="shared" si="718"/>
        <v>0</v>
      </c>
      <c r="GL852" s="4">
        <f t="shared" si="718"/>
        <v>0</v>
      </c>
      <c r="GM852" s="4">
        <f t="shared" si="718"/>
        <v>0</v>
      </c>
      <c r="GN852" s="4">
        <f t="shared" si="718"/>
        <v>0</v>
      </c>
      <c r="GO852" s="4">
        <f t="shared" si="718"/>
        <v>0</v>
      </c>
      <c r="GP852" s="4">
        <f t="shared" si="718"/>
        <v>0</v>
      </c>
      <c r="GQ852" s="4">
        <f t="shared" si="718"/>
        <v>0</v>
      </c>
      <c r="GR852" s="4">
        <f t="shared" si="718"/>
        <v>0</v>
      </c>
      <c r="GS852" s="4">
        <f t="shared" si="718"/>
        <v>0</v>
      </c>
      <c r="GT852" s="4">
        <f t="shared" si="718"/>
        <v>0</v>
      </c>
      <c r="GU852" s="4">
        <f t="shared" si="718"/>
        <v>0</v>
      </c>
      <c r="GV852" s="4">
        <f t="shared" si="718"/>
        <v>0</v>
      </c>
      <c r="GW852" s="4">
        <f t="shared" si="718"/>
        <v>0</v>
      </c>
      <c r="GX852" s="4">
        <f t="shared" si="718"/>
        <v>0</v>
      </c>
    </row>
    <row r="854" spans="1:255" x14ac:dyDescent="0.2">
      <c r="A854" s="2">
        <v>17</v>
      </c>
      <c r="B854" s="2">
        <v>1</v>
      </c>
      <c r="C854" s="2"/>
      <c r="D854" s="2"/>
      <c r="E854" s="2" t="s">
        <v>116</v>
      </c>
      <c r="F854" s="2" t="s">
        <v>623</v>
      </c>
      <c r="G854" s="2" t="s">
        <v>624</v>
      </c>
      <c r="H854" s="2" t="s">
        <v>560</v>
      </c>
      <c r="I854" s="2">
        <f>ROUND(51/100,9)</f>
        <v>0.51</v>
      </c>
      <c r="J854" s="2">
        <v>0</v>
      </c>
      <c r="K854" s="2">
        <f>ROUND(51/100,9)</f>
        <v>0.51</v>
      </c>
      <c r="L854" s="2"/>
      <c r="M854" s="2"/>
      <c r="N854" s="2"/>
      <c r="O854" s="2">
        <f t="shared" ref="O854:O873" si="719">ROUND(CP854,2)</f>
        <v>247.42</v>
      </c>
      <c r="P854" s="2">
        <f t="shared" ref="P854:P873" si="720">ROUND((ROUND((AC854*AW854*I854),2)*BC854),2)</f>
        <v>0</v>
      </c>
      <c r="Q854" s="2">
        <f t="shared" ref="Q854:Q873" si="721">(ROUND((ROUND(((ET854)*AV854*I854),2)*BB854),2)+ROUND((ROUND(((AE854-(EU854))*AV854*I854),2)*BS854),2))</f>
        <v>206.66</v>
      </c>
      <c r="R854" s="2">
        <f t="shared" ref="R854:R873" si="722">ROUND((ROUND((AE854*AV854*I854),2)*BS854),2)</f>
        <v>31.38</v>
      </c>
      <c r="S854" s="2">
        <f t="shared" ref="S854:S873" si="723">ROUND((ROUND((AF854*AV854*I854),2)*BA854),2)</f>
        <v>40.76</v>
      </c>
      <c r="T854" s="2">
        <f t="shared" ref="T854:T873" si="724">ROUND(CU854*I854,2)</f>
        <v>0</v>
      </c>
      <c r="U854" s="2">
        <f t="shared" ref="U854:U873" si="725">CV854*I854</f>
        <v>3.3085536000000002</v>
      </c>
      <c r="V854" s="2">
        <f t="shared" ref="V854:V873" si="726">CW854*I854</f>
        <v>0</v>
      </c>
      <c r="W854" s="2">
        <f t="shared" ref="W854:W873" si="727">ROUND(CX854*I854,2)</f>
        <v>0</v>
      </c>
      <c r="X854" s="2">
        <f t="shared" ref="X854:X873" si="728">ROUND(CY854,2)</f>
        <v>45.65</v>
      </c>
      <c r="Y854" s="2">
        <f t="shared" ref="Y854:Y873" si="729">ROUND(CZ854,2)</f>
        <v>28.53</v>
      </c>
      <c r="Z854" s="2"/>
      <c r="AA854" s="2">
        <v>326850112</v>
      </c>
      <c r="AB854" s="2">
        <f t="shared" ref="AB854:AB873" si="730">ROUND((AC854+AD854+AF854),6)</f>
        <v>454.68</v>
      </c>
      <c r="AC854" s="2">
        <f t="shared" ref="AC854:AC873" si="731">ROUND((ES854),6)</f>
        <v>0</v>
      </c>
      <c r="AD854" s="2">
        <f t="shared" ref="AD854:AD873" si="732">ROUND((((ET854)-(EU854))+AE854),6)</f>
        <v>379.77</v>
      </c>
      <c r="AE854" s="2">
        <f t="shared" ref="AE854:AE873" si="733">ROUND((EU854),6)</f>
        <v>57.67</v>
      </c>
      <c r="AF854" s="2">
        <f t="shared" ref="AF854:AF873" si="734">ROUND((EV854),6)</f>
        <v>74.91</v>
      </c>
      <c r="AG854" s="2">
        <f t="shared" ref="AG854:AG873" si="735">ROUND((AP854),6)</f>
        <v>0</v>
      </c>
      <c r="AH854" s="2">
        <f t="shared" ref="AH854:AH873" si="736">(EW854)</f>
        <v>6.08</v>
      </c>
      <c r="AI854" s="2">
        <f t="shared" ref="AI854:AI873" si="737">(EX854)</f>
        <v>0</v>
      </c>
      <c r="AJ854" s="2">
        <f t="shared" ref="AJ854:AJ873" si="738">(AS854)</f>
        <v>0</v>
      </c>
      <c r="AK854" s="2">
        <v>454.68</v>
      </c>
      <c r="AL854" s="2">
        <v>0</v>
      </c>
      <c r="AM854" s="2">
        <v>379.77</v>
      </c>
      <c r="AN854" s="2">
        <v>57.67</v>
      </c>
      <c r="AO854" s="2">
        <v>74.91</v>
      </c>
      <c r="AP854" s="2">
        <v>0</v>
      </c>
      <c r="AQ854" s="2">
        <v>6.08</v>
      </c>
      <c r="AR854" s="2">
        <v>0</v>
      </c>
      <c r="AS854" s="2">
        <v>0</v>
      </c>
      <c r="AT854" s="2">
        <v>112</v>
      </c>
      <c r="AU854" s="2">
        <v>70</v>
      </c>
      <c r="AV854" s="2">
        <v>1.0669999999999999</v>
      </c>
      <c r="AW854" s="2">
        <v>1.081</v>
      </c>
      <c r="AX854" s="2"/>
      <c r="AY854" s="2"/>
      <c r="AZ854" s="2">
        <v>1</v>
      </c>
      <c r="BA854" s="2">
        <v>1</v>
      </c>
      <c r="BB854" s="2">
        <v>1</v>
      </c>
      <c r="BC854" s="2">
        <v>1</v>
      </c>
      <c r="BD854" s="2" t="s">
        <v>1</v>
      </c>
      <c r="BE854" s="2" t="s">
        <v>1</v>
      </c>
      <c r="BF854" s="2" t="s">
        <v>1</v>
      </c>
      <c r="BG854" s="2" t="s">
        <v>1</v>
      </c>
      <c r="BH854" s="2">
        <v>0</v>
      </c>
      <c r="BI854" s="2">
        <v>2</v>
      </c>
      <c r="BJ854" s="2" t="s">
        <v>625</v>
      </c>
      <c r="BK854" s="2"/>
      <c r="BL854" s="2"/>
      <c r="BM854" s="2">
        <v>318</v>
      </c>
      <c r="BN854" s="2">
        <v>0</v>
      </c>
      <c r="BO854" s="2" t="s">
        <v>1</v>
      </c>
      <c r="BP854" s="2">
        <v>0</v>
      </c>
      <c r="BQ854" s="2">
        <v>40</v>
      </c>
      <c r="BR854" s="2">
        <v>0</v>
      </c>
      <c r="BS854" s="2">
        <v>1</v>
      </c>
      <c r="BT854" s="2">
        <v>1</v>
      </c>
      <c r="BU854" s="2">
        <v>1</v>
      </c>
      <c r="BV854" s="2">
        <v>1</v>
      </c>
      <c r="BW854" s="2">
        <v>1</v>
      </c>
      <c r="BX854" s="2">
        <v>1</v>
      </c>
      <c r="BY854" s="2" t="s">
        <v>1</v>
      </c>
      <c r="BZ854" s="2">
        <v>112</v>
      </c>
      <c r="CA854" s="2">
        <v>70</v>
      </c>
      <c r="CB854" s="2" t="s">
        <v>1</v>
      </c>
      <c r="CC854" s="2"/>
      <c r="CD854" s="2"/>
      <c r="CE854" s="2">
        <v>30</v>
      </c>
      <c r="CF854" s="2">
        <v>0</v>
      </c>
      <c r="CG854" s="2">
        <v>0</v>
      </c>
      <c r="CH854" s="2"/>
      <c r="CI854" s="2"/>
      <c r="CJ854" s="2"/>
      <c r="CK854" s="2"/>
      <c r="CL854" s="2"/>
      <c r="CM854" s="2">
        <v>0</v>
      </c>
      <c r="CN854" s="2" t="s">
        <v>1</v>
      </c>
      <c r="CO854" s="2">
        <v>0</v>
      </c>
      <c r="CP854" s="2">
        <f t="shared" ref="CP854:CP873" si="739">(P854+Q854+S854)</f>
        <v>247.42</v>
      </c>
      <c r="CQ854" s="2">
        <f t="shared" ref="CQ854:CQ873" si="740">ROUND((ROUND((AC854*AW854*1),2)*BC854),2)</f>
        <v>0</v>
      </c>
      <c r="CR854" s="2">
        <f t="shared" ref="CR854:CR873" si="741">(ROUND((ROUND(((ET854)*AV854*1),2)*BB854),2)+ROUND((ROUND(((AE854-(EU854))*AV854*1),2)*BS854),2))</f>
        <v>405.21</v>
      </c>
      <c r="CS854" s="2">
        <f t="shared" ref="CS854:CS873" si="742">ROUND((ROUND((AE854*AV854*1),2)*BS854),2)</f>
        <v>61.53</v>
      </c>
      <c r="CT854" s="2">
        <f t="shared" ref="CT854:CT873" si="743">ROUND((ROUND((AF854*AV854*1),2)*BA854),2)</f>
        <v>79.930000000000007</v>
      </c>
      <c r="CU854" s="2">
        <f t="shared" ref="CU854:CU873" si="744">AG854</f>
        <v>0</v>
      </c>
      <c r="CV854" s="2">
        <f t="shared" ref="CV854:CV873" si="745">(AH854*AV854)</f>
        <v>6.4873599999999998</v>
      </c>
      <c r="CW854" s="2">
        <f t="shared" ref="CW854:CW873" si="746">AI854</f>
        <v>0</v>
      </c>
      <c r="CX854" s="2">
        <f t="shared" ref="CX854:CX873" si="747">AJ854</f>
        <v>0</v>
      </c>
      <c r="CY854" s="2">
        <f>((S854*BZ854)/100)</f>
        <v>45.651200000000003</v>
      </c>
      <c r="CZ854" s="2">
        <f>((S854*CA854)/100)</f>
        <v>28.532</v>
      </c>
      <c r="DA854" s="2"/>
      <c r="DB854" s="2"/>
      <c r="DC854" s="2" t="s">
        <v>1</v>
      </c>
      <c r="DD854" s="2" t="s">
        <v>1</v>
      </c>
      <c r="DE854" s="2" t="s">
        <v>1</v>
      </c>
      <c r="DF854" s="2" t="s">
        <v>1</v>
      </c>
      <c r="DG854" s="2" t="s">
        <v>1</v>
      </c>
      <c r="DH854" s="2" t="s">
        <v>1</v>
      </c>
      <c r="DI854" s="2" t="s">
        <v>1</v>
      </c>
      <c r="DJ854" s="2" t="s">
        <v>1</v>
      </c>
      <c r="DK854" s="2" t="s">
        <v>1</v>
      </c>
      <c r="DL854" s="2" t="s">
        <v>1</v>
      </c>
      <c r="DM854" s="2" t="s">
        <v>1</v>
      </c>
      <c r="DN854" s="2">
        <v>0</v>
      </c>
      <c r="DO854" s="2">
        <v>0</v>
      </c>
      <c r="DP854" s="2">
        <v>1</v>
      </c>
      <c r="DQ854" s="2">
        <v>1</v>
      </c>
      <c r="DR854" s="2"/>
      <c r="DS854" s="2"/>
      <c r="DT854" s="2"/>
      <c r="DU854" s="2">
        <v>1013</v>
      </c>
      <c r="DV854" s="2" t="s">
        <v>560</v>
      </c>
      <c r="DW854" s="2" t="s">
        <v>560</v>
      </c>
      <c r="DX854" s="2">
        <v>1</v>
      </c>
      <c r="DY854" s="2"/>
      <c r="DZ854" s="2" t="s">
        <v>1</v>
      </c>
      <c r="EA854" s="2" t="s">
        <v>1</v>
      </c>
      <c r="EB854" s="2" t="s">
        <v>1</v>
      </c>
      <c r="EC854" s="2" t="s">
        <v>1</v>
      </c>
      <c r="ED854" s="2"/>
      <c r="EE854" s="2">
        <v>318547299</v>
      </c>
      <c r="EF854" s="2">
        <v>40</v>
      </c>
      <c r="EG854" s="2" t="s">
        <v>112</v>
      </c>
      <c r="EH854" s="2">
        <v>0</v>
      </c>
      <c r="EI854" s="2" t="s">
        <v>1</v>
      </c>
      <c r="EJ854" s="2">
        <v>2</v>
      </c>
      <c r="EK854" s="2">
        <v>318</v>
      </c>
      <c r="EL854" s="2" t="s">
        <v>409</v>
      </c>
      <c r="EM854" s="2" t="s">
        <v>410</v>
      </c>
      <c r="EN854" s="2"/>
      <c r="EO854" s="2" t="s">
        <v>1</v>
      </c>
      <c r="EP854" s="2"/>
      <c r="EQ854" s="2">
        <v>0</v>
      </c>
      <c r="ER854" s="2">
        <v>454.68</v>
      </c>
      <c r="ES854" s="2">
        <v>0</v>
      </c>
      <c r="ET854" s="2">
        <v>379.77</v>
      </c>
      <c r="EU854" s="2">
        <v>57.67</v>
      </c>
      <c r="EV854" s="2">
        <v>74.91</v>
      </c>
      <c r="EW854" s="2">
        <v>6.08</v>
      </c>
      <c r="EX854" s="2">
        <v>0</v>
      </c>
      <c r="EY854" s="2">
        <v>0</v>
      </c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>
        <v>0</v>
      </c>
      <c r="FR854" s="2">
        <f t="shared" ref="FR854:FR873" si="748">ROUND(IF(BI854=3,GM854,0),2)</f>
        <v>0</v>
      </c>
      <c r="FS854" s="2">
        <v>2</v>
      </c>
      <c r="FT854" s="2"/>
      <c r="FU854" s="2"/>
      <c r="FV854" s="2"/>
      <c r="FW854" s="2"/>
      <c r="FX854" s="2">
        <v>112</v>
      </c>
      <c r="FY854" s="2">
        <v>70</v>
      </c>
      <c r="FZ854" s="2"/>
      <c r="GA854" s="2" t="s">
        <v>1</v>
      </c>
      <c r="GB854" s="2"/>
      <c r="GC854" s="2"/>
      <c r="GD854" s="2">
        <v>0</v>
      </c>
      <c r="GE854" s="2"/>
      <c r="GF854" s="2">
        <v>-1586104196</v>
      </c>
      <c r="GG854" s="2">
        <v>2</v>
      </c>
      <c r="GH854" s="2">
        <v>1</v>
      </c>
      <c r="GI854" s="2">
        <v>-2</v>
      </c>
      <c r="GJ854" s="2">
        <v>0</v>
      </c>
      <c r="GK854" s="2">
        <f>ROUND(R854*(R12)/100,2)</f>
        <v>54.92</v>
      </c>
      <c r="GL854" s="2">
        <f t="shared" ref="GL854:GL873" si="749">ROUND(IF(AND(BH854=3,BI854=3,FS854&lt;&gt;0),P854,0),2)</f>
        <v>0</v>
      </c>
      <c r="GM854" s="2">
        <f t="shared" ref="GM854:GM873" si="750">ROUND(O854+X854+Y854+GK854,2)+GX854</f>
        <v>376.52</v>
      </c>
      <c r="GN854" s="2">
        <f t="shared" ref="GN854:GN873" si="751">IF(OR(BI854=0,BI854=1),GM854-GX854,0)</f>
        <v>0</v>
      </c>
      <c r="GO854" s="2">
        <f t="shared" ref="GO854:GO873" si="752">IF(BI854=2,GM854-GX854,0)</f>
        <v>376.52</v>
      </c>
      <c r="GP854" s="2">
        <f t="shared" ref="GP854:GP873" si="753">IF(BI854=4,GM854-GX854,0)</f>
        <v>0</v>
      </c>
      <c r="GQ854" s="2"/>
      <c r="GR854" s="2">
        <v>0</v>
      </c>
      <c r="GS854" s="2">
        <v>3</v>
      </c>
      <c r="GT854" s="2">
        <v>0</v>
      </c>
      <c r="GU854" s="2" t="s">
        <v>1</v>
      </c>
      <c r="GV854" s="2">
        <f t="shared" ref="GV854:GV873" si="754">ROUND((GT854),6)</f>
        <v>0</v>
      </c>
      <c r="GW854" s="2">
        <v>1</v>
      </c>
      <c r="GX854" s="2">
        <f t="shared" ref="GX854:GX873" si="755">ROUND(HC854*I854,2)</f>
        <v>0</v>
      </c>
      <c r="GY854" s="2"/>
      <c r="GZ854" s="2"/>
      <c r="HA854" s="2">
        <v>0</v>
      </c>
      <c r="HB854" s="2">
        <v>0</v>
      </c>
      <c r="HC854" s="2">
        <f t="shared" ref="HC854:HC873" si="756">GV854*GW854</f>
        <v>0</v>
      </c>
      <c r="HD854" s="2"/>
      <c r="HE854" s="2" t="s">
        <v>1</v>
      </c>
      <c r="HF854" s="2" t="s">
        <v>1</v>
      </c>
      <c r="HG854" s="2"/>
      <c r="HH854" s="2"/>
      <c r="HI854" s="2"/>
      <c r="HJ854" s="2"/>
      <c r="HK854" s="2"/>
      <c r="HL854" s="2"/>
      <c r="HM854" s="2" t="s">
        <v>1</v>
      </c>
      <c r="HN854" s="2" t="s">
        <v>1</v>
      </c>
      <c r="HO854" s="2" t="s">
        <v>1</v>
      </c>
      <c r="HP854" s="2" t="s">
        <v>1</v>
      </c>
      <c r="HQ854" s="2" t="s">
        <v>1</v>
      </c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>
        <v>0</v>
      </c>
      <c r="IL854" s="2"/>
      <c r="IM854" s="2"/>
      <c r="IN854" s="2"/>
      <c r="IO854" s="2"/>
      <c r="IP854" s="2"/>
      <c r="IQ854" s="2"/>
      <c r="IR854" s="2"/>
      <c r="IS854" s="2"/>
      <c r="IT854" s="2"/>
      <c r="IU854" s="2"/>
    </row>
    <row r="855" spans="1:255" x14ac:dyDescent="0.2">
      <c r="A855">
        <v>17</v>
      </c>
      <c r="B855">
        <v>1</v>
      </c>
      <c r="E855" t="s">
        <v>116</v>
      </c>
      <c r="F855" t="s">
        <v>623</v>
      </c>
      <c r="G855" t="s">
        <v>624</v>
      </c>
      <c r="H855" t="s">
        <v>560</v>
      </c>
      <c r="I855">
        <f>ROUND(51/100,9)</f>
        <v>0.51</v>
      </c>
      <c r="J855">
        <v>0</v>
      </c>
      <c r="K855">
        <f>ROUND(51/100,9)</f>
        <v>0.51</v>
      </c>
      <c r="O855">
        <f t="shared" si="719"/>
        <v>4388.9799999999996</v>
      </c>
      <c r="P855">
        <f t="shared" si="720"/>
        <v>0</v>
      </c>
      <c r="Q855">
        <f t="shared" si="721"/>
        <v>2822.98</v>
      </c>
      <c r="R855">
        <f t="shared" si="722"/>
        <v>1205.6199999999999</v>
      </c>
      <c r="S855">
        <f t="shared" si="723"/>
        <v>1566</v>
      </c>
      <c r="T855">
        <f t="shared" si="724"/>
        <v>0</v>
      </c>
      <c r="U855">
        <f t="shared" si="725"/>
        <v>3.3085536000000002</v>
      </c>
      <c r="V855">
        <f t="shared" si="726"/>
        <v>0</v>
      </c>
      <c r="W855">
        <f t="shared" si="727"/>
        <v>0</v>
      </c>
      <c r="X855">
        <f t="shared" si="728"/>
        <v>1440.72</v>
      </c>
      <c r="Y855">
        <f t="shared" si="729"/>
        <v>673.38</v>
      </c>
      <c r="AA855">
        <v>326850110</v>
      </c>
      <c r="AB855">
        <f t="shared" si="730"/>
        <v>454.68</v>
      </c>
      <c r="AC855">
        <f t="shared" si="731"/>
        <v>0</v>
      </c>
      <c r="AD855">
        <f t="shared" si="732"/>
        <v>379.77</v>
      </c>
      <c r="AE855">
        <f t="shared" si="733"/>
        <v>57.67</v>
      </c>
      <c r="AF855">
        <f t="shared" si="734"/>
        <v>74.91</v>
      </c>
      <c r="AG855">
        <f t="shared" si="735"/>
        <v>0</v>
      </c>
      <c r="AH855">
        <f t="shared" si="736"/>
        <v>6.08</v>
      </c>
      <c r="AI855">
        <f t="shared" si="737"/>
        <v>0</v>
      </c>
      <c r="AJ855">
        <f t="shared" si="738"/>
        <v>0</v>
      </c>
      <c r="AK855">
        <v>454.68</v>
      </c>
      <c r="AL855">
        <v>0</v>
      </c>
      <c r="AM855">
        <v>379.77</v>
      </c>
      <c r="AN855">
        <v>57.67</v>
      </c>
      <c r="AO855">
        <v>74.91</v>
      </c>
      <c r="AP855">
        <v>0</v>
      </c>
      <c r="AQ855">
        <v>6.08</v>
      </c>
      <c r="AR855">
        <v>0</v>
      </c>
      <c r="AS855">
        <v>0</v>
      </c>
      <c r="AT855">
        <v>92</v>
      </c>
      <c r="AU855">
        <v>43</v>
      </c>
      <c r="AV855">
        <v>1.0669999999999999</v>
      </c>
      <c r="AW855">
        <v>1.081</v>
      </c>
      <c r="AZ855">
        <v>1</v>
      </c>
      <c r="BA855">
        <v>38.42</v>
      </c>
      <c r="BB855">
        <v>13.66</v>
      </c>
      <c r="BC855">
        <v>1</v>
      </c>
      <c r="BD855" t="s">
        <v>1</v>
      </c>
      <c r="BE855" t="s">
        <v>1</v>
      </c>
      <c r="BF855" t="s">
        <v>1</v>
      </c>
      <c r="BG855" t="s">
        <v>1</v>
      </c>
      <c r="BH855">
        <v>0</v>
      </c>
      <c r="BI855">
        <v>2</v>
      </c>
      <c r="BJ855" t="s">
        <v>625</v>
      </c>
      <c r="BM855">
        <v>318</v>
      </c>
      <c r="BN855">
        <v>0</v>
      </c>
      <c r="BO855" t="s">
        <v>623</v>
      </c>
      <c r="BP855">
        <v>1</v>
      </c>
      <c r="BQ855">
        <v>40</v>
      </c>
      <c r="BR855">
        <v>0</v>
      </c>
      <c r="BS855">
        <v>38.42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1</v>
      </c>
      <c r="BZ855">
        <v>92</v>
      </c>
      <c r="CA855">
        <v>43</v>
      </c>
      <c r="CB855" t="s">
        <v>1</v>
      </c>
      <c r="CE855">
        <v>30</v>
      </c>
      <c r="CF855">
        <v>0</v>
      </c>
      <c r="CG855">
        <v>0</v>
      </c>
      <c r="CM855">
        <v>0</v>
      </c>
      <c r="CN855" t="s">
        <v>1</v>
      </c>
      <c r="CO855">
        <v>0</v>
      </c>
      <c r="CP855">
        <f t="shared" si="739"/>
        <v>4388.9799999999996</v>
      </c>
      <c r="CQ855">
        <f t="shared" si="740"/>
        <v>0</v>
      </c>
      <c r="CR855">
        <f t="shared" si="741"/>
        <v>5535.17</v>
      </c>
      <c r="CS855">
        <f t="shared" si="742"/>
        <v>2363.98</v>
      </c>
      <c r="CT855">
        <f t="shared" si="743"/>
        <v>3070.91</v>
      </c>
      <c r="CU855">
        <f t="shared" si="744"/>
        <v>0</v>
      </c>
      <c r="CV855">
        <f t="shared" si="745"/>
        <v>6.4873599999999998</v>
      </c>
      <c r="CW855">
        <f t="shared" si="746"/>
        <v>0</v>
      </c>
      <c r="CX855">
        <f t="shared" si="747"/>
        <v>0</v>
      </c>
      <c r="CY855">
        <f>S855*(BZ855/100)</f>
        <v>1440.72</v>
      </c>
      <c r="CZ855">
        <f>S855*(CA855/100)</f>
        <v>673.38</v>
      </c>
      <c r="DC855" t="s">
        <v>1</v>
      </c>
      <c r="DD855" t="s">
        <v>1</v>
      </c>
      <c r="DE855" t="s">
        <v>1</v>
      </c>
      <c r="DF855" t="s">
        <v>1</v>
      </c>
      <c r="DG855" t="s">
        <v>1</v>
      </c>
      <c r="DH855" t="s">
        <v>1</v>
      </c>
      <c r="DI855" t="s">
        <v>1</v>
      </c>
      <c r="DJ855" t="s">
        <v>1</v>
      </c>
      <c r="DK855" t="s">
        <v>1</v>
      </c>
      <c r="DL855" t="s">
        <v>1</v>
      </c>
      <c r="DM855" t="s">
        <v>1</v>
      </c>
      <c r="DN855">
        <v>112</v>
      </c>
      <c r="DO855">
        <v>70</v>
      </c>
      <c r="DP855">
        <v>1.0669999999999999</v>
      </c>
      <c r="DQ855">
        <v>1.081</v>
      </c>
      <c r="DU855">
        <v>1013</v>
      </c>
      <c r="DV855" t="s">
        <v>560</v>
      </c>
      <c r="DW855" t="s">
        <v>560</v>
      </c>
      <c r="DX855">
        <v>1</v>
      </c>
      <c r="DZ855" t="s">
        <v>1</v>
      </c>
      <c r="EA855" t="s">
        <v>1</v>
      </c>
      <c r="EB855" t="s">
        <v>1</v>
      </c>
      <c r="EC855" t="s">
        <v>1</v>
      </c>
      <c r="EE855">
        <v>318547299</v>
      </c>
      <c r="EF855">
        <v>40</v>
      </c>
      <c r="EG855" t="s">
        <v>112</v>
      </c>
      <c r="EH855">
        <v>0</v>
      </c>
      <c r="EI855" t="s">
        <v>1</v>
      </c>
      <c r="EJ855">
        <v>2</v>
      </c>
      <c r="EK855">
        <v>318</v>
      </c>
      <c r="EL855" t="s">
        <v>409</v>
      </c>
      <c r="EM855" t="s">
        <v>410</v>
      </c>
      <c r="EO855" t="s">
        <v>1</v>
      </c>
      <c r="EQ855">
        <v>0</v>
      </c>
      <c r="ER855">
        <v>454.68</v>
      </c>
      <c r="ES855">
        <v>0</v>
      </c>
      <c r="ET855">
        <v>379.77</v>
      </c>
      <c r="EU855">
        <v>57.67</v>
      </c>
      <c r="EV855">
        <v>74.91</v>
      </c>
      <c r="EW855">
        <v>6.08</v>
      </c>
      <c r="EX855">
        <v>0</v>
      </c>
      <c r="EY855">
        <v>0</v>
      </c>
      <c r="FQ855">
        <v>0</v>
      </c>
      <c r="FR855">
        <f t="shared" si="748"/>
        <v>0</v>
      </c>
      <c r="FS855">
        <v>2</v>
      </c>
      <c r="FX855">
        <v>112</v>
      </c>
      <c r="FY855">
        <v>70</v>
      </c>
      <c r="GA855" t="s">
        <v>1</v>
      </c>
      <c r="GD855">
        <v>0</v>
      </c>
      <c r="GF855">
        <v>-1586104196</v>
      </c>
      <c r="GG855">
        <v>2</v>
      </c>
      <c r="GH855">
        <v>1</v>
      </c>
      <c r="GI855">
        <v>2</v>
      </c>
      <c r="GJ855">
        <v>0</v>
      </c>
      <c r="GK855">
        <f>ROUND(R855*(S12)/100,2)</f>
        <v>1928.99</v>
      </c>
      <c r="GL855">
        <f t="shared" si="749"/>
        <v>0</v>
      </c>
      <c r="GM855">
        <f t="shared" si="750"/>
        <v>8432.07</v>
      </c>
      <c r="GN855">
        <f t="shared" si="751"/>
        <v>0</v>
      </c>
      <c r="GO855">
        <f t="shared" si="752"/>
        <v>8432.07</v>
      </c>
      <c r="GP855">
        <f t="shared" si="753"/>
        <v>0</v>
      </c>
      <c r="GR855">
        <v>0</v>
      </c>
      <c r="GS855">
        <v>3</v>
      </c>
      <c r="GT855">
        <v>0</v>
      </c>
      <c r="GU855" t="s">
        <v>1</v>
      </c>
      <c r="GV855">
        <f t="shared" si="754"/>
        <v>0</v>
      </c>
      <c r="GW855">
        <v>1</v>
      </c>
      <c r="GX855">
        <f t="shared" si="755"/>
        <v>0</v>
      </c>
      <c r="HA855">
        <v>0</v>
      </c>
      <c r="HB855">
        <v>0</v>
      </c>
      <c r="HC855">
        <f t="shared" si="756"/>
        <v>0</v>
      </c>
      <c r="HE855" t="s">
        <v>1</v>
      </c>
      <c r="HF855" t="s">
        <v>1</v>
      </c>
      <c r="HM855" t="s">
        <v>1</v>
      </c>
      <c r="HN855" t="s">
        <v>1</v>
      </c>
      <c r="HO855" t="s">
        <v>1</v>
      </c>
      <c r="HP855" t="s">
        <v>1</v>
      </c>
      <c r="HQ855" t="s">
        <v>1</v>
      </c>
      <c r="IK855">
        <v>0</v>
      </c>
    </row>
    <row r="856" spans="1:255" x14ac:dyDescent="0.2">
      <c r="A856" s="2">
        <v>17</v>
      </c>
      <c r="B856" s="2">
        <v>1</v>
      </c>
      <c r="C856" s="2"/>
      <c r="D856" s="2"/>
      <c r="E856" s="2" t="s">
        <v>120</v>
      </c>
      <c r="F856" s="2" t="s">
        <v>626</v>
      </c>
      <c r="G856" s="2" t="s">
        <v>627</v>
      </c>
      <c r="H856" s="2" t="s">
        <v>560</v>
      </c>
      <c r="I856" s="2">
        <f>ROUND(42/100,9)</f>
        <v>0.42</v>
      </c>
      <c r="J856" s="2">
        <v>0</v>
      </c>
      <c r="K856" s="2">
        <f>ROUND(42/100,9)</f>
        <v>0.42</v>
      </c>
      <c r="L856" s="2"/>
      <c r="M856" s="2"/>
      <c r="N856" s="2"/>
      <c r="O856" s="2">
        <f t="shared" si="719"/>
        <v>61.37</v>
      </c>
      <c r="P856" s="2">
        <f t="shared" si="720"/>
        <v>0</v>
      </c>
      <c r="Q856" s="2">
        <f t="shared" si="721"/>
        <v>48.78</v>
      </c>
      <c r="R856" s="2">
        <f t="shared" si="722"/>
        <v>7.41</v>
      </c>
      <c r="S856" s="2">
        <f t="shared" si="723"/>
        <v>12.59</v>
      </c>
      <c r="T856" s="2">
        <f t="shared" si="724"/>
        <v>0</v>
      </c>
      <c r="U856" s="2">
        <f t="shared" si="725"/>
        <v>1.0217592</v>
      </c>
      <c r="V856" s="2">
        <f t="shared" si="726"/>
        <v>0</v>
      </c>
      <c r="W856" s="2">
        <f t="shared" si="727"/>
        <v>0</v>
      </c>
      <c r="X856" s="2">
        <f t="shared" si="728"/>
        <v>14.1</v>
      </c>
      <c r="Y856" s="2">
        <f t="shared" si="729"/>
        <v>8.81</v>
      </c>
      <c r="Z856" s="2"/>
      <c r="AA856" s="2">
        <v>326850112</v>
      </c>
      <c r="AB856" s="2">
        <f t="shared" si="730"/>
        <v>136.94999999999999</v>
      </c>
      <c r="AC856" s="2">
        <f t="shared" si="731"/>
        <v>0</v>
      </c>
      <c r="AD856" s="2">
        <f t="shared" si="732"/>
        <v>108.86</v>
      </c>
      <c r="AE856" s="2">
        <f t="shared" si="733"/>
        <v>16.53</v>
      </c>
      <c r="AF856" s="2">
        <f t="shared" si="734"/>
        <v>28.09</v>
      </c>
      <c r="AG856" s="2">
        <f t="shared" si="735"/>
        <v>0</v>
      </c>
      <c r="AH856" s="2">
        <f t="shared" si="736"/>
        <v>2.2799999999999998</v>
      </c>
      <c r="AI856" s="2">
        <f t="shared" si="737"/>
        <v>0</v>
      </c>
      <c r="AJ856" s="2">
        <f t="shared" si="738"/>
        <v>0</v>
      </c>
      <c r="AK856" s="2">
        <v>136.94999999999999</v>
      </c>
      <c r="AL856" s="2">
        <v>0</v>
      </c>
      <c r="AM856" s="2">
        <v>108.86</v>
      </c>
      <c r="AN856" s="2">
        <v>16.53</v>
      </c>
      <c r="AO856" s="2">
        <v>28.09</v>
      </c>
      <c r="AP856" s="2">
        <v>0</v>
      </c>
      <c r="AQ856" s="2">
        <v>2.2799999999999998</v>
      </c>
      <c r="AR856" s="2">
        <v>0</v>
      </c>
      <c r="AS856" s="2">
        <v>0</v>
      </c>
      <c r="AT856" s="2">
        <v>112</v>
      </c>
      <c r="AU856" s="2">
        <v>70</v>
      </c>
      <c r="AV856" s="2">
        <v>1.0669999999999999</v>
      </c>
      <c r="AW856" s="2">
        <v>1.081</v>
      </c>
      <c r="AX856" s="2"/>
      <c r="AY856" s="2"/>
      <c r="AZ856" s="2">
        <v>1</v>
      </c>
      <c r="BA856" s="2">
        <v>1</v>
      </c>
      <c r="BB856" s="2">
        <v>1</v>
      </c>
      <c r="BC856" s="2">
        <v>1</v>
      </c>
      <c r="BD856" s="2" t="s">
        <v>1</v>
      </c>
      <c r="BE856" s="2" t="s">
        <v>1</v>
      </c>
      <c r="BF856" s="2" t="s">
        <v>1</v>
      </c>
      <c r="BG856" s="2" t="s">
        <v>1</v>
      </c>
      <c r="BH856" s="2">
        <v>0</v>
      </c>
      <c r="BI856" s="2">
        <v>2</v>
      </c>
      <c r="BJ856" s="2" t="s">
        <v>628</v>
      </c>
      <c r="BK856" s="2"/>
      <c r="BL856" s="2"/>
      <c r="BM856" s="2">
        <v>318</v>
      </c>
      <c r="BN856" s="2">
        <v>0</v>
      </c>
      <c r="BO856" s="2" t="s">
        <v>1</v>
      </c>
      <c r="BP856" s="2">
        <v>0</v>
      </c>
      <c r="BQ856" s="2">
        <v>40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1</v>
      </c>
      <c r="BZ856" s="2">
        <v>112</v>
      </c>
      <c r="CA856" s="2">
        <v>70</v>
      </c>
      <c r="CB856" s="2" t="s">
        <v>1</v>
      </c>
      <c r="CC856" s="2"/>
      <c r="CD856" s="2"/>
      <c r="CE856" s="2">
        <v>30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1</v>
      </c>
      <c r="CO856" s="2">
        <v>0</v>
      </c>
      <c r="CP856" s="2">
        <f t="shared" si="739"/>
        <v>61.37</v>
      </c>
      <c r="CQ856" s="2">
        <f t="shared" si="740"/>
        <v>0</v>
      </c>
      <c r="CR856" s="2">
        <f t="shared" si="741"/>
        <v>116.15</v>
      </c>
      <c r="CS856" s="2">
        <f t="shared" si="742"/>
        <v>17.64</v>
      </c>
      <c r="CT856" s="2">
        <f t="shared" si="743"/>
        <v>29.97</v>
      </c>
      <c r="CU856" s="2">
        <f t="shared" si="744"/>
        <v>0</v>
      </c>
      <c r="CV856" s="2">
        <f t="shared" si="745"/>
        <v>2.43276</v>
      </c>
      <c r="CW856" s="2">
        <f t="shared" si="746"/>
        <v>0</v>
      </c>
      <c r="CX856" s="2">
        <f t="shared" si="747"/>
        <v>0</v>
      </c>
      <c r="CY856" s="2">
        <f>((S856*BZ856)/100)</f>
        <v>14.1008</v>
      </c>
      <c r="CZ856" s="2">
        <f>((S856*CA856)/100)</f>
        <v>8.8130000000000006</v>
      </c>
      <c r="DA856" s="2"/>
      <c r="DB856" s="2"/>
      <c r="DC856" s="2" t="s">
        <v>1</v>
      </c>
      <c r="DD856" s="2" t="s">
        <v>1</v>
      </c>
      <c r="DE856" s="2" t="s">
        <v>1</v>
      </c>
      <c r="DF856" s="2" t="s">
        <v>1</v>
      </c>
      <c r="DG856" s="2" t="s">
        <v>1</v>
      </c>
      <c r="DH856" s="2" t="s">
        <v>1</v>
      </c>
      <c r="DI856" s="2" t="s">
        <v>1</v>
      </c>
      <c r="DJ856" s="2" t="s">
        <v>1</v>
      </c>
      <c r="DK856" s="2" t="s">
        <v>1</v>
      </c>
      <c r="DL856" s="2" t="s">
        <v>1</v>
      </c>
      <c r="DM856" s="2" t="s">
        <v>1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1013</v>
      </c>
      <c r="DV856" s="2" t="s">
        <v>560</v>
      </c>
      <c r="DW856" s="2" t="s">
        <v>560</v>
      </c>
      <c r="DX856" s="2">
        <v>1</v>
      </c>
      <c r="DY856" s="2"/>
      <c r="DZ856" s="2" t="s">
        <v>1</v>
      </c>
      <c r="EA856" s="2" t="s">
        <v>1</v>
      </c>
      <c r="EB856" s="2" t="s">
        <v>1</v>
      </c>
      <c r="EC856" s="2" t="s">
        <v>1</v>
      </c>
      <c r="ED856" s="2"/>
      <c r="EE856" s="2">
        <v>318547299</v>
      </c>
      <c r="EF856" s="2">
        <v>40</v>
      </c>
      <c r="EG856" s="2" t="s">
        <v>112</v>
      </c>
      <c r="EH856" s="2">
        <v>0</v>
      </c>
      <c r="EI856" s="2" t="s">
        <v>1</v>
      </c>
      <c r="EJ856" s="2">
        <v>2</v>
      </c>
      <c r="EK856" s="2">
        <v>318</v>
      </c>
      <c r="EL856" s="2" t="s">
        <v>409</v>
      </c>
      <c r="EM856" s="2" t="s">
        <v>410</v>
      </c>
      <c r="EN856" s="2"/>
      <c r="EO856" s="2" t="s">
        <v>1</v>
      </c>
      <c r="EP856" s="2"/>
      <c r="EQ856" s="2">
        <v>0</v>
      </c>
      <c r="ER856" s="2">
        <v>136.94999999999999</v>
      </c>
      <c r="ES856" s="2">
        <v>0</v>
      </c>
      <c r="ET856" s="2">
        <v>108.86</v>
      </c>
      <c r="EU856" s="2">
        <v>16.53</v>
      </c>
      <c r="EV856" s="2">
        <v>28.09</v>
      </c>
      <c r="EW856" s="2">
        <v>2.2799999999999998</v>
      </c>
      <c r="EX856" s="2">
        <v>0</v>
      </c>
      <c r="EY856" s="2">
        <v>0</v>
      </c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f t="shared" si="748"/>
        <v>0</v>
      </c>
      <c r="FS856" s="2">
        <v>2</v>
      </c>
      <c r="FT856" s="2"/>
      <c r="FU856" s="2"/>
      <c r="FV856" s="2"/>
      <c r="FW856" s="2"/>
      <c r="FX856" s="2">
        <v>112</v>
      </c>
      <c r="FY856" s="2">
        <v>70</v>
      </c>
      <c r="FZ856" s="2"/>
      <c r="GA856" s="2" t="s">
        <v>1</v>
      </c>
      <c r="GB856" s="2"/>
      <c r="GC856" s="2"/>
      <c r="GD856" s="2">
        <v>0</v>
      </c>
      <c r="GE856" s="2"/>
      <c r="GF856" s="2">
        <v>2052977620</v>
      </c>
      <c r="GG856" s="2">
        <v>2</v>
      </c>
      <c r="GH856" s="2">
        <v>1</v>
      </c>
      <c r="GI856" s="2">
        <v>-2</v>
      </c>
      <c r="GJ856" s="2">
        <v>0</v>
      </c>
      <c r="GK856" s="2">
        <f>ROUND(R856*(R12)/100,2)</f>
        <v>12.97</v>
      </c>
      <c r="GL856" s="2">
        <f t="shared" si="749"/>
        <v>0</v>
      </c>
      <c r="GM856" s="2">
        <f t="shared" si="750"/>
        <v>97.25</v>
      </c>
      <c r="GN856" s="2">
        <f t="shared" si="751"/>
        <v>0</v>
      </c>
      <c r="GO856" s="2">
        <f t="shared" si="752"/>
        <v>97.25</v>
      </c>
      <c r="GP856" s="2">
        <f t="shared" si="753"/>
        <v>0</v>
      </c>
      <c r="GQ856" s="2"/>
      <c r="GR856" s="2">
        <v>0</v>
      </c>
      <c r="GS856" s="2">
        <v>3</v>
      </c>
      <c r="GT856" s="2">
        <v>0</v>
      </c>
      <c r="GU856" s="2" t="s">
        <v>1</v>
      </c>
      <c r="GV856" s="2">
        <f t="shared" si="754"/>
        <v>0</v>
      </c>
      <c r="GW856" s="2">
        <v>1</v>
      </c>
      <c r="GX856" s="2">
        <f t="shared" si="755"/>
        <v>0</v>
      </c>
      <c r="GY856" s="2"/>
      <c r="GZ856" s="2"/>
      <c r="HA856" s="2">
        <v>0</v>
      </c>
      <c r="HB856" s="2">
        <v>0</v>
      </c>
      <c r="HC856" s="2">
        <f t="shared" si="756"/>
        <v>0</v>
      </c>
      <c r="HD856" s="2"/>
      <c r="HE856" s="2" t="s">
        <v>1</v>
      </c>
      <c r="HF856" s="2" t="s">
        <v>1</v>
      </c>
      <c r="HG856" s="2"/>
      <c r="HH856" s="2"/>
      <c r="HI856" s="2"/>
      <c r="HJ856" s="2"/>
      <c r="HK856" s="2"/>
      <c r="HL856" s="2"/>
      <c r="HM856" s="2" t="s">
        <v>1</v>
      </c>
      <c r="HN856" s="2" t="s">
        <v>1</v>
      </c>
      <c r="HO856" s="2" t="s">
        <v>1</v>
      </c>
      <c r="HP856" s="2" t="s">
        <v>1</v>
      </c>
      <c r="HQ856" s="2" t="s">
        <v>1</v>
      </c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>
        <v>17</v>
      </c>
      <c r="B857">
        <v>1</v>
      </c>
      <c r="E857" t="s">
        <v>120</v>
      </c>
      <c r="F857" t="s">
        <v>626</v>
      </c>
      <c r="G857" t="s">
        <v>627</v>
      </c>
      <c r="H857" t="s">
        <v>560</v>
      </c>
      <c r="I857">
        <f>ROUND(42/100,9)</f>
        <v>0.42</v>
      </c>
      <c r="J857">
        <v>0</v>
      </c>
      <c r="K857">
        <f>ROUND(42/100,9)</f>
        <v>0.42</v>
      </c>
      <c r="O857">
        <f t="shared" si="719"/>
        <v>1150.04</v>
      </c>
      <c r="P857">
        <f t="shared" si="720"/>
        <v>0</v>
      </c>
      <c r="Q857">
        <f t="shared" si="721"/>
        <v>666.33</v>
      </c>
      <c r="R857">
        <f t="shared" si="722"/>
        <v>284.69</v>
      </c>
      <c r="S857">
        <f t="shared" si="723"/>
        <v>483.71</v>
      </c>
      <c r="T857">
        <f t="shared" si="724"/>
        <v>0</v>
      </c>
      <c r="U857">
        <f t="shared" si="725"/>
        <v>1.0217592</v>
      </c>
      <c r="V857">
        <f t="shared" si="726"/>
        <v>0</v>
      </c>
      <c r="W857">
        <f t="shared" si="727"/>
        <v>0</v>
      </c>
      <c r="X857">
        <f t="shared" si="728"/>
        <v>445.01</v>
      </c>
      <c r="Y857">
        <f t="shared" si="729"/>
        <v>208</v>
      </c>
      <c r="AA857">
        <v>326850110</v>
      </c>
      <c r="AB857">
        <f t="shared" si="730"/>
        <v>136.94999999999999</v>
      </c>
      <c r="AC857">
        <f t="shared" si="731"/>
        <v>0</v>
      </c>
      <c r="AD857">
        <f t="shared" si="732"/>
        <v>108.86</v>
      </c>
      <c r="AE857">
        <f t="shared" si="733"/>
        <v>16.53</v>
      </c>
      <c r="AF857">
        <f t="shared" si="734"/>
        <v>28.09</v>
      </c>
      <c r="AG857">
        <f t="shared" si="735"/>
        <v>0</v>
      </c>
      <c r="AH857">
        <f t="shared" si="736"/>
        <v>2.2799999999999998</v>
      </c>
      <c r="AI857">
        <f t="shared" si="737"/>
        <v>0</v>
      </c>
      <c r="AJ857">
        <f t="shared" si="738"/>
        <v>0</v>
      </c>
      <c r="AK857">
        <v>136.94999999999999</v>
      </c>
      <c r="AL857">
        <v>0</v>
      </c>
      <c r="AM857">
        <v>108.86</v>
      </c>
      <c r="AN857">
        <v>16.53</v>
      </c>
      <c r="AO857">
        <v>28.09</v>
      </c>
      <c r="AP857">
        <v>0</v>
      </c>
      <c r="AQ857">
        <v>2.2799999999999998</v>
      </c>
      <c r="AR857">
        <v>0</v>
      </c>
      <c r="AS857">
        <v>0</v>
      </c>
      <c r="AT857">
        <v>92</v>
      </c>
      <c r="AU857">
        <v>43</v>
      </c>
      <c r="AV857">
        <v>1.0669999999999999</v>
      </c>
      <c r="AW857">
        <v>1.081</v>
      </c>
      <c r="AZ857">
        <v>1</v>
      </c>
      <c r="BA857">
        <v>38.42</v>
      </c>
      <c r="BB857">
        <v>13.66</v>
      </c>
      <c r="BC857">
        <v>1</v>
      </c>
      <c r="BD857" t="s">
        <v>1</v>
      </c>
      <c r="BE857" t="s">
        <v>1</v>
      </c>
      <c r="BF857" t="s">
        <v>1</v>
      </c>
      <c r="BG857" t="s">
        <v>1</v>
      </c>
      <c r="BH857">
        <v>0</v>
      </c>
      <c r="BI857">
        <v>2</v>
      </c>
      <c r="BJ857" t="s">
        <v>628</v>
      </c>
      <c r="BM857">
        <v>318</v>
      </c>
      <c r="BN857">
        <v>0</v>
      </c>
      <c r="BO857" t="s">
        <v>626</v>
      </c>
      <c r="BP857">
        <v>1</v>
      </c>
      <c r="BQ857">
        <v>40</v>
      </c>
      <c r="BR857">
        <v>0</v>
      </c>
      <c r="BS857">
        <v>38.42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1</v>
      </c>
      <c r="BZ857">
        <v>92</v>
      </c>
      <c r="CA857">
        <v>43</v>
      </c>
      <c r="CB857" t="s">
        <v>1</v>
      </c>
      <c r="CE857">
        <v>30</v>
      </c>
      <c r="CF857">
        <v>0</v>
      </c>
      <c r="CG857">
        <v>0</v>
      </c>
      <c r="CM857">
        <v>0</v>
      </c>
      <c r="CN857" t="s">
        <v>1</v>
      </c>
      <c r="CO857">
        <v>0</v>
      </c>
      <c r="CP857">
        <f t="shared" si="739"/>
        <v>1150.04</v>
      </c>
      <c r="CQ857">
        <f t="shared" si="740"/>
        <v>0</v>
      </c>
      <c r="CR857">
        <f t="shared" si="741"/>
        <v>1586.61</v>
      </c>
      <c r="CS857">
        <f t="shared" si="742"/>
        <v>677.73</v>
      </c>
      <c r="CT857">
        <f t="shared" si="743"/>
        <v>1151.45</v>
      </c>
      <c r="CU857">
        <f t="shared" si="744"/>
        <v>0</v>
      </c>
      <c r="CV857">
        <f t="shared" si="745"/>
        <v>2.43276</v>
      </c>
      <c r="CW857">
        <f t="shared" si="746"/>
        <v>0</v>
      </c>
      <c r="CX857">
        <f t="shared" si="747"/>
        <v>0</v>
      </c>
      <c r="CY857">
        <f>S857*(BZ857/100)</f>
        <v>445.01319999999998</v>
      </c>
      <c r="CZ857">
        <f>S857*(CA857/100)</f>
        <v>207.99529999999999</v>
      </c>
      <c r="DC857" t="s">
        <v>1</v>
      </c>
      <c r="DD857" t="s">
        <v>1</v>
      </c>
      <c r="DE857" t="s">
        <v>1</v>
      </c>
      <c r="DF857" t="s">
        <v>1</v>
      </c>
      <c r="DG857" t="s">
        <v>1</v>
      </c>
      <c r="DH857" t="s">
        <v>1</v>
      </c>
      <c r="DI857" t="s">
        <v>1</v>
      </c>
      <c r="DJ857" t="s">
        <v>1</v>
      </c>
      <c r="DK857" t="s">
        <v>1</v>
      </c>
      <c r="DL857" t="s">
        <v>1</v>
      </c>
      <c r="DM857" t="s">
        <v>1</v>
      </c>
      <c r="DN857">
        <v>112</v>
      </c>
      <c r="DO857">
        <v>70</v>
      </c>
      <c r="DP857">
        <v>1.0669999999999999</v>
      </c>
      <c r="DQ857">
        <v>1.081</v>
      </c>
      <c r="DU857">
        <v>1013</v>
      </c>
      <c r="DV857" t="s">
        <v>560</v>
      </c>
      <c r="DW857" t="s">
        <v>560</v>
      </c>
      <c r="DX857">
        <v>1</v>
      </c>
      <c r="DZ857" t="s">
        <v>1</v>
      </c>
      <c r="EA857" t="s">
        <v>1</v>
      </c>
      <c r="EB857" t="s">
        <v>1</v>
      </c>
      <c r="EC857" t="s">
        <v>1</v>
      </c>
      <c r="EE857">
        <v>318547299</v>
      </c>
      <c r="EF857">
        <v>40</v>
      </c>
      <c r="EG857" t="s">
        <v>112</v>
      </c>
      <c r="EH857">
        <v>0</v>
      </c>
      <c r="EI857" t="s">
        <v>1</v>
      </c>
      <c r="EJ857">
        <v>2</v>
      </c>
      <c r="EK857">
        <v>318</v>
      </c>
      <c r="EL857" t="s">
        <v>409</v>
      </c>
      <c r="EM857" t="s">
        <v>410</v>
      </c>
      <c r="EO857" t="s">
        <v>1</v>
      </c>
      <c r="EQ857">
        <v>0</v>
      </c>
      <c r="ER857">
        <v>136.94999999999999</v>
      </c>
      <c r="ES857">
        <v>0</v>
      </c>
      <c r="ET857">
        <v>108.86</v>
      </c>
      <c r="EU857">
        <v>16.53</v>
      </c>
      <c r="EV857">
        <v>28.09</v>
      </c>
      <c r="EW857">
        <v>2.2799999999999998</v>
      </c>
      <c r="EX857">
        <v>0</v>
      </c>
      <c r="EY857">
        <v>0</v>
      </c>
      <c r="FQ857">
        <v>0</v>
      </c>
      <c r="FR857">
        <f t="shared" si="748"/>
        <v>0</v>
      </c>
      <c r="FS857">
        <v>2</v>
      </c>
      <c r="FX857">
        <v>112</v>
      </c>
      <c r="FY857">
        <v>70</v>
      </c>
      <c r="GA857" t="s">
        <v>1</v>
      </c>
      <c r="GD857">
        <v>0</v>
      </c>
      <c r="GF857">
        <v>2052977620</v>
      </c>
      <c r="GG857">
        <v>2</v>
      </c>
      <c r="GH857">
        <v>1</v>
      </c>
      <c r="GI857">
        <v>2</v>
      </c>
      <c r="GJ857">
        <v>0</v>
      </c>
      <c r="GK857">
        <f>ROUND(R857*(S12)/100,2)</f>
        <v>455.5</v>
      </c>
      <c r="GL857">
        <f t="shared" si="749"/>
        <v>0</v>
      </c>
      <c r="GM857">
        <f t="shared" si="750"/>
        <v>2258.5500000000002</v>
      </c>
      <c r="GN857">
        <f t="shared" si="751"/>
        <v>0</v>
      </c>
      <c r="GO857">
        <f t="shared" si="752"/>
        <v>2258.5500000000002</v>
      </c>
      <c r="GP857">
        <f t="shared" si="753"/>
        <v>0</v>
      </c>
      <c r="GR857">
        <v>0</v>
      </c>
      <c r="GS857">
        <v>3</v>
      </c>
      <c r="GT857">
        <v>0</v>
      </c>
      <c r="GU857" t="s">
        <v>1</v>
      </c>
      <c r="GV857">
        <f t="shared" si="754"/>
        <v>0</v>
      </c>
      <c r="GW857">
        <v>1</v>
      </c>
      <c r="GX857">
        <f t="shared" si="755"/>
        <v>0</v>
      </c>
      <c r="HA857">
        <v>0</v>
      </c>
      <c r="HB857">
        <v>0</v>
      </c>
      <c r="HC857">
        <f t="shared" si="756"/>
        <v>0</v>
      </c>
      <c r="HE857" t="s">
        <v>1</v>
      </c>
      <c r="HF857" t="s">
        <v>1</v>
      </c>
      <c r="HM857" t="s">
        <v>1</v>
      </c>
      <c r="HN857" t="s">
        <v>1</v>
      </c>
      <c r="HO857" t="s">
        <v>1</v>
      </c>
      <c r="HP857" t="s">
        <v>1</v>
      </c>
      <c r="HQ857" t="s">
        <v>1</v>
      </c>
      <c r="IK857">
        <v>0</v>
      </c>
    </row>
    <row r="858" spans="1:255" x14ac:dyDescent="0.2">
      <c r="A858" s="2">
        <v>17</v>
      </c>
      <c r="B858" s="2">
        <v>1</v>
      </c>
      <c r="C858" s="2"/>
      <c r="D858" s="2"/>
      <c r="E858" s="2" t="s">
        <v>128</v>
      </c>
      <c r="F858" s="2" t="s">
        <v>187</v>
      </c>
      <c r="G858" s="2" t="s">
        <v>188</v>
      </c>
      <c r="H858" s="2" t="s">
        <v>189</v>
      </c>
      <c r="I858" s="2">
        <v>5.6</v>
      </c>
      <c r="J858" s="2">
        <v>0</v>
      </c>
      <c r="K858" s="2">
        <v>5.6</v>
      </c>
      <c r="L858" s="2"/>
      <c r="M858" s="2"/>
      <c r="N858" s="2"/>
      <c r="O858" s="2">
        <f t="shared" si="719"/>
        <v>587.94000000000005</v>
      </c>
      <c r="P858" s="2">
        <f t="shared" si="720"/>
        <v>587.94000000000005</v>
      </c>
      <c r="Q858" s="2">
        <f t="shared" si="721"/>
        <v>0</v>
      </c>
      <c r="R858" s="2">
        <f t="shared" si="722"/>
        <v>0</v>
      </c>
      <c r="S858" s="2">
        <f t="shared" si="723"/>
        <v>0</v>
      </c>
      <c r="T858" s="2">
        <f t="shared" si="724"/>
        <v>0</v>
      </c>
      <c r="U858" s="2">
        <f t="shared" si="725"/>
        <v>0</v>
      </c>
      <c r="V858" s="2">
        <f t="shared" si="726"/>
        <v>0</v>
      </c>
      <c r="W858" s="2">
        <f t="shared" si="727"/>
        <v>0</v>
      </c>
      <c r="X858" s="2">
        <f t="shared" si="728"/>
        <v>0</v>
      </c>
      <c r="Y858" s="2">
        <f t="shared" si="729"/>
        <v>0</v>
      </c>
      <c r="Z858" s="2"/>
      <c r="AA858" s="2">
        <v>326850112</v>
      </c>
      <c r="AB858" s="2">
        <f t="shared" si="730"/>
        <v>104.99</v>
      </c>
      <c r="AC858" s="2">
        <f t="shared" si="731"/>
        <v>104.99</v>
      </c>
      <c r="AD858" s="2">
        <f t="shared" si="732"/>
        <v>0</v>
      </c>
      <c r="AE858" s="2">
        <f t="shared" si="733"/>
        <v>0</v>
      </c>
      <c r="AF858" s="2">
        <f t="shared" si="734"/>
        <v>0</v>
      </c>
      <c r="AG858" s="2">
        <f t="shared" si="735"/>
        <v>0</v>
      </c>
      <c r="AH858" s="2">
        <f t="shared" si="736"/>
        <v>0</v>
      </c>
      <c r="AI858" s="2">
        <f t="shared" si="737"/>
        <v>0</v>
      </c>
      <c r="AJ858" s="2">
        <f t="shared" si="738"/>
        <v>0</v>
      </c>
      <c r="AK858" s="2">
        <v>104.99</v>
      </c>
      <c r="AL858" s="2">
        <v>104.99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1</v>
      </c>
      <c r="AW858" s="2">
        <v>1</v>
      </c>
      <c r="AX858" s="2"/>
      <c r="AY858" s="2"/>
      <c r="AZ858" s="2">
        <v>1</v>
      </c>
      <c r="BA858" s="2">
        <v>1</v>
      </c>
      <c r="BB858" s="2">
        <v>1</v>
      </c>
      <c r="BC858" s="2">
        <v>1</v>
      </c>
      <c r="BD858" s="2" t="s">
        <v>1</v>
      </c>
      <c r="BE858" s="2" t="s">
        <v>1</v>
      </c>
      <c r="BF858" s="2" t="s">
        <v>1</v>
      </c>
      <c r="BG858" s="2" t="s">
        <v>1</v>
      </c>
      <c r="BH858" s="2">
        <v>3</v>
      </c>
      <c r="BI858" s="2">
        <v>1</v>
      </c>
      <c r="BJ858" s="2" t="s">
        <v>190</v>
      </c>
      <c r="BK858" s="2"/>
      <c r="BL858" s="2"/>
      <c r="BM858" s="2">
        <v>1617</v>
      </c>
      <c r="BN858" s="2">
        <v>0</v>
      </c>
      <c r="BO858" s="2" t="s">
        <v>1</v>
      </c>
      <c r="BP858" s="2">
        <v>0</v>
      </c>
      <c r="BQ858" s="2">
        <v>200</v>
      </c>
      <c r="BR858" s="2">
        <v>0</v>
      </c>
      <c r="BS858" s="2">
        <v>1</v>
      </c>
      <c r="BT858" s="2">
        <v>1</v>
      </c>
      <c r="BU858" s="2">
        <v>1</v>
      </c>
      <c r="BV858" s="2">
        <v>1</v>
      </c>
      <c r="BW858" s="2">
        <v>1</v>
      </c>
      <c r="BX858" s="2">
        <v>1</v>
      </c>
      <c r="BY858" s="2" t="s">
        <v>1</v>
      </c>
      <c r="BZ858" s="2">
        <v>0</v>
      </c>
      <c r="CA858" s="2">
        <v>0</v>
      </c>
      <c r="CB858" s="2" t="s">
        <v>1</v>
      </c>
      <c r="CC858" s="2"/>
      <c r="CD858" s="2"/>
      <c r="CE858" s="2">
        <v>30</v>
      </c>
      <c r="CF858" s="2">
        <v>0</v>
      </c>
      <c r="CG858" s="2">
        <v>0</v>
      </c>
      <c r="CH858" s="2"/>
      <c r="CI858" s="2"/>
      <c r="CJ858" s="2"/>
      <c r="CK858" s="2"/>
      <c r="CL858" s="2"/>
      <c r="CM858" s="2">
        <v>0</v>
      </c>
      <c r="CN858" s="2" t="s">
        <v>1</v>
      </c>
      <c r="CO858" s="2">
        <v>0</v>
      </c>
      <c r="CP858" s="2">
        <f t="shared" si="739"/>
        <v>587.94000000000005</v>
      </c>
      <c r="CQ858" s="2">
        <f t="shared" si="740"/>
        <v>104.99</v>
      </c>
      <c r="CR858" s="2">
        <f t="shared" si="741"/>
        <v>0</v>
      </c>
      <c r="CS858" s="2">
        <f t="shared" si="742"/>
        <v>0</v>
      </c>
      <c r="CT858" s="2">
        <f t="shared" si="743"/>
        <v>0</v>
      </c>
      <c r="CU858" s="2">
        <f t="shared" si="744"/>
        <v>0</v>
      </c>
      <c r="CV858" s="2">
        <f t="shared" si="745"/>
        <v>0</v>
      </c>
      <c r="CW858" s="2">
        <f t="shared" si="746"/>
        <v>0</v>
      </c>
      <c r="CX858" s="2">
        <f t="shared" si="747"/>
        <v>0</v>
      </c>
      <c r="CY858" s="2">
        <f>((S858*BZ858)/100)</f>
        <v>0</v>
      </c>
      <c r="CZ858" s="2">
        <f>((S858*CA858)/100)</f>
        <v>0</v>
      </c>
      <c r="DA858" s="2"/>
      <c r="DB858" s="2"/>
      <c r="DC858" s="2" t="s">
        <v>1</v>
      </c>
      <c r="DD858" s="2" t="s">
        <v>1</v>
      </c>
      <c r="DE858" s="2" t="s">
        <v>1</v>
      </c>
      <c r="DF858" s="2" t="s">
        <v>1</v>
      </c>
      <c r="DG858" s="2" t="s">
        <v>1</v>
      </c>
      <c r="DH858" s="2" t="s">
        <v>1</v>
      </c>
      <c r="DI858" s="2" t="s">
        <v>1</v>
      </c>
      <c r="DJ858" s="2" t="s">
        <v>1</v>
      </c>
      <c r="DK858" s="2" t="s">
        <v>1</v>
      </c>
      <c r="DL858" s="2" t="s">
        <v>1</v>
      </c>
      <c r="DM858" s="2" t="s">
        <v>1</v>
      </c>
      <c r="DN858" s="2">
        <v>0</v>
      </c>
      <c r="DO858" s="2">
        <v>0</v>
      </c>
      <c r="DP858" s="2">
        <v>1</v>
      </c>
      <c r="DQ858" s="2">
        <v>1</v>
      </c>
      <c r="DR858" s="2"/>
      <c r="DS858" s="2"/>
      <c r="DT858" s="2"/>
      <c r="DU858" s="2">
        <v>1007</v>
      </c>
      <c r="DV858" s="2" t="s">
        <v>189</v>
      </c>
      <c r="DW858" s="2" t="s">
        <v>189</v>
      </c>
      <c r="DX858" s="2">
        <v>1</v>
      </c>
      <c r="DY858" s="2"/>
      <c r="DZ858" s="2" t="s">
        <v>1</v>
      </c>
      <c r="EA858" s="2" t="s">
        <v>1</v>
      </c>
      <c r="EB858" s="2" t="s">
        <v>1</v>
      </c>
      <c r="EC858" s="2" t="s">
        <v>1</v>
      </c>
      <c r="ED858" s="2"/>
      <c r="EE858" s="2">
        <v>318548599</v>
      </c>
      <c r="EF858" s="2">
        <v>200</v>
      </c>
      <c r="EG858" s="2" t="s">
        <v>191</v>
      </c>
      <c r="EH858" s="2">
        <v>0</v>
      </c>
      <c r="EI858" s="2" t="s">
        <v>1</v>
      </c>
      <c r="EJ858" s="2">
        <v>1</v>
      </c>
      <c r="EK858" s="2">
        <v>1617</v>
      </c>
      <c r="EL858" s="2" t="s">
        <v>192</v>
      </c>
      <c r="EM858" s="2" t="s">
        <v>193</v>
      </c>
      <c r="EN858" s="2"/>
      <c r="EO858" s="2" t="s">
        <v>1</v>
      </c>
      <c r="EP858" s="2"/>
      <c r="EQ858" s="2">
        <v>0</v>
      </c>
      <c r="ER858" s="2">
        <v>104.99</v>
      </c>
      <c r="ES858" s="2">
        <v>104.99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>
        <v>0</v>
      </c>
      <c r="FR858" s="2">
        <f t="shared" si="748"/>
        <v>0</v>
      </c>
      <c r="FS858" s="2">
        <v>0</v>
      </c>
      <c r="FT858" s="2"/>
      <c r="FU858" s="2"/>
      <c r="FV858" s="2"/>
      <c r="FW858" s="2"/>
      <c r="FX858" s="2">
        <v>0</v>
      </c>
      <c r="FY858" s="2">
        <v>0</v>
      </c>
      <c r="FZ858" s="2"/>
      <c r="GA858" s="2" t="s">
        <v>1</v>
      </c>
      <c r="GB858" s="2"/>
      <c r="GC858" s="2"/>
      <c r="GD858" s="2">
        <v>0</v>
      </c>
      <c r="GE858" s="2"/>
      <c r="GF858" s="2">
        <v>-449487181</v>
      </c>
      <c r="GG858" s="2">
        <v>2</v>
      </c>
      <c r="GH858" s="2">
        <v>1</v>
      </c>
      <c r="GI858" s="2">
        <v>-2</v>
      </c>
      <c r="GJ858" s="2">
        <v>0</v>
      </c>
      <c r="GK858" s="2">
        <f>ROUND(R858*(R12)/100,2)</f>
        <v>0</v>
      </c>
      <c r="GL858" s="2">
        <f t="shared" si="749"/>
        <v>0</v>
      </c>
      <c r="GM858" s="2">
        <f t="shared" si="750"/>
        <v>587.94000000000005</v>
      </c>
      <c r="GN858" s="2">
        <f t="shared" si="751"/>
        <v>587.94000000000005</v>
      </c>
      <c r="GO858" s="2">
        <f t="shared" si="752"/>
        <v>0</v>
      </c>
      <c r="GP858" s="2">
        <f t="shared" si="753"/>
        <v>0</v>
      </c>
      <c r="GQ858" s="2"/>
      <c r="GR858" s="2">
        <v>0</v>
      </c>
      <c r="GS858" s="2">
        <v>3</v>
      </c>
      <c r="GT858" s="2">
        <v>0</v>
      </c>
      <c r="GU858" s="2" t="s">
        <v>1</v>
      </c>
      <c r="GV858" s="2">
        <f t="shared" si="754"/>
        <v>0</v>
      </c>
      <c r="GW858" s="2">
        <v>1</v>
      </c>
      <c r="GX858" s="2">
        <f t="shared" si="755"/>
        <v>0</v>
      </c>
      <c r="GY858" s="2"/>
      <c r="GZ858" s="2"/>
      <c r="HA858" s="2">
        <v>0</v>
      </c>
      <c r="HB858" s="2">
        <v>0</v>
      </c>
      <c r="HC858" s="2">
        <f t="shared" si="756"/>
        <v>0</v>
      </c>
      <c r="HD858" s="2"/>
      <c r="HE858" s="2" t="s">
        <v>1</v>
      </c>
      <c r="HF858" s="2" t="s">
        <v>1</v>
      </c>
      <c r="HG858" s="2"/>
      <c r="HH858" s="2"/>
      <c r="HI858" s="2"/>
      <c r="HJ858" s="2"/>
      <c r="HK858" s="2"/>
      <c r="HL858" s="2"/>
      <c r="HM858" s="2" t="s">
        <v>1</v>
      </c>
      <c r="HN858" s="2" t="s">
        <v>1</v>
      </c>
      <c r="HO858" s="2" t="s">
        <v>1</v>
      </c>
      <c r="HP858" s="2" t="s">
        <v>1</v>
      </c>
      <c r="HQ858" s="2" t="s">
        <v>1</v>
      </c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>
        <v>0</v>
      </c>
      <c r="IL858" s="2"/>
      <c r="IM858" s="2"/>
      <c r="IN858" s="2"/>
      <c r="IO858" s="2"/>
      <c r="IP858" s="2"/>
      <c r="IQ858" s="2"/>
      <c r="IR858" s="2"/>
      <c r="IS858" s="2"/>
      <c r="IT858" s="2"/>
      <c r="IU858" s="2"/>
    </row>
    <row r="859" spans="1:255" x14ac:dyDescent="0.2">
      <c r="A859">
        <v>17</v>
      </c>
      <c r="B859">
        <v>1</v>
      </c>
      <c r="E859" t="s">
        <v>128</v>
      </c>
      <c r="F859" t="s">
        <v>187</v>
      </c>
      <c r="G859" t="s">
        <v>188</v>
      </c>
      <c r="H859" t="s">
        <v>189</v>
      </c>
      <c r="I859">
        <v>5.6</v>
      </c>
      <c r="J859">
        <v>0</v>
      </c>
      <c r="K859">
        <v>5.6</v>
      </c>
      <c r="O859">
        <f t="shared" si="719"/>
        <v>4521.26</v>
      </c>
      <c r="P859">
        <f t="shared" si="720"/>
        <v>4521.26</v>
      </c>
      <c r="Q859">
        <f t="shared" si="721"/>
        <v>0</v>
      </c>
      <c r="R859">
        <f t="shared" si="722"/>
        <v>0</v>
      </c>
      <c r="S859">
        <f t="shared" si="723"/>
        <v>0</v>
      </c>
      <c r="T859">
        <f t="shared" si="724"/>
        <v>0</v>
      </c>
      <c r="U859">
        <f t="shared" si="725"/>
        <v>0</v>
      </c>
      <c r="V859">
        <f t="shared" si="726"/>
        <v>0</v>
      </c>
      <c r="W859">
        <f t="shared" si="727"/>
        <v>0</v>
      </c>
      <c r="X859">
        <f t="shared" si="728"/>
        <v>0</v>
      </c>
      <c r="Y859">
        <f t="shared" si="729"/>
        <v>0</v>
      </c>
      <c r="AA859">
        <v>326850110</v>
      </c>
      <c r="AB859">
        <f t="shared" si="730"/>
        <v>104.99</v>
      </c>
      <c r="AC859">
        <f t="shared" si="731"/>
        <v>104.99</v>
      </c>
      <c r="AD859">
        <f t="shared" si="732"/>
        <v>0</v>
      </c>
      <c r="AE859">
        <f t="shared" si="733"/>
        <v>0</v>
      </c>
      <c r="AF859">
        <f t="shared" si="734"/>
        <v>0</v>
      </c>
      <c r="AG859">
        <f t="shared" si="735"/>
        <v>0</v>
      </c>
      <c r="AH859">
        <f t="shared" si="736"/>
        <v>0</v>
      </c>
      <c r="AI859">
        <f t="shared" si="737"/>
        <v>0</v>
      </c>
      <c r="AJ859">
        <f t="shared" si="738"/>
        <v>0</v>
      </c>
      <c r="AK859">
        <v>104.99</v>
      </c>
      <c r="AL859">
        <v>104.99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7.69</v>
      </c>
      <c r="BD859" t="s">
        <v>1</v>
      </c>
      <c r="BE859" t="s">
        <v>1</v>
      </c>
      <c r="BF859" t="s">
        <v>1</v>
      </c>
      <c r="BG859" t="s">
        <v>1</v>
      </c>
      <c r="BH859">
        <v>3</v>
      </c>
      <c r="BI859">
        <v>1</v>
      </c>
      <c r="BJ859" t="s">
        <v>190</v>
      </c>
      <c r="BM859">
        <v>1617</v>
      </c>
      <c r="BN859">
        <v>0</v>
      </c>
      <c r="BO859" t="s">
        <v>187</v>
      </c>
      <c r="BP859">
        <v>1</v>
      </c>
      <c r="BQ859">
        <v>200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1</v>
      </c>
      <c r="BZ859">
        <v>0</v>
      </c>
      <c r="CA859">
        <v>0</v>
      </c>
      <c r="CB859" t="s">
        <v>1</v>
      </c>
      <c r="CE859">
        <v>30</v>
      </c>
      <c r="CF859">
        <v>0</v>
      </c>
      <c r="CG859">
        <v>0</v>
      </c>
      <c r="CM859">
        <v>0</v>
      </c>
      <c r="CN859" t="s">
        <v>1</v>
      </c>
      <c r="CO859">
        <v>0</v>
      </c>
      <c r="CP859">
        <f t="shared" si="739"/>
        <v>4521.26</v>
      </c>
      <c r="CQ859">
        <f t="shared" si="740"/>
        <v>807.37</v>
      </c>
      <c r="CR859">
        <f t="shared" si="741"/>
        <v>0</v>
      </c>
      <c r="CS859">
        <f t="shared" si="742"/>
        <v>0</v>
      </c>
      <c r="CT859">
        <f t="shared" si="743"/>
        <v>0</v>
      </c>
      <c r="CU859">
        <f t="shared" si="744"/>
        <v>0</v>
      </c>
      <c r="CV859">
        <f t="shared" si="745"/>
        <v>0</v>
      </c>
      <c r="CW859">
        <f t="shared" si="746"/>
        <v>0</v>
      </c>
      <c r="CX859">
        <f t="shared" si="747"/>
        <v>0</v>
      </c>
      <c r="CY859">
        <f>S859*(BZ859/100)</f>
        <v>0</v>
      </c>
      <c r="CZ859">
        <f>S859*(CA859/100)</f>
        <v>0</v>
      </c>
      <c r="DC859" t="s">
        <v>1</v>
      </c>
      <c r="DD859" t="s">
        <v>1</v>
      </c>
      <c r="DE859" t="s">
        <v>1</v>
      </c>
      <c r="DF859" t="s">
        <v>1</v>
      </c>
      <c r="DG859" t="s">
        <v>1</v>
      </c>
      <c r="DH859" t="s">
        <v>1</v>
      </c>
      <c r="DI859" t="s">
        <v>1</v>
      </c>
      <c r="DJ859" t="s">
        <v>1</v>
      </c>
      <c r="DK859" t="s">
        <v>1</v>
      </c>
      <c r="DL859" t="s">
        <v>1</v>
      </c>
      <c r="DM859" t="s">
        <v>1</v>
      </c>
      <c r="DN859">
        <v>0</v>
      </c>
      <c r="DO859">
        <v>0</v>
      </c>
      <c r="DP859">
        <v>1</v>
      </c>
      <c r="DQ859">
        <v>1</v>
      </c>
      <c r="DU859">
        <v>1007</v>
      </c>
      <c r="DV859" t="s">
        <v>189</v>
      </c>
      <c r="DW859" t="s">
        <v>189</v>
      </c>
      <c r="DX859">
        <v>1</v>
      </c>
      <c r="DZ859" t="s">
        <v>1</v>
      </c>
      <c r="EA859" t="s">
        <v>1</v>
      </c>
      <c r="EB859" t="s">
        <v>1</v>
      </c>
      <c r="EC859" t="s">
        <v>1</v>
      </c>
      <c r="EE859">
        <v>318548599</v>
      </c>
      <c r="EF859">
        <v>200</v>
      </c>
      <c r="EG859" t="s">
        <v>191</v>
      </c>
      <c r="EH859">
        <v>0</v>
      </c>
      <c r="EI859" t="s">
        <v>1</v>
      </c>
      <c r="EJ859">
        <v>1</v>
      </c>
      <c r="EK859">
        <v>1617</v>
      </c>
      <c r="EL859" t="s">
        <v>192</v>
      </c>
      <c r="EM859" t="s">
        <v>193</v>
      </c>
      <c r="EO859" t="s">
        <v>1</v>
      </c>
      <c r="EQ859">
        <v>0</v>
      </c>
      <c r="ER859">
        <v>104.99</v>
      </c>
      <c r="ES859">
        <v>104.99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f t="shared" si="748"/>
        <v>0</v>
      </c>
      <c r="FS859">
        <v>0</v>
      </c>
      <c r="FX859">
        <v>0</v>
      </c>
      <c r="FY859">
        <v>0</v>
      </c>
      <c r="GA859" t="s">
        <v>1</v>
      </c>
      <c r="GD859">
        <v>0</v>
      </c>
      <c r="GF859">
        <v>-449487181</v>
      </c>
      <c r="GG859">
        <v>2</v>
      </c>
      <c r="GH859">
        <v>1</v>
      </c>
      <c r="GI859">
        <v>2</v>
      </c>
      <c r="GJ859">
        <v>0</v>
      </c>
      <c r="GK859">
        <f>ROUND(R859*(S12)/100,2)</f>
        <v>0</v>
      </c>
      <c r="GL859">
        <f t="shared" si="749"/>
        <v>0</v>
      </c>
      <c r="GM859">
        <f t="shared" si="750"/>
        <v>4521.26</v>
      </c>
      <c r="GN859">
        <f t="shared" si="751"/>
        <v>4521.26</v>
      </c>
      <c r="GO859">
        <f t="shared" si="752"/>
        <v>0</v>
      </c>
      <c r="GP859">
        <f t="shared" si="753"/>
        <v>0</v>
      </c>
      <c r="GR859">
        <v>0</v>
      </c>
      <c r="GS859">
        <v>3</v>
      </c>
      <c r="GT859">
        <v>0</v>
      </c>
      <c r="GU859" t="s">
        <v>1</v>
      </c>
      <c r="GV859">
        <f t="shared" si="754"/>
        <v>0</v>
      </c>
      <c r="GW859">
        <v>1</v>
      </c>
      <c r="GX859">
        <f t="shared" si="755"/>
        <v>0</v>
      </c>
      <c r="HA859">
        <v>0</v>
      </c>
      <c r="HB859">
        <v>0</v>
      </c>
      <c r="HC859">
        <f t="shared" si="756"/>
        <v>0</v>
      </c>
      <c r="HE859" t="s">
        <v>1</v>
      </c>
      <c r="HF859" t="s">
        <v>1</v>
      </c>
      <c r="HM859" t="s">
        <v>1</v>
      </c>
      <c r="HN859" t="s">
        <v>1</v>
      </c>
      <c r="HO859" t="s">
        <v>1</v>
      </c>
      <c r="HP859" t="s">
        <v>1</v>
      </c>
      <c r="HQ859" t="s">
        <v>1</v>
      </c>
      <c r="IK859">
        <v>0</v>
      </c>
    </row>
    <row r="860" spans="1:255" x14ac:dyDescent="0.2">
      <c r="A860" s="2">
        <v>17</v>
      </c>
      <c r="B860" s="2">
        <v>1</v>
      </c>
      <c r="C860" s="2"/>
      <c r="D860" s="2"/>
      <c r="E860" s="2" t="s">
        <v>134</v>
      </c>
      <c r="F860" s="2" t="s">
        <v>629</v>
      </c>
      <c r="G860" s="2" t="s">
        <v>630</v>
      </c>
      <c r="H860" s="2" t="s">
        <v>560</v>
      </c>
      <c r="I860" s="2">
        <f>ROUND(94.86/100,9)</f>
        <v>0.9486</v>
      </c>
      <c r="J860" s="2">
        <v>0</v>
      </c>
      <c r="K860" s="2">
        <f>ROUND(94.86/100,9)</f>
        <v>0.9486</v>
      </c>
      <c r="L860" s="2"/>
      <c r="M860" s="2"/>
      <c r="N860" s="2"/>
      <c r="O860" s="2">
        <f t="shared" si="719"/>
        <v>518.41</v>
      </c>
      <c r="P860" s="2">
        <f t="shared" si="720"/>
        <v>136.52000000000001</v>
      </c>
      <c r="Q860" s="2">
        <f t="shared" si="721"/>
        <v>147.44999999999999</v>
      </c>
      <c r="R860" s="2">
        <f t="shared" si="722"/>
        <v>19.29</v>
      </c>
      <c r="S860" s="2">
        <f t="shared" si="723"/>
        <v>234.44</v>
      </c>
      <c r="T860" s="2">
        <f t="shared" si="724"/>
        <v>0</v>
      </c>
      <c r="U860" s="2">
        <f t="shared" si="725"/>
        <v>19.028536559999999</v>
      </c>
      <c r="V860" s="2">
        <f t="shared" si="726"/>
        <v>0</v>
      </c>
      <c r="W860" s="2">
        <f t="shared" si="727"/>
        <v>0</v>
      </c>
      <c r="X860" s="2">
        <f t="shared" si="728"/>
        <v>262.57</v>
      </c>
      <c r="Y860" s="2">
        <f t="shared" si="729"/>
        <v>164.11</v>
      </c>
      <c r="Z860" s="2"/>
      <c r="AA860" s="2">
        <v>326850112</v>
      </c>
      <c r="AB860" s="2">
        <f t="shared" si="730"/>
        <v>510.43</v>
      </c>
      <c r="AC860" s="2">
        <f t="shared" si="731"/>
        <v>133.13</v>
      </c>
      <c r="AD860" s="2">
        <f t="shared" si="732"/>
        <v>145.68</v>
      </c>
      <c r="AE860" s="2">
        <f t="shared" si="733"/>
        <v>19.059999999999999</v>
      </c>
      <c r="AF860" s="2">
        <f t="shared" si="734"/>
        <v>231.62</v>
      </c>
      <c r="AG860" s="2">
        <f t="shared" si="735"/>
        <v>0</v>
      </c>
      <c r="AH860" s="2">
        <f t="shared" si="736"/>
        <v>18.8</v>
      </c>
      <c r="AI860" s="2">
        <f t="shared" si="737"/>
        <v>0</v>
      </c>
      <c r="AJ860" s="2">
        <f t="shared" si="738"/>
        <v>0</v>
      </c>
      <c r="AK860" s="2">
        <v>510.43</v>
      </c>
      <c r="AL860" s="2">
        <v>133.13</v>
      </c>
      <c r="AM860" s="2">
        <v>145.68</v>
      </c>
      <c r="AN860" s="2">
        <v>19.059999999999999</v>
      </c>
      <c r="AO860" s="2">
        <v>231.62</v>
      </c>
      <c r="AP860" s="2">
        <v>0</v>
      </c>
      <c r="AQ860" s="2">
        <v>18.8</v>
      </c>
      <c r="AR860" s="2">
        <v>0</v>
      </c>
      <c r="AS860" s="2">
        <v>0</v>
      </c>
      <c r="AT860" s="2">
        <v>112</v>
      </c>
      <c r="AU860" s="2">
        <v>70</v>
      </c>
      <c r="AV860" s="2">
        <v>1.0669999999999999</v>
      </c>
      <c r="AW860" s="2">
        <v>1.081</v>
      </c>
      <c r="AX860" s="2"/>
      <c r="AY860" s="2"/>
      <c r="AZ860" s="2">
        <v>1</v>
      </c>
      <c r="BA860" s="2">
        <v>1</v>
      </c>
      <c r="BB860" s="2">
        <v>1</v>
      </c>
      <c r="BC860" s="2">
        <v>1</v>
      </c>
      <c r="BD860" s="2" t="s">
        <v>1</v>
      </c>
      <c r="BE860" s="2" t="s">
        <v>1</v>
      </c>
      <c r="BF860" s="2" t="s">
        <v>1</v>
      </c>
      <c r="BG860" s="2" t="s">
        <v>1</v>
      </c>
      <c r="BH860" s="2">
        <v>0</v>
      </c>
      <c r="BI860" s="2">
        <v>2</v>
      </c>
      <c r="BJ860" s="2" t="s">
        <v>631</v>
      </c>
      <c r="BK860" s="2"/>
      <c r="BL860" s="2"/>
      <c r="BM860" s="2">
        <v>318</v>
      </c>
      <c r="BN860" s="2">
        <v>0</v>
      </c>
      <c r="BO860" s="2" t="s">
        <v>1</v>
      </c>
      <c r="BP860" s="2">
        <v>0</v>
      </c>
      <c r="BQ860" s="2">
        <v>40</v>
      </c>
      <c r="BR860" s="2">
        <v>0</v>
      </c>
      <c r="BS860" s="2">
        <v>1</v>
      </c>
      <c r="BT860" s="2">
        <v>1</v>
      </c>
      <c r="BU860" s="2">
        <v>1</v>
      </c>
      <c r="BV860" s="2">
        <v>1</v>
      </c>
      <c r="BW860" s="2">
        <v>1</v>
      </c>
      <c r="BX860" s="2">
        <v>1</v>
      </c>
      <c r="BY860" s="2" t="s">
        <v>1</v>
      </c>
      <c r="BZ860" s="2">
        <v>112</v>
      </c>
      <c r="CA860" s="2">
        <v>70</v>
      </c>
      <c r="CB860" s="2" t="s">
        <v>1</v>
      </c>
      <c r="CC860" s="2"/>
      <c r="CD860" s="2"/>
      <c r="CE860" s="2">
        <v>30</v>
      </c>
      <c r="CF860" s="2">
        <v>0</v>
      </c>
      <c r="CG860" s="2">
        <v>0</v>
      </c>
      <c r="CH860" s="2"/>
      <c r="CI860" s="2"/>
      <c r="CJ860" s="2"/>
      <c r="CK860" s="2"/>
      <c r="CL860" s="2"/>
      <c r="CM860" s="2">
        <v>0</v>
      </c>
      <c r="CN860" s="2" t="s">
        <v>1</v>
      </c>
      <c r="CO860" s="2">
        <v>0</v>
      </c>
      <c r="CP860" s="2">
        <f t="shared" si="739"/>
        <v>518.41</v>
      </c>
      <c r="CQ860" s="2">
        <f t="shared" si="740"/>
        <v>143.91</v>
      </c>
      <c r="CR860" s="2">
        <f t="shared" si="741"/>
        <v>155.44</v>
      </c>
      <c r="CS860" s="2">
        <f t="shared" si="742"/>
        <v>20.34</v>
      </c>
      <c r="CT860" s="2">
        <f t="shared" si="743"/>
        <v>247.14</v>
      </c>
      <c r="CU860" s="2">
        <f t="shared" si="744"/>
        <v>0</v>
      </c>
      <c r="CV860" s="2">
        <f t="shared" si="745"/>
        <v>20.0596</v>
      </c>
      <c r="CW860" s="2">
        <f t="shared" si="746"/>
        <v>0</v>
      </c>
      <c r="CX860" s="2">
        <f t="shared" si="747"/>
        <v>0</v>
      </c>
      <c r="CY860" s="2">
        <f>((S860*BZ860)/100)</f>
        <v>262.57279999999997</v>
      </c>
      <c r="CZ860" s="2">
        <f>((S860*CA860)/100)</f>
        <v>164.108</v>
      </c>
      <c r="DA860" s="2"/>
      <c r="DB860" s="2"/>
      <c r="DC860" s="2" t="s">
        <v>1</v>
      </c>
      <c r="DD860" s="2" t="s">
        <v>1</v>
      </c>
      <c r="DE860" s="2" t="s">
        <v>1</v>
      </c>
      <c r="DF860" s="2" t="s">
        <v>1</v>
      </c>
      <c r="DG860" s="2" t="s">
        <v>1</v>
      </c>
      <c r="DH860" s="2" t="s">
        <v>1</v>
      </c>
      <c r="DI860" s="2" t="s">
        <v>1</v>
      </c>
      <c r="DJ860" s="2" t="s">
        <v>1</v>
      </c>
      <c r="DK860" s="2" t="s">
        <v>1</v>
      </c>
      <c r="DL860" s="2" t="s">
        <v>1</v>
      </c>
      <c r="DM860" s="2" t="s">
        <v>1</v>
      </c>
      <c r="DN860" s="2">
        <v>0</v>
      </c>
      <c r="DO860" s="2">
        <v>0</v>
      </c>
      <c r="DP860" s="2">
        <v>1</v>
      </c>
      <c r="DQ860" s="2">
        <v>1</v>
      </c>
      <c r="DR860" s="2"/>
      <c r="DS860" s="2"/>
      <c r="DT860" s="2"/>
      <c r="DU860" s="2">
        <v>1013</v>
      </c>
      <c r="DV860" s="2" t="s">
        <v>560</v>
      </c>
      <c r="DW860" s="2" t="s">
        <v>560</v>
      </c>
      <c r="DX860" s="2">
        <v>1</v>
      </c>
      <c r="DY860" s="2"/>
      <c r="DZ860" s="2" t="s">
        <v>1</v>
      </c>
      <c r="EA860" s="2" t="s">
        <v>1</v>
      </c>
      <c r="EB860" s="2" t="s">
        <v>1</v>
      </c>
      <c r="EC860" s="2" t="s">
        <v>1</v>
      </c>
      <c r="ED860" s="2"/>
      <c r="EE860" s="2">
        <v>318547299</v>
      </c>
      <c r="EF860" s="2">
        <v>40</v>
      </c>
      <c r="EG860" s="2" t="s">
        <v>112</v>
      </c>
      <c r="EH860" s="2">
        <v>0</v>
      </c>
      <c r="EI860" s="2" t="s">
        <v>1</v>
      </c>
      <c r="EJ860" s="2">
        <v>2</v>
      </c>
      <c r="EK860" s="2">
        <v>318</v>
      </c>
      <c r="EL860" s="2" t="s">
        <v>409</v>
      </c>
      <c r="EM860" s="2" t="s">
        <v>410</v>
      </c>
      <c r="EN860" s="2"/>
      <c r="EO860" s="2" t="s">
        <v>1</v>
      </c>
      <c r="EP860" s="2"/>
      <c r="EQ860" s="2">
        <v>0</v>
      </c>
      <c r="ER860" s="2">
        <v>510.43</v>
      </c>
      <c r="ES860" s="2">
        <v>133.13</v>
      </c>
      <c r="ET860" s="2">
        <v>145.68</v>
      </c>
      <c r="EU860" s="2">
        <v>19.059999999999999</v>
      </c>
      <c r="EV860" s="2">
        <v>231.62</v>
      </c>
      <c r="EW860" s="2">
        <v>18.8</v>
      </c>
      <c r="EX860" s="2">
        <v>0</v>
      </c>
      <c r="EY860" s="2">
        <v>0</v>
      </c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>
        <v>0</v>
      </c>
      <c r="FR860" s="2">
        <f t="shared" si="748"/>
        <v>0</v>
      </c>
      <c r="FS860" s="2">
        <v>2</v>
      </c>
      <c r="FT860" s="2"/>
      <c r="FU860" s="2"/>
      <c r="FV860" s="2"/>
      <c r="FW860" s="2"/>
      <c r="FX860" s="2">
        <v>112</v>
      </c>
      <c r="FY860" s="2">
        <v>70</v>
      </c>
      <c r="FZ860" s="2"/>
      <c r="GA860" s="2" t="s">
        <v>1</v>
      </c>
      <c r="GB860" s="2"/>
      <c r="GC860" s="2"/>
      <c r="GD860" s="2">
        <v>0</v>
      </c>
      <c r="GE860" s="2"/>
      <c r="GF860" s="2">
        <v>-280843946</v>
      </c>
      <c r="GG860" s="2">
        <v>2</v>
      </c>
      <c r="GH860" s="2">
        <v>1</v>
      </c>
      <c r="GI860" s="2">
        <v>-2</v>
      </c>
      <c r="GJ860" s="2">
        <v>0</v>
      </c>
      <c r="GK860" s="2">
        <f>ROUND(R860*(R12)/100,2)</f>
        <v>33.76</v>
      </c>
      <c r="GL860" s="2">
        <f t="shared" si="749"/>
        <v>0</v>
      </c>
      <c r="GM860" s="2">
        <f t="shared" si="750"/>
        <v>978.85</v>
      </c>
      <c r="GN860" s="2">
        <f t="shared" si="751"/>
        <v>0</v>
      </c>
      <c r="GO860" s="2">
        <f t="shared" si="752"/>
        <v>978.85</v>
      </c>
      <c r="GP860" s="2">
        <f t="shared" si="753"/>
        <v>0</v>
      </c>
      <c r="GQ860" s="2"/>
      <c r="GR860" s="2">
        <v>0</v>
      </c>
      <c r="GS860" s="2">
        <v>3</v>
      </c>
      <c r="GT860" s="2">
        <v>0</v>
      </c>
      <c r="GU860" s="2" t="s">
        <v>1</v>
      </c>
      <c r="GV860" s="2">
        <f t="shared" si="754"/>
        <v>0</v>
      </c>
      <c r="GW860" s="2">
        <v>1</v>
      </c>
      <c r="GX860" s="2">
        <f t="shared" si="755"/>
        <v>0</v>
      </c>
      <c r="GY860" s="2"/>
      <c r="GZ860" s="2"/>
      <c r="HA860" s="2">
        <v>0</v>
      </c>
      <c r="HB860" s="2">
        <v>0</v>
      </c>
      <c r="HC860" s="2">
        <f t="shared" si="756"/>
        <v>0</v>
      </c>
      <c r="HD860" s="2"/>
      <c r="HE860" s="2" t="s">
        <v>1</v>
      </c>
      <c r="HF860" s="2" t="s">
        <v>1</v>
      </c>
      <c r="HG860" s="2"/>
      <c r="HH860" s="2"/>
      <c r="HI860" s="2"/>
      <c r="HJ860" s="2"/>
      <c r="HK860" s="2"/>
      <c r="HL860" s="2"/>
      <c r="HM860" s="2" t="s">
        <v>1</v>
      </c>
      <c r="HN860" s="2" t="s">
        <v>1</v>
      </c>
      <c r="HO860" s="2" t="s">
        <v>1</v>
      </c>
      <c r="HP860" s="2" t="s">
        <v>1</v>
      </c>
      <c r="HQ860" s="2" t="s">
        <v>1</v>
      </c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>
        <v>0</v>
      </c>
      <c r="IL860" s="2"/>
      <c r="IM860" s="2"/>
      <c r="IN860" s="2"/>
      <c r="IO860" s="2"/>
      <c r="IP860" s="2"/>
      <c r="IQ860" s="2"/>
      <c r="IR860" s="2"/>
      <c r="IS860" s="2"/>
      <c r="IT860" s="2"/>
      <c r="IU860" s="2"/>
    </row>
    <row r="861" spans="1:255" x14ac:dyDescent="0.2">
      <c r="A861">
        <v>17</v>
      </c>
      <c r="B861">
        <v>1</v>
      </c>
      <c r="E861" t="s">
        <v>134</v>
      </c>
      <c r="F861" t="s">
        <v>629</v>
      </c>
      <c r="G861" t="s">
        <v>630</v>
      </c>
      <c r="H861" t="s">
        <v>560</v>
      </c>
      <c r="I861">
        <f>ROUND(94.86/100,9)</f>
        <v>0.9486</v>
      </c>
      <c r="J861">
        <v>0</v>
      </c>
      <c r="K861">
        <f>ROUND(94.86/100,9)</f>
        <v>0.9486</v>
      </c>
      <c r="O861">
        <f t="shared" si="719"/>
        <v>11795.47</v>
      </c>
      <c r="P861">
        <f t="shared" si="720"/>
        <v>865.54</v>
      </c>
      <c r="Q861">
        <f t="shared" si="721"/>
        <v>1922.75</v>
      </c>
      <c r="R861">
        <f t="shared" si="722"/>
        <v>741.12</v>
      </c>
      <c r="S861">
        <f t="shared" si="723"/>
        <v>9007.18</v>
      </c>
      <c r="T861">
        <f t="shared" si="724"/>
        <v>0</v>
      </c>
      <c r="U861">
        <f t="shared" si="725"/>
        <v>19.028536559999999</v>
      </c>
      <c r="V861">
        <f t="shared" si="726"/>
        <v>0</v>
      </c>
      <c r="W861">
        <f t="shared" si="727"/>
        <v>0</v>
      </c>
      <c r="X861">
        <f t="shared" si="728"/>
        <v>8286.61</v>
      </c>
      <c r="Y861">
        <f t="shared" si="729"/>
        <v>3873.09</v>
      </c>
      <c r="AA861">
        <v>326850110</v>
      </c>
      <c r="AB861">
        <f t="shared" si="730"/>
        <v>510.43</v>
      </c>
      <c r="AC861">
        <f t="shared" si="731"/>
        <v>133.13</v>
      </c>
      <c r="AD861">
        <f t="shared" si="732"/>
        <v>145.68</v>
      </c>
      <c r="AE861">
        <f t="shared" si="733"/>
        <v>19.059999999999999</v>
      </c>
      <c r="AF861">
        <f t="shared" si="734"/>
        <v>231.62</v>
      </c>
      <c r="AG861">
        <f t="shared" si="735"/>
        <v>0</v>
      </c>
      <c r="AH861">
        <f t="shared" si="736"/>
        <v>18.8</v>
      </c>
      <c r="AI861">
        <f t="shared" si="737"/>
        <v>0</v>
      </c>
      <c r="AJ861">
        <f t="shared" si="738"/>
        <v>0</v>
      </c>
      <c r="AK861">
        <v>510.43</v>
      </c>
      <c r="AL861">
        <v>133.13</v>
      </c>
      <c r="AM861">
        <v>145.68</v>
      </c>
      <c r="AN861">
        <v>19.059999999999999</v>
      </c>
      <c r="AO861">
        <v>231.62</v>
      </c>
      <c r="AP861">
        <v>0</v>
      </c>
      <c r="AQ861">
        <v>18.8</v>
      </c>
      <c r="AR861">
        <v>0</v>
      </c>
      <c r="AS861">
        <v>0</v>
      </c>
      <c r="AT861">
        <v>92</v>
      </c>
      <c r="AU861">
        <v>43</v>
      </c>
      <c r="AV861">
        <v>1.0669999999999999</v>
      </c>
      <c r="AW861">
        <v>1.081</v>
      </c>
      <c r="AZ861">
        <v>1</v>
      </c>
      <c r="BA861">
        <v>38.42</v>
      </c>
      <c r="BB861">
        <v>13.04</v>
      </c>
      <c r="BC861">
        <v>6.34</v>
      </c>
      <c r="BD861" t="s">
        <v>1</v>
      </c>
      <c r="BE861" t="s">
        <v>1</v>
      </c>
      <c r="BF861" t="s">
        <v>1</v>
      </c>
      <c r="BG861" t="s">
        <v>1</v>
      </c>
      <c r="BH861">
        <v>0</v>
      </c>
      <c r="BI861">
        <v>2</v>
      </c>
      <c r="BJ861" t="s">
        <v>631</v>
      </c>
      <c r="BM861">
        <v>318</v>
      </c>
      <c r="BN861">
        <v>0</v>
      </c>
      <c r="BO861" t="s">
        <v>629</v>
      </c>
      <c r="BP861">
        <v>1</v>
      </c>
      <c r="BQ861">
        <v>40</v>
      </c>
      <c r="BR861">
        <v>0</v>
      </c>
      <c r="BS861">
        <v>38.42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1</v>
      </c>
      <c r="BZ861">
        <v>92</v>
      </c>
      <c r="CA861">
        <v>43</v>
      </c>
      <c r="CB861" t="s">
        <v>1</v>
      </c>
      <c r="CE861">
        <v>30</v>
      </c>
      <c r="CF861">
        <v>0</v>
      </c>
      <c r="CG861">
        <v>0</v>
      </c>
      <c r="CM861">
        <v>0</v>
      </c>
      <c r="CN861" t="s">
        <v>1</v>
      </c>
      <c r="CO861">
        <v>0</v>
      </c>
      <c r="CP861">
        <f t="shared" si="739"/>
        <v>11795.47</v>
      </c>
      <c r="CQ861">
        <f t="shared" si="740"/>
        <v>912.39</v>
      </c>
      <c r="CR861">
        <f t="shared" si="741"/>
        <v>2026.94</v>
      </c>
      <c r="CS861">
        <f t="shared" si="742"/>
        <v>781.46</v>
      </c>
      <c r="CT861">
        <f t="shared" si="743"/>
        <v>9495.1200000000008</v>
      </c>
      <c r="CU861">
        <f t="shared" si="744"/>
        <v>0</v>
      </c>
      <c r="CV861">
        <f t="shared" si="745"/>
        <v>20.0596</v>
      </c>
      <c r="CW861">
        <f t="shared" si="746"/>
        <v>0</v>
      </c>
      <c r="CX861">
        <f t="shared" si="747"/>
        <v>0</v>
      </c>
      <c r="CY861">
        <f>S861*(BZ861/100)</f>
        <v>8286.6056000000008</v>
      </c>
      <c r="CZ861">
        <f>S861*(CA861/100)</f>
        <v>3873.0873999999999</v>
      </c>
      <c r="DC861" t="s">
        <v>1</v>
      </c>
      <c r="DD861" t="s">
        <v>1</v>
      </c>
      <c r="DE861" t="s">
        <v>1</v>
      </c>
      <c r="DF861" t="s">
        <v>1</v>
      </c>
      <c r="DG861" t="s">
        <v>1</v>
      </c>
      <c r="DH861" t="s">
        <v>1</v>
      </c>
      <c r="DI861" t="s">
        <v>1</v>
      </c>
      <c r="DJ861" t="s">
        <v>1</v>
      </c>
      <c r="DK861" t="s">
        <v>1</v>
      </c>
      <c r="DL861" t="s">
        <v>1</v>
      </c>
      <c r="DM861" t="s">
        <v>1</v>
      </c>
      <c r="DN861">
        <v>112</v>
      </c>
      <c r="DO861">
        <v>70</v>
      </c>
      <c r="DP861">
        <v>1.0669999999999999</v>
      </c>
      <c r="DQ861">
        <v>1.081</v>
      </c>
      <c r="DU861">
        <v>1013</v>
      </c>
      <c r="DV861" t="s">
        <v>560</v>
      </c>
      <c r="DW861" t="s">
        <v>560</v>
      </c>
      <c r="DX861">
        <v>1</v>
      </c>
      <c r="DZ861" t="s">
        <v>1</v>
      </c>
      <c r="EA861" t="s">
        <v>1</v>
      </c>
      <c r="EB861" t="s">
        <v>1</v>
      </c>
      <c r="EC861" t="s">
        <v>1</v>
      </c>
      <c r="EE861">
        <v>318547299</v>
      </c>
      <c r="EF861">
        <v>40</v>
      </c>
      <c r="EG861" t="s">
        <v>112</v>
      </c>
      <c r="EH861">
        <v>0</v>
      </c>
      <c r="EI861" t="s">
        <v>1</v>
      </c>
      <c r="EJ861">
        <v>2</v>
      </c>
      <c r="EK861">
        <v>318</v>
      </c>
      <c r="EL861" t="s">
        <v>409</v>
      </c>
      <c r="EM861" t="s">
        <v>410</v>
      </c>
      <c r="EO861" t="s">
        <v>1</v>
      </c>
      <c r="EQ861">
        <v>0</v>
      </c>
      <c r="ER861">
        <v>510.43</v>
      </c>
      <c r="ES861">
        <v>133.13</v>
      </c>
      <c r="ET861">
        <v>145.68</v>
      </c>
      <c r="EU861">
        <v>19.059999999999999</v>
      </c>
      <c r="EV861">
        <v>231.62</v>
      </c>
      <c r="EW861">
        <v>18.8</v>
      </c>
      <c r="EX861">
        <v>0</v>
      </c>
      <c r="EY861">
        <v>0</v>
      </c>
      <c r="FQ861">
        <v>0</v>
      </c>
      <c r="FR861">
        <f t="shared" si="748"/>
        <v>0</v>
      </c>
      <c r="FS861">
        <v>2</v>
      </c>
      <c r="FX861">
        <v>112</v>
      </c>
      <c r="FY861">
        <v>70</v>
      </c>
      <c r="GA861" t="s">
        <v>1</v>
      </c>
      <c r="GD861">
        <v>0</v>
      </c>
      <c r="GF861">
        <v>-280843946</v>
      </c>
      <c r="GG861">
        <v>2</v>
      </c>
      <c r="GH861">
        <v>1</v>
      </c>
      <c r="GI861">
        <v>2</v>
      </c>
      <c r="GJ861">
        <v>0</v>
      </c>
      <c r="GK861">
        <f>ROUND(R861*(S12)/100,2)</f>
        <v>1185.79</v>
      </c>
      <c r="GL861">
        <f t="shared" si="749"/>
        <v>0</v>
      </c>
      <c r="GM861">
        <f t="shared" si="750"/>
        <v>25140.959999999999</v>
      </c>
      <c r="GN861">
        <f t="shared" si="751"/>
        <v>0</v>
      </c>
      <c r="GO861">
        <f t="shared" si="752"/>
        <v>25140.959999999999</v>
      </c>
      <c r="GP861">
        <f t="shared" si="753"/>
        <v>0</v>
      </c>
      <c r="GR861">
        <v>0</v>
      </c>
      <c r="GS861">
        <v>3</v>
      </c>
      <c r="GT861">
        <v>0</v>
      </c>
      <c r="GU861" t="s">
        <v>1</v>
      </c>
      <c r="GV861">
        <f t="shared" si="754"/>
        <v>0</v>
      </c>
      <c r="GW861">
        <v>1</v>
      </c>
      <c r="GX861">
        <f t="shared" si="755"/>
        <v>0</v>
      </c>
      <c r="HA861">
        <v>0</v>
      </c>
      <c r="HB861">
        <v>0</v>
      </c>
      <c r="HC861">
        <f t="shared" si="756"/>
        <v>0</v>
      </c>
      <c r="HE861" t="s">
        <v>1</v>
      </c>
      <c r="HF861" t="s">
        <v>1</v>
      </c>
      <c r="HM861" t="s">
        <v>1</v>
      </c>
      <c r="HN861" t="s">
        <v>1</v>
      </c>
      <c r="HO861" t="s">
        <v>1</v>
      </c>
      <c r="HP861" t="s">
        <v>1</v>
      </c>
      <c r="HQ861" t="s">
        <v>1</v>
      </c>
      <c r="IK861">
        <v>0</v>
      </c>
    </row>
    <row r="862" spans="1:255" x14ac:dyDescent="0.2">
      <c r="A862" s="2">
        <v>17</v>
      </c>
      <c r="B862" s="2">
        <v>1</v>
      </c>
      <c r="C862" s="2"/>
      <c r="D862" s="2"/>
      <c r="E862" s="2" t="s">
        <v>141</v>
      </c>
      <c r="F862" s="2" t="s">
        <v>632</v>
      </c>
      <c r="G862" s="2" t="s">
        <v>633</v>
      </c>
      <c r="H862" s="2" t="s">
        <v>463</v>
      </c>
      <c r="I862" s="2">
        <f>ROUND(96.7/1000,9)</f>
        <v>9.6699999999999994E-2</v>
      </c>
      <c r="J862" s="2">
        <v>0</v>
      </c>
      <c r="K862" s="2">
        <f>ROUND(96.7/1000,9)</f>
        <v>9.6699999999999994E-2</v>
      </c>
      <c r="L862" s="2"/>
      <c r="M862" s="2"/>
      <c r="N862" s="2"/>
      <c r="O862" s="2">
        <f t="shared" si="719"/>
        <v>12989.06</v>
      </c>
      <c r="P862" s="2">
        <f t="shared" si="720"/>
        <v>12989.06</v>
      </c>
      <c r="Q862" s="2">
        <f t="shared" si="721"/>
        <v>0</v>
      </c>
      <c r="R862" s="2">
        <f t="shared" si="722"/>
        <v>0</v>
      </c>
      <c r="S862" s="2">
        <f t="shared" si="723"/>
        <v>0</v>
      </c>
      <c r="T862" s="2">
        <f t="shared" si="724"/>
        <v>0</v>
      </c>
      <c r="U862" s="2">
        <f t="shared" si="725"/>
        <v>0</v>
      </c>
      <c r="V862" s="2">
        <f t="shared" si="726"/>
        <v>0</v>
      </c>
      <c r="W862" s="2">
        <f t="shared" si="727"/>
        <v>0</v>
      </c>
      <c r="X862" s="2">
        <f t="shared" si="728"/>
        <v>0</v>
      </c>
      <c r="Y862" s="2">
        <f t="shared" si="729"/>
        <v>0</v>
      </c>
      <c r="Z862" s="2"/>
      <c r="AA862" s="2">
        <v>326850112</v>
      </c>
      <c r="AB862" s="2">
        <f t="shared" si="730"/>
        <v>134323.29</v>
      </c>
      <c r="AC862" s="2">
        <f t="shared" si="731"/>
        <v>134323.29</v>
      </c>
      <c r="AD862" s="2">
        <f t="shared" si="732"/>
        <v>0</v>
      </c>
      <c r="AE862" s="2">
        <f t="shared" si="733"/>
        <v>0</v>
      </c>
      <c r="AF862" s="2">
        <f t="shared" si="734"/>
        <v>0</v>
      </c>
      <c r="AG862" s="2">
        <f t="shared" si="735"/>
        <v>0</v>
      </c>
      <c r="AH862" s="2">
        <f t="shared" si="736"/>
        <v>0</v>
      </c>
      <c r="AI862" s="2">
        <f t="shared" si="737"/>
        <v>0</v>
      </c>
      <c r="AJ862" s="2">
        <f t="shared" si="738"/>
        <v>0</v>
      </c>
      <c r="AK862" s="2">
        <v>134323.29</v>
      </c>
      <c r="AL862" s="2">
        <v>134323.29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1</v>
      </c>
      <c r="AW862" s="2">
        <v>1</v>
      </c>
      <c r="AX862" s="2"/>
      <c r="AY862" s="2"/>
      <c r="AZ862" s="2">
        <v>1</v>
      </c>
      <c r="BA862" s="2">
        <v>1</v>
      </c>
      <c r="BB862" s="2">
        <v>1</v>
      </c>
      <c r="BC862" s="2">
        <v>1</v>
      </c>
      <c r="BD862" s="2" t="s">
        <v>1</v>
      </c>
      <c r="BE862" s="2" t="s">
        <v>1</v>
      </c>
      <c r="BF862" s="2" t="s">
        <v>1</v>
      </c>
      <c r="BG862" s="2" t="s">
        <v>1</v>
      </c>
      <c r="BH862" s="2">
        <v>3</v>
      </c>
      <c r="BI862" s="2">
        <v>2</v>
      </c>
      <c r="BJ862" s="2" t="s">
        <v>634</v>
      </c>
      <c r="BK862" s="2"/>
      <c r="BL862" s="2"/>
      <c r="BM862" s="2">
        <v>1618</v>
      </c>
      <c r="BN862" s="2">
        <v>0</v>
      </c>
      <c r="BO862" s="2" t="s">
        <v>1</v>
      </c>
      <c r="BP862" s="2">
        <v>0</v>
      </c>
      <c r="BQ862" s="2">
        <v>201</v>
      </c>
      <c r="BR862" s="2">
        <v>0</v>
      </c>
      <c r="BS862" s="2">
        <v>1</v>
      </c>
      <c r="BT862" s="2">
        <v>1</v>
      </c>
      <c r="BU862" s="2">
        <v>1</v>
      </c>
      <c r="BV862" s="2">
        <v>1</v>
      </c>
      <c r="BW862" s="2">
        <v>1</v>
      </c>
      <c r="BX862" s="2">
        <v>1</v>
      </c>
      <c r="BY862" s="2" t="s">
        <v>1</v>
      </c>
      <c r="BZ862" s="2">
        <v>0</v>
      </c>
      <c r="CA862" s="2">
        <v>0</v>
      </c>
      <c r="CB862" s="2" t="s">
        <v>1</v>
      </c>
      <c r="CC862" s="2"/>
      <c r="CD862" s="2"/>
      <c r="CE862" s="2">
        <v>30</v>
      </c>
      <c r="CF862" s="2">
        <v>0</v>
      </c>
      <c r="CG862" s="2">
        <v>0</v>
      </c>
      <c r="CH862" s="2"/>
      <c r="CI862" s="2"/>
      <c r="CJ862" s="2"/>
      <c r="CK862" s="2"/>
      <c r="CL862" s="2"/>
      <c r="CM862" s="2">
        <v>0</v>
      </c>
      <c r="CN862" s="2" t="s">
        <v>1</v>
      </c>
      <c r="CO862" s="2">
        <v>0</v>
      </c>
      <c r="CP862" s="2">
        <f t="shared" si="739"/>
        <v>12989.06</v>
      </c>
      <c r="CQ862" s="2">
        <f t="shared" si="740"/>
        <v>134323.29</v>
      </c>
      <c r="CR862" s="2">
        <f t="shared" si="741"/>
        <v>0</v>
      </c>
      <c r="CS862" s="2">
        <f t="shared" si="742"/>
        <v>0</v>
      </c>
      <c r="CT862" s="2">
        <f t="shared" si="743"/>
        <v>0</v>
      </c>
      <c r="CU862" s="2">
        <f t="shared" si="744"/>
        <v>0</v>
      </c>
      <c r="CV862" s="2">
        <f t="shared" si="745"/>
        <v>0</v>
      </c>
      <c r="CW862" s="2">
        <f t="shared" si="746"/>
        <v>0</v>
      </c>
      <c r="CX862" s="2">
        <f t="shared" si="747"/>
        <v>0</v>
      </c>
      <c r="CY862" s="2">
        <f>((S862*BZ862)/100)</f>
        <v>0</v>
      </c>
      <c r="CZ862" s="2">
        <f>((S862*CA862)/100)</f>
        <v>0</v>
      </c>
      <c r="DA862" s="2"/>
      <c r="DB862" s="2"/>
      <c r="DC862" s="2" t="s">
        <v>1</v>
      </c>
      <c r="DD862" s="2" t="s">
        <v>1</v>
      </c>
      <c r="DE862" s="2" t="s">
        <v>1</v>
      </c>
      <c r="DF862" s="2" t="s">
        <v>1</v>
      </c>
      <c r="DG862" s="2" t="s">
        <v>1</v>
      </c>
      <c r="DH862" s="2" t="s">
        <v>1</v>
      </c>
      <c r="DI862" s="2" t="s">
        <v>1</v>
      </c>
      <c r="DJ862" s="2" t="s">
        <v>1</v>
      </c>
      <c r="DK862" s="2" t="s">
        <v>1</v>
      </c>
      <c r="DL862" s="2" t="s">
        <v>1</v>
      </c>
      <c r="DM862" s="2" t="s">
        <v>1</v>
      </c>
      <c r="DN862" s="2">
        <v>0</v>
      </c>
      <c r="DO862" s="2">
        <v>0</v>
      </c>
      <c r="DP862" s="2">
        <v>1</v>
      </c>
      <c r="DQ862" s="2">
        <v>1</v>
      </c>
      <c r="DR862" s="2"/>
      <c r="DS862" s="2"/>
      <c r="DT862" s="2"/>
      <c r="DU862" s="2">
        <v>1003</v>
      </c>
      <c r="DV862" s="2" t="s">
        <v>463</v>
      </c>
      <c r="DW862" s="2" t="s">
        <v>463</v>
      </c>
      <c r="DX862" s="2">
        <v>1000</v>
      </c>
      <c r="DY862" s="2"/>
      <c r="DZ862" s="2" t="s">
        <v>1</v>
      </c>
      <c r="EA862" s="2" t="s">
        <v>1</v>
      </c>
      <c r="EB862" s="2" t="s">
        <v>1</v>
      </c>
      <c r="EC862" s="2" t="s">
        <v>1</v>
      </c>
      <c r="ED862" s="2"/>
      <c r="EE862" s="2">
        <v>318548600</v>
      </c>
      <c r="EF862" s="2">
        <v>201</v>
      </c>
      <c r="EG862" s="2" t="s">
        <v>434</v>
      </c>
      <c r="EH862" s="2">
        <v>0</v>
      </c>
      <c r="EI862" s="2" t="s">
        <v>1</v>
      </c>
      <c r="EJ862" s="2">
        <v>2</v>
      </c>
      <c r="EK862" s="2">
        <v>1618</v>
      </c>
      <c r="EL862" s="2" t="s">
        <v>435</v>
      </c>
      <c r="EM862" s="2" t="s">
        <v>436</v>
      </c>
      <c r="EN862" s="2"/>
      <c r="EO862" s="2" t="s">
        <v>1</v>
      </c>
      <c r="EP862" s="2"/>
      <c r="EQ862" s="2">
        <v>0</v>
      </c>
      <c r="ER862" s="2">
        <v>134323.29</v>
      </c>
      <c r="ES862" s="2">
        <v>134323.29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>
        <v>0</v>
      </c>
      <c r="FR862" s="2">
        <f t="shared" si="748"/>
        <v>0</v>
      </c>
      <c r="FS862" s="2">
        <v>0</v>
      </c>
      <c r="FT862" s="2"/>
      <c r="FU862" s="2"/>
      <c r="FV862" s="2"/>
      <c r="FW862" s="2"/>
      <c r="FX862" s="2">
        <v>0</v>
      </c>
      <c r="FY862" s="2">
        <v>0</v>
      </c>
      <c r="FZ862" s="2"/>
      <c r="GA862" s="2" t="s">
        <v>1</v>
      </c>
      <c r="GB862" s="2"/>
      <c r="GC862" s="2"/>
      <c r="GD862" s="2">
        <v>0</v>
      </c>
      <c r="GE862" s="2"/>
      <c r="GF862" s="2">
        <v>-541263108</v>
      </c>
      <c r="GG862" s="2">
        <v>2</v>
      </c>
      <c r="GH862" s="2">
        <v>1</v>
      </c>
      <c r="GI862" s="2">
        <v>-2</v>
      </c>
      <c r="GJ862" s="2">
        <v>0</v>
      </c>
      <c r="GK862" s="2">
        <f>ROUND(R862*(R12)/100,2)</f>
        <v>0</v>
      </c>
      <c r="GL862" s="2">
        <f t="shared" si="749"/>
        <v>0</v>
      </c>
      <c r="GM862" s="2">
        <f t="shared" si="750"/>
        <v>12989.06</v>
      </c>
      <c r="GN862" s="2">
        <f t="shared" si="751"/>
        <v>0</v>
      </c>
      <c r="GO862" s="2">
        <f t="shared" si="752"/>
        <v>12989.06</v>
      </c>
      <c r="GP862" s="2">
        <f t="shared" si="753"/>
        <v>0</v>
      </c>
      <c r="GQ862" s="2"/>
      <c r="GR862" s="2">
        <v>0</v>
      </c>
      <c r="GS862" s="2">
        <v>3</v>
      </c>
      <c r="GT862" s="2">
        <v>0</v>
      </c>
      <c r="GU862" s="2" t="s">
        <v>1</v>
      </c>
      <c r="GV862" s="2">
        <f t="shared" si="754"/>
        <v>0</v>
      </c>
      <c r="GW862" s="2">
        <v>1</v>
      </c>
      <c r="GX862" s="2">
        <f t="shared" si="755"/>
        <v>0</v>
      </c>
      <c r="GY862" s="2"/>
      <c r="GZ862" s="2"/>
      <c r="HA862" s="2">
        <v>0</v>
      </c>
      <c r="HB862" s="2">
        <v>0</v>
      </c>
      <c r="HC862" s="2">
        <f t="shared" si="756"/>
        <v>0</v>
      </c>
      <c r="HD862" s="2"/>
      <c r="HE862" s="2" t="s">
        <v>1</v>
      </c>
      <c r="HF862" s="2" t="s">
        <v>1</v>
      </c>
      <c r="HG862" s="2"/>
      <c r="HH862" s="2"/>
      <c r="HI862" s="2"/>
      <c r="HJ862" s="2"/>
      <c r="HK862" s="2"/>
      <c r="HL862" s="2"/>
      <c r="HM862" s="2" t="s">
        <v>1</v>
      </c>
      <c r="HN862" s="2" t="s">
        <v>1</v>
      </c>
      <c r="HO862" s="2" t="s">
        <v>1</v>
      </c>
      <c r="HP862" s="2" t="s">
        <v>1</v>
      </c>
      <c r="HQ862" s="2" t="s">
        <v>1</v>
      </c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>
        <v>0</v>
      </c>
      <c r="IL862" s="2"/>
      <c r="IM862" s="2"/>
      <c r="IN862" s="2"/>
      <c r="IO862" s="2"/>
      <c r="IP862" s="2"/>
      <c r="IQ862" s="2"/>
      <c r="IR862" s="2"/>
      <c r="IS862" s="2"/>
      <c r="IT862" s="2"/>
      <c r="IU862" s="2"/>
    </row>
    <row r="863" spans="1:255" x14ac:dyDescent="0.2">
      <c r="A863">
        <v>17</v>
      </c>
      <c r="B863">
        <v>1</v>
      </c>
      <c r="E863" t="s">
        <v>141</v>
      </c>
      <c r="F863" t="s">
        <v>632</v>
      </c>
      <c r="G863" t="s">
        <v>633</v>
      </c>
      <c r="H863" t="s">
        <v>463</v>
      </c>
      <c r="I863">
        <f>ROUND(96.7/1000,9)</f>
        <v>9.6699999999999994E-2</v>
      </c>
      <c r="J863">
        <v>0</v>
      </c>
      <c r="K863">
        <f>ROUND(96.7/1000,9)</f>
        <v>9.6699999999999994E-2</v>
      </c>
      <c r="O863">
        <f t="shared" si="719"/>
        <v>105211.39</v>
      </c>
      <c r="P863">
        <f t="shared" si="720"/>
        <v>105211.39</v>
      </c>
      <c r="Q863">
        <f t="shared" si="721"/>
        <v>0</v>
      </c>
      <c r="R863">
        <f t="shared" si="722"/>
        <v>0</v>
      </c>
      <c r="S863">
        <f t="shared" si="723"/>
        <v>0</v>
      </c>
      <c r="T863">
        <f t="shared" si="724"/>
        <v>0</v>
      </c>
      <c r="U863">
        <f t="shared" si="725"/>
        <v>0</v>
      </c>
      <c r="V863">
        <f t="shared" si="726"/>
        <v>0</v>
      </c>
      <c r="W863">
        <f t="shared" si="727"/>
        <v>0</v>
      </c>
      <c r="X863">
        <f t="shared" si="728"/>
        <v>0</v>
      </c>
      <c r="Y863">
        <f t="shared" si="729"/>
        <v>0</v>
      </c>
      <c r="AA863">
        <v>326850110</v>
      </c>
      <c r="AB863">
        <f t="shared" si="730"/>
        <v>134323.29</v>
      </c>
      <c r="AC863">
        <f t="shared" si="731"/>
        <v>134323.29</v>
      </c>
      <c r="AD863">
        <f t="shared" si="732"/>
        <v>0</v>
      </c>
      <c r="AE863">
        <f t="shared" si="733"/>
        <v>0</v>
      </c>
      <c r="AF863">
        <f t="shared" si="734"/>
        <v>0</v>
      </c>
      <c r="AG863">
        <f t="shared" si="735"/>
        <v>0</v>
      </c>
      <c r="AH863">
        <f t="shared" si="736"/>
        <v>0</v>
      </c>
      <c r="AI863">
        <f t="shared" si="737"/>
        <v>0</v>
      </c>
      <c r="AJ863">
        <f t="shared" si="738"/>
        <v>0</v>
      </c>
      <c r="AK863">
        <v>134323.29</v>
      </c>
      <c r="AL863">
        <v>134323.29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8.1</v>
      </c>
      <c r="BD863" t="s">
        <v>1</v>
      </c>
      <c r="BE863" t="s">
        <v>1</v>
      </c>
      <c r="BF863" t="s">
        <v>1</v>
      </c>
      <c r="BG863" t="s">
        <v>1</v>
      </c>
      <c r="BH863">
        <v>3</v>
      </c>
      <c r="BI863">
        <v>2</v>
      </c>
      <c r="BJ863" t="s">
        <v>634</v>
      </c>
      <c r="BM863">
        <v>1618</v>
      </c>
      <c r="BN863">
        <v>0</v>
      </c>
      <c r="BO863" t="s">
        <v>632</v>
      </c>
      <c r="BP863">
        <v>1</v>
      </c>
      <c r="BQ863">
        <v>201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1</v>
      </c>
      <c r="BZ863">
        <v>0</v>
      </c>
      <c r="CA863">
        <v>0</v>
      </c>
      <c r="CB863" t="s">
        <v>1</v>
      </c>
      <c r="CE863">
        <v>30</v>
      </c>
      <c r="CF863">
        <v>0</v>
      </c>
      <c r="CG863">
        <v>0</v>
      </c>
      <c r="CM863">
        <v>0</v>
      </c>
      <c r="CN863" t="s">
        <v>1</v>
      </c>
      <c r="CO863">
        <v>0</v>
      </c>
      <c r="CP863">
        <f t="shared" si="739"/>
        <v>105211.39</v>
      </c>
      <c r="CQ863">
        <f t="shared" si="740"/>
        <v>1088018.6499999999</v>
      </c>
      <c r="CR863">
        <f t="shared" si="741"/>
        <v>0</v>
      </c>
      <c r="CS863">
        <f t="shared" si="742"/>
        <v>0</v>
      </c>
      <c r="CT863">
        <f t="shared" si="743"/>
        <v>0</v>
      </c>
      <c r="CU863">
        <f t="shared" si="744"/>
        <v>0</v>
      </c>
      <c r="CV863">
        <f t="shared" si="745"/>
        <v>0</v>
      </c>
      <c r="CW863">
        <f t="shared" si="746"/>
        <v>0</v>
      </c>
      <c r="CX863">
        <f t="shared" si="747"/>
        <v>0</v>
      </c>
      <c r="CY863">
        <f>S863*(BZ863/100)</f>
        <v>0</v>
      </c>
      <c r="CZ863">
        <f>S863*(CA863/100)</f>
        <v>0</v>
      </c>
      <c r="DC863" t="s">
        <v>1</v>
      </c>
      <c r="DD863" t="s">
        <v>1</v>
      </c>
      <c r="DE863" t="s">
        <v>1</v>
      </c>
      <c r="DF863" t="s">
        <v>1</v>
      </c>
      <c r="DG863" t="s">
        <v>1</v>
      </c>
      <c r="DH863" t="s">
        <v>1</v>
      </c>
      <c r="DI863" t="s">
        <v>1</v>
      </c>
      <c r="DJ863" t="s">
        <v>1</v>
      </c>
      <c r="DK863" t="s">
        <v>1</v>
      </c>
      <c r="DL863" t="s">
        <v>1</v>
      </c>
      <c r="DM863" t="s">
        <v>1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463</v>
      </c>
      <c r="DW863" t="s">
        <v>463</v>
      </c>
      <c r="DX863">
        <v>1000</v>
      </c>
      <c r="DZ863" t="s">
        <v>1</v>
      </c>
      <c r="EA863" t="s">
        <v>1</v>
      </c>
      <c r="EB863" t="s">
        <v>1</v>
      </c>
      <c r="EC863" t="s">
        <v>1</v>
      </c>
      <c r="EE863">
        <v>318548600</v>
      </c>
      <c r="EF863">
        <v>201</v>
      </c>
      <c r="EG863" t="s">
        <v>434</v>
      </c>
      <c r="EH863">
        <v>0</v>
      </c>
      <c r="EI863" t="s">
        <v>1</v>
      </c>
      <c r="EJ863">
        <v>2</v>
      </c>
      <c r="EK863">
        <v>1618</v>
      </c>
      <c r="EL863" t="s">
        <v>435</v>
      </c>
      <c r="EM863" t="s">
        <v>436</v>
      </c>
      <c r="EO863" t="s">
        <v>1</v>
      </c>
      <c r="EQ863">
        <v>0</v>
      </c>
      <c r="ER863">
        <v>134323.29</v>
      </c>
      <c r="ES863">
        <v>134323.29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f t="shared" si="748"/>
        <v>0</v>
      </c>
      <c r="FS863">
        <v>0</v>
      </c>
      <c r="FX863">
        <v>0</v>
      </c>
      <c r="FY863">
        <v>0</v>
      </c>
      <c r="GA863" t="s">
        <v>1</v>
      </c>
      <c r="GD863">
        <v>0</v>
      </c>
      <c r="GF863">
        <v>-541263108</v>
      </c>
      <c r="GG863">
        <v>2</v>
      </c>
      <c r="GH863">
        <v>1</v>
      </c>
      <c r="GI863">
        <v>2</v>
      </c>
      <c r="GJ863">
        <v>0</v>
      </c>
      <c r="GK863">
        <f>ROUND(R863*(S12)/100,2)</f>
        <v>0</v>
      </c>
      <c r="GL863">
        <f t="shared" si="749"/>
        <v>0</v>
      </c>
      <c r="GM863">
        <f t="shared" si="750"/>
        <v>105211.39</v>
      </c>
      <c r="GN863">
        <f t="shared" si="751"/>
        <v>0</v>
      </c>
      <c r="GO863">
        <f t="shared" si="752"/>
        <v>105211.39</v>
      </c>
      <c r="GP863">
        <f t="shared" si="753"/>
        <v>0</v>
      </c>
      <c r="GR863">
        <v>0</v>
      </c>
      <c r="GS863">
        <v>3</v>
      </c>
      <c r="GT863">
        <v>0</v>
      </c>
      <c r="GU863" t="s">
        <v>1</v>
      </c>
      <c r="GV863">
        <f t="shared" si="754"/>
        <v>0</v>
      </c>
      <c r="GW863">
        <v>1</v>
      </c>
      <c r="GX863">
        <f t="shared" si="755"/>
        <v>0</v>
      </c>
      <c r="HA863">
        <v>0</v>
      </c>
      <c r="HB863">
        <v>0</v>
      </c>
      <c r="HC863">
        <f t="shared" si="756"/>
        <v>0</v>
      </c>
      <c r="HE863" t="s">
        <v>1</v>
      </c>
      <c r="HF863" t="s">
        <v>1</v>
      </c>
      <c r="HM863" t="s">
        <v>1</v>
      </c>
      <c r="HN863" t="s">
        <v>1</v>
      </c>
      <c r="HO863" t="s">
        <v>1</v>
      </c>
      <c r="HP863" t="s">
        <v>1</v>
      </c>
      <c r="HQ863" t="s">
        <v>1</v>
      </c>
      <c r="IK863">
        <v>0</v>
      </c>
    </row>
    <row r="864" spans="1:255" x14ac:dyDescent="0.2">
      <c r="A864" s="2">
        <v>17</v>
      </c>
      <c r="B864" s="2">
        <v>1</v>
      </c>
      <c r="C864" s="2"/>
      <c r="D864" s="2"/>
      <c r="E864" s="2" t="s">
        <v>147</v>
      </c>
      <c r="F864" s="2" t="s">
        <v>635</v>
      </c>
      <c r="G864" s="2" t="s">
        <v>636</v>
      </c>
      <c r="H864" s="2" t="s">
        <v>560</v>
      </c>
      <c r="I864" s="2">
        <f>ROUND(41/100,9)</f>
        <v>0.41</v>
      </c>
      <c r="J864" s="2">
        <v>0</v>
      </c>
      <c r="K864" s="2">
        <f>ROUND(41/100,9)</f>
        <v>0.41</v>
      </c>
      <c r="L864" s="2"/>
      <c r="M864" s="2"/>
      <c r="N864" s="2"/>
      <c r="O864" s="2">
        <f t="shared" si="719"/>
        <v>571.08000000000004</v>
      </c>
      <c r="P864" s="2">
        <f t="shared" si="720"/>
        <v>542.05999999999995</v>
      </c>
      <c r="Q864" s="2">
        <f t="shared" si="721"/>
        <v>12.36</v>
      </c>
      <c r="R864" s="2">
        <f t="shared" si="722"/>
        <v>1.88</v>
      </c>
      <c r="S864" s="2">
        <f t="shared" si="723"/>
        <v>16.66</v>
      </c>
      <c r="T864" s="2">
        <f t="shared" si="724"/>
        <v>0</v>
      </c>
      <c r="U864" s="2">
        <f t="shared" si="725"/>
        <v>1.5792667</v>
      </c>
      <c r="V864" s="2">
        <f t="shared" si="726"/>
        <v>0</v>
      </c>
      <c r="W864" s="2">
        <f t="shared" si="727"/>
        <v>0</v>
      </c>
      <c r="X864" s="2">
        <f t="shared" si="728"/>
        <v>18.66</v>
      </c>
      <c r="Y864" s="2">
        <f t="shared" si="729"/>
        <v>11.66</v>
      </c>
      <c r="Z864" s="2"/>
      <c r="AA864" s="2">
        <v>326850112</v>
      </c>
      <c r="AB864" s="2">
        <f t="shared" si="730"/>
        <v>1289.3800000000001</v>
      </c>
      <c r="AC864" s="2">
        <f t="shared" si="731"/>
        <v>1223.04</v>
      </c>
      <c r="AD864" s="2">
        <f t="shared" si="732"/>
        <v>28.25</v>
      </c>
      <c r="AE864" s="2">
        <f t="shared" si="733"/>
        <v>4.29</v>
      </c>
      <c r="AF864" s="2">
        <f t="shared" si="734"/>
        <v>38.090000000000003</v>
      </c>
      <c r="AG864" s="2">
        <f t="shared" si="735"/>
        <v>0</v>
      </c>
      <c r="AH864" s="2">
        <f t="shared" si="736"/>
        <v>3.61</v>
      </c>
      <c r="AI864" s="2">
        <f t="shared" si="737"/>
        <v>0</v>
      </c>
      <c r="AJ864" s="2">
        <f t="shared" si="738"/>
        <v>0</v>
      </c>
      <c r="AK864" s="2">
        <v>1289.3800000000001</v>
      </c>
      <c r="AL864" s="2">
        <v>1223.04</v>
      </c>
      <c r="AM864" s="2">
        <v>28.25</v>
      </c>
      <c r="AN864" s="2">
        <v>4.29</v>
      </c>
      <c r="AO864" s="2">
        <v>38.090000000000003</v>
      </c>
      <c r="AP864" s="2">
        <v>0</v>
      </c>
      <c r="AQ864" s="2">
        <v>3.61</v>
      </c>
      <c r="AR864" s="2">
        <v>0</v>
      </c>
      <c r="AS864" s="2">
        <v>0</v>
      </c>
      <c r="AT864" s="2">
        <v>112</v>
      </c>
      <c r="AU864" s="2">
        <v>70</v>
      </c>
      <c r="AV864" s="2">
        <v>1.0669999999999999</v>
      </c>
      <c r="AW864" s="2">
        <v>1.081</v>
      </c>
      <c r="AX864" s="2"/>
      <c r="AY864" s="2"/>
      <c r="AZ864" s="2">
        <v>1</v>
      </c>
      <c r="BA864" s="2">
        <v>1</v>
      </c>
      <c r="BB864" s="2">
        <v>1</v>
      </c>
      <c r="BC864" s="2">
        <v>1</v>
      </c>
      <c r="BD864" s="2" t="s">
        <v>1</v>
      </c>
      <c r="BE864" s="2" t="s">
        <v>1</v>
      </c>
      <c r="BF864" s="2" t="s">
        <v>1</v>
      </c>
      <c r="BG864" s="2" t="s">
        <v>1</v>
      </c>
      <c r="BH864" s="2">
        <v>0</v>
      </c>
      <c r="BI864" s="2">
        <v>2</v>
      </c>
      <c r="BJ864" s="2" t="s">
        <v>637</v>
      </c>
      <c r="BK864" s="2"/>
      <c r="BL864" s="2"/>
      <c r="BM864" s="2">
        <v>1517</v>
      </c>
      <c r="BN864" s="2">
        <v>0</v>
      </c>
      <c r="BO864" s="2" t="s">
        <v>1</v>
      </c>
      <c r="BP864" s="2">
        <v>0</v>
      </c>
      <c r="BQ864" s="2">
        <v>40</v>
      </c>
      <c r="BR864" s="2">
        <v>0</v>
      </c>
      <c r="BS864" s="2">
        <v>1</v>
      </c>
      <c r="BT864" s="2">
        <v>1</v>
      </c>
      <c r="BU864" s="2">
        <v>1</v>
      </c>
      <c r="BV864" s="2">
        <v>1</v>
      </c>
      <c r="BW864" s="2">
        <v>1</v>
      </c>
      <c r="BX864" s="2">
        <v>1</v>
      </c>
      <c r="BY864" s="2" t="s">
        <v>1</v>
      </c>
      <c r="BZ864" s="2">
        <v>112</v>
      </c>
      <c r="CA864" s="2">
        <v>70</v>
      </c>
      <c r="CB864" s="2" t="s">
        <v>1</v>
      </c>
      <c r="CC864" s="2"/>
      <c r="CD864" s="2"/>
      <c r="CE864" s="2">
        <v>30</v>
      </c>
      <c r="CF864" s="2">
        <v>0</v>
      </c>
      <c r="CG864" s="2">
        <v>0</v>
      </c>
      <c r="CH864" s="2"/>
      <c r="CI864" s="2"/>
      <c r="CJ864" s="2"/>
      <c r="CK864" s="2"/>
      <c r="CL864" s="2"/>
      <c r="CM864" s="2">
        <v>0</v>
      </c>
      <c r="CN864" s="2" t="s">
        <v>1</v>
      </c>
      <c r="CO864" s="2">
        <v>0</v>
      </c>
      <c r="CP864" s="2">
        <f t="shared" si="739"/>
        <v>571.08000000000004</v>
      </c>
      <c r="CQ864" s="2">
        <f t="shared" si="740"/>
        <v>1322.11</v>
      </c>
      <c r="CR864" s="2">
        <f t="shared" si="741"/>
        <v>30.14</v>
      </c>
      <c r="CS864" s="2">
        <f t="shared" si="742"/>
        <v>4.58</v>
      </c>
      <c r="CT864" s="2">
        <f t="shared" si="743"/>
        <v>40.64</v>
      </c>
      <c r="CU864" s="2">
        <f t="shared" si="744"/>
        <v>0</v>
      </c>
      <c r="CV864" s="2">
        <f t="shared" si="745"/>
        <v>3.8518699999999999</v>
      </c>
      <c r="CW864" s="2">
        <f t="shared" si="746"/>
        <v>0</v>
      </c>
      <c r="CX864" s="2">
        <f t="shared" si="747"/>
        <v>0</v>
      </c>
      <c r="CY864" s="2">
        <f>((S864*BZ864)/100)</f>
        <v>18.659199999999998</v>
      </c>
      <c r="CZ864" s="2">
        <f>((S864*CA864)/100)</f>
        <v>11.662000000000001</v>
      </c>
      <c r="DA864" s="2"/>
      <c r="DB864" s="2"/>
      <c r="DC864" s="2" t="s">
        <v>1</v>
      </c>
      <c r="DD864" s="2" t="s">
        <v>1</v>
      </c>
      <c r="DE864" s="2" t="s">
        <v>1</v>
      </c>
      <c r="DF864" s="2" t="s">
        <v>1</v>
      </c>
      <c r="DG864" s="2" t="s">
        <v>1</v>
      </c>
      <c r="DH864" s="2" t="s">
        <v>1</v>
      </c>
      <c r="DI864" s="2" t="s">
        <v>1</v>
      </c>
      <c r="DJ864" s="2" t="s">
        <v>1</v>
      </c>
      <c r="DK864" s="2" t="s">
        <v>1</v>
      </c>
      <c r="DL864" s="2" t="s">
        <v>1</v>
      </c>
      <c r="DM864" s="2" t="s">
        <v>1</v>
      </c>
      <c r="DN864" s="2">
        <v>0</v>
      </c>
      <c r="DO864" s="2">
        <v>0</v>
      </c>
      <c r="DP864" s="2">
        <v>1</v>
      </c>
      <c r="DQ864" s="2">
        <v>1</v>
      </c>
      <c r="DR864" s="2"/>
      <c r="DS864" s="2"/>
      <c r="DT864" s="2"/>
      <c r="DU864" s="2">
        <v>1013</v>
      </c>
      <c r="DV864" s="2" t="s">
        <v>560</v>
      </c>
      <c r="DW864" s="2" t="s">
        <v>560</v>
      </c>
      <c r="DX864" s="2">
        <v>1</v>
      </c>
      <c r="DY864" s="2"/>
      <c r="DZ864" s="2" t="s">
        <v>1</v>
      </c>
      <c r="EA864" s="2" t="s">
        <v>1</v>
      </c>
      <c r="EB864" s="2" t="s">
        <v>1</v>
      </c>
      <c r="EC864" s="2" t="s">
        <v>1</v>
      </c>
      <c r="ED864" s="2"/>
      <c r="EE864" s="2">
        <v>318548499</v>
      </c>
      <c r="EF864" s="2">
        <v>40</v>
      </c>
      <c r="EG864" s="2" t="s">
        <v>112</v>
      </c>
      <c r="EH864" s="2">
        <v>0</v>
      </c>
      <c r="EI864" s="2" t="s">
        <v>1</v>
      </c>
      <c r="EJ864" s="2">
        <v>2</v>
      </c>
      <c r="EK864" s="2">
        <v>1517</v>
      </c>
      <c r="EL864" s="2" t="s">
        <v>638</v>
      </c>
      <c r="EM864" s="2" t="s">
        <v>639</v>
      </c>
      <c r="EN864" s="2"/>
      <c r="EO864" s="2" t="s">
        <v>1</v>
      </c>
      <c r="EP864" s="2"/>
      <c r="EQ864" s="2">
        <v>0</v>
      </c>
      <c r="ER864" s="2">
        <v>1289.3800000000001</v>
      </c>
      <c r="ES864" s="2">
        <v>1223.04</v>
      </c>
      <c r="ET864" s="2">
        <v>28.25</v>
      </c>
      <c r="EU864" s="2">
        <v>4.29</v>
      </c>
      <c r="EV864" s="2">
        <v>38.090000000000003</v>
      </c>
      <c r="EW864" s="2">
        <v>3.61</v>
      </c>
      <c r="EX864" s="2">
        <v>0</v>
      </c>
      <c r="EY864" s="2">
        <v>0</v>
      </c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>
        <v>0</v>
      </c>
      <c r="FR864" s="2">
        <f t="shared" si="748"/>
        <v>0</v>
      </c>
      <c r="FS864" s="2">
        <v>2</v>
      </c>
      <c r="FT864" s="2"/>
      <c r="FU864" s="2"/>
      <c r="FV864" s="2"/>
      <c r="FW864" s="2"/>
      <c r="FX864" s="2">
        <v>112</v>
      </c>
      <c r="FY864" s="2">
        <v>70</v>
      </c>
      <c r="FZ864" s="2"/>
      <c r="GA864" s="2" t="s">
        <v>1</v>
      </c>
      <c r="GB864" s="2"/>
      <c r="GC864" s="2"/>
      <c r="GD864" s="2">
        <v>0</v>
      </c>
      <c r="GE864" s="2"/>
      <c r="GF864" s="2">
        <v>-461666459</v>
      </c>
      <c r="GG864" s="2">
        <v>2</v>
      </c>
      <c r="GH864" s="2">
        <v>1</v>
      </c>
      <c r="GI864" s="2">
        <v>-2</v>
      </c>
      <c r="GJ864" s="2">
        <v>0</v>
      </c>
      <c r="GK864" s="2">
        <f>ROUND(R864*(R12)/100,2)</f>
        <v>3.29</v>
      </c>
      <c r="GL864" s="2">
        <f t="shared" si="749"/>
        <v>0</v>
      </c>
      <c r="GM864" s="2">
        <f t="shared" si="750"/>
        <v>604.69000000000005</v>
      </c>
      <c r="GN864" s="2">
        <f t="shared" si="751"/>
        <v>0</v>
      </c>
      <c r="GO864" s="2">
        <f t="shared" si="752"/>
        <v>604.69000000000005</v>
      </c>
      <c r="GP864" s="2">
        <f t="shared" si="753"/>
        <v>0</v>
      </c>
      <c r="GQ864" s="2"/>
      <c r="GR864" s="2">
        <v>0</v>
      </c>
      <c r="GS864" s="2">
        <v>3</v>
      </c>
      <c r="GT864" s="2">
        <v>0</v>
      </c>
      <c r="GU864" s="2" t="s">
        <v>1</v>
      </c>
      <c r="GV864" s="2">
        <f t="shared" si="754"/>
        <v>0</v>
      </c>
      <c r="GW864" s="2">
        <v>1</v>
      </c>
      <c r="GX864" s="2">
        <f t="shared" si="755"/>
        <v>0</v>
      </c>
      <c r="GY864" s="2"/>
      <c r="GZ864" s="2"/>
      <c r="HA864" s="2">
        <v>0</v>
      </c>
      <c r="HB864" s="2">
        <v>0</v>
      </c>
      <c r="HC864" s="2">
        <f t="shared" si="756"/>
        <v>0</v>
      </c>
      <c r="HD864" s="2"/>
      <c r="HE864" s="2" t="s">
        <v>1</v>
      </c>
      <c r="HF864" s="2" t="s">
        <v>1</v>
      </c>
      <c r="HG864" s="2"/>
      <c r="HH864" s="2"/>
      <c r="HI864" s="2"/>
      <c r="HJ864" s="2"/>
      <c r="HK864" s="2"/>
      <c r="HL864" s="2"/>
      <c r="HM864" s="2" t="s">
        <v>1</v>
      </c>
      <c r="HN864" s="2" t="s">
        <v>1</v>
      </c>
      <c r="HO864" s="2" t="s">
        <v>1</v>
      </c>
      <c r="HP864" s="2" t="s">
        <v>1</v>
      </c>
      <c r="HQ864" s="2" t="s">
        <v>1</v>
      </c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>
        <v>0</v>
      </c>
      <c r="IL864" s="2"/>
      <c r="IM864" s="2"/>
      <c r="IN864" s="2"/>
      <c r="IO864" s="2"/>
      <c r="IP864" s="2"/>
      <c r="IQ864" s="2"/>
      <c r="IR864" s="2"/>
      <c r="IS864" s="2"/>
      <c r="IT864" s="2"/>
      <c r="IU864" s="2"/>
    </row>
    <row r="865" spans="1:255" x14ac:dyDescent="0.2">
      <c r="A865">
        <v>17</v>
      </c>
      <c r="B865">
        <v>1</v>
      </c>
      <c r="E865" t="s">
        <v>147</v>
      </c>
      <c r="F865" t="s">
        <v>635</v>
      </c>
      <c r="G865" t="s">
        <v>636</v>
      </c>
      <c r="H865" t="s">
        <v>560</v>
      </c>
      <c r="I865">
        <f>ROUND(41/100,9)</f>
        <v>0.41</v>
      </c>
      <c r="J865">
        <v>0</v>
      </c>
      <c r="K865">
        <f>ROUND(41/100,9)</f>
        <v>0.41</v>
      </c>
      <c r="O865">
        <f t="shared" si="719"/>
        <v>5920.55</v>
      </c>
      <c r="P865">
        <f t="shared" si="720"/>
        <v>5111.63</v>
      </c>
      <c r="Q865">
        <f t="shared" si="721"/>
        <v>168.84</v>
      </c>
      <c r="R865">
        <f t="shared" si="722"/>
        <v>72.23</v>
      </c>
      <c r="S865">
        <f t="shared" si="723"/>
        <v>640.08000000000004</v>
      </c>
      <c r="T865">
        <f t="shared" si="724"/>
        <v>0</v>
      </c>
      <c r="U865">
        <f t="shared" si="725"/>
        <v>1.5792667</v>
      </c>
      <c r="V865">
        <f t="shared" si="726"/>
        <v>0</v>
      </c>
      <c r="W865">
        <f t="shared" si="727"/>
        <v>0</v>
      </c>
      <c r="X865">
        <f t="shared" si="728"/>
        <v>588.87</v>
      </c>
      <c r="Y865">
        <f t="shared" si="729"/>
        <v>275.23</v>
      </c>
      <c r="AA865">
        <v>326850110</v>
      </c>
      <c r="AB865">
        <f t="shared" si="730"/>
        <v>1289.3800000000001</v>
      </c>
      <c r="AC865">
        <f t="shared" si="731"/>
        <v>1223.04</v>
      </c>
      <c r="AD865">
        <f t="shared" si="732"/>
        <v>28.25</v>
      </c>
      <c r="AE865">
        <f t="shared" si="733"/>
        <v>4.29</v>
      </c>
      <c r="AF865">
        <f t="shared" si="734"/>
        <v>38.090000000000003</v>
      </c>
      <c r="AG865">
        <f t="shared" si="735"/>
        <v>0</v>
      </c>
      <c r="AH865">
        <f t="shared" si="736"/>
        <v>3.61</v>
      </c>
      <c r="AI865">
        <f t="shared" si="737"/>
        <v>0</v>
      </c>
      <c r="AJ865">
        <f t="shared" si="738"/>
        <v>0</v>
      </c>
      <c r="AK865">
        <v>1289.3800000000001</v>
      </c>
      <c r="AL865">
        <v>1223.04</v>
      </c>
      <c r="AM865">
        <v>28.25</v>
      </c>
      <c r="AN865">
        <v>4.29</v>
      </c>
      <c r="AO865">
        <v>38.090000000000003</v>
      </c>
      <c r="AP865">
        <v>0</v>
      </c>
      <c r="AQ865">
        <v>3.61</v>
      </c>
      <c r="AR865">
        <v>0</v>
      </c>
      <c r="AS865">
        <v>0</v>
      </c>
      <c r="AT865">
        <v>92</v>
      </c>
      <c r="AU865">
        <v>43</v>
      </c>
      <c r="AV865">
        <v>1.0669999999999999</v>
      </c>
      <c r="AW865">
        <v>1.081</v>
      </c>
      <c r="AZ865">
        <v>1</v>
      </c>
      <c r="BA865">
        <v>38.42</v>
      </c>
      <c r="BB865">
        <v>13.66</v>
      </c>
      <c r="BC865">
        <v>9.43</v>
      </c>
      <c r="BD865" t="s">
        <v>1</v>
      </c>
      <c r="BE865" t="s">
        <v>1</v>
      </c>
      <c r="BF865" t="s">
        <v>1</v>
      </c>
      <c r="BG865" t="s">
        <v>1</v>
      </c>
      <c r="BH865">
        <v>0</v>
      </c>
      <c r="BI865">
        <v>2</v>
      </c>
      <c r="BJ865" t="s">
        <v>637</v>
      </c>
      <c r="BM865">
        <v>1517</v>
      </c>
      <c r="BN865">
        <v>0</v>
      </c>
      <c r="BO865" t="s">
        <v>635</v>
      </c>
      <c r="BP865">
        <v>1</v>
      </c>
      <c r="BQ865">
        <v>40</v>
      </c>
      <c r="BR865">
        <v>0</v>
      </c>
      <c r="BS865">
        <v>38.42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1</v>
      </c>
      <c r="BZ865">
        <v>92</v>
      </c>
      <c r="CA865">
        <v>43</v>
      </c>
      <c r="CB865" t="s">
        <v>1</v>
      </c>
      <c r="CE865">
        <v>30</v>
      </c>
      <c r="CF865">
        <v>0</v>
      </c>
      <c r="CG865">
        <v>0</v>
      </c>
      <c r="CM865">
        <v>0</v>
      </c>
      <c r="CN865" t="s">
        <v>1</v>
      </c>
      <c r="CO865">
        <v>0</v>
      </c>
      <c r="CP865">
        <f t="shared" si="739"/>
        <v>5920.55</v>
      </c>
      <c r="CQ865">
        <f t="shared" si="740"/>
        <v>12467.5</v>
      </c>
      <c r="CR865">
        <f t="shared" si="741"/>
        <v>411.71</v>
      </c>
      <c r="CS865">
        <f t="shared" si="742"/>
        <v>175.96</v>
      </c>
      <c r="CT865">
        <f t="shared" si="743"/>
        <v>1561.39</v>
      </c>
      <c r="CU865">
        <f t="shared" si="744"/>
        <v>0</v>
      </c>
      <c r="CV865">
        <f t="shared" si="745"/>
        <v>3.8518699999999999</v>
      </c>
      <c r="CW865">
        <f t="shared" si="746"/>
        <v>0</v>
      </c>
      <c r="CX865">
        <f t="shared" si="747"/>
        <v>0</v>
      </c>
      <c r="CY865">
        <f>S865*(BZ865/100)</f>
        <v>588.87360000000001</v>
      </c>
      <c r="CZ865">
        <f>S865*(CA865/100)</f>
        <v>275.23439999999999</v>
      </c>
      <c r="DC865" t="s">
        <v>1</v>
      </c>
      <c r="DD865" t="s">
        <v>1</v>
      </c>
      <c r="DE865" t="s">
        <v>1</v>
      </c>
      <c r="DF865" t="s">
        <v>1</v>
      </c>
      <c r="DG865" t="s">
        <v>1</v>
      </c>
      <c r="DH865" t="s">
        <v>1</v>
      </c>
      <c r="DI865" t="s">
        <v>1</v>
      </c>
      <c r="DJ865" t="s">
        <v>1</v>
      </c>
      <c r="DK865" t="s">
        <v>1</v>
      </c>
      <c r="DL865" t="s">
        <v>1</v>
      </c>
      <c r="DM865" t="s">
        <v>1</v>
      </c>
      <c r="DN865">
        <v>112</v>
      </c>
      <c r="DO865">
        <v>70</v>
      </c>
      <c r="DP865">
        <v>1.0669999999999999</v>
      </c>
      <c r="DQ865">
        <v>1.081</v>
      </c>
      <c r="DU865">
        <v>1013</v>
      </c>
      <c r="DV865" t="s">
        <v>560</v>
      </c>
      <c r="DW865" t="s">
        <v>560</v>
      </c>
      <c r="DX865">
        <v>1</v>
      </c>
      <c r="DZ865" t="s">
        <v>1</v>
      </c>
      <c r="EA865" t="s">
        <v>1</v>
      </c>
      <c r="EB865" t="s">
        <v>1</v>
      </c>
      <c r="EC865" t="s">
        <v>1</v>
      </c>
      <c r="EE865">
        <v>318548499</v>
      </c>
      <c r="EF865">
        <v>40</v>
      </c>
      <c r="EG865" t="s">
        <v>112</v>
      </c>
      <c r="EH865">
        <v>0</v>
      </c>
      <c r="EI865" t="s">
        <v>1</v>
      </c>
      <c r="EJ865">
        <v>2</v>
      </c>
      <c r="EK865">
        <v>1517</v>
      </c>
      <c r="EL865" t="s">
        <v>638</v>
      </c>
      <c r="EM865" t="s">
        <v>639</v>
      </c>
      <c r="EO865" t="s">
        <v>1</v>
      </c>
      <c r="EQ865">
        <v>0</v>
      </c>
      <c r="ER865">
        <v>1289.3800000000001</v>
      </c>
      <c r="ES865">
        <v>1223.04</v>
      </c>
      <c r="ET865">
        <v>28.25</v>
      </c>
      <c r="EU865">
        <v>4.29</v>
      </c>
      <c r="EV865">
        <v>38.090000000000003</v>
      </c>
      <c r="EW865">
        <v>3.61</v>
      </c>
      <c r="EX865">
        <v>0</v>
      </c>
      <c r="EY865">
        <v>0</v>
      </c>
      <c r="FQ865">
        <v>0</v>
      </c>
      <c r="FR865">
        <f t="shared" si="748"/>
        <v>0</v>
      </c>
      <c r="FS865">
        <v>2</v>
      </c>
      <c r="FX865">
        <v>112</v>
      </c>
      <c r="FY865">
        <v>70</v>
      </c>
      <c r="GA865" t="s">
        <v>1</v>
      </c>
      <c r="GD865">
        <v>0</v>
      </c>
      <c r="GF865">
        <v>-461666459</v>
      </c>
      <c r="GG865">
        <v>2</v>
      </c>
      <c r="GH865">
        <v>1</v>
      </c>
      <c r="GI865">
        <v>2</v>
      </c>
      <c r="GJ865">
        <v>0</v>
      </c>
      <c r="GK865">
        <f>ROUND(R865*(S12)/100,2)</f>
        <v>115.57</v>
      </c>
      <c r="GL865">
        <f t="shared" si="749"/>
        <v>0</v>
      </c>
      <c r="GM865">
        <f t="shared" si="750"/>
        <v>6900.22</v>
      </c>
      <c r="GN865">
        <f t="shared" si="751"/>
        <v>0</v>
      </c>
      <c r="GO865">
        <f t="shared" si="752"/>
        <v>6900.22</v>
      </c>
      <c r="GP865">
        <f t="shared" si="753"/>
        <v>0</v>
      </c>
      <c r="GR865">
        <v>0</v>
      </c>
      <c r="GS865">
        <v>3</v>
      </c>
      <c r="GT865">
        <v>0</v>
      </c>
      <c r="GU865" t="s">
        <v>1</v>
      </c>
      <c r="GV865">
        <f t="shared" si="754"/>
        <v>0</v>
      </c>
      <c r="GW865">
        <v>1</v>
      </c>
      <c r="GX865">
        <f t="shared" si="755"/>
        <v>0</v>
      </c>
      <c r="HA865">
        <v>0</v>
      </c>
      <c r="HB865">
        <v>0</v>
      </c>
      <c r="HC865">
        <f t="shared" si="756"/>
        <v>0</v>
      </c>
      <c r="HE865" t="s">
        <v>1</v>
      </c>
      <c r="HF865" t="s">
        <v>1</v>
      </c>
      <c r="HM865" t="s">
        <v>1</v>
      </c>
      <c r="HN865" t="s">
        <v>1</v>
      </c>
      <c r="HO865" t="s">
        <v>1</v>
      </c>
      <c r="HP865" t="s">
        <v>1</v>
      </c>
      <c r="HQ865" t="s">
        <v>1</v>
      </c>
      <c r="IK865">
        <v>0</v>
      </c>
    </row>
    <row r="866" spans="1:255" x14ac:dyDescent="0.2">
      <c r="A866" s="2">
        <v>17</v>
      </c>
      <c r="B866" s="2">
        <v>1</v>
      </c>
      <c r="C866" s="2"/>
      <c r="D866" s="2"/>
      <c r="E866" s="2" t="s">
        <v>239</v>
      </c>
      <c r="F866" s="2" t="s">
        <v>640</v>
      </c>
      <c r="G866" s="2" t="s">
        <v>641</v>
      </c>
      <c r="H866" s="2" t="s">
        <v>560</v>
      </c>
      <c r="I866" s="2">
        <f>ROUND(16/100,9)</f>
        <v>0.16</v>
      </c>
      <c r="J866" s="2">
        <v>0</v>
      </c>
      <c r="K866" s="2">
        <f>ROUND(16/100,9)</f>
        <v>0.16</v>
      </c>
      <c r="L866" s="2"/>
      <c r="M866" s="2"/>
      <c r="N866" s="2"/>
      <c r="O866" s="2">
        <f t="shared" si="719"/>
        <v>221.66</v>
      </c>
      <c r="P866" s="2">
        <f t="shared" si="720"/>
        <v>211.54</v>
      </c>
      <c r="Q866" s="2">
        <f t="shared" si="721"/>
        <v>4.82</v>
      </c>
      <c r="R866" s="2">
        <f t="shared" si="722"/>
        <v>0.73</v>
      </c>
      <c r="S866" s="2">
        <f t="shared" si="723"/>
        <v>5.3</v>
      </c>
      <c r="T866" s="2">
        <f t="shared" si="724"/>
        <v>0</v>
      </c>
      <c r="U866" s="2">
        <f t="shared" si="725"/>
        <v>0.50362399999999996</v>
      </c>
      <c r="V866" s="2">
        <f t="shared" si="726"/>
        <v>0</v>
      </c>
      <c r="W866" s="2">
        <f t="shared" si="727"/>
        <v>0</v>
      </c>
      <c r="X866" s="2">
        <f t="shared" si="728"/>
        <v>5.94</v>
      </c>
      <c r="Y866" s="2">
        <f t="shared" si="729"/>
        <v>3.71</v>
      </c>
      <c r="Z866" s="2"/>
      <c r="AA866" s="2">
        <v>326850112</v>
      </c>
      <c r="AB866" s="2">
        <f t="shared" si="730"/>
        <v>1282.32</v>
      </c>
      <c r="AC866" s="2">
        <f t="shared" si="731"/>
        <v>1223.04</v>
      </c>
      <c r="AD866" s="2">
        <f t="shared" si="732"/>
        <v>28.25</v>
      </c>
      <c r="AE866" s="2">
        <f t="shared" si="733"/>
        <v>4.29</v>
      </c>
      <c r="AF866" s="2">
        <f t="shared" si="734"/>
        <v>31.03</v>
      </c>
      <c r="AG866" s="2">
        <f t="shared" si="735"/>
        <v>0</v>
      </c>
      <c r="AH866" s="2">
        <f t="shared" si="736"/>
        <v>2.95</v>
      </c>
      <c r="AI866" s="2">
        <f t="shared" si="737"/>
        <v>0</v>
      </c>
      <c r="AJ866" s="2">
        <f t="shared" si="738"/>
        <v>0</v>
      </c>
      <c r="AK866" s="2">
        <v>1282.32</v>
      </c>
      <c r="AL866" s="2">
        <v>1223.04</v>
      </c>
      <c r="AM866" s="2">
        <v>28.25</v>
      </c>
      <c r="AN866" s="2">
        <v>4.29</v>
      </c>
      <c r="AO866" s="2">
        <v>31.03</v>
      </c>
      <c r="AP866" s="2">
        <v>0</v>
      </c>
      <c r="AQ866" s="2">
        <v>2.95</v>
      </c>
      <c r="AR866" s="2">
        <v>0</v>
      </c>
      <c r="AS866" s="2">
        <v>0</v>
      </c>
      <c r="AT866" s="2">
        <v>112</v>
      </c>
      <c r="AU866" s="2">
        <v>70</v>
      </c>
      <c r="AV866" s="2">
        <v>1.0669999999999999</v>
      </c>
      <c r="AW866" s="2">
        <v>1.081</v>
      </c>
      <c r="AX866" s="2"/>
      <c r="AY866" s="2"/>
      <c r="AZ866" s="2">
        <v>1</v>
      </c>
      <c r="BA866" s="2">
        <v>1</v>
      </c>
      <c r="BB866" s="2">
        <v>1</v>
      </c>
      <c r="BC866" s="2">
        <v>1</v>
      </c>
      <c r="BD866" s="2" t="s">
        <v>1</v>
      </c>
      <c r="BE866" s="2" t="s">
        <v>1</v>
      </c>
      <c r="BF866" s="2" t="s">
        <v>1</v>
      </c>
      <c r="BG866" s="2" t="s">
        <v>1</v>
      </c>
      <c r="BH866" s="2">
        <v>0</v>
      </c>
      <c r="BI866" s="2">
        <v>2</v>
      </c>
      <c r="BJ866" s="2" t="s">
        <v>642</v>
      </c>
      <c r="BK866" s="2"/>
      <c r="BL866" s="2"/>
      <c r="BM866" s="2">
        <v>1517</v>
      </c>
      <c r="BN866" s="2">
        <v>0</v>
      </c>
      <c r="BO866" s="2" t="s">
        <v>1</v>
      </c>
      <c r="BP866" s="2">
        <v>0</v>
      </c>
      <c r="BQ866" s="2">
        <v>40</v>
      </c>
      <c r="BR866" s="2">
        <v>0</v>
      </c>
      <c r="BS866" s="2">
        <v>1</v>
      </c>
      <c r="BT866" s="2">
        <v>1</v>
      </c>
      <c r="BU866" s="2">
        <v>1</v>
      </c>
      <c r="BV866" s="2">
        <v>1</v>
      </c>
      <c r="BW866" s="2">
        <v>1</v>
      </c>
      <c r="BX866" s="2">
        <v>1</v>
      </c>
      <c r="BY866" s="2" t="s">
        <v>1</v>
      </c>
      <c r="BZ866" s="2">
        <v>112</v>
      </c>
      <c r="CA866" s="2">
        <v>70</v>
      </c>
      <c r="CB866" s="2" t="s">
        <v>1</v>
      </c>
      <c r="CC866" s="2"/>
      <c r="CD866" s="2"/>
      <c r="CE866" s="2">
        <v>30</v>
      </c>
      <c r="CF866" s="2">
        <v>0</v>
      </c>
      <c r="CG866" s="2">
        <v>0</v>
      </c>
      <c r="CH866" s="2"/>
      <c r="CI866" s="2"/>
      <c r="CJ866" s="2"/>
      <c r="CK866" s="2"/>
      <c r="CL866" s="2"/>
      <c r="CM866" s="2">
        <v>0</v>
      </c>
      <c r="CN866" s="2" t="s">
        <v>1</v>
      </c>
      <c r="CO866" s="2">
        <v>0</v>
      </c>
      <c r="CP866" s="2">
        <f t="shared" si="739"/>
        <v>221.66</v>
      </c>
      <c r="CQ866" s="2">
        <f t="shared" si="740"/>
        <v>1322.11</v>
      </c>
      <c r="CR866" s="2">
        <f t="shared" si="741"/>
        <v>30.14</v>
      </c>
      <c r="CS866" s="2">
        <f t="shared" si="742"/>
        <v>4.58</v>
      </c>
      <c r="CT866" s="2">
        <f t="shared" si="743"/>
        <v>33.11</v>
      </c>
      <c r="CU866" s="2">
        <f t="shared" si="744"/>
        <v>0</v>
      </c>
      <c r="CV866" s="2">
        <f t="shared" si="745"/>
        <v>3.1476500000000001</v>
      </c>
      <c r="CW866" s="2">
        <f t="shared" si="746"/>
        <v>0</v>
      </c>
      <c r="CX866" s="2">
        <f t="shared" si="747"/>
        <v>0</v>
      </c>
      <c r="CY866" s="2">
        <f>((S866*BZ866)/100)</f>
        <v>5.9359999999999999</v>
      </c>
      <c r="CZ866" s="2">
        <f>((S866*CA866)/100)</f>
        <v>3.71</v>
      </c>
      <c r="DA866" s="2"/>
      <c r="DB866" s="2"/>
      <c r="DC866" s="2" t="s">
        <v>1</v>
      </c>
      <c r="DD866" s="2" t="s">
        <v>1</v>
      </c>
      <c r="DE866" s="2" t="s">
        <v>1</v>
      </c>
      <c r="DF866" s="2" t="s">
        <v>1</v>
      </c>
      <c r="DG866" s="2" t="s">
        <v>1</v>
      </c>
      <c r="DH866" s="2" t="s">
        <v>1</v>
      </c>
      <c r="DI866" s="2" t="s">
        <v>1</v>
      </c>
      <c r="DJ866" s="2" t="s">
        <v>1</v>
      </c>
      <c r="DK866" s="2" t="s">
        <v>1</v>
      </c>
      <c r="DL866" s="2" t="s">
        <v>1</v>
      </c>
      <c r="DM866" s="2" t="s">
        <v>1</v>
      </c>
      <c r="DN866" s="2">
        <v>0</v>
      </c>
      <c r="DO866" s="2">
        <v>0</v>
      </c>
      <c r="DP866" s="2">
        <v>1</v>
      </c>
      <c r="DQ866" s="2">
        <v>1</v>
      </c>
      <c r="DR866" s="2"/>
      <c r="DS866" s="2"/>
      <c r="DT866" s="2"/>
      <c r="DU866" s="2">
        <v>1013</v>
      </c>
      <c r="DV866" s="2" t="s">
        <v>560</v>
      </c>
      <c r="DW866" s="2" t="s">
        <v>560</v>
      </c>
      <c r="DX866" s="2">
        <v>1</v>
      </c>
      <c r="DY866" s="2"/>
      <c r="DZ866" s="2" t="s">
        <v>1</v>
      </c>
      <c r="EA866" s="2" t="s">
        <v>1</v>
      </c>
      <c r="EB866" s="2" t="s">
        <v>1</v>
      </c>
      <c r="EC866" s="2" t="s">
        <v>1</v>
      </c>
      <c r="ED866" s="2"/>
      <c r="EE866" s="2">
        <v>318548499</v>
      </c>
      <c r="EF866" s="2">
        <v>40</v>
      </c>
      <c r="EG866" s="2" t="s">
        <v>112</v>
      </c>
      <c r="EH866" s="2">
        <v>0</v>
      </c>
      <c r="EI866" s="2" t="s">
        <v>1</v>
      </c>
      <c r="EJ866" s="2">
        <v>2</v>
      </c>
      <c r="EK866" s="2">
        <v>1517</v>
      </c>
      <c r="EL866" s="2" t="s">
        <v>638</v>
      </c>
      <c r="EM866" s="2" t="s">
        <v>639</v>
      </c>
      <c r="EN866" s="2"/>
      <c r="EO866" s="2" t="s">
        <v>1</v>
      </c>
      <c r="EP866" s="2"/>
      <c r="EQ866" s="2">
        <v>0</v>
      </c>
      <c r="ER866" s="2">
        <v>1282.32</v>
      </c>
      <c r="ES866" s="2">
        <v>1223.04</v>
      </c>
      <c r="ET866" s="2">
        <v>28.25</v>
      </c>
      <c r="EU866" s="2">
        <v>4.29</v>
      </c>
      <c r="EV866" s="2">
        <v>31.03</v>
      </c>
      <c r="EW866" s="2">
        <v>2.95</v>
      </c>
      <c r="EX866" s="2">
        <v>0</v>
      </c>
      <c r="EY866" s="2">
        <v>0</v>
      </c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>
        <v>0</v>
      </c>
      <c r="FR866" s="2">
        <f t="shared" si="748"/>
        <v>0</v>
      </c>
      <c r="FS866" s="2">
        <v>2</v>
      </c>
      <c r="FT866" s="2"/>
      <c r="FU866" s="2"/>
      <c r="FV866" s="2"/>
      <c r="FW866" s="2"/>
      <c r="FX866" s="2">
        <v>112</v>
      </c>
      <c r="FY866" s="2">
        <v>70</v>
      </c>
      <c r="FZ866" s="2"/>
      <c r="GA866" s="2" t="s">
        <v>1</v>
      </c>
      <c r="GB866" s="2"/>
      <c r="GC866" s="2"/>
      <c r="GD866" s="2">
        <v>0</v>
      </c>
      <c r="GE866" s="2"/>
      <c r="GF866" s="2">
        <v>-672614903</v>
      </c>
      <c r="GG866" s="2">
        <v>2</v>
      </c>
      <c r="GH866" s="2">
        <v>1</v>
      </c>
      <c r="GI866" s="2">
        <v>-2</v>
      </c>
      <c r="GJ866" s="2">
        <v>0</v>
      </c>
      <c r="GK866" s="2">
        <f>ROUND(R866*(R12)/100,2)</f>
        <v>1.28</v>
      </c>
      <c r="GL866" s="2">
        <f t="shared" si="749"/>
        <v>0</v>
      </c>
      <c r="GM866" s="2">
        <f t="shared" si="750"/>
        <v>232.59</v>
      </c>
      <c r="GN866" s="2">
        <f t="shared" si="751"/>
        <v>0</v>
      </c>
      <c r="GO866" s="2">
        <f t="shared" si="752"/>
        <v>232.59</v>
      </c>
      <c r="GP866" s="2">
        <f t="shared" si="753"/>
        <v>0</v>
      </c>
      <c r="GQ866" s="2"/>
      <c r="GR866" s="2">
        <v>0</v>
      </c>
      <c r="GS866" s="2">
        <v>3</v>
      </c>
      <c r="GT866" s="2">
        <v>0</v>
      </c>
      <c r="GU866" s="2" t="s">
        <v>1</v>
      </c>
      <c r="GV866" s="2">
        <f t="shared" si="754"/>
        <v>0</v>
      </c>
      <c r="GW866" s="2">
        <v>1</v>
      </c>
      <c r="GX866" s="2">
        <f t="shared" si="755"/>
        <v>0</v>
      </c>
      <c r="GY866" s="2"/>
      <c r="GZ866" s="2"/>
      <c r="HA866" s="2">
        <v>0</v>
      </c>
      <c r="HB866" s="2">
        <v>0</v>
      </c>
      <c r="HC866" s="2">
        <f t="shared" si="756"/>
        <v>0</v>
      </c>
      <c r="HD866" s="2"/>
      <c r="HE866" s="2" t="s">
        <v>1</v>
      </c>
      <c r="HF866" s="2" t="s">
        <v>1</v>
      </c>
      <c r="HG866" s="2"/>
      <c r="HH866" s="2"/>
      <c r="HI866" s="2"/>
      <c r="HJ866" s="2"/>
      <c r="HK866" s="2"/>
      <c r="HL866" s="2"/>
      <c r="HM866" s="2" t="s">
        <v>1</v>
      </c>
      <c r="HN866" s="2" t="s">
        <v>1</v>
      </c>
      <c r="HO866" s="2" t="s">
        <v>1</v>
      </c>
      <c r="HP866" s="2" t="s">
        <v>1</v>
      </c>
      <c r="HQ866" s="2" t="s">
        <v>1</v>
      </c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>
        <v>0</v>
      </c>
      <c r="IL866" s="2"/>
      <c r="IM866" s="2"/>
      <c r="IN866" s="2"/>
      <c r="IO866" s="2"/>
      <c r="IP866" s="2"/>
      <c r="IQ866" s="2"/>
      <c r="IR866" s="2"/>
      <c r="IS866" s="2"/>
      <c r="IT866" s="2"/>
      <c r="IU866" s="2"/>
    </row>
    <row r="867" spans="1:255" x14ac:dyDescent="0.2">
      <c r="A867">
        <v>17</v>
      </c>
      <c r="B867">
        <v>1</v>
      </c>
      <c r="E867" t="s">
        <v>239</v>
      </c>
      <c r="F867" t="s">
        <v>640</v>
      </c>
      <c r="G867" t="s">
        <v>641</v>
      </c>
      <c r="H867" t="s">
        <v>560</v>
      </c>
      <c r="I867">
        <f>ROUND(16/100,9)</f>
        <v>0.16</v>
      </c>
      <c r="J867">
        <v>0</v>
      </c>
      <c r="K867">
        <f>ROUND(16/100,9)</f>
        <v>0.16</v>
      </c>
      <c r="O867">
        <f t="shared" si="719"/>
        <v>2264.29</v>
      </c>
      <c r="P867">
        <f t="shared" si="720"/>
        <v>1994.82</v>
      </c>
      <c r="Q867">
        <f t="shared" si="721"/>
        <v>65.84</v>
      </c>
      <c r="R867">
        <f t="shared" si="722"/>
        <v>28.05</v>
      </c>
      <c r="S867">
        <f t="shared" si="723"/>
        <v>203.63</v>
      </c>
      <c r="T867">
        <f t="shared" si="724"/>
        <v>0</v>
      </c>
      <c r="U867">
        <f t="shared" si="725"/>
        <v>0.50362399999999996</v>
      </c>
      <c r="V867">
        <f t="shared" si="726"/>
        <v>0</v>
      </c>
      <c r="W867">
        <f t="shared" si="727"/>
        <v>0</v>
      </c>
      <c r="X867">
        <f t="shared" si="728"/>
        <v>187.34</v>
      </c>
      <c r="Y867">
        <f t="shared" si="729"/>
        <v>87.56</v>
      </c>
      <c r="AA867">
        <v>326850110</v>
      </c>
      <c r="AB867">
        <f t="shared" si="730"/>
        <v>1282.32</v>
      </c>
      <c r="AC867">
        <f t="shared" si="731"/>
        <v>1223.04</v>
      </c>
      <c r="AD867">
        <f t="shared" si="732"/>
        <v>28.25</v>
      </c>
      <c r="AE867">
        <f t="shared" si="733"/>
        <v>4.29</v>
      </c>
      <c r="AF867">
        <f t="shared" si="734"/>
        <v>31.03</v>
      </c>
      <c r="AG867">
        <f t="shared" si="735"/>
        <v>0</v>
      </c>
      <c r="AH867">
        <f t="shared" si="736"/>
        <v>2.95</v>
      </c>
      <c r="AI867">
        <f t="shared" si="737"/>
        <v>0</v>
      </c>
      <c r="AJ867">
        <f t="shared" si="738"/>
        <v>0</v>
      </c>
      <c r="AK867">
        <v>1282.32</v>
      </c>
      <c r="AL867">
        <v>1223.04</v>
      </c>
      <c r="AM867">
        <v>28.25</v>
      </c>
      <c r="AN867">
        <v>4.29</v>
      </c>
      <c r="AO867">
        <v>31.03</v>
      </c>
      <c r="AP867">
        <v>0</v>
      </c>
      <c r="AQ867">
        <v>2.95</v>
      </c>
      <c r="AR867">
        <v>0</v>
      </c>
      <c r="AS867">
        <v>0</v>
      </c>
      <c r="AT867">
        <v>92</v>
      </c>
      <c r="AU867">
        <v>43</v>
      </c>
      <c r="AV867">
        <v>1.0669999999999999</v>
      </c>
      <c r="AW867">
        <v>1.081</v>
      </c>
      <c r="AZ867">
        <v>1</v>
      </c>
      <c r="BA867">
        <v>38.42</v>
      </c>
      <c r="BB867">
        <v>13.66</v>
      </c>
      <c r="BC867">
        <v>9.43</v>
      </c>
      <c r="BD867" t="s">
        <v>1</v>
      </c>
      <c r="BE867" t="s">
        <v>1</v>
      </c>
      <c r="BF867" t="s">
        <v>1</v>
      </c>
      <c r="BG867" t="s">
        <v>1</v>
      </c>
      <c r="BH867">
        <v>0</v>
      </c>
      <c r="BI867">
        <v>2</v>
      </c>
      <c r="BJ867" t="s">
        <v>642</v>
      </c>
      <c r="BM867">
        <v>1517</v>
      </c>
      <c r="BN867">
        <v>0</v>
      </c>
      <c r="BO867" t="s">
        <v>640</v>
      </c>
      <c r="BP867">
        <v>1</v>
      </c>
      <c r="BQ867">
        <v>40</v>
      </c>
      <c r="BR867">
        <v>0</v>
      </c>
      <c r="BS867">
        <v>38.42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1</v>
      </c>
      <c r="BZ867">
        <v>92</v>
      </c>
      <c r="CA867">
        <v>43</v>
      </c>
      <c r="CB867" t="s">
        <v>1</v>
      </c>
      <c r="CE867">
        <v>30</v>
      </c>
      <c r="CF867">
        <v>0</v>
      </c>
      <c r="CG867">
        <v>0</v>
      </c>
      <c r="CM867">
        <v>0</v>
      </c>
      <c r="CN867" t="s">
        <v>1</v>
      </c>
      <c r="CO867">
        <v>0</v>
      </c>
      <c r="CP867">
        <f t="shared" si="739"/>
        <v>2264.29</v>
      </c>
      <c r="CQ867">
        <f t="shared" si="740"/>
        <v>12467.5</v>
      </c>
      <c r="CR867">
        <f t="shared" si="741"/>
        <v>411.71</v>
      </c>
      <c r="CS867">
        <f t="shared" si="742"/>
        <v>175.96</v>
      </c>
      <c r="CT867">
        <f t="shared" si="743"/>
        <v>1272.0899999999999</v>
      </c>
      <c r="CU867">
        <f t="shared" si="744"/>
        <v>0</v>
      </c>
      <c r="CV867">
        <f t="shared" si="745"/>
        <v>3.1476500000000001</v>
      </c>
      <c r="CW867">
        <f t="shared" si="746"/>
        <v>0</v>
      </c>
      <c r="CX867">
        <f t="shared" si="747"/>
        <v>0</v>
      </c>
      <c r="CY867">
        <f>S867*(BZ867/100)</f>
        <v>187.33959999999999</v>
      </c>
      <c r="CZ867">
        <f>S867*(CA867/100)</f>
        <v>87.560900000000004</v>
      </c>
      <c r="DC867" t="s">
        <v>1</v>
      </c>
      <c r="DD867" t="s">
        <v>1</v>
      </c>
      <c r="DE867" t="s">
        <v>1</v>
      </c>
      <c r="DF867" t="s">
        <v>1</v>
      </c>
      <c r="DG867" t="s">
        <v>1</v>
      </c>
      <c r="DH867" t="s">
        <v>1</v>
      </c>
      <c r="DI867" t="s">
        <v>1</v>
      </c>
      <c r="DJ867" t="s">
        <v>1</v>
      </c>
      <c r="DK867" t="s">
        <v>1</v>
      </c>
      <c r="DL867" t="s">
        <v>1</v>
      </c>
      <c r="DM867" t="s">
        <v>1</v>
      </c>
      <c r="DN867">
        <v>112</v>
      </c>
      <c r="DO867">
        <v>70</v>
      </c>
      <c r="DP867">
        <v>1.0669999999999999</v>
      </c>
      <c r="DQ867">
        <v>1.081</v>
      </c>
      <c r="DU867">
        <v>1013</v>
      </c>
      <c r="DV867" t="s">
        <v>560</v>
      </c>
      <c r="DW867" t="s">
        <v>560</v>
      </c>
      <c r="DX867">
        <v>1</v>
      </c>
      <c r="DZ867" t="s">
        <v>1</v>
      </c>
      <c r="EA867" t="s">
        <v>1</v>
      </c>
      <c r="EB867" t="s">
        <v>1</v>
      </c>
      <c r="EC867" t="s">
        <v>1</v>
      </c>
      <c r="EE867">
        <v>318548499</v>
      </c>
      <c r="EF867">
        <v>40</v>
      </c>
      <c r="EG867" t="s">
        <v>112</v>
      </c>
      <c r="EH867">
        <v>0</v>
      </c>
      <c r="EI867" t="s">
        <v>1</v>
      </c>
      <c r="EJ867">
        <v>2</v>
      </c>
      <c r="EK867">
        <v>1517</v>
      </c>
      <c r="EL867" t="s">
        <v>638</v>
      </c>
      <c r="EM867" t="s">
        <v>639</v>
      </c>
      <c r="EO867" t="s">
        <v>1</v>
      </c>
      <c r="EQ867">
        <v>0</v>
      </c>
      <c r="ER867">
        <v>1282.32</v>
      </c>
      <c r="ES867">
        <v>1223.04</v>
      </c>
      <c r="ET867">
        <v>28.25</v>
      </c>
      <c r="EU867">
        <v>4.29</v>
      </c>
      <c r="EV867">
        <v>31.03</v>
      </c>
      <c r="EW867">
        <v>2.95</v>
      </c>
      <c r="EX867">
        <v>0</v>
      </c>
      <c r="EY867">
        <v>0</v>
      </c>
      <c r="FQ867">
        <v>0</v>
      </c>
      <c r="FR867">
        <f t="shared" si="748"/>
        <v>0</v>
      </c>
      <c r="FS867">
        <v>2</v>
      </c>
      <c r="FX867">
        <v>112</v>
      </c>
      <c r="FY867">
        <v>70</v>
      </c>
      <c r="GA867" t="s">
        <v>1</v>
      </c>
      <c r="GD867">
        <v>0</v>
      </c>
      <c r="GF867">
        <v>-672614903</v>
      </c>
      <c r="GG867">
        <v>2</v>
      </c>
      <c r="GH867">
        <v>1</v>
      </c>
      <c r="GI867">
        <v>2</v>
      </c>
      <c r="GJ867">
        <v>0</v>
      </c>
      <c r="GK867">
        <f>ROUND(R867*(S12)/100,2)</f>
        <v>44.88</v>
      </c>
      <c r="GL867">
        <f t="shared" si="749"/>
        <v>0</v>
      </c>
      <c r="GM867">
        <f t="shared" si="750"/>
        <v>2584.0700000000002</v>
      </c>
      <c r="GN867">
        <f t="shared" si="751"/>
        <v>0</v>
      </c>
      <c r="GO867">
        <f t="shared" si="752"/>
        <v>2584.0700000000002</v>
      </c>
      <c r="GP867">
        <f t="shared" si="753"/>
        <v>0</v>
      </c>
      <c r="GR867">
        <v>0</v>
      </c>
      <c r="GS867">
        <v>3</v>
      </c>
      <c r="GT867">
        <v>0</v>
      </c>
      <c r="GU867" t="s">
        <v>1</v>
      </c>
      <c r="GV867">
        <f t="shared" si="754"/>
        <v>0</v>
      </c>
      <c r="GW867">
        <v>1</v>
      </c>
      <c r="GX867">
        <f t="shared" si="755"/>
        <v>0</v>
      </c>
      <c r="HA867">
        <v>0</v>
      </c>
      <c r="HB867">
        <v>0</v>
      </c>
      <c r="HC867">
        <f t="shared" si="756"/>
        <v>0</v>
      </c>
      <c r="HE867" t="s">
        <v>1</v>
      </c>
      <c r="HF867" t="s">
        <v>1</v>
      </c>
      <c r="HM867" t="s">
        <v>1</v>
      </c>
      <c r="HN867" t="s">
        <v>1</v>
      </c>
      <c r="HO867" t="s">
        <v>1</v>
      </c>
      <c r="HP867" t="s">
        <v>1</v>
      </c>
      <c r="HQ867" t="s">
        <v>1</v>
      </c>
      <c r="IK867">
        <v>0</v>
      </c>
    </row>
    <row r="868" spans="1:255" x14ac:dyDescent="0.2">
      <c r="A868" s="2">
        <v>17</v>
      </c>
      <c r="B868" s="2">
        <v>1</v>
      </c>
      <c r="C868" s="2"/>
      <c r="D868" s="2"/>
      <c r="E868" s="2" t="s">
        <v>246</v>
      </c>
      <c r="F868" s="2" t="s">
        <v>643</v>
      </c>
      <c r="G868" s="2" t="s">
        <v>644</v>
      </c>
      <c r="H868" s="2" t="s">
        <v>560</v>
      </c>
      <c r="I868" s="2">
        <f>ROUND(10/100,9)</f>
        <v>0.1</v>
      </c>
      <c r="J868" s="2">
        <v>0</v>
      </c>
      <c r="K868" s="2">
        <f>ROUND(10/100,9)</f>
        <v>0.1</v>
      </c>
      <c r="L868" s="2"/>
      <c r="M868" s="2"/>
      <c r="N868" s="2"/>
      <c r="O868" s="2">
        <f t="shared" si="719"/>
        <v>207.34</v>
      </c>
      <c r="P868" s="2">
        <f t="shared" si="720"/>
        <v>198.32</v>
      </c>
      <c r="Q868" s="2">
        <f t="shared" si="721"/>
        <v>4.43</v>
      </c>
      <c r="R868" s="2">
        <f t="shared" si="722"/>
        <v>0.67</v>
      </c>
      <c r="S868" s="2">
        <f t="shared" si="723"/>
        <v>4.59</v>
      </c>
      <c r="T868" s="2">
        <f t="shared" si="724"/>
        <v>0</v>
      </c>
      <c r="U868" s="2">
        <f t="shared" si="725"/>
        <v>0.43640299999999999</v>
      </c>
      <c r="V868" s="2">
        <f t="shared" si="726"/>
        <v>0</v>
      </c>
      <c r="W868" s="2">
        <f t="shared" si="727"/>
        <v>0</v>
      </c>
      <c r="X868" s="2">
        <f t="shared" si="728"/>
        <v>5.14</v>
      </c>
      <c r="Y868" s="2">
        <f t="shared" si="729"/>
        <v>3.21</v>
      </c>
      <c r="Z868" s="2"/>
      <c r="AA868" s="2">
        <v>326850112</v>
      </c>
      <c r="AB868" s="2">
        <f t="shared" si="730"/>
        <v>1919.13</v>
      </c>
      <c r="AC868" s="2">
        <f t="shared" si="731"/>
        <v>1834.56</v>
      </c>
      <c r="AD868" s="2">
        <f t="shared" si="732"/>
        <v>41.55</v>
      </c>
      <c r="AE868" s="2">
        <f t="shared" si="733"/>
        <v>6.31</v>
      </c>
      <c r="AF868" s="2">
        <f t="shared" si="734"/>
        <v>43.02</v>
      </c>
      <c r="AG868" s="2">
        <f t="shared" si="735"/>
        <v>0</v>
      </c>
      <c r="AH868" s="2">
        <f t="shared" si="736"/>
        <v>4.09</v>
      </c>
      <c r="AI868" s="2">
        <f t="shared" si="737"/>
        <v>0</v>
      </c>
      <c r="AJ868" s="2">
        <f t="shared" si="738"/>
        <v>0</v>
      </c>
      <c r="AK868" s="2">
        <v>1919.13</v>
      </c>
      <c r="AL868" s="2">
        <v>1834.56</v>
      </c>
      <c r="AM868" s="2">
        <v>41.55</v>
      </c>
      <c r="AN868" s="2">
        <v>6.31</v>
      </c>
      <c r="AO868" s="2">
        <v>43.02</v>
      </c>
      <c r="AP868" s="2">
        <v>0</v>
      </c>
      <c r="AQ868" s="2">
        <v>4.09</v>
      </c>
      <c r="AR868" s="2">
        <v>0</v>
      </c>
      <c r="AS868" s="2">
        <v>0</v>
      </c>
      <c r="AT868" s="2">
        <v>112</v>
      </c>
      <c r="AU868" s="2">
        <v>70</v>
      </c>
      <c r="AV868" s="2">
        <v>1.0669999999999999</v>
      </c>
      <c r="AW868" s="2">
        <v>1.081</v>
      </c>
      <c r="AX868" s="2"/>
      <c r="AY868" s="2"/>
      <c r="AZ868" s="2">
        <v>1</v>
      </c>
      <c r="BA868" s="2">
        <v>1</v>
      </c>
      <c r="BB868" s="2">
        <v>1</v>
      </c>
      <c r="BC868" s="2">
        <v>1</v>
      </c>
      <c r="BD868" s="2" t="s">
        <v>1</v>
      </c>
      <c r="BE868" s="2" t="s">
        <v>1</v>
      </c>
      <c r="BF868" s="2" t="s">
        <v>1</v>
      </c>
      <c r="BG868" s="2" t="s">
        <v>1</v>
      </c>
      <c r="BH868" s="2">
        <v>0</v>
      </c>
      <c r="BI868" s="2">
        <v>2</v>
      </c>
      <c r="BJ868" s="2" t="s">
        <v>645</v>
      </c>
      <c r="BK868" s="2"/>
      <c r="BL868" s="2"/>
      <c r="BM868" s="2">
        <v>1517</v>
      </c>
      <c r="BN868" s="2">
        <v>0</v>
      </c>
      <c r="BO868" s="2" t="s">
        <v>1</v>
      </c>
      <c r="BP868" s="2">
        <v>0</v>
      </c>
      <c r="BQ868" s="2">
        <v>40</v>
      </c>
      <c r="BR868" s="2">
        <v>0</v>
      </c>
      <c r="BS868" s="2">
        <v>1</v>
      </c>
      <c r="BT868" s="2">
        <v>1</v>
      </c>
      <c r="BU868" s="2">
        <v>1</v>
      </c>
      <c r="BV868" s="2">
        <v>1</v>
      </c>
      <c r="BW868" s="2">
        <v>1</v>
      </c>
      <c r="BX868" s="2">
        <v>1</v>
      </c>
      <c r="BY868" s="2" t="s">
        <v>1</v>
      </c>
      <c r="BZ868" s="2">
        <v>112</v>
      </c>
      <c r="CA868" s="2">
        <v>70</v>
      </c>
      <c r="CB868" s="2" t="s">
        <v>1</v>
      </c>
      <c r="CC868" s="2"/>
      <c r="CD868" s="2"/>
      <c r="CE868" s="2">
        <v>30</v>
      </c>
      <c r="CF868" s="2">
        <v>0</v>
      </c>
      <c r="CG868" s="2">
        <v>0</v>
      </c>
      <c r="CH868" s="2"/>
      <c r="CI868" s="2"/>
      <c r="CJ868" s="2"/>
      <c r="CK868" s="2"/>
      <c r="CL868" s="2"/>
      <c r="CM868" s="2">
        <v>0</v>
      </c>
      <c r="CN868" s="2" t="s">
        <v>1</v>
      </c>
      <c r="CO868" s="2">
        <v>0</v>
      </c>
      <c r="CP868" s="2">
        <f t="shared" si="739"/>
        <v>207.34</v>
      </c>
      <c r="CQ868" s="2">
        <f t="shared" si="740"/>
        <v>1983.16</v>
      </c>
      <c r="CR868" s="2">
        <f t="shared" si="741"/>
        <v>44.33</v>
      </c>
      <c r="CS868" s="2">
        <f t="shared" si="742"/>
        <v>6.73</v>
      </c>
      <c r="CT868" s="2">
        <f t="shared" si="743"/>
        <v>45.9</v>
      </c>
      <c r="CU868" s="2">
        <f t="shared" si="744"/>
        <v>0</v>
      </c>
      <c r="CV868" s="2">
        <f t="shared" si="745"/>
        <v>4.3640299999999996</v>
      </c>
      <c r="CW868" s="2">
        <f t="shared" si="746"/>
        <v>0</v>
      </c>
      <c r="CX868" s="2">
        <f t="shared" si="747"/>
        <v>0</v>
      </c>
      <c r="CY868" s="2">
        <f>((S868*BZ868)/100)</f>
        <v>5.1407999999999996</v>
      </c>
      <c r="CZ868" s="2">
        <f>((S868*CA868)/100)</f>
        <v>3.2130000000000001</v>
      </c>
      <c r="DA868" s="2"/>
      <c r="DB868" s="2"/>
      <c r="DC868" s="2" t="s">
        <v>1</v>
      </c>
      <c r="DD868" s="2" t="s">
        <v>1</v>
      </c>
      <c r="DE868" s="2" t="s">
        <v>1</v>
      </c>
      <c r="DF868" s="2" t="s">
        <v>1</v>
      </c>
      <c r="DG868" s="2" t="s">
        <v>1</v>
      </c>
      <c r="DH868" s="2" t="s">
        <v>1</v>
      </c>
      <c r="DI868" s="2" t="s">
        <v>1</v>
      </c>
      <c r="DJ868" s="2" t="s">
        <v>1</v>
      </c>
      <c r="DK868" s="2" t="s">
        <v>1</v>
      </c>
      <c r="DL868" s="2" t="s">
        <v>1</v>
      </c>
      <c r="DM868" s="2" t="s">
        <v>1</v>
      </c>
      <c r="DN868" s="2">
        <v>0</v>
      </c>
      <c r="DO868" s="2">
        <v>0</v>
      </c>
      <c r="DP868" s="2">
        <v>1</v>
      </c>
      <c r="DQ868" s="2">
        <v>1</v>
      </c>
      <c r="DR868" s="2"/>
      <c r="DS868" s="2"/>
      <c r="DT868" s="2"/>
      <c r="DU868" s="2">
        <v>1013</v>
      </c>
      <c r="DV868" s="2" t="s">
        <v>560</v>
      </c>
      <c r="DW868" s="2" t="s">
        <v>560</v>
      </c>
      <c r="DX868" s="2">
        <v>1</v>
      </c>
      <c r="DY868" s="2"/>
      <c r="DZ868" s="2" t="s">
        <v>1</v>
      </c>
      <c r="EA868" s="2" t="s">
        <v>1</v>
      </c>
      <c r="EB868" s="2" t="s">
        <v>1</v>
      </c>
      <c r="EC868" s="2" t="s">
        <v>1</v>
      </c>
      <c r="ED868" s="2"/>
      <c r="EE868" s="2">
        <v>318548499</v>
      </c>
      <c r="EF868" s="2">
        <v>40</v>
      </c>
      <c r="EG868" s="2" t="s">
        <v>112</v>
      </c>
      <c r="EH868" s="2">
        <v>0</v>
      </c>
      <c r="EI868" s="2" t="s">
        <v>1</v>
      </c>
      <c r="EJ868" s="2">
        <v>2</v>
      </c>
      <c r="EK868" s="2">
        <v>1517</v>
      </c>
      <c r="EL868" s="2" t="s">
        <v>638</v>
      </c>
      <c r="EM868" s="2" t="s">
        <v>639</v>
      </c>
      <c r="EN868" s="2"/>
      <c r="EO868" s="2" t="s">
        <v>1</v>
      </c>
      <c r="EP868" s="2"/>
      <c r="EQ868" s="2">
        <v>0</v>
      </c>
      <c r="ER868" s="2">
        <v>1919.13</v>
      </c>
      <c r="ES868" s="2">
        <v>1834.56</v>
      </c>
      <c r="ET868" s="2">
        <v>41.55</v>
      </c>
      <c r="EU868" s="2">
        <v>6.31</v>
      </c>
      <c r="EV868" s="2">
        <v>43.02</v>
      </c>
      <c r="EW868" s="2">
        <v>4.09</v>
      </c>
      <c r="EX868" s="2">
        <v>0</v>
      </c>
      <c r="EY868" s="2">
        <v>0</v>
      </c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>
        <v>0</v>
      </c>
      <c r="FR868" s="2">
        <f t="shared" si="748"/>
        <v>0</v>
      </c>
      <c r="FS868" s="2">
        <v>2</v>
      </c>
      <c r="FT868" s="2"/>
      <c r="FU868" s="2"/>
      <c r="FV868" s="2"/>
      <c r="FW868" s="2"/>
      <c r="FX868" s="2">
        <v>112</v>
      </c>
      <c r="FY868" s="2">
        <v>70</v>
      </c>
      <c r="FZ868" s="2"/>
      <c r="GA868" s="2" t="s">
        <v>1</v>
      </c>
      <c r="GB868" s="2"/>
      <c r="GC868" s="2"/>
      <c r="GD868" s="2">
        <v>0</v>
      </c>
      <c r="GE868" s="2"/>
      <c r="GF868" s="2">
        <v>1341717816</v>
      </c>
      <c r="GG868" s="2">
        <v>2</v>
      </c>
      <c r="GH868" s="2">
        <v>1</v>
      </c>
      <c r="GI868" s="2">
        <v>-2</v>
      </c>
      <c r="GJ868" s="2">
        <v>0</v>
      </c>
      <c r="GK868" s="2">
        <f>ROUND(R868*(R12)/100,2)</f>
        <v>1.17</v>
      </c>
      <c r="GL868" s="2">
        <f t="shared" si="749"/>
        <v>0</v>
      </c>
      <c r="GM868" s="2">
        <f t="shared" si="750"/>
        <v>216.86</v>
      </c>
      <c r="GN868" s="2">
        <f t="shared" si="751"/>
        <v>0</v>
      </c>
      <c r="GO868" s="2">
        <f t="shared" si="752"/>
        <v>216.86</v>
      </c>
      <c r="GP868" s="2">
        <f t="shared" si="753"/>
        <v>0</v>
      </c>
      <c r="GQ868" s="2"/>
      <c r="GR868" s="2">
        <v>0</v>
      </c>
      <c r="GS868" s="2">
        <v>3</v>
      </c>
      <c r="GT868" s="2">
        <v>0</v>
      </c>
      <c r="GU868" s="2" t="s">
        <v>1</v>
      </c>
      <c r="GV868" s="2">
        <f t="shared" si="754"/>
        <v>0</v>
      </c>
      <c r="GW868" s="2">
        <v>1</v>
      </c>
      <c r="GX868" s="2">
        <f t="shared" si="755"/>
        <v>0</v>
      </c>
      <c r="GY868" s="2"/>
      <c r="GZ868" s="2"/>
      <c r="HA868" s="2">
        <v>0</v>
      </c>
      <c r="HB868" s="2">
        <v>0</v>
      </c>
      <c r="HC868" s="2">
        <f t="shared" si="756"/>
        <v>0</v>
      </c>
      <c r="HD868" s="2"/>
      <c r="HE868" s="2" t="s">
        <v>1</v>
      </c>
      <c r="HF868" s="2" t="s">
        <v>1</v>
      </c>
      <c r="HG868" s="2"/>
      <c r="HH868" s="2"/>
      <c r="HI868" s="2"/>
      <c r="HJ868" s="2"/>
      <c r="HK868" s="2"/>
      <c r="HL868" s="2"/>
      <c r="HM868" s="2" t="s">
        <v>1</v>
      </c>
      <c r="HN868" s="2" t="s">
        <v>1</v>
      </c>
      <c r="HO868" s="2" t="s">
        <v>1</v>
      </c>
      <c r="HP868" s="2" t="s">
        <v>1</v>
      </c>
      <c r="HQ868" s="2" t="s">
        <v>1</v>
      </c>
      <c r="HR868" s="2"/>
      <c r="HS868" s="2"/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>
        <v>0</v>
      </c>
      <c r="IL868" s="2"/>
      <c r="IM868" s="2"/>
      <c r="IN868" s="2"/>
      <c r="IO868" s="2"/>
      <c r="IP868" s="2"/>
      <c r="IQ868" s="2"/>
      <c r="IR868" s="2"/>
      <c r="IS868" s="2"/>
      <c r="IT868" s="2"/>
      <c r="IU868" s="2"/>
    </row>
    <row r="869" spans="1:255" x14ac:dyDescent="0.2">
      <c r="A869">
        <v>17</v>
      </c>
      <c r="B869">
        <v>1</v>
      </c>
      <c r="E869" t="s">
        <v>246</v>
      </c>
      <c r="F869" t="s">
        <v>643</v>
      </c>
      <c r="G869" t="s">
        <v>644</v>
      </c>
      <c r="H869" t="s">
        <v>560</v>
      </c>
      <c r="I869">
        <f>ROUND(10/100,9)</f>
        <v>0.1</v>
      </c>
      <c r="J869">
        <v>0</v>
      </c>
      <c r="K869">
        <f>ROUND(10/100,9)</f>
        <v>0.1</v>
      </c>
      <c r="O869">
        <f t="shared" si="719"/>
        <v>2069.34</v>
      </c>
      <c r="P869">
        <f t="shared" si="720"/>
        <v>1832.48</v>
      </c>
      <c r="Q869">
        <f t="shared" si="721"/>
        <v>60.51</v>
      </c>
      <c r="R869">
        <f t="shared" si="722"/>
        <v>25.74</v>
      </c>
      <c r="S869">
        <f t="shared" si="723"/>
        <v>176.35</v>
      </c>
      <c r="T869">
        <f t="shared" si="724"/>
        <v>0</v>
      </c>
      <c r="U869">
        <f t="shared" si="725"/>
        <v>0.43640299999999999</v>
      </c>
      <c r="V869">
        <f t="shared" si="726"/>
        <v>0</v>
      </c>
      <c r="W869">
        <f t="shared" si="727"/>
        <v>0</v>
      </c>
      <c r="X869">
        <f t="shared" si="728"/>
        <v>162.24</v>
      </c>
      <c r="Y869">
        <f t="shared" si="729"/>
        <v>75.83</v>
      </c>
      <c r="AA869">
        <v>326850110</v>
      </c>
      <c r="AB869">
        <f t="shared" si="730"/>
        <v>1919.13</v>
      </c>
      <c r="AC869">
        <f t="shared" si="731"/>
        <v>1834.56</v>
      </c>
      <c r="AD869">
        <f t="shared" si="732"/>
        <v>41.55</v>
      </c>
      <c r="AE869">
        <f t="shared" si="733"/>
        <v>6.31</v>
      </c>
      <c r="AF869">
        <f t="shared" si="734"/>
        <v>43.02</v>
      </c>
      <c r="AG869">
        <f t="shared" si="735"/>
        <v>0</v>
      </c>
      <c r="AH869">
        <f t="shared" si="736"/>
        <v>4.09</v>
      </c>
      <c r="AI869">
        <f t="shared" si="737"/>
        <v>0</v>
      </c>
      <c r="AJ869">
        <f t="shared" si="738"/>
        <v>0</v>
      </c>
      <c r="AK869">
        <v>1919.13</v>
      </c>
      <c r="AL869">
        <v>1834.56</v>
      </c>
      <c r="AM869">
        <v>41.55</v>
      </c>
      <c r="AN869">
        <v>6.31</v>
      </c>
      <c r="AO869">
        <v>43.02</v>
      </c>
      <c r="AP869">
        <v>0</v>
      </c>
      <c r="AQ869">
        <v>4.09</v>
      </c>
      <c r="AR869">
        <v>0</v>
      </c>
      <c r="AS869">
        <v>0</v>
      </c>
      <c r="AT869">
        <v>92</v>
      </c>
      <c r="AU869">
        <v>43</v>
      </c>
      <c r="AV869">
        <v>1.0669999999999999</v>
      </c>
      <c r="AW869">
        <v>1.081</v>
      </c>
      <c r="AZ869">
        <v>1</v>
      </c>
      <c r="BA869">
        <v>38.42</v>
      </c>
      <c r="BB869">
        <v>13.66</v>
      </c>
      <c r="BC869">
        <v>9.24</v>
      </c>
      <c r="BD869" t="s">
        <v>1</v>
      </c>
      <c r="BE869" t="s">
        <v>1</v>
      </c>
      <c r="BF869" t="s">
        <v>1</v>
      </c>
      <c r="BG869" t="s">
        <v>1</v>
      </c>
      <c r="BH869">
        <v>0</v>
      </c>
      <c r="BI869">
        <v>2</v>
      </c>
      <c r="BJ869" t="s">
        <v>645</v>
      </c>
      <c r="BM869">
        <v>1517</v>
      </c>
      <c r="BN869">
        <v>0</v>
      </c>
      <c r="BO869" t="s">
        <v>643</v>
      </c>
      <c r="BP869">
        <v>1</v>
      </c>
      <c r="BQ869">
        <v>40</v>
      </c>
      <c r="BR869">
        <v>0</v>
      </c>
      <c r="BS869">
        <v>38.42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1</v>
      </c>
      <c r="BZ869">
        <v>92</v>
      </c>
      <c r="CA869">
        <v>43</v>
      </c>
      <c r="CB869" t="s">
        <v>1</v>
      </c>
      <c r="CE869">
        <v>30</v>
      </c>
      <c r="CF869">
        <v>0</v>
      </c>
      <c r="CG869">
        <v>0</v>
      </c>
      <c r="CM869">
        <v>0</v>
      </c>
      <c r="CN869" t="s">
        <v>1</v>
      </c>
      <c r="CO869">
        <v>0</v>
      </c>
      <c r="CP869">
        <f t="shared" si="739"/>
        <v>2069.34</v>
      </c>
      <c r="CQ869">
        <f t="shared" si="740"/>
        <v>18324.400000000001</v>
      </c>
      <c r="CR869">
        <f t="shared" si="741"/>
        <v>605.54999999999995</v>
      </c>
      <c r="CS869">
        <f t="shared" si="742"/>
        <v>258.57</v>
      </c>
      <c r="CT869">
        <f t="shared" si="743"/>
        <v>1763.48</v>
      </c>
      <c r="CU869">
        <f t="shared" si="744"/>
        <v>0</v>
      </c>
      <c r="CV869">
        <f t="shared" si="745"/>
        <v>4.3640299999999996</v>
      </c>
      <c r="CW869">
        <f t="shared" si="746"/>
        <v>0</v>
      </c>
      <c r="CX869">
        <f t="shared" si="747"/>
        <v>0</v>
      </c>
      <c r="CY869">
        <f>S869*(BZ869/100)</f>
        <v>162.24199999999999</v>
      </c>
      <c r="CZ869">
        <f>S869*(CA869/100)</f>
        <v>75.830500000000001</v>
      </c>
      <c r="DC869" t="s">
        <v>1</v>
      </c>
      <c r="DD869" t="s">
        <v>1</v>
      </c>
      <c r="DE869" t="s">
        <v>1</v>
      </c>
      <c r="DF869" t="s">
        <v>1</v>
      </c>
      <c r="DG869" t="s">
        <v>1</v>
      </c>
      <c r="DH869" t="s">
        <v>1</v>
      </c>
      <c r="DI869" t="s">
        <v>1</v>
      </c>
      <c r="DJ869" t="s">
        <v>1</v>
      </c>
      <c r="DK869" t="s">
        <v>1</v>
      </c>
      <c r="DL869" t="s">
        <v>1</v>
      </c>
      <c r="DM869" t="s">
        <v>1</v>
      </c>
      <c r="DN869">
        <v>112</v>
      </c>
      <c r="DO869">
        <v>70</v>
      </c>
      <c r="DP869">
        <v>1.0669999999999999</v>
      </c>
      <c r="DQ869">
        <v>1.081</v>
      </c>
      <c r="DU869">
        <v>1013</v>
      </c>
      <c r="DV869" t="s">
        <v>560</v>
      </c>
      <c r="DW869" t="s">
        <v>560</v>
      </c>
      <c r="DX869">
        <v>1</v>
      </c>
      <c r="DZ869" t="s">
        <v>1</v>
      </c>
      <c r="EA869" t="s">
        <v>1</v>
      </c>
      <c r="EB869" t="s">
        <v>1</v>
      </c>
      <c r="EC869" t="s">
        <v>1</v>
      </c>
      <c r="EE869">
        <v>318548499</v>
      </c>
      <c r="EF869">
        <v>40</v>
      </c>
      <c r="EG869" t="s">
        <v>112</v>
      </c>
      <c r="EH869">
        <v>0</v>
      </c>
      <c r="EI869" t="s">
        <v>1</v>
      </c>
      <c r="EJ869">
        <v>2</v>
      </c>
      <c r="EK869">
        <v>1517</v>
      </c>
      <c r="EL869" t="s">
        <v>638</v>
      </c>
      <c r="EM869" t="s">
        <v>639</v>
      </c>
      <c r="EO869" t="s">
        <v>1</v>
      </c>
      <c r="EQ869">
        <v>0</v>
      </c>
      <c r="ER869">
        <v>1919.13</v>
      </c>
      <c r="ES869">
        <v>1834.56</v>
      </c>
      <c r="ET869">
        <v>41.55</v>
      </c>
      <c r="EU869">
        <v>6.31</v>
      </c>
      <c r="EV869">
        <v>43.02</v>
      </c>
      <c r="EW869">
        <v>4.09</v>
      </c>
      <c r="EX869">
        <v>0</v>
      </c>
      <c r="EY869">
        <v>0</v>
      </c>
      <c r="FQ869">
        <v>0</v>
      </c>
      <c r="FR869">
        <f t="shared" si="748"/>
        <v>0</v>
      </c>
      <c r="FS869">
        <v>2</v>
      </c>
      <c r="FX869">
        <v>112</v>
      </c>
      <c r="FY869">
        <v>70</v>
      </c>
      <c r="GA869" t="s">
        <v>1</v>
      </c>
      <c r="GD869">
        <v>0</v>
      </c>
      <c r="GF869">
        <v>1341717816</v>
      </c>
      <c r="GG869">
        <v>2</v>
      </c>
      <c r="GH869">
        <v>1</v>
      </c>
      <c r="GI869">
        <v>2</v>
      </c>
      <c r="GJ869">
        <v>0</v>
      </c>
      <c r="GK869">
        <f>ROUND(R869*(S12)/100,2)</f>
        <v>41.18</v>
      </c>
      <c r="GL869">
        <f t="shared" si="749"/>
        <v>0</v>
      </c>
      <c r="GM869">
        <f t="shared" si="750"/>
        <v>2348.59</v>
      </c>
      <c r="GN869">
        <f t="shared" si="751"/>
        <v>0</v>
      </c>
      <c r="GO869">
        <f t="shared" si="752"/>
        <v>2348.59</v>
      </c>
      <c r="GP869">
        <f t="shared" si="753"/>
        <v>0</v>
      </c>
      <c r="GR869">
        <v>0</v>
      </c>
      <c r="GS869">
        <v>3</v>
      </c>
      <c r="GT869">
        <v>0</v>
      </c>
      <c r="GU869" t="s">
        <v>1</v>
      </c>
      <c r="GV869">
        <f t="shared" si="754"/>
        <v>0</v>
      </c>
      <c r="GW869">
        <v>1</v>
      </c>
      <c r="GX869">
        <f t="shared" si="755"/>
        <v>0</v>
      </c>
      <c r="HA869">
        <v>0</v>
      </c>
      <c r="HB869">
        <v>0</v>
      </c>
      <c r="HC869">
        <f t="shared" si="756"/>
        <v>0</v>
      </c>
      <c r="HE869" t="s">
        <v>1</v>
      </c>
      <c r="HF869" t="s">
        <v>1</v>
      </c>
      <c r="HM869" t="s">
        <v>1</v>
      </c>
      <c r="HN869" t="s">
        <v>1</v>
      </c>
      <c r="HO869" t="s">
        <v>1</v>
      </c>
      <c r="HP869" t="s">
        <v>1</v>
      </c>
      <c r="HQ869" t="s">
        <v>1</v>
      </c>
      <c r="IK869">
        <v>0</v>
      </c>
    </row>
    <row r="870" spans="1:255" x14ac:dyDescent="0.2">
      <c r="A870" s="2">
        <v>17</v>
      </c>
      <c r="B870" s="2">
        <v>1</v>
      </c>
      <c r="C870" s="2"/>
      <c r="D870" s="2"/>
      <c r="E870" s="2" t="s">
        <v>250</v>
      </c>
      <c r="F870" s="2" t="s">
        <v>646</v>
      </c>
      <c r="G870" s="2" t="s">
        <v>647</v>
      </c>
      <c r="H870" s="2" t="s">
        <v>253</v>
      </c>
      <c r="I870" s="2">
        <v>3</v>
      </c>
      <c r="J870" s="2">
        <v>0</v>
      </c>
      <c r="K870" s="2">
        <v>3</v>
      </c>
      <c r="L870" s="2"/>
      <c r="M870" s="2"/>
      <c r="N870" s="2"/>
      <c r="O870" s="2">
        <f t="shared" si="719"/>
        <v>1077.26</v>
      </c>
      <c r="P870" s="2">
        <f t="shared" si="720"/>
        <v>221.52</v>
      </c>
      <c r="Q870" s="2">
        <f t="shared" si="721"/>
        <v>295.10000000000002</v>
      </c>
      <c r="R870" s="2">
        <f t="shared" si="722"/>
        <v>25.57</v>
      </c>
      <c r="S870" s="2">
        <f t="shared" si="723"/>
        <v>560.64</v>
      </c>
      <c r="T870" s="2">
        <f t="shared" si="724"/>
        <v>0</v>
      </c>
      <c r="U870" s="2">
        <f t="shared" si="725"/>
        <v>42.340679999999999</v>
      </c>
      <c r="V870" s="2">
        <f t="shared" si="726"/>
        <v>0</v>
      </c>
      <c r="W870" s="2">
        <f t="shared" si="727"/>
        <v>0</v>
      </c>
      <c r="X870" s="2">
        <f t="shared" si="728"/>
        <v>627.91999999999996</v>
      </c>
      <c r="Y870" s="2">
        <f t="shared" si="729"/>
        <v>392.45</v>
      </c>
      <c r="Z870" s="2"/>
      <c r="AA870" s="2">
        <v>326850112</v>
      </c>
      <c r="AB870" s="2">
        <f t="shared" si="730"/>
        <v>346.28</v>
      </c>
      <c r="AC870" s="2">
        <f t="shared" si="731"/>
        <v>73.84</v>
      </c>
      <c r="AD870" s="2">
        <f t="shared" si="732"/>
        <v>93.95</v>
      </c>
      <c r="AE870" s="2">
        <f t="shared" si="733"/>
        <v>8.14</v>
      </c>
      <c r="AF870" s="2">
        <f t="shared" si="734"/>
        <v>178.49</v>
      </c>
      <c r="AG870" s="2">
        <f t="shared" si="735"/>
        <v>0</v>
      </c>
      <c r="AH870" s="2">
        <f t="shared" si="736"/>
        <v>13.48</v>
      </c>
      <c r="AI870" s="2">
        <f t="shared" si="737"/>
        <v>0</v>
      </c>
      <c r="AJ870" s="2">
        <f t="shared" si="738"/>
        <v>0</v>
      </c>
      <c r="AK870" s="2">
        <v>346.28</v>
      </c>
      <c r="AL870" s="2">
        <v>73.84</v>
      </c>
      <c r="AM870" s="2">
        <v>93.95</v>
      </c>
      <c r="AN870" s="2">
        <v>8.14</v>
      </c>
      <c r="AO870" s="2">
        <v>178.49</v>
      </c>
      <c r="AP870" s="2">
        <v>0</v>
      </c>
      <c r="AQ870" s="2">
        <v>13.48</v>
      </c>
      <c r="AR870" s="2">
        <v>0</v>
      </c>
      <c r="AS870" s="2">
        <v>0</v>
      </c>
      <c r="AT870" s="2">
        <v>112</v>
      </c>
      <c r="AU870" s="2">
        <v>70</v>
      </c>
      <c r="AV870" s="2">
        <v>1.0469999999999999</v>
      </c>
      <c r="AW870" s="2">
        <v>1</v>
      </c>
      <c r="AX870" s="2"/>
      <c r="AY870" s="2"/>
      <c r="AZ870" s="2">
        <v>1</v>
      </c>
      <c r="BA870" s="2">
        <v>1</v>
      </c>
      <c r="BB870" s="2">
        <v>1</v>
      </c>
      <c r="BC870" s="2">
        <v>1</v>
      </c>
      <c r="BD870" s="2" t="s">
        <v>1</v>
      </c>
      <c r="BE870" s="2" t="s">
        <v>1</v>
      </c>
      <c r="BF870" s="2" t="s">
        <v>1</v>
      </c>
      <c r="BG870" s="2" t="s">
        <v>1</v>
      </c>
      <c r="BH870" s="2">
        <v>0</v>
      </c>
      <c r="BI870" s="2">
        <v>2</v>
      </c>
      <c r="BJ870" s="2" t="s">
        <v>648</v>
      </c>
      <c r="BK870" s="2"/>
      <c r="BL870" s="2"/>
      <c r="BM870" s="2">
        <v>1726</v>
      </c>
      <c r="BN870" s="2">
        <v>0</v>
      </c>
      <c r="BO870" s="2" t="s">
        <v>1</v>
      </c>
      <c r="BP870" s="2">
        <v>0</v>
      </c>
      <c r="BQ870" s="2">
        <v>40</v>
      </c>
      <c r="BR870" s="2">
        <v>0</v>
      </c>
      <c r="BS870" s="2">
        <v>1</v>
      </c>
      <c r="BT870" s="2">
        <v>1</v>
      </c>
      <c r="BU870" s="2">
        <v>1</v>
      </c>
      <c r="BV870" s="2">
        <v>1</v>
      </c>
      <c r="BW870" s="2">
        <v>1</v>
      </c>
      <c r="BX870" s="2">
        <v>1</v>
      </c>
      <c r="BY870" s="2" t="s">
        <v>1</v>
      </c>
      <c r="BZ870" s="2">
        <v>112</v>
      </c>
      <c r="CA870" s="2">
        <v>70</v>
      </c>
      <c r="CB870" s="2" t="s">
        <v>1</v>
      </c>
      <c r="CC870" s="2"/>
      <c r="CD870" s="2"/>
      <c r="CE870" s="2">
        <v>30</v>
      </c>
      <c r="CF870" s="2">
        <v>0</v>
      </c>
      <c r="CG870" s="2">
        <v>0</v>
      </c>
      <c r="CH870" s="2"/>
      <c r="CI870" s="2"/>
      <c r="CJ870" s="2"/>
      <c r="CK870" s="2"/>
      <c r="CL870" s="2"/>
      <c r="CM870" s="2">
        <v>0</v>
      </c>
      <c r="CN870" s="2" t="s">
        <v>1</v>
      </c>
      <c r="CO870" s="2">
        <v>0</v>
      </c>
      <c r="CP870" s="2">
        <f t="shared" si="739"/>
        <v>1077.26</v>
      </c>
      <c r="CQ870" s="2">
        <f t="shared" si="740"/>
        <v>73.84</v>
      </c>
      <c r="CR870" s="2">
        <f t="shared" si="741"/>
        <v>98.37</v>
      </c>
      <c r="CS870" s="2">
        <f t="shared" si="742"/>
        <v>8.52</v>
      </c>
      <c r="CT870" s="2">
        <f t="shared" si="743"/>
        <v>186.88</v>
      </c>
      <c r="CU870" s="2">
        <f t="shared" si="744"/>
        <v>0</v>
      </c>
      <c r="CV870" s="2">
        <f t="shared" si="745"/>
        <v>14.11356</v>
      </c>
      <c r="CW870" s="2">
        <f t="shared" si="746"/>
        <v>0</v>
      </c>
      <c r="CX870" s="2">
        <f t="shared" si="747"/>
        <v>0</v>
      </c>
      <c r="CY870" s="2">
        <f>((S870*BZ870)/100)</f>
        <v>627.91679999999997</v>
      </c>
      <c r="CZ870" s="2">
        <f>((S870*CA870)/100)</f>
        <v>392.44799999999998</v>
      </c>
      <c r="DA870" s="2"/>
      <c r="DB870" s="2"/>
      <c r="DC870" s="2" t="s">
        <v>1</v>
      </c>
      <c r="DD870" s="2" t="s">
        <v>1</v>
      </c>
      <c r="DE870" s="2" t="s">
        <v>1</v>
      </c>
      <c r="DF870" s="2" t="s">
        <v>1</v>
      </c>
      <c r="DG870" s="2" t="s">
        <v>1</v>
      </c>
      <c r="DH870" s="2" t="s">
        <v>1</v>
      </c>
      <c r="DI870" s="2" t="s">
        <v>1</v>
      </c>
      <c r="DJ870" s="2" t="s">
        <v>1</v>
      </c>
      <c r="DK870" s="2" t="s">
        <v>1</v>
      </c>
      <c r="DL870" s="2" t="s">
        <v>1</v>
      </c>
      <c r="DM870" s="2" t="s">
        <v>1</v>
      </c>
      <c r="DN870" s="2">
        <v>0</v>
      </c>
      <c r="DO870" s="2">
        <v>0</v>
      </c>
      <c r="DP870" s="2">
        <v>1</v>
      </c>
      <c r="DQ870" s="2">
        <v>1</v>
      </c>
      <c r="DR870" s="2"/>
      <c r="DS870" s="2"/>
      <c r="DT870" s="2"/>
      <c r="DU870" s="2">
        <v>1013</v>
      </c>
      <c r="DV870" s="2" t="s">
        <v>253</v>
      </c>
      <c r="DW870" s="2" t="s">
        <v>253</v>
      </c>
      <c r="DX870" s="2">
        <v>1</v>
      </c>
      <c r="DY870" s="2"/>
      <c r="DZ870" s="2" t="s">
        <v>1</v>
      </c>
      <c r="EA870" s="2" t="s">
        <v>1</v>
      </c>
      <c r="EB870" s="2" t="s">
        <v>1</v>
      </c>
      <c r="EC870" s="2" t="s">
        <v>1</v>
      </c>
      <c r="ED870" s="2"/>
      <c r="EE870" s="2">
        <v>318548708</v>
      </c>
      <c r="EF870" s="2">
        <v>40</v>
      </c>
      <c r="EG870" s="2" t="s">
        <v>112</v>
      </c>
      <c r="EH870" s="2">
        <v>0</v>
      </c>
      <c r="EI870" s="2" t="s">
        <v>1</v>
      </c>
      <c r="EJ870" s="2">
        <v>2</v>
      </c>
      <c r="EK870" s="2">
        <v>1726</v>
      </c>
      <c r="EL870" s="2" t="s">
        <v>420</v>
      </c>
      <c r="EM870" s="2" t="s">
        <v>421</v>
      </c>
      <c r="EN870" s="2"/>
      <c r="EO870" s="2" t="s">
        <v>1</v>
      </c>
      <c r="EP870" s="2"/>
      <c r="EQ870" s="2">
        <v>0</v>
      </c>
      <c r="ER870" s="2">
        <v>346.28</v>
      </c>
      <c r="ES870" s="2">
        <v>73.84</v>
      </c>
      <c r="ET870" s="2">
        <v>93.95</v>
      </c>
      <c r="EU870" s="2">
        <v>8.14</v>
      </c>
      <c r="EV870" s="2">
        <v>178.49</v>
      </c>
      <c r="EW870" s="2">
        <v>13.48</v>
      </c>
      <c r="EX870" s="2">
        <v>0</v>
      </c>
      <c r="EY870" s="2">
        <v>0</v>
      </c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>
        <v>0</v>
      </c>
      <c r="FR870" s="2">
        <f t="shared" si="748"/>
        <v>0</v>
      </c>
      <c r="FS870" s="2">
        <v>0</v>
      </c>
      <c r="FT870" s="2"/>
      <c r="FU870" s="2"/>
      <c r="FV870" s="2"/>
      <c r="FW870" s="2"/>
      <c r="FX870" s="2">
        <v>112</v>
      </c>
      <c r="FY870" s="2">
        <v>70</v>
      </c>
      <c r="FZ870" s="2"/>
      <c r="GA870" s="2" t="s">
        <v>1</v>
      </c>
      <c r="GB870" s="2"/>
      <c r="GC870" s="2"/>
      <c r="GD870" s="2">
        <v>0</v>
      </c>
      <c r="GE870" s="2"/>
      <c r="GF870" s="2">
        <v>1694038851</v>
      </c>
      <c r="GG870" s="2">
        <v>2</v>
      </c>
      <c r="GH870" s="2">
        <v>1</v>
      </c>
      <c r="GI870" s="2">
        <v>-2</v>
      </c>
      <c r="GJ870" s="2">
        <v>0</v>
      </c>
      <c r="GK870" s="2">
        <f>ROUND(R870*(R12)/100,2)</f>
        <v>44.75</v>
      </c>
      <c r="GL870" s="2">
        <f t="shared" si="749"/>
        <v>0</v>
      </c>
      <c r="GM870" s="2">
        <f t="shared" si="750"/>
        <v>2142.38</v>
      </c>
      <c r="GN870" s="2">
        <f t="shared" si="751"/>
        <v>0</v>
      </c>
      <c r="GO870" s="2">
        <f t="shared" si="752"/>
        <v>2142.38</v>
      </c>
      <c r="GP870" s="2">
        <f t="shared" si="753"/>
        <v>0</v>
      </c>
      <c r="GQ870" s="2"/>
      <c r="GR870" s="2">
        <v>0</v>
      </c>
      <c r="GS870" s="2">
        <v>3</v>
      </c>
      <c r="GT870" s="2">
        <v>0</v>
      </c>
      <c r="GU870" s="2" t="s">
        <v>1</v>
      </c>
      <c r="GV870" s="2">
        <f t="shared" si="754"/>
        <v>0</v>
      </c>
      <c r="GW870" s="2">
        <v>1</v>
      </c>
      <c r="GX870" s="2">
        <f t="shared" si="755"/>
        <v>0</v>
      </c>
      <c r="GY870" s="2"/>
      <c r="GZ870" s="2"/>
      <c r="HA870" s="2">
        <v>0</v>
      </c>
      <c r="HB870" s="2">
        <v>0</v>
      </c>
      <c r="HC870" s="2">
        <f t="shared" si="756"/>
        <v>0</v>
      </c>
      <c r="HD870" s="2"/>
      <c r="HE870" s="2" t="s">
        <v>1</v>
      </c>
      <c r="HF870" s="2" t="s">
        <v>1</v>
      </c>
      <c r="HG870" s="2"/>
      <c r="HH870" s="2"/>
      <c r="HI870" s="2"/>
      <c r="HJ870" s="2"/>
      <c r="HK870" s="2"/>
      <c r="HL870" s="2"/>
      <c r="HM870" s="2" t="s">
        <v>1</v>
      </c>
      <c r="HN870" s="2" t="s">
        <v>1</v>
      </c>
      <c r="HO870" s="2" t="s">
        <v>1</v>
      </c>
      <c r="HP870" s="2" t="s">
        <v>1</v>
      </c>
      <c r="HQ870" s="2" t="s">
        <v>1</v>
      </c>
      <c r="HR870" s="2"/>
      <c r="HS870" s="2"/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>
        <v>0</v>
      </c>
      <c r="IL870" s="2"/>
      <c r="IM870" s="2"/>
      <c r="IN870" s="2"/>
      <c r="IO870" s="2"/>
      <c r="IP870" s="2"/>
      <c r="IQ870" s="2"/>
      <c r="IR870" s="2"/>
      <c r="IS870" s="2"/>
      <c r="IT870" s="2"/>
      <c r="IU870" s="2"/>
    </row>
    <row r="871" spans="1:255" x14ac:dyDescent="0.2">
      <c r="A871">
        <v>17</v>
      </c>
      <c r="B871">
        <v>1</v>
      </c>
      <c r="E871" t="s">
        <v>250</v>
      </c>
      <c r="F871" t="s">
        <v>646</v>
      </c>
      <c r="G871" t="s">
        <v>647</v>
      </c>
      <c r="H871" t="s">
        <v>253</v>
      </c>
      <c r="I871">
        <v>3</v>
      </c>
      <c r="J871">
        <v>0</v>
      </c>
      <c r="K871">
        <v>3</v>
      </c>
      <c r="O871">
        <f t="shared" si="719"/>
        <v>25296.32</v>
      </c>
      <c r="P871">
        <f t="shared" si="720"/>
        <v>1572.79</v>
      </c>
      <c r="Q871">
        <f t="shared" si="721"/>
        <v>2183.7399999999998</v>
      </c>
      <c r="R871">
        <f t="shared" si="722"/>
        <v>982.4</v>
      </c>
      <c r="S871">
        <f t="shared" si="723"/>
        <v>21539.79</v>
      </c>
      <c r="T871">
        <f t="shared" si="724"/>
        <v>0</v>
      </c>
      <c r="U871">
        <f t="shared" si="725"/>
        <v>42.340679999999999</v>
      </c>
      <c r="V871">
        <f t="shared" si="726"/>
        <v>0</v>
      </c>
      <c r="W871">
        <f t="shared" si="727"/>
        <v>0</v>
      </c>
      <c r="X871">
        <f t="shared" si="728"/>
        <v>19816.61</v>
      </c>
      <c r="Y871">
        <f t="shared" si="729"/>
        <v>9262.11</v>
      </c>
      <c r="AA871">
        <v>326850110</v>
      </c>
      <c r="AB871">
        <f t="shared" si="730"/>
        <v>346.28</v>
      </c>
      <c r="AC871">
        <f t="shared" si="731"/>
        <v>73.84</v>
      </c>
      <c r="AD871">
        <f t="shared" si="732"/>
        <v>93.95</v>
      </c>
      <c r="AE871">
        <f t="shared" si="733"/>
        <v>8.14</v>
      </c>
      <c r="AF871">
        <f t="shared" si="734"/>
        <v>178.49</v>
      </c>
      <c r="AG871">
        <f t="shared" si="735"/>
        <v>0</v>
      </c>
      <c r="AH871">
        <f t="shared" si="736"/>
        <v>13.48</v>
      </c>
      <c r="AI871">
        <f t="shared" si="737"/>
        <v>0</v>
      </c>
      <c r="AJ871">
        <f t="shared" si="738"/>
        <v>0</v>
      </c>
      <c r="AK871">
        <v>346.28</v>
      </c>
      <c r="AL871">
        <v>73.84</v>
      </c>
      <c r="AM871">
        <v>93.95</v>
      </c>
      <c r="AN871">
        <v>8.14</v>
      </c>
      <c r="AO871">
        <v>178.49</v>
      </c>
      <c r="AP871">
        <v>0</v>
      </c>
      <c r="AQ871">
        <v>13.48</v>
      </c>
      <c r="AR871">
        <v>0</v>
      </c>
      <c r="AS871">
        <v>0</v>
      </c>
      <c r="AT871">
        <v>92</v>
      </c>
      <c r="AU871">
        <v>43</v>
      </c>
      <c r="AV871">
        <v>1.0469999999999999</v>
      </c>
      <c r="AW871">
        <v>1</v>
      </c>
      <c r="AZ871">
        <v>1</v>
      </c>
      <c r="BA871">
        <v>38.42</v>
      </c>
      <c r="BB871">
        <v>7.4</v>
      </c>
      <c r="BC871">
        <v>7.1</v>
      </c>
      <c r="BD871" t="s">
        <v>1</v>
      </c>
      <c r="BE871" t="s">
        <v>1</v>
      </c>
      <c r="BF871" t="s">
        <v>1</v>
      </c>
      <c r="BG871" t="s">
        <v>1</v>
      </c>
      <c r="BH871">
        <v>0</v>
      </c>
      <c r="BI871">
        <v>2</v>
      </c>
      <c r="BJ871" t="s">
        <v>648</v>
      </c>
      <c r="BM871">
        <v>1726</v>
      </c>
      <c r="BN871">
        <v>0</v>
      </c>
      <c r="BO871" t="s">
        <v>646</v>
      </c>
      <c r="BP871">
        <v>1</v>
      </c>
      <c r="BQ871">
        <v>40</v>
      </c>
      <c r="BR871">
        <v>0</v>
      </c>
      <c r="BS871">
        <v>38.42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1</v>
      </c>
      <c r="BZ871">
        <v>92</v>
      </c>
      <c r="CA871">
        <v>43</v>
      </c>
      <c r="CB871" t="s">
        <v>1</v>
      </c>
      <c r="CE871">
        <v>30</v>
      </c>
      <c r="CF871">
        <v>0</v>
      </c>
      <c r="CG871">
        <v>0</v>
      </c>
      <c r="CM871">
        <v>0</v>
      </c>
      <c r="CN871" t="s">
        <v>1</v>
      </c>
      <c r="CO871">
        <v>0</v>
      </c>
      <c r="CP871">
        <f t="shared" si="739"/>
        <v>25296.32</v>
      </c>
      <c r="CQ871">
        <f t="shared" si="740"/>
        <v>524.26</v>
      </c>
      <c r="CR871">
        <f t="shared" si="741"/>
        <v>727.94</v>
      </c>
      <c r="CS871">
        <f t="shared" si="742"/>
        <v>327.33999999999997</v>
      </c>
      <c r="CT871">
        <f t="shared" si="743"/>
        <v>7179.93</v>
      </c>
      <c r="CU871">
        <f t="shared" si="744"/>
        <v>0</v>
      </c>
      <c r="CV871">
        <f t="shared" si="745"/>
        <v>14.11356</v>
      </c>
      <c r="CW871">
        <f t="shared" si="746"/>
        <v>0</v>
      </c>
      <c r="CX871">
        <f t="shared" si="747"/>
        <v>0</v>
      </c>
      <c r="CY871">
        <f>S871*(BZ871/100)</f>
        <v>19816.606800000001</v>
      </c>
      <c r="CZ871">
        <f>S871*(CA871/100)</f>
        <v>9262.1097000000009</v>
      </c>
      <c r="DC871" t="s">
        <v>1</v>
      </c>
      <c r="DD871" t="s">
        <v>1</v>
      </c>
      <c r="DE871" t="s">
        <v>1</v>
      </c>
      <c r="DF871" t="s">
        <v>1</v>
      </c>
      <c r="DG871" t="s">
        <v>1</v>
      </c>
      <c r="DH871" t="s">
        <v>1</v>
      </c>
      <c r="DI871" t="s">
        <v>1</v>
      </c>
      <c r="DJ871" t="s">
        <v>1</v>
      </c>
      <c r="DK871" t="s">
        <v>1</v>
      </c>
      <c r="DL871" t="s">
        <v>1</v>
      </c>
      <c r="DM871" t="s">
        <v>1</v>
      </c>
      <c r="DN871">
        <v>112</v>
      </c>
      <c r="DO871">
        <v>70</v>
      </c>
      <c r="DP871">
        <v>1.0469999999999999</v>
      </c>
      <c r="DQ871">
        <v>1</v>
      </c>
      <c r="DU871">
        <v>1013</v>
      </c>
      <c r="DV871" t="s">
        <v>253</v>
      </c>
      <c r="DW871" t="s">
        <v>253</v>
      </c>
      <c r="DX871">
        <v>1</v>
      </c>
      <c r="DZ871" t="s">
        <v>1</v>
      </c>
      <c r="EA871" t="s">
        <v>1</v>
      </c>
      <c r="EB871" t="s">
        <v>1</v>
      </c>
      <c r="EC871" t="s">
        <v>1</v>
      </c>
      <c r="EE871">
        <v>318548708</v>
      </c>
      <c r="EF871">
        <v>40</v>
      </c>
      <c r="EG871" t="s">
        <v>112</v>
      </c>
      <c r="EH871">
        <v>0</v>
      </c>
      <c r="EI871" t="s">
        <v>1</v>
      </c>
      <c r="EJ871">
        <v>2</v>
      </c>
      <c r="EK871">
        <v>1726</v>
      </c>
      <c r="EL871" t="s">
        <v>420</v>
      </c>
      <c r="EM871" t="s">
        <v>421</v>
      </c>
      <c r="EO871" t="s">
        <v>1</v>
      </c>
      <c r="EQ871">
        <v>0</v>
      </c>
      <c r="ER871">
        <v>346.28</v>
      </c>
      <c r="ES871">
        <v>73.84</v>
      </c>
      <c r="ET871">
        <v>93.95</v>
      </c>
      <c r="EU871">
        <v>8.14</v>
      </c>
      <c r="EV871">
        <v>178.49</v>
      </c>
      <c r="EW871">
        <v>13.48</v>
      </c>
      <c r="EX871">
        <v>0</v>
      </c>
      <c r="EY871">
        <v>0</v>
      </c>
      <c r="FQ871">
        <v>0</v>
      </c>
      <c r="FR871">
        <f t="shared" si="748"/>
        <v>0</v>
      </c>
      <c r="FS871">
        <v>0</v>
      </c>
      <c r="FX871">
        <v>112</v>
      </c>
      <c r="FY871">
        <v>70</v>
      </c>
      <c r="GA871" t="s">
        <v>1</v>
      </c>
      <c r="GD871">
        <v>0</v>
      </c>
      <c r="GF871">
        <v>1694038851</v>
      </c>
      <c r="GG871">
        <v>2</v>
      </c>
      <c r="GH871">
        <v>1</v>
      </c>
      <c r="GI871">
        <v>2</v>
      </c>
      <c r="GJ871">
        <v>0</v>
      </c>
      <c r="GK871">
        <f>ROUND(R871*(S12)/100,2)</f>
        <v>1571.84</v>
      </c>
      <c r="GL871">
        <f t="shared" si="749"/>
        <v>0</v>
      </c>
      <c r="GM871">
        <f t="shared" si="750"/>
        <v>55946.879999999997</v>
      </c>
      <c r="GN871">
        <f t="shared" si="751"/>
        <v>0</v>
      </c>
      <c r="GO871">
        <f t="shared" si="752"/>
        <v>55946.879999999997</v>
      </c>
      <c r="GP871">
        <f t="shared" si="753"/>
        <v>0</v>
      </c>
      <c r="GR871">
        <v>0</v>
      </c>
      <c r="GS871">
        <v>3</v>
      </c>
      <c r="GT871">
        <v>0</v>
      </c>
      <c r="GU871" t="s">
        <v>1</v>
      </c>
      <c r="GV871">
        <f t="shared" si="754"/>
        <v>0</v>
      </c>
      <c r="GW871">
        <v>1</v>
      </c>
      <c r="GX871">
        <f t="shared" si="755"/>
        <v>0</v>
      </c>
      <c r="HA871">
        <v>0</v>
      </c>
      <c r="HB871">
        <v>0</v>
      </c>
      <c r="HC871">
        <f t="shared" si="756"/>
        <v>0</v>
      </c>
      <c r="HE871" t="s">
        <v>1</v>
      </c>
      <c r="HF871" t="s">
        <v>1</v>
      </c>
      <c r="HM871" t="s">
        <v>1</v>
      </c>
      <c r="HN871" t="s">
        <v>1</v>
      </c>
      <c r="HO871" t="s">
        <v>1</v>
      </c>
      <c r="HP871" t="s">
        <v>1</v>
      </c>
      <c r="HQ871" t="s">
        <v>1</v>
      </c>
      <c r="IK871">
        <v>0</v>
      </c>
    </row>
    <row r="872" spans="1:255" x14ac:dyDescent="0.2">
      <c r="A872" s="2">
        <v>17</v>
      </c>
      <c r="B872" s="2">
        <v>1</v>
      </c>
      <c r="C872" s="2"/>
      <c r="D872" s="2"/>
      <c r="E872" s="2" t="s">
        <v>255</v>
      </c>
      <c r="F872" s="2" t="s">
        <v>423</v>
      </c>
      <c r="G872" s="2" t="s">
        <v>649</v>
      </c>
      <c r="H872" s="2" t="s">
        <v>425</v>
      </c>
      <c r="I872" s="2">
        <v>3</v>
      </c>
      <c r="J872" s="2">
        <v>0</v>
      </c>
      <c r="K872" s="2">
        <v>3</v>
      </c>
      <c r="L872" s="2"/>
      <c r="M872" s="2"/>
      <c r="N872" s="2"/>
      <c r="O872" s="2">
        <f t="shared" si="719"/>
        <v>2412.81</v>
      </c>
      <c r="P872" s="2">
        <f t="shared" si="720"/>
        <v>2412.81</v>
      </c>
      <c r="Q872" s="2">
        <f t="shared" si="721"/>
        <v>0</v>
      </c>
      <c r="R872" s="2">
        <f t="shared" si="722"/>
        <v>0</v>
      </c>
      <c r="S872" s="2">
        <f t="shared" si="723"/>
        <v>0</v>
      </c>
      <c r="T872" s="2">
        <f t="shared" si="724"/>
        <v>0</v>
      </c>
      <c r="U872" s="2">
        <f t="shared" si="725"/>
        <v>0</v>
      </c>
      <c r="V872" s="2">
        <f t="shared" si="726"/>
        <v>0</v>
      </c>
      <c r="W872" s="2">
        <f t="shared" si="727"/>
        <v>0</v>
      </c>
      <c r="X872" s="2">
        <f t="shared" si="728"/>
        <v>0</v>
      </c>
      <c r="Y872" s="2">
        <f t="shared" si="729"/>
        <v>0</v>
      </c>
      <c r="Z872" s="2"/>
      <c r="AA872" s="2">
        <v>326850112</v>
      </c>
      <c r="AB872" s="2">
        <f t="shared" si="730"/>
        <v>804.27</v>
      </c>
      <c r="AC872" s="2">
        <f t="shared" si="731"/>
        <v>804.27</v>
      </c>
      <c r="AD872" s="2">
        <f t="shared" si="732"/>
        <v>0</v>
      </c>
      <c r="AE872" s="2">
        <f t="shared" si="733"/>
        <v>0</v>
      </c>
      <c r="AF872" s="2">
        <f t="shared" si="734"/>
        <v>0</v>
      </c>
      <c r="AG872" s="2">
        <f t="shared" si="735"/>
        <v>0</v>
      </c>
      <c r="AH872" s="2">
        <f t="shared" si="736"/>
        <v>0</v>
      </c>
      <c r="AI872" s="2">
        <f t="shared" si="737"/>
        <v>0</v>
      </c>
      <c r="AJ872" s="2">
        <f t="shared" si="738"/>
        <v>0</v>
      </c>
      <c r="AK872" s="2">
        <v>804.27</v>
      </c>
      <c r="AL872" s="2">
        <v>804.27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1</v>
      </c>
      <c r="AW872" s="2">
        <v>1</v>
      </c>
      <c r="AX872" s="2"/>
      <c r="AY872" s="2"/>
      <c r="AZ872" s="2">
        <v>1</v>
      </c>
      <c r="BA872" s="2">
        <v>1</v>
      </c>
      <c r="BB872" s="2">
        <v>1</v>
      </c>
      <c r="BC872" s="2">
        <v>1</v>
      </c>
      <c r="BD872" s="2" t="s">
        <v>1</v>
      </c>
      <c r="BE872" s="2" t="s">
        <v>1</v>
      </c>
      <c r="BF872" s="2" t="s">
        <v>1</v>
      </c>
      <c r="BG872" s="2" t="s">
        <v>1</v>
      </c>
      <c r="BH872" s="2">
        <v>3</v>
      </c>
      <c r="BI872" s="2">
        <v>1</v>
      </c>
      <c r="BJ872" s="2" t="s">
        <v>1</v>
      </c>
      <c r="BK872" s="2"/>
      <c r="BL872" s="2"/>
      <c r="BM872" s="2">
        <v>400002</v>
      </c>
      <c r="BN872" s="2">
        <v>0</v>
      </c>
      <c r="BO872" s="2" t="s">
        <v>1</v>
      </c>
      <c r="BP872" s="2">
        <v>0</v>
      </c>
      <c r="BQ872" s="2">
        <v>202</v>
      </c>
      <c r="BR872" s="2">
        <v>0</v>
      </c>
      <c r="BS872" s="2">
        <v>1</v>
      </c>
      <c r="BT872" s="2">
        <v>1</v>
      </c>
      <c r="BU872" s="2">
        <v>1</v>
      </c>
      <c r="BV872" s="2">
        <v>1</v>
      </c>
      <c r="BW872" s="2">
        <v>1</v>
      </c>
      <c r="BX872" s="2">
        <v>1</v>
      </c>
      <c r="BY872" s="2" t="s">
        <v>1</v>
      </c>
      <c r="BZ872" s="2">
        <v>0</v>
      </c>
      <c r="CA872" s="2">
        <v>0</v>
      </c>
      <c r="CB872" s="2" t="s">
        <v>1</v>
      </c>
      <c r="CC872" s="2"/>
      <c r="CD872" s="2"/>
      <c r="CE872" s="2">
        <v>30</v>
      </c>
      <c r="CF872" s="2">
        <v>0</v>
      </c>
      <c r="CG872" s="2">
        <v>0</v>
      </c>
      <c r="CH872" s="2"/>
      <c r="CI872" s="2"/>
      <c r="CJ872" s="2"/>
      <c r="CK872" s="2"/>
      <c r="CL872" s="2"/>
      <c r="CM872" s="2">
        <v>0</v>
      </c>
      <c r="CN872" s="2" t="s">
        <v>1</v>
      </c>
      <c r="CO872" s="2">
        <v>0</v>
      </c>
      <c r="CP872" s="2">
        <f t="shared" si="739"/>
        <v>2412.81</v>
      </c>
      <c r="CQ872" s="2">
        <f t="shared" si="740"/>
        <v>804.27</v>
      </c>
      <c r="CR872" s="2">
        <f t="shared" si="741"/>
        <v>0</v>
      </c>
      <c r="CS872" s="2">
        <f t="shared" si="742"/>
        <v>0</v>
      </c>
      <c r="CT872" s="2">
        <f t="shared" si="743"/>
        <v>0</v>
      </c>
      <c r="CU872" s="2">
        <f t="shared" si="744"/>
        <v>0</v>
      </c>
      <c r="CV872" s="2">
        <f t="shared" si="745"/>
        <v>0</v>
      </c>
      <c r="CW872" s="2">
        <f t="shared" si="746"/>
        <v>0</v>
      </c>
      <c r="CX872" s="2">
        <f t="shared" si="747"/>
        <v>0</v>
      </c>
      <c r="CY872" s="2">
        <f>((S872*BZ872)/100)</f>
        <v>0</v>
      </c>
      <c r="CZ872" s="2">
        <f>((S872*CA872)/100)</f>
        <v>0</v>
      </c>
      <c r="DA872" s="2"/>
      <c r="DB872" s="2"/>
      <c r="DC872" s="2" t="s">
        <v>1</v>
      </c>
      <c r="DD872" s="2" t="s">
        <v>1</v>
      </c>
      <c r="DE872" s="2" t="s">
        <v>1</v>
      </c>
      <c r="DF872" s="2" t="s">
        <v>1</v>
      </c>
      <c r="DG872" s="2" t="s">
        <v>1</v>
      </c>
      <c r="DH872" s="2" t="s">
        <v>1</v>
      </c>
      <c r="DI872" s="2" t="s">
        <v>1</v>
      </c>
      <c r="DJ872" s="2" t="s">
        <v>1</v>
      </c>
      <c r="DK872" s="2" t="s">
        <v>1</v>
      </c>
      <c r="DL872" s="2" t="s">
        <v>1</v>
      </c>
      <c r="DM872" s="2" t="s">
        <v>1</v>
      </c>
      <c r="DN872" s="2">
        <v>0</v>
      </c>
      <c r="DO872" s="2">
        <v>0</v>
      </c>
      <c r="DP872" s="2">
        <v>1</v>
      </c>
      <c r="DQ872" s="2">
        <v>1</v>
      </c>
      <c r="DR872" s="2"/>
      <c r="DS872" s="2"/>
      <c r="DT872" s="2"/>
      <c r="DU872" s="2">
        <v>1013</v>
      </c>
      <c r="DV872" s="2" t="s">
        <v>425</v>
      </c>
      <c r="DW872" s="2" t="s">
        <v>425</v>
      </c>
      <c r="DX872" s="2">
        <v>1</v>
      </c>
      <c r="DY872" s="2"/>
      <c r="DZ872" s="2" t="s">
        <v>1</v>
      </c>
      <c r="EA872" s="2" t="s">
        <v>1</v>
      </c>
      <c r="EB872" s="2" t="s">
        <v>1</v>
      </c>
      <c r="EC872" s="2" t="s">
        <v>1</v>
      </c>
      <c r="ED872" s="2"/>
      <c r="EE872" s="2">
        <v>318548949</v>
      </c>
      <c r="EF872" s="2">
        <v>202</v>
      </c>
      <c r="EG872" s="2" t="s">
        <v>426</v>
      </c>
      <c r="EH872" s="2">
        <v>0</v>
      </c>
      <c r="EI872" s="2" t="s">
        <v>1</v>
      </c>
      <c r="EJ872" s="2">
        <v>1</v>
      </c>
      <c r="EK872" s="2">
        <v>400002</v>
      </c>
      <c r="EL872" s="2" t="s">
        <v>427</v>
      </c>
      <c r="EM872" s="2" t="s">
        <v>426</v>
      </c>
      <c r="EN872" s="2"/>
      <c r="EO872" s="2" t="s">
        <v>1</v>
      </c>
      <c r="EP872" s="2"/>
      <c r="EQ872" s="2">
        <v>0</v>
      </c>
      <c r="ER872" s="2">
        <v>6239.97</v>
      </c>
      <c r="ES872" s="2">
        <v>804.27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>
        <v>0</v>
      </c>
      <c r="FR872" s="2">
        <f t="shared" si="748"/>
        <v>0</v>
      </c>
      <c r="FS872" s="2">
        <v>0</v>
      </c>
      <c r="FT872" s="2"/>
      <c r="FU872" s="2"/>
      <c r="FV872" s="2"/>
      <c r="FW872" s="2"/>
      <c r="FX872" s="2">
        <v>0</v>
      </c>
      <c r="FY872" s="2">
        <v>0</v>
      </c>
      <c r="FZ872" s="2"/>
      <c r="GA872" s="2" t="s">
        <v>650</v>
      </c>
      <c r="GB872" s="2"/>
      <c r="GC872" s="2"/>
      <c r="GD872" s="2">
        <v>0</v>
      </c>
      <c r="GE872" s="2"/>
      <c r="GF872" s="2">
        <v>-2060753400</v>
      </c>
      <c r="GG872" s="2">
        <v>2</v>
      </c>
      <c r="GH872" s="2">
        <v>4</v>
      </c>
      <c r="GI872" s="2">
        <v>-2</v>
      </c>
      <c r="GJ872" s="2">
        <v>0</v>
      </c>
      <c r="GK872" s="2">
        <f>ROUND(R872*(R12)/100,2)</f>
        <v>0</v>
      </c>
      <c r="GL872" s="2">
        <f t="shared" si="749"/>
        <v>0</v>
      </c>
      <c r="GM872" s="2">
        <f t="shared" si="750"/>
        <v>2412.81</v>
      </c>
      <c r="GN872" s="2">
        <f t="shared" si="751"/>
        <v>2412.81</v>
      </c>
      <c r="GO872" s="2">
        <f t="shared" si="752"/>
        <v>0</v>
      </c>
      <c r="GP872" s="2">
        <f t="shared" si="753"/>
        <v>0</v>
      </c>
      <c r="GQ872" s="2"/>
      <c r="GR872" s="2">
        <v>0</v>
      </c>
      <c r="GS872" s="2">
        <v>2</v>
      </c>
      <c r="GT872" s="2">
        <v>0</v>
      </c>
      <c r="GU872" s="2" t="s">
        <v>1</v>
      </c>
      <c r="GV872" s="2">
        <f t="shared" si="754"/>
        <v>0</v>
      </c>
      <c r="GW872" s="2">
        <v>1</v>
      </c>
      <c r="GX872" s="2">
        <f t="shared" si="755"/>
        <v>0</v>
      </c>
      <c r="GY872" s="2"/>
      <c r="GZ872" s="2"/>
      <c r="HA872" s="2">
        <v>0</v>
      </c>
      <c r="HB872" s="2">
        <v>0</v>
      </c>
      <c r="HC872" s="2">
        <f t="shared" si="756"/>
        <v>0</v>
      </c>
      <c r="HD872" s="2"/>
      <c r="HE872" s="2" t="s">
        <v>429</v>
      </c>
      <c r="HF872" s="2" t="s">
        <v>27</v>
      </c>
      <c r="HG872" s="2"/>
      <c r="HH872" s="2"/>
      <c r="HI872" s="2"/>
      <c r="HJ872" s="2"/>
      <c r="HK872" s="2"/>
      <c r="HL872" s="2"/>
      <c r="HM872" s="2" t="s">
        <v>1</v>
      </c>
      <c r="HN872" s="2" t="s">
        <v>1</v>
      </c>
      <c r="HO872" s="2" t="s">
        <v>1</v>
      </c>
      <c r="HP872" s="2" t="s">
        <v>1</v>
      </c>
      <c r="HQ872" s="2" t="s">
        <v>1</v>
      </c>
      <c r="HR872" s="2"/>
      <c r="HS872" s="2"/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>
        <v>0</v>
      </c>
      <c r="IL872" s="2"/>
      <c r="IM872" s="2"/>
      <c r="IN872" s="2"/>
      <c r="IO872" s="2"/>
      <c r="IP872" s="2"/>
      <c r="IQ872" s="2"/>
      <c r="IR872" s="2"/>
      <c r="IS872" s="2"/>
      <c r="IT872" s="2"/>
      <c r="IU872" s="2"/>
    </row>
    <row r="873" spans="1:255" x14ac:dyDescent="0.2">
      <c r="A873">
        <v>17</v>
      </c>
      <c r="B873">
        <v>1</v>
      </c>
      <c r="E873" t="s">
        <v>255</v>
      </c>
      <c r="F873" t="s">
        <v>423</v>
      </c>
      <c r="G873" t="s">
        <v>649</v>
      </c>
      <c r="H873" t="s">
        <v>425</v>
      </c>
      <c r="I873">
        <v>3</v>
      </c>
      <c r="J873">
        <v>0</v>
      </c>
      <c r="K873">
        <v>3</v>
      </c>
      <c r="O873">
        <f t="shared" si="719"/>
        <v>23500.77</v>
      </c>
      <c r="P873">
        <f t="shared" si="720"/>
        <v>23500.77</v>
      </c>
      <c r="Q873">
        <f t="shared" si="721"/>
        <v>0</v>
      </c>
      <c r="R873">
        <f t="shared" si="722"/>
        <v>0</v>
      </c>
      <c r="S873">
        <f t="shared" si="723"/>
        <v>0</v>
      </c>
      <c r="T873">
        <f t="shared" si="724"/>
        <v>0</v>
      </c>
      <c r="U873">
        <f t="shared" si="725"/>
        <v>0</v>
      </c>
      <c r="V873">
        <f t="shared" si="726"/>
        <v>0</v>
      </c>
      <c r="W873">
        <f t="shared" si="727"/>
        <v>0</v>
      </c>
      <c r="X873">
        <f t="shared" si="728"/>
        <v>0</v>
      </c>
      <c r="Y873">
        <f t="shared" si="729"/>
        <v>0</v>
      </c>
      <c r="AA873">
        <v>326850110</v>
      </c>
      <c r="AB873">
        <f t="shared" si="730"/>
        <v>804.27</v>
      </c>
      <c r="AC873">
        <f t="shared" si="731"/>
        <v>804.27</v>
      </c>
      <c r="AD873">
        <f t="shared" si="732"/>
        <v>0</v>
      </c>
      <c r="AE873">
        <f t="shared" si="733"/>
        <v>0</v>
      </c>
      <c r="AF873">
        <f t="shared" si="734"/>
        <v>0</v>
      </c>
      <c r="AG873">
        <f t="shared" si="735"/>
        <v>0</v>
      </c>
      <c r="AH873">
        <f t="shared" si="736"/>
        <v>0</v>
      </c>
      <c r="AI873">
        <f t="shared" si="737"/>
        <v>0</v>
      </c>
      <c r="AJ873">
        <f t="shared" si="738"/>
        <v>0</v>
      </c>
      <c r="AK873">
        <v>804.27</v>
      </c>
      <c r="AL873">
        <v>804.27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9.74</v>
      </c>
      <c r="BD873" t="s">
        <v>1</v>
      </c>
      <c r="BE873" t="s">
        <v>1</v>
      </c>
      <c r="BF873" t="s">
        <v>1</v>
      </c>
      <c r="BG873" t="s">
        <v>1</v>
      </c>
      <c r="BH873">
        <v>3</v>
      </c>
      <c r="BI873">
        <v>1</v>
      </c>
      <c r="BJ873" t="s">
        <v>1</v>
      </c>
      <c r="BM873">
        <v>400002</v>
      </c>
      <c r="BN873">
        <v>0</v>
      </c>
      <c r="BO873" t="s">
        <v>1</v>
      </c>
      <c r="BP873">
        <v>0</v>
      </c>
      <c r="BQ873">
        <v>202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1</v>
      </c>
      <c r="BZ873">
        <v>0</v>
      </c>
      <c r="CA873">
        <v>0</v>
      </c>
      <c r="CB873" t="s">
        <v>1</v>
      </c>
      <c r="CE873">
        <v>30</v>
      </c>
      <c r="CF873">
        <v>0</v>
      </c>
      <c r="CG873">
        <v>0</v>
      </c>
      <c r="CM873">
        <v>0</v>
      </c>
      <c r="CN873" t="s">
        <v>1</v>
      </c>
      <c r="CO873">
        <v>0</v>
      </c>
      <c r="CP873">
        <f t="shared" si="739"/>
        <v>23500.77</v>
      </c>
      <c r="CQ873">
        <f t="shared" si="740"/>
        <v>7833.59</v>
      </c>
      <c r="CR873">
        <f t="shared" si="741"/>
        <v>0</v>
      </c>
      <c r="CS873">
        <f t="shared" si="742"/>
        <v>0</v>
      </c>
      <c r="CT873">
        <f t="shared" si="743"/>
        <v>0</v>
      </c>
      <c r="CU873">
        <f t="shared" si="744"/>
        <v>0</v>
      </c>
      <c r="CV873">
        <f t="shared" si="745"/>
        <v>0</v>
      </c>
      <c r="CW873">
        <f t="shared" si="746"/>
        <v>0</v>
      </c>
      <c r="CX873">
        <f t="shared" si="747"/>
        <v>0</v>
      </c>
      <c r="CY873">
        <f>S873*(BZ873/100)</f>
        <v>0</v>
      </c>
      <c r="CZ873">
        <f>S873*(CA873/100)</f>
        <v>0</v>
      </c>
      <c r="DC873" t="s">
        <v>1</v>
      </c>
      <c r="DD873" t="s">
        <v>1</v>
      </c>
      <c r="DE873" t="s">
        <v>1</v>
      </c>
      <c r="DF873" t="s">
        <v>1</v>
      </c>
      <c r="DG873" t="s">
        <v>1</v>
      </c>
      <c r="DH873" t="s">
        <v>1</v>
      </c>
      <c r="DI873" t="s">
        <v>1</v>
      </c>
      <c r="DJ873" t="s">
        <v>1</v>
      </c>
      <c r="DK873" t="s">
        <v>1</v>
      </c>
      <c r="DL873" t="s">
        <v>1</v>
      </c>
      <c r="DM873" t="s">
        <v>1</v>
      </c>
      <c r="DN873">
        <v>0</v>
      </c>
      <c r="DO873">
        <v>0</v>
      </c>
      <c r="DP873">
        <v>1</v>
      </c>
      <c r="DQ873">
        <v>1</v>
      </c>
      <c r="DU873">
        <v>1013</v>
      </c>
      <c r="DV873" t="s">
        <v>425</v>
      </c>
      <c r="DW873" t="s">
        <v>425</v>
      </c>
      <c r="DX873">
        <v>1</v>
      </c>
      <c r="DZ873" t="s">
        <v>1</v>
      </c>
      <c r="EA873" t="s">
        <v>1</v>
      </c>
      <c r="EB873" t="s">
        <v>1</v>
      </c>
      <c r="EC873" t="s">
        <v>1</v>
      </c>
      <c r="EE873">
        <v>318548949</v>
      </c>
      <c r="EF873">
        <v>202</v>
      </c>
      <c r="EG873" t="s">
        <v>426</v>
      </c>
      <c r="EH873">
        <v>0</v>
      </c>
      <c r="EI873" t="s">
        <v>1</v>
      </c>
      <c r="EJ873">
        <v>1</v>
      </c>
      <c r="EK873">
        <v>400002</v>
      </c>
      <c r="EL873" t="s">
        <v>427</v>
      </c>
      <c r="EM873" t="s">
        <v>426</v>
      </c>
      <c r="EO873" t="s">
        <v>1</v>
      </c>
      <c r="EQ873">
        <v>0</v>
      </c>
      <c r="ER873">
        <v>857.07</v>
      </c>
      <c r="ES873">
        <v>804.27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5</v>
      </c>
      <c r="FC873">
        <v>0</v>
      </c>
      <c r="FD873">
        <v>18</v>
      </c>
      <c r="FF873">
        <v>7680</v>
      </c>
      <c r="FQ873">
        <v>0</v>
      </c>
      <c r="FR873">
        <f t="shared" si="748"/>
        <v>0</v>
      </c>
      <c r="FS873">
        <v>0</v>
      </c>
      <c r="FX873">
        <v>0</v>
      </c>
      <c r="FY873">
        <v>0</v>
      </c>
      <c r="GA873" t="s">
        <v>650</v>
      </c>
      <c r="GD873">
        <v>0</v>
      </c>
      <c r="GF873">
        <v>-2060753400</v>
      </c>
      <c r="GG873">
        <v>2</v>
      </c>
      <c r="GH873">
        <v>3</v>
      </c>
      <c r="GI873">
        <v>5</v>
      </c>
      <c r="GJ873">
        <v>0</v>
      </c>
      <c r="GK873">
        <f>ROUND(R873*(S12)/100,2)</f>
        <v>0</v>
      </c>
      <c r="GL873">
        <f t="shared" si="749"/>
        <v>0</v>
      </c>
      <c r="GM873">
        <f t="shared" si="750"/>
        <v>23500.77</v>
      </c>
      <c r="GN873">
        <f t="shared" si="751"/>
        <v>23500.77</v>
      </c>
      <c r="GO873">
        <f t="shared" si="752"/>
        <v>0</v>
      </c>
      <c r="GP873">
        <f t="shared" si="753"/>
        <v>0</v>
      </c>
      <c r="GR873">
        <v>1</v>
      </c>
      <c r="GS873">
        <v>1</v>
      </c>
      <c r="GT873">
        <v>0</v>
      </c>
      <c r="GU873" t="s">
        <v>1</v>
      </c>
      <c r="GV873">
        <f t="shared" si="754"/>
        <v>0</v>
      </c>
      <c r="GW873">
        <v>1</v>
      </c>
      <c r="GX873">
        <f t="shared" si="755"/>
        <v>0</v>
      </c>
      <c r="HA873">
        <v>0</v>
      </c>
      <c r="HB873">
        <v>0</v>
      </c>
      <c r="HC873">
        <f t="shared" si="756"/>
        <v>0</v>
      </c>
      <c r="HE873" t="s">
        <v>429</v>
      </c>
      <c r="HF873" t="s">
        <v>27</v>
      </c>
      <c r="HM873" t="s">
        <v>1</v>
      </c>
      <c r="HN873" t="s">
        <v>1</v>
      </c>
      <c r="HO873" t="s">
        <v>1</v>
      </c>
      <c r="HP873" t="s">
        <v>1</v>
      </c>
      <c r="HQ873" t="s">
        <v>1</v>
      </c>
      <c r="IK873">
        <v>0</v>
      </c>
    </row>
    <row r="875" spans="1:255" x14ac:dyDescent="0.2">
      <c r="A875" s="3">
        <v>51</v>
      </c>
      <c r="B875" s="3">
        <f>B850</f>
        <v>1</v>
      </c>
      <c r="C875" s="3">
        <f>A850</f>
        <v>4</v>
      </c>
      <c r="D875" s="3">
        <f>ROW(A850)</f>
        <v>850</v>
      </c>
      <c r="E875" s="3"/>
      <c r="F875" s="3" t="str">
        <f>IF(F850&lt;&gt;"",F850,"")</f>
        <v>Новый раздел</v>
      </c>
      <c r="G875" s="3" t="str">
        <f>IF(G850&lt;&gt;"",G850,"")</f>
        <v>Монтажные работы</v>
      </c>
      <c r="H875" s="3">
        <v>0</v>
      </c>
      <c r="I875" s="3"/>
      <c r="J875" s="3"/>
      <c r="K875" s="3"/>
      <c r="L875" s="3"/>
      <c r="M875" s="3"/>
      <c r="N875" s="3"/>
      <c r="O875" s="3">
        <f t="shared" ref="O875:T875" si="757">ROUND(AB875,2)</f>
        <v>18894.349999999999</v>
      </c>
      <c r="P875" s="3">
        <f t="shared" si="757"/>
        <v>17299.77</v>
      </c>
      <c r="Q875" s="3">
        <f t="shared" si="757"/>
        <v>719.6</v>
      </c>
      <c r="R875" s="3">
        <f t="shared" si="757"/>
        <v>86.93</v>
      </c>
      <c r="S875" s="3">
        <f t="shared" si="757"/>
        <v>874.98</v>
      </c>
      <c r="T875" s="3">
        <f t="shared" si="757"/>
        <v>0</v>
      </c>
      <c r="U875" s="3">
        <f>AH875</f>
        <v>68.218823060000005</v>
      </c>
      <c r="V875" s="3">
        <f>AI875</f>
        <v>0</v>
      </c>
      <c r="W875" s="3">
        <f>ROUND(AJ875,2)</f>
        <v>0</v>
      </c>
      <c r="X875" s="3">
        <f>ROUND(AK875,2)</f>
        <v>979.98</v>
      </c>
      <c r="Y875" s="3">
        <f>ROUND(AL875,2)</f>
        <v>612.48</v>
      </c>
      <c r="Z875" s="3"/>
      <c r="AA875" s="3"/>
      <c r="AB875" s="3">
        <f>ROUND(SUMIF(AA854:AA873,"=326850112",O854:O873),2)</f>
        <v>18894.349999999999</v>
      </c>
      <c r="AC875" s="3">
        <f>ROUND(SUMIF(AA854:AA873,"=326850112",P854:P873),2)</f>
        <v>17299.77</v>
      </c>
      <c r="AD875" s="3">
        <f>ROUND(SUMIF(AA854:AA873,"=326850112",Q854:Q873),2)</f>
        <v>719.6</v>
      </c>
      <c r="AE875" s="3">
        <f>ROUND(SUMIF(AA854:AA873,"=326850112",R854:R873),2)</f>
        <v>86.93</v>
      </c>
      <c r="AF875" s="3">
        <f>ROUND(SUMIF(AA854:AA873,"=326850112",S854:S873),2)</f>
        <v>874.98</v>
      </c>
      <c r="AG875" s="3">
        <f>ROUND(SUMIF(AA854:AA873,"=326850112",T854:T873),2)</f>
        <v>0</v>
      </c>
      <c r="AH875" s="3">
        <f>SUMIF(AA854:AA873,"=326850112",U854:U873)</f>
        <v>68.218823060000005</v>
      </c>
      <c r="AI875" s="3">
        <f>SUMIF(AA854:AA873,"=326850112",V854:V873)</f>
        <v>0</v>
      </c>
      <c r="AJ875" s="3">
        <f>ROUND(SUMIF(AA854:AA873,"=326850112",W854:W873),2)</f>
        <v>0</v>
      </c>
      <c r="AK875" s="3">
        <f>ROUND(SUMIF(AA854:AA873,"=326850112",X854:X873),2)</f>
        <v>979.98</v>
      </c>
      <c r="AL875" s="3">
        <f>ROUND(SUMIF(AA854:AA873,"=326850112",Y854:Y873),2)</f>
        <v>612.48</v>
      </c>
      <c r="AM875" s="3"/>
      <c r="AN875" s="3"/>
      <c r="AO875" s="3">
        <f t="shared" ref="AO875:BD875" si="758">ROUND(BX875,2)</f>
        <v>0</v>
      </c>
      <c r="AP875" s="3">
        <f t="shared" si="758"/>
        <v>0</v>
      </c>
      <c r="AQ875" s="3">
        <f t="shared" si="758"/>
        <v>0</v>
      </c>
      <c r="AR875" s="3">
        <f t="shared" si="758"/>
        <v>20638.95</v>
      </c>
      <c r="AS875" s="3">
        <f t="shared" si="758"/>
        <v>3000.75</v>
      </c>
      <c r="AT875" s="3">
        <f t="shared" si="758"/>
        <v>17638.2</v>
      </c>
      <c r="AU875" s="3">
        <f t="shared" si="758"/>
        <v>0</v>
      </c>
      <c r="AV875" s="3">
        <f t="shared" si="758"/>
        <v>17299.77</v>
      </c>
      <c r="AW875" s="3">
        <f t="shared" si="758"/>
        <v>17299.77</v>
      </c>
      <c r="AX875" s="3">
        <f t="shared" si="758"/>
        <v>0</v>
      </c>
      <c r="AY875" s="3">
        <f t="shared" si="758"/>
        <v>17299.77</v>
      </c>
      <c r="AZ875" s="3">
        <f t="shared" si="758"/>
        <v>0</v>
      </c>
      <c r="BA875" s="3">
        <f t="shared" si="758"/>
        <v>0</v>
      </c>
      <c r="BB875" s="3">
        <f t="shared" si="758"/>
        <v>0</v>
      </c>
      <c r="BC875" s="3">
        <f t="shared" si="758"/>
        <v>0</v>
      </c>
      <c r="BD875" s="3">
        <f t="shared" si="758"/>
        <v>0</v>
      </c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>
        <f>ROUND(SUMIF(AA854:AA873,"=326850112",FQ854:FQ873),2)</f>
        <v>0</v>
      </c>
      <c r="BY875" s="3">
        <f>ROUND(SUMIF(AA854:AA873,"=326850112",FR854:FR873),2)</f>
        <v>0</v>
      </c>
      <c r="BZ875" s="3">
        <f>ROUND(SUMIF(AA854:AA873,"=326850112",GL854:GL873),2)</f>
        <v>0</v>
      </c>
      <c r="CA875" s="3">
        <f>ROUND(SUMIF(AA854:AA873,"=326850112",GM854:GM873),2)</f>
        <v>20638.95</v>
      </c>
      <c r="CB875" s="3">
        <f>ROUND(SUMIF(AA854:AA873,"=326850112",GN854:GN873),2)</f>
        <v>3000.75</v>
      </c>
      <c r="CC875" s="3">
        <f>ROUND(SUMIF(AA854:AA873,"=326850112",GO854:GO873),2)</f>
        <v>17638.2</v>
      </c>
      <c r="CD875" s="3">
        <f>ROUND(SUMIF(AA854:AA873,"=326850112",GP854:GP873),2)</f>
        <v>0</v>
      </c>
      <c r="CE875" s="3">
        <f>AC875-BX875</f>
        <v>17299.77</v>
      </c>
      <c r="CF875" s="3">
        <f>AC875-BY875</f>
        <v>17299.77</v>
      </c>
      <c r="CG875" s="3">
        <f>BX875-BZ875</f>
        <v>0</v>
      </c>
      <c r="CH875" s="3">
        <f>AC875-BX875-BY875+BZ875</f>
        <v>17299.77</v>
      </c>
      <c r="CI875" s="3">
        <f>BY875-BZ875</f>
        <v>0</v>
      </c>
      <c r="CJ875" s="3">
        <f>ROUND(SUMIF(AA854:AA873,"=326850112",GX854:GX873),2)</f>
        <v>0</v>
      </c>
      <c r="CK875" s="3">
        <f>ROUND(SUMIF(AA854:AA873,"=326850112",GY854:GY873),2)</f>
        <v>0</v>
      </c>
      <c r="CL875" s="3">
        <f>ROUND(SUMIF(AA854:AA873,"=326850112",GZ854:GZ873),2)</f>
        <v>0</v>
      </c>
      <c r="CM875" s="3">
        <f>ROUND(SUMIF(AA854:AA873,"=326850112",HD854:HD873),2)</f>
        <v>0</v>
      </c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4">
        <f t="shared" ref="DG875:DL875" si="759">ROUND(DT875,2)</f>
        <v>186118.41</v>
      </c>
      <c r="DH875" s="4">
        <f t="shared" si="759"/>
        <v>144610.68</v>
      </c>
      <c r="DI875" s="4">
        <f t="shared" si="759"/>
        <v>7890.99</v>
      </c>
      <c r="DJ875" s="4">
        <f t="shared" si="759"/>
        <v>3339.85</v>
      </c>
      <c r="DK875" s="4">
        <f t="shared" si="759"/>
        <v>33616.74</v>
      </c>
      <c r="DL875" s="4">
        <f t="shared" si="759"/>
        <v>0</v>
      </c>
      <c r="DM875" s="4">
        <f>DZ875</f>
        <v>68.218823060000005</v>
      </c>
      <c r="DN875" s="4">
        <f>EA875</f>
        <v>0</v>
      </c>
      <c r="DO875" s="4">
        <f>ROUND(EB875,2)</f>
        <v>0</v>
      </c>
      <c r="DP875" s="4">
        <f>ROUND(EC875,2)</f>
        <v>30927.4</v>
      </c>
      <c r="DQ875" s="4">
        <f>ROUND(ED875,2)</f>
        <v>14455.2</v>
      </c>
      <c r="DR875" s="4"/>
      <c r="DS875" s="4"/>
      <c r="DT875" s="4">
        <f>ROUND(SUMIF(AA854:AA873,"=326850110",O854:O873),2)</f>
        <v>186118.41</v>
      </c>
      <c r="DU875" s="4">
        <f>ROUND(SUMIF(AA854:AA873,"=326850110",P854:P873),2)</f>
        <v>144610.68</v>
      </c>
      <c r="DV875" s="4">
        <f>ROUND(SUMIF(AA854:AA873,"=326850110",Q854:Q873),2)</f>
        <v>7890.99</v>
      </c>
      <c r="DW875" s="4">
        <f>ROUND(SUMIF(AA854:AA873,"=326850110",R854:R873),2)</f>
        <v>3339.85</v>
      </c>
      <c r="DX875" s="4">
        <f>ROUND(SUMIF(AA854:AA873,"=326850110",S854:S873),2)</f>
        <v>33616.74</v>
      </c>
      <c r="DY875" s="4">
        <f>ROUND(SUMIF(AA854:AA873,"=326850110",T854:T873),2)</f>
        <v>0</v>
      </c>
      <c r="DZ875" s="4">
        <f>SUMIF(AA854:AA873,"=326850110",U854:U873)</f>
        <v>68.218823060000005</v>
      </c>
      <c r="EA875" s="4">
        <f>SUMIF(AA854:AA873,"=326850110",V854:V873)</f>
        <v>0</v>
      </c>
      <c r="EB875" s="4">
        <f>ROUND(SUMIF(AA854:AA873,"=326850110",W854:W873),2)</f>
        <v>0</v>
      </c>
      <c r="EC875" s="4">
        <f>ROUND(SUMIF(AA854:AA873,"=326850110",X854:X873),2)</f>
        <v>30927.4</v>
      </c>
      <c r="ED875" s="4">
        <f>ROUND(SUMIF(AA854:AA873,"=326850110",Y854:Y873),2)</f>
        <v>14455.2</v>
      </c>
      <c r="EE875" s="4"/>
      <c r="EF875" s="4"/>
      <c r="EG875" s="4">
        <f t="shared" ref="EG875:EV875" si="760">ROUND(FP875,2)</f>
        <v>0</v>
      </c>
      <c r="EH875" s="4">
        <f t="shared" si="760"/>
        <v>0</v>
      </c>
      <c r="EI875" s="4">
        <f t="shared" si="760"/>
        <v>0</v>
      </c>
      <c r="EJ875" s="4">
        <f t="shared" si="760"/>
        <v>236844.76</v>
      </c>
      <c r="EK875" s="4">
        <f t="shared" si="760"/>
        <v>28022.03</v>
      </c>
      <c r="EL875" s="4">
        <f t="shared" si="760"/>
        <v>208822.73</v>
      </c>
      <c r="EM875" s="4">
        <f t="shared" si="760"/>
        <v>0</v>
      </c>
      <c r="EN875" s="4">
        <f t="shared" si="760"/>
        <v>144610.68</v>
      </c>
      <c r="EO875" s="4">
        <f t="shared" si="760"/>
        <v>144610.68</v>
      </c>
      <c r="EP875" s="4">
        <f t="shared" si="760"/>
        <v>0</v>
      </c>
      <c r="EQ875" s="4">
        <f t="shared" si="760"/>
        <v>144610.68</v>
      </c>
      <c r="ER875" s="4">
        <f t="shared" si="760"/>
        <v>0</v>
      </c>
      <c r="ES875" s="4">
        <f t="shared" si="760"/>
        <v>0</v>
      </c>
      <c r="ET875" s="4">
        <f t="shared" si="760"/>
        <v>0</v>
      </c>
      <c r="EU875" s="4">
        <f t="shared" si="760"/>
        <v>0</v>
      </c>
      <c r="EV875" s="4">
        <f t="shared" si="760"/>
        <v>0</v>
      </c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>
        <f>ROUND(SUMIF(AA854:AA873,"=326850110",FQ854:FQ873),2)</f>
        <v>0</v>
      </c>
      <c r="FQ875" s="4">
        <f>ROUND(SUMIF(AA854:AA873,"=326850110",FR854:FR873),2)</f>
        <v>0</v>
      </c>
      <c r="FR875" s="4">
        <f>ROUND(SUMIF(AA854:AA873,"=326850110",GL854:GL873),2)</f>
        <v>0</v>
      </c>
      <c r="FS875" s="4">
        <f>ROUND(SUMIF(AA854:AA873,"=326850110",GM854:GM873),2)</f>
        <v>236844.76</v>
      </c>
      <c r="FT875" s="4">
        <f>ROUND(SUMIF(AA854:AA873,"=326850110",GN854:GN873),2)</f>
        <v>28022.03</v>
      </c>
      <c r="FU875" s="4">
        <f>ROUND(SUMIF(AA854:AA873,"=326850110",GO854:GO873),2)</f>
        <v>208822.73</v>
      </c>
      <c r="FV875" s="4">
        <f>ROUND(SUMIF(AA854:AA873,"=326850110",GP854:GP873),2)</f>
        <v>0</v>
      </c>
      <c r="FW875" s="4">
        <f>DU875-FP875</f>
        <v>144610.68</v>
      </c>
      <c r="FX875" s="4">
        <f>DU875-FQ875</f>
        <v>144610.68</v>
      </c>
      <c r="FY875" s="4">
        <f>FP875-FR875</f>
        <v>0</v>
      </c>
      <c r="FZ875" s="4">
        <f>DU875-FP875-FQ875+FR875</f>
        <v>144610.68</v>
      </c>
      <c r="GA875" s="4">
        <f>FQ875-FR875</f>
        <v>0</v>
      </c>
      <c r="GB875" s="4">
        <f>ROUND(SUMIF(AA854:AA873,"=326850110",GX854:GX873),2)</f>
        <v>0</v>
      </c>
      <c r="GC875" s="4">
        <f>ROUND(SUMIF(AA854:AA873,"=326850110",GY854:GY873),2)</f>
        <v>0</v>
      </c>
      <c r="GD875" s="4">
        <f>ROUND(SUMIF(AA854:AA873,"=326850110",GZ854:GZ873),2)</f>
        <v>0</v>
      </c>
      <c r="GE875" s="4">
        <f>ROUND(SUMIF(AA854:AA873,"=326850110",HD854:HD873),2)</f>
        <v>0</v>
      </c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>
        <v>0</v>
      </c>
    </row>
    <row r="877" spans="1:255" x14ac:dyDescent="0.2">
      <c r="A877" s="5">
        <v>50</v>
      </c>
      <c r="B877" s="5">
        <v>0</v>
      </c>
      <c r="C877" s="5">
        <v>0</v>
      </c>
      <c r="D877" s="5">
        <v>1</v>
      </c>
      <c r="E877" s="5">
        <v>201</v>
      </c>
      <c r="F877" s="5">
        <f>ROUND(Source!O875,O877)</f>
        <v>18894.349999999999</v>
      </c>
      <c r="G877" s="5" t="s">
        <v>50</v>
      </c>
      <c r="H877" s="5" t="s">
        <v>51</v>
      </c>
      <c r="I877" s="5"/>
      <c r="J877" s="5"/>
      <c r="K877" s="5">
        <v>201</v>
      </c>
      <c r="L877" s="5">
        <v>1</v>
      </c>
      <c r="M877" s="5">
        <v>3</v>
      </c>
      <c r="N877" s="5" t="s">
        <v>1</v>
      </c>
      <c r="O877" s="5">
        <v>2</v>
      </c>
      <c r="P877" s="5">
        <f>ROUND(Source!DG875,O877)</f>
        <v>186118.41</v>
      </c>
      <c r="Q877" s="5"/>
      <c r="R877" s="5"/>
      <c r="S877" s="5"/>
      <c r="T877" s="5"/>
      <c r="U877" s="5"/>
      <c r="V877" s="5"/>
      <c r="W877" s="5">
        <v>18894.349999999999</v>
      </c>
      <c r="X877" s="5">
        <v>1</v>
      </c>
      <c r="Y877" s="5">
        <v>18894.349999999999</v>
      </c>
      <c r="Z877" s="5">
        <v>186118.41</v>
      </c>
      <c r="AA877" s="5">
        <v>1</v>
      </c>
      <c r="AB877" s="5">
        <v>186118.41</v>
      </c>
    </row>
    <row r="878" spans="1:255" x14ac:dyDescent="0.2">
      <c r="A878" s="5">
        <v>50</v>
      </c>
      <c r="B878" s="5">
        <v>0</v>
      </c>
      <c r="C878" s="5">
        <v>0</v>
      </c>
      <c r="D878" s="5">
        <v>1</v>
      </c>
      <c r="E878" s="5">
        <v>202</v>
      </c>
      <c r="F878" s="5">
        <f>ROUND(Source!P875,O878)</f>
        <v>17299.77</v>
      </c>
      <c r="G878" s="5" t="s">
        <v>52</v>
      </c>
      <c r="H878" s="5" t="s">
        <v>53</v>
      </c>
      <c r="I878" s="5"/>
      <c r="J878" s="5"/>
      <c r="K878" s="5">
        <v>202</v>
      </c>
      <c r="L878" s="5">
        <v>2</v>
      </c>
      <c r="M878" s="5">
        <v>3</v>
      </c>
      <c r="N878" s="5" t="s">
        <v>1</v>
      </c>
      <c r="O878" s="5">
        <v>2</v>
      </c>
      <c r="P878" s="5">
        <f>ROUND(Source!DH875,O878)</f>
        <v>144610.68</v>
      </c>
      <c r="Q878" s="5"/>
      <c r="R878" s="5"/>
      <c r="S878" s="5"/>
      <c r="T878" s="5"/>
      <c r="U878" s="5"/>
      <c r="V878" s="5"/>
      <c r="W878" s="5">
        <v>17299.77</v>
      </c>
      <c r="X878" s="5">
        <v>1</v>
      </c>
      <c r="Y878" s="5">
        <v>17299.77</v>
      </c>
      <c r="Z878" s="5">
        <v>144610.68</v>
      </c>
      <c r="AA878" s="5">
        <v>1</v>
      </c>
      <c r="AB878" s="5">
        <v>144610.68</v>
      </c>
    </row>
    <row r="879" spans="1:255" x14ac:dyDescent="0.2">
      <c r="A879" s="5">
        <v>50</v>
      </c>
      <c r="B879" s="5">
        <v>0</v>
      </c>
      <c r="C879" s="5">
        <v>0</v>
      </c>
      <c r="D879" s="5">
        <v>1</v>
      </c>
      <c r="E879" s="5">
        <v>222</v>
      </c>
      <c r="F879" s="5">
        <f>ROUND(Source!AO875,O879)</f>
        <v>0</v>
      </c>
      <c r="G879" s="5" t="s">
        <v>54</v>
      </c>
      <c r="H879" s="5" t="s">
        <v>55</v>
      </c>
      <c r="I879" s="5"/>
      <c r="J879" s="5"/>
      <c r="K879" s="5">
        <v>222</v>
      </c>
      <c r="L879" s="5">
        <v>3</v>
      </c>
      <c r="M879" s="5">
        <v>3</v>
      </c>
      <c r="N879" s="5" t="s">
        <v>1</v>
      </c>
      <c r="O879" s="5">
        <v>2</v>
      </c>
      <c r="P879" s="5">
        <f>ROUND(Source!EG875,O879)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55" x14ac:dyDescent="0.2">
      <c r="A880" s="5">
        <v>50</v>
      </c>
      <c r="B880" s="5">
        <v>0</v>
      </c>
      <c r="C880" s="5">
        <v>0</v>
      </c>
      <c r="D880" s="5">
        <v>1</v>
      </c>
      <c r="E880" s="5">
        <v>225</v>
      </c>
      <c r="F880" s="5">
        <f>ROUND(Source!AV875,O880)</f>
        <v>17299.77</v>
      </c>
      <c r="G880" s="5" t="s">
        <v>56</v>
      </c>
      <c r="H880" s="5" t="s">
        <v>57</v>
      </c>
      <c r="I880" s="5"/>
      <c r="J880" s="5"/>
      <c r="K880" s="5">
        <v>225</v>
      </c>
      <c r="L880" s="5">
        <v>4</v>
      </c>
      <c r="M880" s="5">
        <v>3</v>
      </c>
      <c r="N880" s="5" t="s">
        <v>1</v>
      </c>
      <c r="O880" s="5">
        <v>2</v>
      </c>
      <c r="P880" s="5">
        <f>ROUND(Source!EN875,O880)</f>
        <v>144610.68</v>
      </c>
      <c r="Q880" s="5"/>
      <c r="R880" s="5"/>
      <c r="S880" s="5"/>
      <c r="T880" s="5"/>
      <c r="U880" s="5"/>
      <c r="V880" s="5"/>
      <c r="W880" s="5">
        <v>17299.77</v>
      </c>
      <c r="X880" s="5">
        <v>1</v>
      </c>
      <c r="Y880" s="5">
        <v>17299.77</v>
      </c>
      <c r="Z880" s="5">
        <v>144610.68</v>
      </c>
      <c r="AA880" s="5">
        <v>1</v>
      </c>
      <c r="AB880" s="5">
        <v>144610.68</v>
      </c>
    </row>
    <row r="881" spans="1:28" x14ac:dyDescent="0.2">
      <c r="A881" s="5">
        <v>50</v>
      </c>
      <c r="B881" s="5">
        <v>0</v>
      </c>
      <c r="C881" s="5">
        <v>0</v>
      </c>
      <c r="D881" s="5">
        <v>1</v>
      </c>
      <c r="E881" s="5">
        <v>226</v>
      </c>
      <c r="F881" s="5">
        <f>ROUND(Source!AW875,O881)</f>
        <v>17299.77</v>
      </c>
      <c r="G881" s="5" t="s">
        <v>58</v>
      </c>
      <c r="H881" s="5" t="s">
        <v>59</v>
      </c>
      <c r="I881" s="5"/>
      <c r="J881" s="5"/>
      <c r="K881" s="5">
        <v>226</v>
      </c>
      <c r="L881" s="5">
        <v>5</v>
      </c>
      <c r="M881" s="5">
        <v>3</v>
      </c>
      <c r="N881" s="5" t="s">
        <v>1</v>
      </c>
      <c r="O881" s="5">
        <v>2</v>
      </c>
      <c r="P881" s="5">
        <f>ROUND(Source!EO875,O881)</f>
        <v>144610.68</v>
      </c>
      <c r="Q881" s="5"/>
      <c r="R881" s="5"/>
      <c r="S881" s="5"/>
      <c r="T881" s="5"/>
      <c r="U881" s="5"/>
      <c r="V881" s="5"/>
      <c r="W881" s="5">
        <v>17299.77</v>
      </c>
      <c r="X881" s="5">
        <v>1</v>
      </c>
      <c r="Y881" s="5">
        <v>17299.77</v>
      </c>
      <c r="Z881" s="5">
        <v>144610.68</v>
      </c>
      <c r="AA881" s="5">
        <v>1</v>
      </c>
      <c r="AB881" s="5">
        <v>144610.68</v>
      </c>
    </row>
    <row r="882" spans="1:28" x14ac:dyDescent="0.2">
      <c r="A882" s="5">
        <v>50</v>
      </c>
      <c r="B882" s="5">
        <v>0</v>
      </c>
      <c r="C882" s="5">
        <v>0</v>
      </c>
      <c r="D882" s="5">
        <v>1</v>
      </c>
      <c r="E882" s="5">
        <v>227</v>
      </c>
      <c r="F882" s="5">
        <f>ROUND(Source!AX875,O882)</f>
        <v>0</v>
      </c>
      <c r="G882" s="5" t="s">
        <v>60</v>
      </c>
      <c r="H882" s="5" t="s">
        <v>61</v>
      </c>
      <c r="I882" s="5"/>
      <c r="J882" s="5"/>
      <c r="K882" s="5">
        <v>227</v>
      </c>
      <c r="L882" s="5">
        <v>6</v>
      </c>
      <c r="M882" s="5">
        <v>3</v>
      </c>
      <c r="N882" s="5" t="s">
        <v>1</v>
      </c>
      <c r="O882" s="5">
        <v>2</v>
      </c>
      <c r="P882" s="5">
        <f>ROUND(Source!EP875,O882)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8" x14ac:dyDescent="0.2">
      <c r="A883" s="5">
        <v>50</v>
      </c>
      <c r="B883" s="5">
        <v>0</v>
      </c>
      <c r="C883" s="5">
        <v>0</v>
      </c>
      <c r="D883" s="5">
        <v>1</v>
      </c>
      <c r="E883" s="5">
        <v>228</v>
      </c>
      <c r="F883" s="5">
        <f>ROUND(Source!AY875,O883)</f>
        <v>17299.77</v>
      </c>
      <c r="G883" s="5" t="s">
        <v>62</v>
      </c>
      <c r="H883" s="5" t="s">
        <v>63</v>
      </c>
      <c r="I883" s="5"/>
      <c r="J883" s="5"/>
      <c r="K883" s="5">
        <v>228</v>
      </c>
      <c r="L883" s="5">
        <v>7</v>
      </c>
      <c r="M883" s="5">
        <v>3</v>
      </c>
      <c r="N883" s="5" t="s">
        <v>1</v>
      </c>
      <c r="O883" s="5">
        <v>2</v>
      </c>
      <c r="P883" s="5">
        <f>ROUND(Source!EQ875,O883)</f>
        <v>144610.68</v>
      </c>
      <c r="Q883" s="5"/>
      <c r="R883" s="5"/>
      <c r="S883" s="5"/>
      <c r="T883" s="5"/>
      <c r="U883" s="5"/>
      <c r="V883" s="5"/>
      <c r="W883" s="5">
        <v>17299.77</v>
      </c>
      <c r="X883" s="5">
        <v>1</v>
      </c>
      <c r="Y883" s="5">
        <v>17299.77</v>
      </c>
      <c r="Z883" s="5">
        <v>144610.68</v>
      </c>
      <c r="AA883" s="5">
        <v>1</v>
      </c>
      <c r="AB883" s="5">
        <v>144610.68</v>
      </c>
    </row>
    <row r="884" spans="1:28" x14ac:dyDescent="0.2">
      <c r="A884" s="5">
        <v>50</v>
      </c>
      <c r="B884" s="5">
        <v>0</v>
      </c>
      <c r="C884" s="5">
        <v>0</v>
      </c>
      <c r="D884" s="5">
        <v>1</v>
      </c>
      <c r="E884" s="5">
        <v>216</v>
      </c>
      <c r="F884" s="5">
        <f>ROUND(Source!AP875,O884)</f>
        <v>0</v>
      </c>
      <c r="G884" s="5" t="s">
        <v>64</v>
      </c>
      <c r="H884" s="5" t="s">
        <v>65</v>
      </c>
      <c r="I884" s="5"/>
      <c r="J884" s="5"/>
      <c r="K884" s="5">
        <v>216</v>
      </c>
      <c r="L884" s="5">
        <v>8</v>
      </c>
      <c r="M884" s="5">
        <v>3</v>
      </c>
      <c r="N884" s="5" t="s">
        <v>1</v>
      </c>
      <c r="O884" s="5">
        <v>2</v>
      </c>
      <c r="P884" s="5">
        <f>ROUND(Source!EH875,O884)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8" x14ac:dyDescent="0.2">
      <c r="A885" s="5">
        <v>50</v>
      </c>
      <c r="B885" s="5">
        <v>0</v>
      </c>
      <c r="C885" s="5">
        <v>0</v>
      </c>
      <c r="D885" s="5">
        <v>1</v>
      </c>
      <c r="E885" s="5">
        <v>223</v>
      </c>
      <c r="F885" s="5">
        <f>ROUND(Source!AQ875,O885)</f>
        <v>0</v>
      </c>
      <c r="G885" s="5" t="s">
        <v>66</v>
      </c>
      <c r="H885" s="5" t="s">
        <v>67</v>
      </c>
      <c r="I885" s="5"/>
      <c r="J885" s="5"/>
      <c r="K885" s="5">
        <v>223</v>
      </c>
      <c r="L885" s="5">
        <v>9</v>
      </c>
      <c r="M885" s="5">
        <v>3</v>
      </c>
      <c r="N885" s="5" t="s">
        <v>1</v>
      </c>
      <c r="O885" s="5">
        <v>2</v>
      </c>
      <c r="P885" s="5">
        <f>ROUND(Source!EI875,O885)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28" x14ac:dyDescent="0.2">
      <c r="A886" s="5">
        <v>50</v>
      </c>
      <c r="B886" s="5">
        <v>0</v>
      </c>
      <c r="C886" s="5">
        <v>0</v>
      </c>
      <c r="D886" s="5">
        <v>1</v>
      </c>
      <c r="E886" s="5">
        <v>229</v>
      </c>
      <c r="F886" s="5">
        <f>ROUND(Source!AZ875,O886)</f>
        <v>0</v>
      </c>
      <c r="G886" s="5" t="s">
        <v>68</v>
      </c>
      <c r="H886" s="5" t="s">
        <v>69</v>
      </c>
      <c r="I886" s="5"/>
      <c r="J886" s="5"/>
      <c r="K886" s="5">
        <v>229</v>
      </c>
      <c r="L886" s="5">
        <v>10</v>
      </c>
      <c r="M886" s="5">
        <v>3</v>
      </c>
      <c r="N886" s="5" t="s">
        <v>1</v>
      </c>
      <c r="O886" s="5">
        <v>2</v>
      </c>
      <c r="P886" s="5">
        <f>ROUND(Source!ER875,O886)</f>
        <v>0</v>
      </c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>
        <v>0</v>
      </c>
      <c r="AA886" s="5">
        <v>1</v>
      </c>
      <c r="AB886" s="5">
        <v>0</v>
      </c>
    </row>
    <row r="887" spans="1:28" x14ac:dyDescent="0.2">
      <c r="A887" s="5">
        <v>50</v>
      </c>
      <c r="B887" s="5">
        <v>0</v>
      </c>
      <c r="C887" s="5">
        <v>0</v>
      </c>
      <c r="D887" s="5">
        <v>1</v>
      </c>
      <c r="E887" s="5">
        <v>203</v>
      </c>
      <c r="F887" s="5">
        <f>ROUND(Source!Q875,O887)</f>
        <v>719.6</v>
      </c>
      <c r="G887" s="5" t="s">
        <v>70</v>
      </c>
      <c r="H887" s="5" t="s">
        <v>71</v>
      </c>
      <c r="I887" s="5"/>
      <c r="J887" s="5"/>
      <c r="K887" s="5">
        <v>203</v>
      </c>
      <c r="L887" s="5">
        <v>11</v>
      </c>
      <c r="M887" s="5">
        <v>3</v>
      </c>
      <c r="N887" s="5" t="s">
        <v>1</v>
      </c>
      <c r="O887" s="5">
        <v>2</v>
      </c>
      <c r="P887" s="5">
        <f>ROUND(Source!DI875,O887)</f>
        <v>7890.99</v>
      </c>
      <c r="Q887" s="5"/>
      <c r="R887" s="5"/>
      <c r="S887" s="5"/>
      <c r="T887" s="5"/>
      <c r="U887" s="5"/>
      <c r="V887" s="5"/>
      <c r="W887" s="5">
        <v>719.6</v>
      </c>
      <c r="X887" s="5">
        <v>1</v>
      </c>
      <c r="Y887" s="5">
        <v>719.6</v>
      </c>
      <c r="Z887" s="5">
        <v>7890.99</v>
      </c>
      <c r="AA887" s="5">
        <v>1</v>
      </c>
      <c r="AB887" s="5">
        <v>7890.99</v>
      </c>
    </row>
    <row r="888" spans="1:28" x14ac:dyDescent="0.2">
      <c r="A888" s="5">
        <v>50</v>
      </c>
      <c r="B888" s="5">
        <v>0</v>
      </c>
      <c r="C888" s="5">
        <v>0</v>
      </c>
      <c r="D888" s="5">
        <v>1</v>
      </c>
      <c r="E888" s="5">
        <v>231</v>
      </c>
      <c r="F888" s="5">
        <f>ROUND(Source!BB875,O888)</f>
        <v>0</v>
      </c>
      <c r="G888" s="5" t="s">
        <v>72</v>
      </c>
      <c r="H888" s="5" t="s">
        <v>73</v>
      </c>
      <c r="I888" s="5"/>
      <c r="J888" s="5"/>
      <c r="K888" s="5">
        <v>231</v>
      </c>
      <c r="L888" s="5">
        <v>12</v>
      </c>
      <c r="M888" s="5">
        <v>3</v>
      </c>
      <c r="N888" s="5" t="s">
        <v>1</v>
      </c>
      <c r="O888" s="5">
        <v>2</v>
      </c>
      <c r="P888" s="5">
        <f>ROUND(Source!ET875,O888)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28" x14ac:dyDescent="0.2">
      <c r="A889" s="5">
        <v>50</v>
      </c>
      <c r="B889" s="5">
        <v>0</v>
      </c>
      <c r="C889" s="5">
        <v>0</v>
      </c>
      <c r="D889" s="5">
        <v>1</v>
      </c>
      <c r="E889" s="5">
        <v>204</v>
      </c>
      <c r="F889" s="5">
        <f>ROUND(Source!R875,O889)</f>
        <v>86.93</v>
      </c>
      <c r="G889" s="5" t="s">
        <v>74</v>
      </c>
      <c r="H889" s="5" t="s">
        <v>75</v>
      </c>
      <c r="I889" s="5"/>
      <c r="J889" s="5"/>
      <c r="K889" s="5">
        <v>204</v>
      </c>
      <c r="L889" s="5">
        <v>13</v>
      </c>
      <c r="M889" s="5">
        <v>3</v>
      </c>
      <c r="N889" s="5" t="s">
        <v>1</v>
      </c>
      <c r="O889" s="5">
        <v>2</v>
      </c>
      <c r="P889" s="5">
        <f>ROUND(Source!DJ875,O889)</f>
        <v>3339.85</v>
      </c>
      <c r="Q889" s="5"/>
      <c r="R889" s="5"/>
      <c r="S889" s="5"/>
      <c r="T889" s="5"/>
      <c r="U889" s="5"/>
      <c r="V889" s="5"/>
      <c r="W889" s="5">
        <v>86.93</v>
      </c>
      <c r="X889" s="5">
        <v>1</v>
      </c>
      <c r="Y889" s="5">
        <v>86.93</v>
      </c>
      <c r="Z889" s="5">
        <v>3339.85</v>
      </c>
      <c r="AA889" s="5">
        <v>1</v>
      </c>
      <c r="AB889" s="5">
        <v>3339.85</v>
      </c>
    </row>
    <row r="890" spans="1:28" x14ac:dyDescent="0.2">
      <c r="A890" s="5">
        <v>50</v>
      </c>
      <c r="B890" s="5">
        <v>0</v>
      </c>
      <c r="C890" s="5">
        <v>0</v>
      </c>
      <c r="D890" s="5">
        <v>1</v>
      </c>
      <c r="E890" s="5">
        <v>205</v>
      </c>
      <c r="F890" s="5">
        <f>ROUND(Source!S875,O890)</f>
        <v>874.98</v>
      </c>
      <c r="G890" s="5" t="s">
        <v>76</v>
      </c>
      <c r="H890" s="5" t="s">
        <v>77</v>
      </c>
      <c r="I890" s="5"/>
      <c r="J890" s="5"/>
      <c r="K890" s="5">
        <v>205</v>
      </c>
      <c r="L890" s="5">
        <v>14</v>
      </c>
      <c r="M890" s="5">
        <v>3</v>
      </c>
      <c r="N890" s="5" t="s">
        <v>1</v>
      </c>
      <c r="O890" s="5">
        <v>2</v>
      </c>
      <c r="P890" s="5">
        <f>ROUND(Source!DK875,O890)</f>
        <v>33616.74</v>
      </c>
      <c r="Q890" s="5"/>
      <c r="R890" s="5"/>
      <c r="S890" s="5"/>
      <c r="T890" s="5"/>
      <c r="U890" s="5"/>
      <c r="V890" s="5"/>
      <c r="W890" s="5">
        <v>874.98</v>
      </c>
      <c r="X890" s="5">
        <v>1</v>
      </c>
      <c r="Y890" s="5">
        <v>874.98</v>
      </c>
      <c r="Z890" s="5">
        <v>33616.74</v>
      </c>
      <c r="AA890" s="5">
        <v>1</v>
      </c>
      <c r="AB890" s="5">
        <v>33616.74</v>
      </c>
    </row>
    <row r="891" spans="1:28" x14ac:dyDescent="0.2">
      <c r="A891" s="5">
        <v>50</v>
      </c>
      <c r="B891" s="5">
        <v>0</v>
      </c>
      <c r="C891" s="5">
        <v>0</v>
      </c>
      <c r="D891" s="5">
        <v>1</v>
      </c>
      <c r="E891" s="5">
        <v>232</v>
      </c>
      <c r="F891" s="5">
        <f>ROUND(Source!BC875,O891)</f>
        <v>0</v>
      </c>
      <c r="G891" s="5" t="s">
        <v>78</v>
      </c>
      <c r="H891" s="5" t="s">
        <v>79</v>
      </c>
      <c r="I891" s="5"/>
      <c r="J891" s="5"/>
      <c r="K891" s="5">
        <v>232</v>
      </c>
      <c r="L891" s="5">
        <v>15</v>
      </c>
      <c r="M891" s="5">
        <v>3</v>
      </c>
      <c r="N891" s="5" t="s">
        <v>1</v>
      </c>
      <c r="O891" s="5">
        <v>2</v>
      </c>
      <c r="P891" s="5">
        <f>ROUND(Source!EU875,O891)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28" x14ac:dyDescent="0.2">
      <c r="A892" s="5">
        <v>50</v>
      </c>
      <c r="B892" s="5">
        <v>0</v>
      </c>
      <c r="C892" s="5">
        <v>0</v>
      </c>
      <c r="D892" s="5">
        <v>1</v>
      </c>
      <c r="E892" s="5">
        <v>214</v>
      </c>
      <c r="F892" s="5">
        <f>ROUND(Source!AS875,O892)</f>
        <v>3000.75</v>
      </c>
      <c r="G892" s="5" t="s">
        <v>80</v>
      </c>
      <c r="H892" s="5" t="s">
        <v>81</v>
      </c>
      <c r="I892" s="5"/>
      <c r="J892" s="5"/>
      <c r="K892" s="5">
        <v>214</v>
      </c>
      <c r="L892" s="5">
        <v>16</v>
      </c>
      <c r="M892" s="5">
        <v>3</v>
      </c>
      <c r="N892" s="5" t="s">
        <v>1</v>
      </c>
      <c r="O892" s="5">
        <v>2</v>
      </c>
      <c r="P892" s="5">
        <f>ROUND(Source!EK875,O892)</f>
        <v>28022.03</v>
      </c>
      <c r="Q892" s="5"/>
      <c r="R892" s="5"/>
      <c r="S892" s="5"/>
      <c r="T892" s="5"/>
      <c r="U892" s="5"/>
      <c r="V892" s="5"/>
      <c r="W892" s="5">
        <v>3000.75</v>
      </c>
      <c r="X892" s="5">
        <v>1</v>
      </c>
      <c r="Y892" s="5">
        <v>3000.75</v>
      </c>
      <c r="Z892" s="5">
        <v>28022.03</v>
      </c>
      <c r="AA892" s="5">
        <v>1</v>
      </c>
      <c r="AB892" s="5">
        <v>28022.03</v>
      </c>
    </row>
    <row r="893" spans="1:28" x14ac:dyDescent="0.2">
      <c r="A893" s="5">
        <v>50</v>
      </c>
      <c r="B893" s="5">
        <v>0</v>
      </c>
      <c r="C893" s="5">
        <v>0</v>
      </c>
      <c r="D893" s="5">
        <v>1</v>
      </c>
      <c r="E893" s="5">
        <v>215</v>
      </c>
      <c r="F893" s="5">
        <f>ROUND(Source!AT875,O893)</f>
        <v>17638.2</v>
      </c>
      <c r="G893" s="5" t="s">
        <v>82</v>
      </c>
      <c r="H893" s="5" t="s">
        <v>83</v>
      </c>
      <c r="I893" s="5"/>
      <c r="J893" s="5"/>
      <c r="K893" s="5">
        <v>215</v>
      </c>
      <c r="L893" s="5">
        <v>17</v>
      </c>
      <c r="M893" s="5">
        <v>3</v>
      </c>
      <c r="N893" s="5" t="s">
        <v>1</v>
      </c>
      <c r="O893" s="5">
        <v>2</v>
      </c>
      <c r="P893" s="5">
        <f>ROUND(Source!EL875,O893)</f>
        <v>208822.73</v>
      </c>
      <c r="Q893" s="5"/>
      <c r="R893" s="5"/>
      <c r="S893" s="5"/>
      <c r="T893" s="5"/>
      <c r="U893" s="5"/>
      <c r="V893" s="5"/>
      <c r="W893" s="5">
        <v>17638.2</v>
      </c>
      <c r="X893" s="5">
        <v>1</v>
      </c>
      <c r="Y893" s="5">
        <v>17638.2</v>
      </c>
      <c r="Z893" s="5">
        <v>208822.73</v>
      </c>
      <c r="AA893" s="5">
        <v>1</v>
      </c>
      <c r="AB893" s="5">
        <v>208822.73</v>
      </c>
    </row>
    <row r="894" spans="1:28" x14ac:dyDescent="0.2">
      <c r="A894" s="5">
        <v>50</v>
      </c>
      <c r="B894" s="5">
        <v>0</v>
      </c>
      <c r="C894" s="5">
        <v>0</v>
      </c>
      <c r="D894" s="5">
        <v>1</v>
      </c>
      <c r="E894" s="5">
        <v>217</v>
      </c>
      <c r="F894" s="5">
        <f>ROUND(Source!AU875,O894)</f>
        <v>0</v>
      </c>
      <c r="G894" s="5" t="s">
        <v>84</v>
      </c>
      <c r="H894" s="5" t="s">
        <v>85</v>
      </c>
      <c r="I894" s="5"/>
      <c r="J894" s="5"/>
      <c r="K894" s="5">
        <v>217</v>
      </c>
      <c r="L894" s="5">
        <v>18</v>
      </c>
      <c r="M894" s="5">
        <v>3</v>
      </c>
      <c r="N894" s="5" t="s">
        <v>1</v>
      </c>
      <c r="O894" s="5">
        <v>2</v>
      </c>
      <c r="P894" s="5">
        <f>ROUND(Source!EM875,O894)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8" x14ac:dyDescent="0.2">
      <c r="A895" s="5">
        <v>50</v>
      </c>
      <c r="B895" s="5">
        <v>0</v>
      </c>
      <c r="C895" s="5">
        <v>0</v>
      </c>
      <c r="D895" s="5">
        <v>1</v>
      </c>
      <c r="E895" s="5">
        <v>230</v>
      </c>
      <c r="F895" s="5">
        <f>ROUND(Source!BA875,O895)</f>
        <v>0</v>
      </c>
      <c r="G895" s="5" t="s">
        <v>86</v>
      </c>
      <c r="H895" s="5" t="s">
        <v>87</v>
      </c>
      <c r="I895" s="5"/>
      <c r="J895" s="5"/>
      <c r="K895" s="5">
        <v>230</v>
      </c>
      <c r="L895" s="5">
        <v>19</v>
      </c>
      <c r="M895" s="5">
        <v>3</v>
      </c>
      <c r="N895" s="5" t="s">
        <v>1</v>
      </c>
      <c r="O895" s="5">
        <v>2</v>
      </c>
      <c r="P895" s="5">
        <f>ROUND(Source!ES875,O895)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8" x14ac:dyDescent="0.2">
      <c r="A896" s="5">
        <v>50</v>
      </c>
      <c r="B896" s="5">
        <v>0</v>
      </c>
      <c r="C896" s="5">
        <v>0</v>
      </c>
      <c r="D896" s="5">
        <v>1</v>
      </c>
      <c r="E896" s="5">
        <v>206</v>
      </c>
      <c r="F896" s="5">
        <f>ROUND(Source!T875,O896)</f>
        <v>0</v>
      </c>
      <c r="G896" s="5" t="s">
        <v>88</v>
      </c>
      <c r="H896" s="5" t="s">
        <v>89</v>
      </c>
      <c r="I896" s="5"/>
      <c r="J896" s="5"/>
      <c r="K896" s="5">
        <v>206</v>
      </c>
      <c r="L896" s="5">
        <v>20</v>
      </c>
      <c r="M896" s="5">
        <v>3</v>
      </c>
      <c r="N896" s="5" t="s">
        <v>1</v>
      </c>
      <c r="O896" s="5">
        <v>2</v>
      </c>
      <c r="P896" s="5">
        <f>ROUND(Source!DL875,O896)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55" x14ac:dyDescent="0.2">
      <c r="A897" s="5">
        <v>50</v>
      </c>
      <c r="B897" s="5">
        <v>0</v>
      </c>
      <c r="C897" s="5">
        <v>0</v>
      </c>
      <c r="D897" s="5">
        <v>1</v>
      </c>
      <c r="E897" s="5">
        <v>207</v>
      </c>
      <c r="F897" s="5">
        <f>Source!U875</f>
        <v>68.218823060000005</v>
      </c>
      <c r="G897" s="5" t="s">
        <v>90</v>
      </c>
      <c r="H897" s="5" t="s">
        <v>91</v>
      </c>
      <c r="I897" s="5"/>
      <c r="J897" s="5"/>
      <c r="K897" s="5">
        <v>207</v>
      </c>
      <c r="L897" s="5">
        <v>21</v>
      </c>
      <c r="M897" s="5">
        <v>3</v>
      </c>
      <c r="N897" s="5" t="s">
        <v>1</v>
      </c>
      <c r="O897" s="5">
        <v>-1</v>
      </c>
      <c r="P897" s="5">
        <f>Source!DM875</f>
        <v>68.218823060000005</v>
      </c>
      <c r="Q897" s="5"/>
      <c r="R897" s="5"/>
      <c r="S897" s="5"/>
      <c r="T897" s="5"/>
      <c r="U897" s="5"/>
      <c r="V897" s="5"/>
      <c r="W897" s="5">
        <v>68.218823060000005</v>
      </c>
      <c r="X897" s="5">
        <v>1</v>
      </c>
      <c r="Y897" s="5">
        <v>68.218823060000005</v>
      </c>
      <c r="Z897" s="5">
        <v>68.218823060000005</v>
      </c>
      <c r="AA897" s="5">
        <v>1</v>
      </c>
      <c r="AB897" s="5">
        <v>68.218823060000005</v>
      </c>
    </row>
    <row r="898" spans="1:255" x14ac:dyDescent="0.2">
      <c r="A898" s="5">
        <v>50</v>
      </c>
      <c r="B898" s="5">
        <v>0</v>
      </c>
      <c r="C898" s="5">
        <v>0</v>
      </c>
      <c r="D898" s="5">
        <v>1</v>
      </c>
      <c r="E898" s="5">
        <v>208</v>
      </c>
      <c r="F898" s="5">
        <f>Source!V875</f>
        <v>0</v>
      </c>
      <c r="G898" s="5" t="s">
        <v>92</v>
      </c>
      <c r="H898" s="5" t="s">
        <v>93</v>
      </c>
      <c r="I898" s="5"/>
      <c r="J898" s="5"/>
      <c r="K898" s="5">
        <v>208</v>
      </c>
      <c r="L898" s="5">
        <v>22</v>
      </c>
      <c r="M898" s="5">
        <v>3</v>
      </c>
      <c r="N898" s="5" t="s">
        <v>1</v>
      </c>
      <c r="O898" s="5">
        <v>-1</v>
      </c>
      <c r="P898" s="5">
        <f>Source!DN875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55" x14ac:dyDescent="0.2">
      <c r="A899" s="5">
        <v>50</v>
      </c>
      <c r="B899" s="5">
        <v>0</v>
      </c>
      <c r="C899" s="5">
        <v>0</v>
      </c>
      <c r="D899" s="5">
        <v>1</v>
      </c>
      <c r="E899" s="5">
        <v>209</v>
      </c>
      <c r="F899" s="5">
        <f>ROUND(Source!W875,O899)</f>
        <v>0</v>
      </c>
      <c r="G899" s="5" t="s">
        <v>94</v>
      </c>
      <c r="H899" s="5" t="s">
        <v>95</v>
      </c>
      <c r="I899" s="5"/>
      <c r="J899" s="5"/>
      <c r="K899" s="5">
        <v>209</v>
      </c>
      <c r="L899" s="5">
        <v>23</v>
      </c>
      <c r="M899" s="5">
        <v>3</v>
      </c>
      <c r="N899" s="5" t="s">
        <v>1</v>
      </c>
      <c r="O899" s="5">
        <v>2</v>
      </c>
      <c r="P899" s="5">
        <f>ROUND(Source!DO875,O899)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55" x14ac:dyDescent="0.2">
      <c r="A900" s="5">
        <v>50</v>
      </c>
      <c r="B900" s="5">
        <v>0</v>
      </c>
      <c r="C900" s="5">
        <v>0</v>
      </c>
      <c r="D900" s="5">
        <v>1</v>
      </c>
      <c r="E900" s="5">
        <v>233</v>
      </c>
      <c r="F900" s="5">
        <f>ROUND(Source!BD875,O900)</f>
        <v>0</v>
      </c>
      <c r="G900" s="5" t="s">
        <v>96</v>
      </c>
      <c r="H900" s="5" t="s">
        <v>97</v>
      </c>
      <c r="I900" s="5"/>
      <c r="J900" s="5"/>
      <c r="K900" s="5">
        <v>233</v>
      </c>
      <c r="L900" s="5">
        <v>24</v>
      </c>
      <c r="M900" s="5">
        <v>3</v>
      </c>
      <c r="N900" s="5" t="s">
        <v>1</v>
      </c>
      <c r="O900" s="5">
        <v>2</v>
      </c>
      <c r="P900" s="5">
        <f>ROUND(Source!EV875,O900)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55" x14ac:dyDescent="0.2">
      <c r="A901" s="5">
        <v>50</v>
      </c>
      <c r="B901" s="5">
        <v>0</v>
      </c>
      <c r="C901" s="5">
        <v>0</v>
      </c>
      <c r="D901" s="5">
        <v>1</v>
      </c>
      <c r="E901" s="5">
        <v>210</v>
      </c>
      <c r="F901" s="5">
        <f>ROUND(Source!X875,O901)</f>
        <v>979.98</v>
      </c>
      <c r="G901" s="5" t="s">
        <v>98</v>
      </c>
      <c r="H901" s="5" t="s">
        <v>99</v>
      </c>
      <c r="I901" s="5"/>
      <c r="J901" s="5"/>
      <c r="K901" s="5">
        <v>210</v>
      </c>
      <c r="L901" s="5">
        <v>25</v>
      </c>
      <c r="M901" s="5">
        <v>3</v>
      </c>
      <c r="N901" s="5" t="s">
        <v>1</v>
      </c>
      <c r="O901" s="5">
        <v>2</v>
      </c>
      <c r="P901" s="5">
        <f>ROUND(Source!DP875,O901)</f>
        <v>30927.4</v>
      </c>
      <c r="Q901" s="5"/>
      <c r="R901" s="5"/>
      <c r="S901" s="5"/>
      <c r="T901" s="5"/>
      <c r="U901" s="5"/>
      <c r="V901" s="5"/>
      <c r="W901" s="5">
        <v>979.98</v>
      </c>
      <c r="X901" s="5">
        <v>1</v>
      </c>
      <c r="Y901" s="5">
        <v>979.98</v>
      </c>
      <c r="Z901" s="5">
        <v>30927.4</v>
      </c>
      <c r="AA901" s="5">
        <v>1</v>
      </c>
      <c r="AB901" s="5">
        <v>30927.4</v>
      </c>
    </row>
    <row r="902" spans="1:255" x14ac:dyDescent="0.2">
      <c r="A902" s="5">
        <v>50</v>
      </c>
      <c r="B902" s="5">
        <v>0</v>
      </c>
      <c r="C902" s="5">
        <v>0</v>
      </c>
      <c r="D902" s="5">
        <v>1</v>
      </c>
      <c r="E902" s="5">
        <v>211</v>
      </c>
      <c r="F902" s="5">
        <f>ROUND(Source!Y875,O902)</f>
        <v>612.48</v>
      </c>
      <c r="G902" s="5" t="s">
        <v>100</v>
      </c>
      <c r="H902" s="5" t="s">
        <v>101</v>
      </c>
      <c r="I902" s="5"/>
      <c r="J902" s="5"/>
      <c r="K902" s="5">
        <v>211</v>
      </c>
      <c r="L902" s="5">
        <v>26</v>
      </c>
      <c r="M902" s="5">
        <v>3</v>
      </c>
      <c r="N902" s="5" t="s">
        <v>1</v>
      </c>
      <c r="O902" s="5">
        <v>2</v>
      </c>
      <c r="P902" s="5">
        <f>ROUND(Source!DQ875,O902)</f>
        <v>14455.2</v>
      </c>
      <c r="Q902" s="5"/>
      <c r="R902" s="5"/>
      <c r="S902" s="5"/>
      <c r="T902" s="5"/>
      <c r="U902" s="5"/>
      <c r="V902" s="5"/>
      <c r="W902" s="5">
        <v>612.48</v>
      </c>
      <c r="X902" s="5">
        <v>1</v>
      </c>
      <c r="Y902" s="5">
        <v>612.48</v>
      </c>
      <c r="Z902" s="5">
        <v>14455.2</v>
      </c>
      <c r="AA902" s="5">
        <v>1</v>
      </c>
      <c r="AB902" s="5">
        <v>14455.2</v>
      </c>
    </row>
    <row r="903" spans="1:255" x14ac:dyDescent="0.2">
      <c r="A903" s="5">
        <v>50</v>
      </c>
      <c r="B903" s="5">
        <v>0</v>
      </c>
      <c r="C903" s="5">
        <v>0</v>
      </c>
      <c r="D903" s="5">
        <v>1</v>
      </c>
      <c r="E903" s="5">
        <v>224</v>
      </c>
      <c r="F903" s="5">
        <f>ROUND(Source!AR875,O903)</f>
        <v>20638.95</v>
      </c>
      <c r="G903" s="5" t="s">
        <v>102</v>
      </c>
      <c r="H903" s="5" t="s">
        <v>103</v>
      </c>
      <c r="I903" s="5"/>
      <c r="J903" s="5"/>
      <c r="K903" s="5">
        <v>224</v>
      </c>
      <c r="L903" s="5">
        <v>27</v>
      </c>
      <c r="M903" s="5">
        <v>3</v>
      </c>
      <c r="N903" s="5" t="s">
        <v>1</v>
      </c>
      <c r="O903" s="5">
        <v>2</v>
      </c>
      <c r="P903" s="5">
        <f>ROUND(Source!EJ875,O903)</f>
        <v>236844.76</v>
      </c>
      <c r="Q903" s="5"/>
      <c r="R903" s="5"/>
      <c r="S903" s="5"/>
      <c r="T903" s="5"/>
      <c r="U903" s="5"/>
      <c r="V903" s="5"/>
      <c r="W903" s="5">
        <v>20638.95</v>
      </c>
      <c r="X903" s="5">
        <v>1</v>
      </c>
      <c r="Y903" s="5">
        <v>20638.95</v>
      </c>
      <c r="Z903" s="5">
        <v>236844.76</v>
      </c>
      <c r="AA903" s="5">
        <v>1</v>
      </c>
      <c r="AB903" s="5">
        <v>236844.76</v>
      </c>
    </row>
    <row r="905" spans="1:255" x14ac:dyDescent="0.2">
      <c r="A905" s="1">
        <v>4</v>
      </c>
      <c r="B905" s="1">
        <v>1</v>
      </c>
      <c r="C905" s="1"/>
      <c r="D905" s="1">
        <f>ROW(A926)</f>
        <v>926</v>
      </c>
      <c r="E905" s="1"/>
      <c r="F905" s="1" t="s">
        <v>17</v>
      </c>
      <c r="G905" s="1" t="s">
        <v>651</v>
      </c>
      <c r="H905" s="1" t="s">
        <v>1</v>
      </c>
      <c r="I905" s="1">
        <v>0</v>
      </c>
      <c r="J905" s="1"/>
      <c r="K905" s="1">
        <v>0</v>
      </c>
      <c r="L905" s="1"/>
      <c r="M905" s="1" t="s">
        <v>1</v>
      </c>
      <c r="N905" s="1"/>
      <c r="O905" s="1"/>
      <c r="P905" s="1"/>
      <c r="Q905" s="1"/>
      <c r="R905" s="1"/>
      <c r="S905" s="1">
        <v>0</v>
      </c>
      <c r="T905" s="1">
        <v>0</v>
      </c>
      <c r="U905" s="1" t="s">
        <v>1</v>
      </c>
      <c r="V905" s="1">
        <v>0</v>
      </c>
      <c r="W905" s="1"/>
      <c r="X905" s="1"/>
      <c r="Y905" s="1"/>
      <c r="Z905" s="1"/>
      <c r="AA905" s="1"/>
      <c r="AB905" s="1" t="s">
        <v>1</v>
      </c>
      <c r="AC905" s="1" t="s">
        <v>1</v>
      </c>
      <c r="AD905" s="1" t="s">
        <v>1</v>
      </c>
      <c r="AE905" s="1" t="s">
        <v>1</v>
      </c>
      <c r="AF905" s="1" t="s">
        <v>1</v>
      </c>
      <c r="AG905" s="1" t="s">
        <v>1</v>
      </c>
      <c r="AH905" s="1"/>
      <c r="AI905" s="1"/>
      <c r="AJ905" s="1"/>
      <c r="AK905" s="1"/>
      <c r="AL905" s="1"/>
      <c r="AM905" s="1"/>
      <c r="AN905" s="1"/>
      <c r="AO905" s="1"/>
      <c r="AP905" s="1" t="s">
        <v>1</v>
      </c>
      <c r="AQ905" s="1" t="s">
        <v>1</v>
      </c>
      <c r="AR905" s="1" t="s">
        <v>1</v>
      </c>
      <c r="AS905" s="1"/>
      <c r="AT905" s="1"/>
      <c r="AU905" s="1"/>
      <c r="AV905" s="1"/>
      <c r="AW905" s="1"/>
      <c r="AX905" s="1"/>
      <c r="AY905" s="1"/>
      <c r="AZ905" s="1" t="s">
        <v>1</v>
      </c>
      <c r="BA905" s="1"/>
      <c r="BB905" s="1" t="s">
        <v>1</v>
      </c>
      <c r="BC905" s="1" t="s">
        <v>1</v>
      </c>
      <c r="BD905" s="1" t="s">
        <v>1</v>
      </c>
      <c r="BE905" s="1" t="s">
        <v>1</v>
      </c>
      <c r="BF905" s="1" t="s">
        <v>1</v>
      </c>
      <c r="BG905" s="1" t="s">
        <v>1</v>
      </c>
      <c r="BH905" s="1" t="s">
        <v>1</v>
      </c>
      <c r="BI905" s="1" t="s">
        <v>1</v>
      </c>
      <c r="BJ905" s="1" t="s">
        <v>1</v>
      </c>
      <c r="BK905" s="1" t="s">
        <v>1</v>
      </c>
      <c r="BL905" s="1" t="s">
        <v>1</v>
      </c>
      <c r="BM905" s="1" t="s">
        <v>1</v>
      </c>
      <c r="BN905" s="1" t="s">
        <v>1</v>
      </c>
      <c r="BO905" s="1" t="s">
        <v>1</v>
      </c>
      <c r="BP905" s="1" t="s">
        <v>1</v>
      </c>
      <c r="BQ905" s="1"/>
      <c r="BR905" s="1"/>
      <c r="BS905" s="1"/>
      <c r="BT905" s="1"/>
      <c r="BU905" s="1"/>
      <c r="BV905" s="1"/>
      <c r="BW905" s="1"/>
      <c r="BX905" s="1">
        <v>0</v>
      </c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>
        <v>0</v>
      </c>
    </row>
    <row r="907" spans="1:255" x14ac:dyDescent="0.2">
      <c r="A907" s="3">
        <v>52</v>
      </c>
      <c r="B907" s="3">
        <f t="shared" ref="B907:G907" si="761">B926</f>
        <v>1</v>
      </c>
      <c r="C907" s="3">
        <f t="shared" si="761"/>
        <v>4</v>
      </c>
      <c r="D907" s="3">
        <f t="shared" si="761"/>
        <v>905</v>
      </c>
      <c r="E907" s="3">
        <f t="shared" si="761"/>
        <v>0</v>
      </c>
      <c r="F907" s="3" t="str">
        <f t="shared" si="761"/>
        <v>Новый раздел</v>
      </c>
      <c r="G907" s="3" t="str">
        <f t="shared" si="761"/>
        <v>Восстановление газона S 42м2</v>
      </c>
      <c r="H907" s="3"/>
      <c r="I907" s="3"/>
      <c r="J907" s="3"/>
      <c r="K907" s="3"/>
      <c r="L907" s="3"/>
      <c r="M907" s="3"/>
      <c r="N907" s="3"/>
      <c r="O907" s="3">
        <f t="shared" ref="O907:AT907" si="762">O926</f>
        <v>877.6</v>
      </c>
      <c r="P907" s="3">
        <f t="shared" si="762"/>
        <v>743.74</v>
      </c>
      <c r="Q907" s="3">
        <f t="shared" si="762"/>
        <v>1.58</v>
      </c>
      <c r="R907" s="3">
        <f t="shared" si="762"/>
        <v>0.2</v>
      </c>
      <c r="S907" s="3">
        <f t="shared" si="762"/>
        <v>132.28</v>
      </c>
      <c r="T907" s="3">
        <f t="shared" si="762"/>
        <v>0</v>
      </c>
      <c r="U907" s="3">
        <f t="shared" si="762"/>
        <v>12.5433</v>
      </c>
      <c r="V907" s="3">
        <f t="shared" si="762"/>
        <v>0</v>
      </c>
      <c r="W907" s="3">
        <f t="shared" si="762"/>
        <v>0</v>
      </c>
      <c r="X907" s="3">
        <f t="shared" si="762"/>
        <v>247.37</v>
      </c>
      <c r="Y907" s="3">
        <f t="shared" si="762"/>
        <v>133.61000000000001</v>
      </c>
      <c r="Z907" s="3">
        <f t="shared" si="762"/>
        <v>0</v>
      </c>
      <c r="AA907" s="3">
        <f t="shared" si="762"/>
        <v>0</v>
      </c>
      <c r="AB907" s="3">
        <f t="shared" si="762"/>
        <v>877.6</v>
      </c>
      <c r="AC907" s="3">
        <f t="shared" si="762"/>
        <v>743.74</v>
      </c>
      <c r="AD907" s="3">
        <f t="shared" si="762"/>
        <v>1.58</v>
      </c>
      <c r="AE907" s="3">
        <f t="shared" si="762"/>
        <v>0.2</v>
      </c>
      <c r="AF907" s="3">
        <f t="shared" si="762"/>
        <v>132.28</v>
      </c>
      <c r="AG907" s="3">
        <f t="shared" si="762"/>
        <v>0</v>
      </c>
      <c r="AH907" s="3">
        <f t="shared" si="762"/>
        <v>12.5433</v>
      </c>
      <c r="AI907" s="3">
        <f t="shared" si="762"/>
        <v>0</v>
      </c>
      <c r="AJ907" s="3">
        <f t="shared" si="762"/>
        <v>0</v>
      </c>
      <c r="AK907" s="3">
        <f t="shared" si="762"/>
        <v>247.37</v>
      </c>
      <c r="AL907" s="3">
        <f t="shared" si="762"/>
        <v>133.61000000000001</v>
      </c>
      <c r="AM907" s="3">
        <f t="shared" si="762"/>
        <v>0</v>
      </c>
      <c r="AN907" s="3">
        <f t="shared" si="762"/>
        <v>0</v>
      </c>
      <c r="AO907" s="3">
        <f t="shared" si="762"/>
        <v>0</v>
      </c>
      <c r="AP907" s="3">
        <f t="shared" si="762"/>
        <v>0</v>
      </c>
      <c r="AQ907" s="3">
        <f t="shared" si="762"/>
        <v>0</v>
      </c>
      <c r="AR907" s="3">
        <f t="shared" si="762"/>
        <v>1258.93</v>
      </c>
      <c r="AS907" s="3">
        <f t="shared" si="762"/>
        <v>1258.93</v>
      </c>
      <c r="AT907" s="3">
        <f t="shared" si="762"/>
        <v>0</v>
      </c>
      <c r="AU907" s="3">
        <f t="shared" ref="AU907:BZ907" si="763">AU926</f>
        <v>0</v>
      </c>
      <c r="AV907" s="3">
        <f t="shared" si="763"/>
        <v>743.74</v>
      </c>
      <c r="AW907" s="3">
        <f t="shared" si="763"/>
        <v>743.74</v>
      </c>
      <c r="AX907" s="3">
        <f t="shared" si="763"/>
        <v>0</v>
      </c>
      <c r="AY907" s="3">
        <f t="shared" si="763"/>
        <v>743.74</v>
      </c>
      <c r="AZ907" s="3">
        <f t="shared" si="763"/>
        <v>0</v>
      </c>
      <c r="BA907" s="3">
        <f t="shared" si="763"/>
        <v>0</v>
      </c>
      <c r="BB907" s="3">
        <f t="shared" si="763"/>
        <v>0</v>
      </c>
      <c r="BC907" s="3">
        <f t="shared" si="763"/>
        <v>0</v>
      </c>
      <c r="BD907" s="3">
        <f t="shared" si="763"/>
        <v>0</v>
      </c>
      <c r="BE907" s="3">
        <f t="shared" si="763"/>
        <v>0</v>
      </c>
      <c r="BF907" s="3">
        <f t="shared" si="763"/>
        <v>0</v>
      </c>
      <c r="BG907" s="3">
        <f t="shared" si="763"/>
        <v>0</v>
      </c>
      <c r="BH907" s="3">
        <f t="shared" si="763"/>
        <v>0</v>
      </c>
      <c r="BI907" s="3">
        <f t="shared" si="763"/>
        <v>0</v>
      </c>
      <c r="BJ907" s="3">
        <f t="shared" si="763"/>
        <v>0</v>
      </c>
      <c r="BK907" s="3">
        <f t="shared" si="763"/>
        <v>0</v>
      </c>
      <c r="BL907" s="3">
        <f t="shared" si="763"/>
        <v>0</v>
      </c>
      <c r="BM907" s="3">
        <f t="shared" si="763"/>
        <v>0</v>
      </c>
      <c r="BN907" s="3">
        <f t="shared" si="763"/>
        <v>0</v>
      </c>
      <c r="BO907" s="3">
        <f t="shared" si="763"/>
        <v>0</v>
      </c>
      <c r="BP907" s="3">
        <f t="shared" si="763"/>
        <v>0</v>
      </c>
      <c r="BQ907" s="3">
        <f t="shared" si="763"/>
        <v>0</v>
      </c>
      <c r="BR907" s="3">
        <f t="shared" si="763"/>
        <v>0</v>
      </c>
      <c r="BS907" s="3">
        <f t="shared" si="763"/>
        <v>0</v>
      </c>
      <c r="BT907" s="3">
        <f t="shared" si="763"/>
        <v>0</v>
      </c>
      <c r="BU907" s="3">
        <f t="shared" si="763"/>
        <v>0</v>
      </c>
      <c r="BV907" s="3">
        <f t="shared" si="763"/>
        <v>0</v>
      </c>
      <c r="BW907" s="3">
        <f t="shared" si="763"/>
        <v>0</v>
      </c>
      <c r="BX907" s="3">
        <f t="shared" si="763"/>
        <v>0</v>
      </c>
      <c r="BY907" s="3">
        <f t="shared" si="763"/>
        <v>0</v>
      </c>
      <c r="BZ907" s="3">
        <f t="shared" si="763"/>
        <v>0</v>
      </c>
      <c r="CA907" s="3">
        <f t="shared" ref="CA907:DF907" si="764">CA926</f>
        <v>1258.93</v>
      </c>
      <c r="CB907" s="3">
        <f t="shared" si="764"/>
        <v>1258.93</v>
      </c>
      <c r="CC907" s="3">
        <f t="shared" si="764"/>
        <v>0</v>
      </c>
      <c r="CD907" s="3">
        <f t="shared" si="764"/>
        <v>0</v>
      </c>
      <c r="CE907" s="3">
        <f t="shared" si="764"/>
        <v>743.74</v>
      </c>
      <c r="CF907" s="3">
        <f t="shared" si="764"/>
        <v>743.74</v>
      </c>
      <c r="CG907" s="3">
        <f t="shared" si="764"/>
        <v>0</v>
      </c>
      <c r="CH907" s="3">
        <f t="shared" si="764"/>
        <v>743.74</v>
      </c>
      <c r="CI907" s="3">
        <f t="shared" si="764"/>
        <v>0</v>
      </c>
      <c r="CJ907" s="3">
        <f t="shared" si="764"/>
        <v>0</v>
      </c>
      <c r="CK907" s="3">
        <f t="shared" si="764"/>
        <v>0</v>
      </c>
      <c r="CL907" s="3">
        <f t="shared" si="764"/>
        <v>0</v>
      </c>
      <c r="CM907" s="3">
        <f t="shared" si="764"/>
        <v>0</v>
      </c>
      <c r="CN907" s="3">
        <f t="shared" si="764"/>
        <v>0</v>
      </c>
      <c r="CO907" s="3">
        <f t="shared" si="764"/>
        <v>0</v>
      </c>
      <c r="CP907" s="3">
        <f t="shared" si="764"/>
        <v>0</v>
      </c>
      <c r="CQ907" s="3">
        <f t="shared" si="764"/>
        <v>0</v>
      </c>
      <c r="CR907" s="3">
        <f t="shared" si="764"/>
        <v>0</v>
      </c>
      <c r="CS907" s="3">
        <f t="shared" si="764"/>
        <v>0</v>
      </c>
      <c r="CT907" s="3">
        <f t="shared" si="764"/>
        <v>0</v>
      </c>
      <c r="CU907" s="3">
        <f t="shared" si="764"/>
        <v>0</v>
      </c>
      <c r="CV907" s="3">
        <f t="shared" si="764"/>
        <v>0</v>
      </c>
      <c r="CW907" s="3">
        <f t="shared" si="764"/>
        <v>0</v>
      </c>
      <c r="CX907" s="3">
        <f t="shared" si="764"/>
        <v>0</v>
      </c>
      <c r="CY907" s="3">
        <f t="shared" si="764"/>
        <v>0</v>
      </c>
      <c r="CZ907" s="3">
        <f t="shared" si="764"/>
        <v>0</v>
      </c>
      <c r="DA907" s="3">
        <f t="shared" si="764"/>
        <v>0</v>
      </c>
      <c r="DB907" s="3">
        <f t="shared" si="764"/>
        <v>0</v>
      </c>
      <c r="DC907" s="3">
        <f t="shared" si="764"/>
        <v>0</v>
      </c>
      <c r="DD907" s="3">
        <f t="shared" si="764"/>
        <v>0</v>
      </c>
      <c r="DE907" s="3">
        <f t="shared" si="764"/>
        <v>0</v>
      </c>
      <c r="DF907" s="3">
        <f t="shared" si="764"/>
        <v>0</v>
      </c>
      <c r="DG907" s="4">
        <f t="shared" ref="DG907:EL907" si="765">DG926</f>
        <v>10380.39</v>
      </c>
      <c r="DH907" s="4">
        <f t="shared" si="765"/>
        <v>5277.06</v>
      </c>
      <c r="DI907" s="4">
        <f t="shared" si="765"/>
        <v>21.14</v>
      </c>
      <c r="DJ907" s="4">
        <f t="shared" si="765"/>
        <v>7.68</v>
      </c>
      <c r="DK907" s="4">
        <f t="shared" si="765"/>
        <v>5082.1899999999996</v>
      </c>
      <c r="DL907" s="4">
        <f t="shared" si="765"/>
        <v>0</v>
      </c>
      <c r="DM907" s="4">
        <f t="shared" si="765"/>
        <v>12.5433</v>
      </c>
      <c r="DN907" s="4">
        <f t="shared" si="765"/>
        <v>0</v>
      </c>
      <c r="DO907" s="4">
        <f t="shared" si="765"/>
        <v>0</v>
      </c>
      <c r="DP907" s="4">
        <f t="shared" si="765"/>
        <v>5336.3</v>
      </c>
      <c r="DQ907" s="4">
        <f t="shared" si="765"/>
        <v>2439.4499999999998</v>
      </c>
      <c r="DR907" s="4">
        <f t="shared" si="765"/>
        <v>0</v>
      </c>
      <c r="DS907" s="4">
        <f t="shared" si="765"/>
        <v>0</v>
      </c>
      <c r="DT907" s="4">
        <f t="shared" si="765"/>
        <v>10380.39</v>
      </c>
      <c r="DU907" s="4">
        <f t="shared" si="765"/>
        <v>5277.06</v>
      </c>
      <c r="DV907" s="4">
        <f t="shared" si="765"/>
        <v>21.14</v>
      </c>
      <c r="DW907" s="4">
        <f t="shared" si="765"/>
        <v>7.68</v>
      </c>
      <c r="DX907" s="4">
        <f t="shared" si="765"/>
        <v>5082.1899999999996</v>
      </c>
      <c r="DY907" s="4">
        <f t="shared" si="765"/>
        <v>0</v>
      </c>
      <c r="DZ907" s="4">
        <f t="shared" si="765"/>
        <v>12.5433</v>
      </c>
      <c r="EA907" s="4">
        <f t="shared" si="765"/>
        <v>0</v>
      </c>
      <c r="EB907" s="4">
        <f t="shared" si="765"/>
        <v>0</v>
      </c>
      <c r="EC907" s="4">
        <f t="shared" si="765"/>
        <v>5336.3</v>
      </c>
      <c r="ED907" s="4">
        <f t="shared" si="765"/>
        <v>2439.4499999999998</v>
      </c>
      <c r="EE907" s="4">
        <f t="shared" si="765"/>
        <v>0</v>
      </c>
      <c r="EF907" s="4">
        <f t="shared" si="765"/>
        <v>0</v>
      </c>
      <c r="EG907" s="4">
        <f t="shared" si="765"/>
        <v>0</v>
      </c>
      <c r="EH907" s="4">
        <f t="shared" si="765"/>
        <v>0</v>
      </c>
      <c r="EI907" s="4">
        <f t="shared" si="765"/>
        <v>0</v>
      </c>
      <c r="EJ907" s="4">
        <f t="shared" si="765"/>
        <v>18168.43</v>
      </c>
      <c r="EK907" s="4">
        <f t="shared" si="765"/>
        <v>18168.43</v>
      </c>
      <c r="EL907" s="4">
        <f t="shared" si="765"/>
        <v>0</v>
      </c>
      <c r="EM907" s="4">
        <f t="shared" ref="EM907:FR907" si="766">EM926</f>
        <v>0</v>
      </c>
      <c r="EN907" s="4">
        <f t="shared" si="766"/>
        <v>5277.06</v>
      </c>
      <c r="EO907" s="4">
        <f t="shared" si="766"/>
        <v>5277.06</v>
      </c>
      <c r="EP907" s="4">
        <f t="shared" si="766"/>
        <v>0</v>
      </c>
      <c r="EQ907" s="4">
        <f t="shared" si="766"/>
        <v>5277.06</v>
      </c>
      <c r="ER907" s="4">
        <f t="shared" si="766"/>
        <v>0</v>
      </c>
      <c r="ES907" s="4">
        <f t="shared" si="766"/>
        <v>0</v>
      </c>
      <c r="ET907" s="4">
        <f t="shared" si="766"/>
        <v>0</v>
      </c>
      <c r="EU907" s="4">
        <f t="shared" si="766"/>
        <v>0</v>
      </c>
      <c r="EV907" s="4">
        <f t="shared" si="766"/>
        <v>0</v>
      </c>
      <c r="EW907" s="4">
        <f t="shared" si="766"/>
        <v>0</v>
      </c>
      <c r="EX907" s="4">
        <f t="shared" si="766"/>
        <v>0</v>
      </c>
      <c r="EY907" s="4">
        <f t="shared" si="766"/>
        <v>0</v>
      </c>
      <c r="EZ907" s="4">
        <f t="shared" si="766"/>
        <v>0</v>
      </c>
      <c r="FA907" s="4">
        <f t="shared" si="766"/>
        <v>0</v>
      </c>
      <c r="FB907" s="4">
        <f t="shared" si="766"/>
        <v>0</v>
      </c>
      <c r="FC907" s="4">
        <f t="shared" si="766"/>
        <v>0</v>
      </c>
      <c r="FD907" s="4">
        <f t="shared" si="766"/>
        <v>0</v>
      </c>
      <c r="FE907" s="4">
        <f t="shared" si="766"/>
        <v>0</v>
      </c>
      <c r="FF907" s="4">
        <f t="shared" si="766"/>
        <v>0</v>
      </c>
      <c r="FG907" s="4">
        <f t="shared" si="766"/>
        <v>0</v>
      </c>
      <c r="FH907" s="4">
        <f t="shared" si="766"/>
        <v>0</v>
      </c>
      <c r="FI907" s="4">
        <f t="shared" si="766"/>
        <v>0</v>
      </c>
      <c r="FJ907" s="4">
        <f t="shared" si="766"/>
        <v>0</v>
      </c>
      <c r="FK907" s="4">
        <f t="shared" si="766"/>
        <v>0</v>
      </c>
      <c r="FL907" s="4">
        <f t="shared" si="766"/>
        <v>0</v>
      </c>
      <c r="FM907" s="4">
        <f t="shared" si="766"/>
        <v>0</v>
      </c>
      <c r="FN907" s="4">
        <f t="shared" si="766"/>
        <v>0</v>
      </c>
      <c r="FO907" s="4">
        <f t="shared" si="766"/>
        <v>0</v>
      </c>
      <c r="FP907" s="4">
        <f t="shared" si="766"/>
        <v>0</v>
      </c>
      <c r="FQ907" s="4">
        <f t="shared" si="766"/>
        <v>0</v>
      </c>
      <c r="FR907" s="4">
        <f t="shared" si="766"/>
        <v>0</v>
      </c>
      <c r="FS907" s="4">
        <f t="shared" ref="FS907:GX907" si="767">FS926</f>
        <v>18168.43</v>
      </c>
      <c r="FT907" s="4">
        <f t="shared" si="767"/>
        <v>18168.43</v>
      </c>
      <c r="FU907" s="4">
        <f t="shared" si="767"/>
        <v>0</v>
      </c>
      <c r="FV907" s="4">
        <f t="shared" si="767"/>
        <v>0</v>
      </c>
      <c r="FW907" s="4">
        <f t="shared" si="767"/>
        <v>5277.06</v>
      </c>
      <c r="FX907" s="4">
        <f t="shared" si="767"/>
        <v>5277.06</v>
      </c>
      <c r="FY907" s="4">
        <f t="shared" si="767"/>
        <v>0</v>
      </c>
      <c r="FZ907" s="4">
        <f t="shared" si="767"/>
        <v>5277.06</v>
      </c>
      <c r="GA907" s="4">
        <f t="shared" si="767"/>
        <v>0</v>
      </c>
      <c r="GB907" s="4">
        <f t="shared" si="767"/>
        <v>0</v>
      </c>
      <c r="GC907" s="4">
        <f t="shared" si="767"/>
        <v>0</v>
      </c>
      <c r="GD907" s="4">
        <f t="shared" si="767"/>
        <v>0</v>
      </c>
      <c r="GE907" s="4">
        <f t="shared" si="767"/>
        <v>0</v>
      </c>
      <c r="GF907" s="4">
        <f t="shared" si="767"/>
        <v>0</v>
      </c>
      <c r="GG907" s="4">
        <f t="shared" si="767"/>
        <v>0</v>
      </c>
      <c r="GH907" s="4">
        <f t="shared" si="767"/>
        <v>0</v>
      </c>
      <c r="GI907" s="4">
        <f t="shared" si="767"/>
        <v>0</v>
      </c>
      <c r="GJ907" s="4">
        <f t="shared" si="767"/>
        <v>0</v>
      </c>
      <c r="GK907" s="4">
        <f t="shared" si="767"/>
        <v>0</v>
      </c>
      <c r="GL907" s="4">
        <f t="shared" si="767"/>
        <v>0</v>
      </c>
      <c r="GM907" s="4">
        <f t="shared" si="767"/>
        <v>0</v>
      </c>
      <c r="GN907" s="4">
        <f t="shared" si="767"/>
        <v>0</v>
      </c>
      <c r="GO907" s="4">
        <f t="shared" si="767"/>
        <v>0</v>
      </c>
      <c r="GP907" s="4">
        <f t="shared" si="767"/>
        <v>0</v>
      </c>
      <c r="GQ907" s="4">
        <f t="shared" si="767"/>
        <v>0</v>
      </c>
      <c r="GR907" s="4">
        <f t="shared" si="767"/>
        <v>0</v>
      </c>
      <c r="GS907" s="4">
        <f t="shared" si="767"/>
        <v>0</v>
      </c>
      <c r="GT907" s="4">
        <f t="shared" si="767"/>
        <v>0</v>
      </c>
      <c r="GU907" s="4">
        <f t="shared" si="767"/>
        <v>0</v>
      </c>
      <c r="GV907" s="4">
        <f t="shared" si="767"/>
        <v>0</v>
      </c>
      <c r="GW907" s="4">
        <f t="shared" si="767"/>
        <v>0</v>
      </c>
      <c r="GX907" s="4">
        <f t="shared" si="767"/>
        <v>0</v>
      </c>
    </row>
    <row r="909" spans="1:255" x14ac:dyDescent="0.2">
      <c r="A909" s="2">
        <v>17</v>
      </c>
      <c r="B909" s="2">
        <v>1</v>
      </c>
      <c r="C909" s="2"/>
      <c r="D909" s="2"/>
      <c r="E909" s="2" t="s">
        <v>263</v>
      </c>
      <c r="F909" s="2" t="s">
        <v>652</v>
      </c>
      <c r="G909" s="2" t="s">
        <v>653</v>
      </c>
      <c r="H909" s="2" t="s">
        <v>654</v>
      </c>
      <c r="I909" s="2">
        <f>ROUND(31.5/100,9)</f>
        <v>0.315</v>
      </c>
      <c r="J909" s="2">
        <v>0</v>
      </c>
      <c r="K909" s="2">
        <f>ROUND(31.5/100,9)</f>
        <v>0.315</v>
      </c>
      <c r="L909" s="2"/>
      <c r="M909" s="2"/>
      <c r="N909" s="2"/>
      <c r="O909" s="2">
        <f t="shared" ref="O909:O924" si="768">ROUND(CP909,2)</f>
        <v>89.4</v>
      </c>
      <c r="P909" s="2">
        <f t="shared" ref="P909:P924" si="769">ROUND((ROUND((AC909*AW909*I909),2)*BC909),2)</f>
        <v>0</v>
      </c>
      <c r="Q909" s="2">
        <f t="shared" ref="Q909:Q924" si="770">(ROUND((ROUND(((ET909)*AV909*I909),2)*BB909),2)+ROUND((ROUND(((AE909-(EU909))*AV909*I909),2)*BS909),2))</f>
        <v>1.58</v>
      </c>
      <c r="R909" s="2">
        <f t="shared" ref="R909:R924" si="771">ROUND((ROUND((AE909*AV909*I909),2)*BS909),2)</f>
        <v>0.2</v>
      </c>
      <c r="S909" s="2">
        <f t="shared" ref="S909:S924" si="772">ROUND((ROUND((AF909*AV909*I909),2)*BA909),2)</f>
        <v>87.82</v>
      </c>
      <c r="T909" s="2">
        <f t="shared" ref="T909:T924" si="773">ROUND(CU909*I909,2)</f>
        <v>0</v>
      </c>
      <c r="U909" s="2">
        <f t="shared" ref="U909:U924" si="774">CV909*I909</f>
        <v>8.4357000000000006</v>
      </c>
      <c r="V909" s="2">
        <f t="shared" ref="V909:V924" si="775">CW909*I909</f>
        <v>0</v>
      </c>
      <c r="W909" s="2">
        <f t="shared" ref="W909:W924" si="776">ROUND(CX909*I909,2)</f>
        <v>0</v>
      </c>
      <c r="X909" s="2">
        <f t="shared" ref="X909:X924" si="777">ROUND(CY909,2)</f>
        <v>164.22</v>
      </c>
      <c r="Y909" s="2">
        <f t="shared" ref="Y909:Y924" si="778">ROUND(CZ909,2)</f>
        <v>88.7</v>
      </c>
      <c r="Z909" s="2"/>
      <c r="AA909" s="2">
        <v>326850112</v>
      </c>
      <c r="AB909" s="2">
        <f t="shared" ref="AB909:AB924" si="779">ROUND((AC909+AD909+AF909),6)</f>
        <v>283.77999999999997</v>
      </c>
      <c r="AC909" s="2">
        <f t="shared" ref="AC909:AC924" si="780">ROUND((ES909),6)</f>
        <v>0</v>
      </c>
      <c r="AD909" s="2">
        <f t="shared" ref="AD909:AD924" si="781">ROUND((((ET909)-(EU909))+AE909),6)</f>
        <v>5</v>
      </c>
      <c r="AE909" s="2">
        <f t="shared" ref="AE909:AE924" si="782">ROUND((EU909),6)</f>
        <v>0.63</v>
      </c>
      <c r="AF909" s="2">
        <f t="shared" ref="AF909:AF924" si="783">ROUND((EV909),6)</f>
        <v>278.77999999999997</v>
      </c>
      <c r="AG909" s="2">
        <f t="shared" ref="AG909:AG924" si="784">ROUND((AP909),6)</f>
        <v>0</v>
      </c>
      <c r="AH909" s="2">
        <f t="shared" ref="AH909:AH924" si="785">(EW909)</f>
        <v>26.78</v>
      </c>
      <c r="AI909" s="2">
        <f t="shared" ref="AI909:AI924" si="786">(EX909)</f>
        <v>0</v>
      </c>
      <c r="AJ909" s="2">
        <f t="shared" ref="AJ909:AJ924" si="787">(AS909)</f>
        <v>0</v>
      </c>
      <c r="AK909" s="2">
        <v>283.77999999999997</v>
      </c>
      <c r="AL909" s="2">
        <v>0</v>
      </c>
      <c r="AM909" s="2">
        <v>5</v>
      </c>
      <c r="AN909" s="2">
        <v>0.63</v>
      </c>
      <c r="AO909" s="2">
        <v>278.77999999999997</v>
      </c>
      <c r="AP909" s="2">
        <v>0</v>
      </c>
      <c r="AQ909" s="2">
        <v>26.78</v>
      </c>
      <c r="AR909" s="2">
        <v>0</v>
      </c>
      <c r="AS909" s="2">
        <v>0</v>
      </c>
      <c r="AT909" s="2">
        <v>187</v>
      </c>
      <c r="AU909" s="2">
        <v>101</v>
      </c>
      <c r="AV909" s="2">
        <v>1</v>
      </c>
      <c r="AW909" s="2">
        <v>1</v>
      </c>
      <c r="AX909" s="2"/>
      <c r="AY909" s="2"/>
      <c r="AZ909" s="2">
        <v>1</v>
      </c>
      <c r="BA909" s="2">
        <v>1</v>
      </c>
      <c r="BB909" s="2">
        <v>1</v>
      </c>
      <c r="BC909" s="2">
        <v>1</v>
      </c>
      <c r="BD909" s="2" t="s">
        <v>1</v>
      </c>
      <c r="BE909" s="2" t="s">
        <v>1</v>
      </c>
      <c r="BF909" s="2" t="s">
        <v>1</v>
      </c>
      <c r="BG909" s="2" t="s">
        <v>1</v>
      </c>
      <c r="BH909" s="2">
        <v>0</v>
      </c>
      <c r="BI909" s="2">
        <v>1</v>
      </c>
      <c r="BJ909" s="2" t="s">
        <v>655</v>
      </c>
      <c r="BK909" s="2"/>
      <c r="BL909" s="2"/>
      <c r="BM909" s="2">
        <v>295</v>
      </c>
      <c r="BN909" s="2">
        <v>0</v>
      </c>
      <c r="BO909" s="2" t="s">
        <v>1</v>
      </c>
      <c r="BP909" s="2">
        <v>0</v>
      </c>
      <c r="BQ909" s="2">
        <v>30</v>
      </c>
      <c r="BR909" s="2">
        <v>0</v>
      </c>
      <c r="BS909" s="2">
        <v>1</v>
      </c>
      <c r="BT909" s="2">
        <v>1</v>
      </c>
      <c r="BU909" s="2">
        <v>1</v>
      </c>
      <c r="BV909" s="2">
        <v>1</v>
      </c>
      <c r="BW909" s="2">
        <v>1</v>
      </c>
      <c r="BX909" s="2">
        <v>1</v>
      </c>
      <c r="BY909" s="2" t="s">
        <v>1</v>
      </c>
      <c r="BZ909" s="2">
        <v>187</v>
      </c>
      <c r="CA909" s="2">
        <v>101</v>
      </c>
      <c r="CB909" s="2" t="s">
        <v>1</v>
      </c>
      <c r="CC909" s="2"/>
      <c r="CD909" s="2"/>
      <c r="CE909" s="2">
        <v>30</v>
      </c>
      <c r="CF909" s="2">
        <v>0</v>
      </c>
      <c r="CG909" s="2">
        <v>0</v>
      </c>
      <c r="CH909" s="2"/>
      <c r="CI909" s="2"/>
      <c r="CJ909" s="2"/>
      <c r="CK909" s="2"/>
      <c r="CL909" s="2"/>
      <c r="CM909" s="2">
        <v>0</v>
      </c>
      <c r="CN909" s="2" t="s">
        <v>1</v>
      </c>
      <c r="CO909" s="2">
        <v>0</v>
      </c>
      <c r="CP909" s="2">
        <f t="shared" ref="CP909:CP924" si="788">(P909+Q909+S909)</f>
        <v>89.4</v>
      </c>
      <c r="CQ909" s="2">
        <f t="shared" ref="CQ909:CQ924" si="789">ROUND((ROUND((AC909*AW909*1),2)*BC909),2)</f>
        <v>0</v>
      </c>
      <c r="CR909" s="2">
        <f t="shared" ref="CR909:CR924" si="790">(ROUND((ROUND(((ET909)*AV909*1),2)*BB909),2)+ROUND((ROUND(((AE909-(EU909))*AV909*1),2)*BS909),2))</f>
        <v>5</v>
      </c>
      <c r="CS909" s="2">
        <f t="shared" ref="CS909:CS924" si="791">ROUND((ROUND((AE909*AV909*1),2)*BS909),2)</f>
        <v>0.63</v>
      </c>
      <c r="CT909" s="2">
        <f t="shared" ref="CT909:CT924" si="792">ROUND((ROUND((AF909*AV909*1),2)*BA909),2)</f>
        <v>278.77999999999997</v>
      </c>
      <c r="CU909" s="2">
        <f t="shared" ref="CU909:CU924" si="793">AG909</f>
        <v>0</v>
      </c>
      <c r="CV909" s="2">
        <f t="shared" ref="CV909:CV924" si="794">(AH909*AV909)</f>
        <v>26.78</v>
      </c>
      <c r="CW909" s="2">
        <f t="shared" ref="CW909:CW924" si="795">AI909</f>
        <v>0</v>
      </c>
      <c r="CX909" s="2">
        <f t="shared" ref="CX909:CX924" si="796">AJ909</f>
        <v>0</v>
      </c>
      <c r="CY909" s="2">
        <f>((S909*BZ909)/100)</f>
        <v>164.2234</v>
      </c>
      <c r="CZ909" s="2">
        <f>((S909*CA909)/100)</f>
        <v>88.6982</v>
      </c>
      <c r="DA909" s="2"/>
      <c r="DB909" s="2"/>
      <c r="DC909" s="2" t="s">
        <v>1</v>
      </c>
      <c r="DD909" s="2" t="s">
        <v>1</v>
      </c>
      <c r="DE909" s="2" t="s">
        <v>1</v>
      </c>
      <c r="DF909" s="2" t="s">
        <v>1</v>
      </c>
      <c r="DG909" s="2" t="s">
        <v>1</v>
      </c>
      <c r="DH909" s="2" t="s">
        <v>1</v>
      </c>
      <c r="DI909" s="2" t="s">
        <v>1</v>
      </c>
      <c r="DJ909" s="2" t="s">
        <v>1</v>
      </c>
      <c r="DK909" s="2" t="s">
        <v>1</v>
      </c>
      <c r="DL909" s="2" t="s">
        <v>1</v>
      </c>
      <c r="DM909" s="2" t="s">
        <v>1</v>
      </c>
      <c r="DN909" s="2">
        <v>0</v>
      </c>
      <c r="DO909" s="2">
        <v>0</v>
      </c>
      <c r="DP909" s="2">
        <v>1</v>
      </c>
      <c r="DQ909" s="2">
        <v>1</v>
      </c>
      <c r="DR909" s="2"/>
      <c r="DS909" s="2"/>
      <c r="DT909" s="2"/>
      <c r="DU909" s="2">
        <v>1005</v>
      </c>
      <c r="DV909" s="2" t="s">
        <v>654</v>
      </c>
      <c r="DW909" s="2" t="s">
        <v>654</v>
      </c>
      <c r="DX909" s="2">
        <v>100</v>
      </c>
      <c r="DY909" s="2"/>
      <c r="DZ909" s="2" t="s">
        <v>1</v>
      </c>
      <c r="EA909" s="2" t="s">
        <v>1</v>
      </c>
      <c r="EB909" s="2" t="s">
        <v>1</v>
      </c>
      <c r="EC909" s="2" t="s">
        <v>1</v>
      </c>
      <c r="ED909" s="2"/>
      <c r="EE909" s="2">
        <v>318547276</v>
      </c>
      <c r="EF909" s="2">
        <v>30</v>
      </c>
      <c r="EG909" s="2" t="s">
        <v>35</v>
      </c>
      <c r="EH909" s="2">
        <v>0</v>
      </c>
      <c r="EI909" s="2" t="s">
        <v>1</v>
      </c>
      <c r="EJ909" s="2">
        <v>1</v>
      </c>
      <c r="EK909" s="2">
        <v>295</v>
      </c>
      <c r="EL909" s="2" t="s">
        <v>656</v>
      </c>
      <c r="EM909" s="2" t="s">
        <v>657</v>
      </c>
      <c r="EN909" s="2"/>
      <c r="EO909" s="2" t="s">
        <v>1</v>
      </c>
      <c r="EP909" s="2"/>
      <c r="EQ909" s="2">
        <v>0</v>
      </c>
      <c r="ER909" s="2">
        <v>283.77999999999997</v>
      </c>
      <c r="ES909" s="2">
        <v>0</v>
      </c>
      <c r="ET909" s="2">
        <v>5</v>
      </c>
      <c r="EU909" s="2">
        <v>0.63</v>
      </c>
      <c r="EV909" s="2">
        <v>278.77999999999997</v>
      </c>
      <c r="EW909" s="2">
        <v>26.78</v>
      </c>
      <c r="EX909" s="2">
        <v>0</v>
      </c>
      <c r="EY909" s="2">
        <v>0</v>
      </c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>
        <v>0</v>
      </c>
      <c r="FR909" s="2">
        <f t="shared" ref="FR909:FR924" si="797">ROUND(IF(BI909=3,GM909,0),2)</f>
        <v>0</v>
      </c>
      <c r="FS909" s="2">
        <v>0</v>
      </c>
      <c r="FT909" s="2"/>
      <c r="FU909" s="2"/>
      <c r="FV909" s="2"/>
      <c r="FW909" s="2"/>
      <c r="FX909" s="2">
        <v>187</v>
      </c>
      <c r="FY909" s="2">
        <v>101</v>
      </c>
      <c r="FZ909" s="2"/>
      <c r="GA909" s="2" t="s">
        <v>1</v>
      </c>
      <c r="GB909" s="2"/>
      <c r="GC909" s="2"/>
      <c r="GD909" s="2">
        <v>0</v>
      </c>
      <c r="GE909" s="2"/>
      <c r="GF909" s="2">
        <v>-1222944186</v>
      </c>
      <c r="GG909" s="2">
        <v>2</v>
      </c>
      <c r="GH909" s="2">
        <v>1</v>
      </c>
      <c r="GI909" s="2">
        <v>-2</v>
      </c>
      <c r="GJ909" s="2">
        <v>0</v>
      </c>
      <c r="GK909" s="2">
        <f>ROUND(R909*(R12)/100,2)</f>
        <v>0.35</v>
      </c>
      <c r="GL909" s="2">
        <f t="shared" ref="GL909:GL924" si="798">ROUND(IF(AND(BH909=3,BI909=3,FS909&lt;&gt;0),P909,0),2)</f>
        <v>0</v>
      </c>
      <c r="GM909" s="2">
        <f t="shared" ref="GM909:GM924" si="799">ROUND(O909+X909+Y909+GK909,2)+GX909</f>
        <v>342.67</v>
      </c>
      <c r="GN909" s="2">
        <f t="shared" ref="GN909:GN924" si="800">IF(OR(BI909=0,BI909=1),GM909-GX909,0)</f>
        <v>342.67</v>
      </c>
      <c r="GO909" s="2">
        <f t="shared" ref="GO909:GO924" si="801">IF(BI909=2,GM909-GX909,0)</f>
        <v>0</v>
      </c>
      <c r="GP909" s="2">
        <f t="shared" ref="GP909:GP924" si="802">IF(BI909=4,GM909-GX909,0)</f>
        <v>0</v>
      </c>
      <c r="GQ909" s="2"/>
      <c r="GR909" s="2">
        <v>0</v>
      </c>
      <c r="GS909" s="2">
        <v>3</v>
      </c>
      <c r="GT909" s="2">
        <v>0</v>
      </c>
      <c r="GU909" s="2" t="s">
        <v>1</v>
      </c>
      <c r="GV909" s="2">
        <f t="shared" ref="GV909:GV924" si="803">ROUND((GT909),6)</f>
        <v>0</v>
      </c>
      <c r="GW909" s="2">
        <v>1</v>
      </c>
      <c r="GX909" s="2">
        <f t="shared" ref="GX909:GX924" si="804">ROUND(HC909*I909,2)</f>
        <v>0</v>
      </c>
      <c r="GY909" s="2"/>
      <c r="GZ909" s="2"/>
      <c r="HA909" s="2">
        <v>0</v>
      </c>
      <c r="HB909" s="2">
        <v>0</v>
      </c>
      <c r="HC909" s="2">
        <f t="shared" ref="HC909:HC924" si="805">GV909*GW909</f>
        <v>0</v>
      </c>
      <c r="HD909" s="2"/>
      <c r="HE909" s="2" t="s">
        <v>1</v>
      </c>
      <c r="HF909" s="2" t="s">
        <v>1</v>
      </c>
      <c r="HG909" s="2"/>
      <c r="HH909" s="2"/>
      <c r="HI909" s="2"/>
      <c r="HJ909" s="2"/>
      <c r="HK909" s="2"/>
      <c r="HL909" s="2"/>
      <c r="HM909" s="2" t="s">
        <v>1</v>
      </c>
      <c r="HN909" s="2" t="s">
        <v>1</v>
      </c>
      <c r="HO909" s="2" t="s">
        <v>1</v>
      </c>
      <c r="HP909" s="2" t="s">
        <v>1</v>
      </c>
      <c r="HQ909" s="2" t="s">
        <v>1</v>
      </c>
      <c r="HR909" s="2"/>
      <c r="HS909" s="2"/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>
        <v>0</v>
      </c>
      <c r="IL909" s="2"/>
      <c r="IM909" s="2"/>
      <c r="IN909" s="2"/>
      <c r="IO909" s="2"/>
      <c r="IP909" s="2"/>
      <c r="IQ909" s="2"/>
      <c r="IR909" s="2"/>
      <c r="IS909" s="2"/>
      <c r="IT909" s="2"/>
      <c r="IU909" s="2"/>
    </row>
    <row r="910" spans="1:255" x14ac:dyDescent="0.2">
      <c r="A910">
        <v>17</v>
      </c>
      <c r="B910">
        <v>1</v>
      </c>
      <c r="E910" t="s">
        <v>263</v>
      </c>
      <c r="F910" t="s">
        <v>652</v>
      </c>
      <c r="G910" t="s">
        <v>653</v>
      </c>
      <c r="H910" t="s">
        <v>654</v>
      </c>
      <c r="I910">
        <f>ROUND(31.5/100,9)</f>
        <v>0.315</v>
      </c>
      <c r="J910">
        <v>0</v>
      </c>
      <c r="K910">
        <f>ROUND(31.5/100,9)</f>
        <v>0.315</v>
      </c>
      <c r="O910">
        <f t="shared" si="768"/>
        <v>3395.18</v>
      </c>
      <c r="P910">
        <f t="shared" si="769"/>
        <v>0</v>
      </c>
      <c r="Q910">
        <f t="shared" si="770"/>
        <v>21.14</v>
      </c>
      <c r="R910">
        <f t="shared" si="771"/>
        <v>7.68</v>
      </c>
      <c r="S910">
        <f t="shared" si="772"/>
        <v>3374.04</v>
      </c>
      <c r="T910">
        <f t="shared" si="773"/>
        <v>0</v>
      </c>
      <c r="U910">
        <f t="shared" si="774"/>
        <v>8.4357000000000006</v>
      </c>
      <c r="V910">
        <f t="shared" si="775"/>
        <v>0</v>
      </c>
      <c r="W910">
        <f t="shared" si="776"/>
        <v>0</v>
      </c>
      <c r="X910">
        <f t="shared" si="777"/>
        <v>3542.74</v>
      </c>
      <c r="Y910">
        <f t="shared" si="778"/>
        <v>1619.54</v>
      </c>
      <c r="AA910">
        <v>326850110</v>
      </c>
      <c r="AB910">
        <f t="shared" si="779"/>
        <v>283.77999999999997</v>
      </c>
      <c r="AC910">
        <f t="shared" si="780"/>
        <v>0</v>
      </c>
      <c r="AD910">
        <f t="shared" si="781"/>
        <v>5</v>
      </c>
      <c r="AE910">
        <f t="shared" si="782"/>
        <v>0.63</v>
      </c>
      <c r="AF910">
        <f t="shared" si="783"/>
        <v>278.77999999999997</v>
      </c>
      <c r="AG910">
        <f t="shared" si="784"/>
        <v>0</v>
      </c>
      <c r="AH910">
        <f t="shared" si="785"/>
        <v>26.78</v>
      </c>
      <c r="AI910">
        <f t="shared" si="786"/>
        <v>0</v>
      </c>
      <c r="AJ910">
        <f t="shared" si="787"/>
        <v>0</v>
      </c>
      <c r="AK910">
        <v>283.77999999999997</v>
      </c>
      <c r="AL910">
        <v>0</v>
      </c>
      <c r="AM910">
        <v>5</v>
      </c>
      <c r="AN910">
        <v>0.63</v>
      </c>
      <c r="AO910">
        <v>278.77999999999997</v>
      </c>
      <c r="AP910">
        <v>0</v>
      </c>
      <c r="AQ910">
        <v>26.78</v>
      </c>
      <c r="AR910">
        <v>0</v>
      </c>
      <c r="AS910">
        <v>0</v>
      </c>
      <c r="AT910">
        <v>105</v>
      </c>
      <c r="AU910">
        <v>48</v>
      </c>
      <c r="AV910">
        <v>1</v>
      </c>
      <c r="AW910">
        <v>1</v>
      </c>
      <c r="AZ910">
        <v>1</v>
      </c>
      <c r="BA910">
        <v>38.42</v>
      </c>
      <c r="BB910">
        <v>13.38</v>
      </c>
      <c r="BC910">
        <v>1</v>
      </c>
      <c r="BD910" t="s">
        <v>1</v>
      </c>
      <c r="BE910" t="s">
        <v>1</v>
      </c>
      <c r="BF910" t="s">
        <v>1</v>
      </c>
      <c r="BG910" t="s">
        <v>1</v>
      </c>
      <c r="BH910">
        <v>0</v>
      </c>
      <c r="BI910">
        <v>1</v>
      </c>
      <c r="BJ910" t="s">
        <v>655</v>
      </c>
      <c r="BM910">
        <v>295</v>
      </c>
      <c r="BN910">
        <v>0</v>
      </c>
      <c r="BO910" t="s">
        <v>652</v>
      </c>
      <c r="BP910">
        <v>1</v>
      </c>
      <c r="BQ910">
        <v>30</v>
      </c>
      <c r="BR910">
        <v>0</v>
      </c>
      <c r="BS910">
        <v>38.42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1</v>
      </c>
      <c r="BZ910">
        <v>105</v>
      </c>
      <c r="CA910">
        <v>48</v>
      </c>
      <c r="CB910" t="s">
        <v>1</v>
      </c>
      <c r="CE910">
        <v>30</v>
      </c>
      <c r="CF910">
        <v>0</v>
      </c>
      <c r="CG910">
        <v>0</v>
      </c>
      <c r="CM910">
        <v>0</v>
      </c>
      <c r="CN910" t="s">
        <v>1</v>
      </c>
      <c r="CO910">
        <v>0</v>
      </c>
      <c r="CP910">
        <f t="shared" si="788"/>
        <v>3395.18</v>
      </c>
      <c r="CQ910">
        <f t="shared" si="789"/>
        <v>0</v>
      </c>
      <c r="CR910">
        <f t="shared" si="790"/>
        <v>66.900000000000006</v>
      </c>
      <c r="CS910">
        <f t="shared" si="791"/>
        <v>24.2</v>
      </c>
      <c r="CT910">
        <f t="shared" si="792"/>
        <v>10710.73</v>
      </c>
      <c r="CU910">
        <f t="shared" si="793"/>
        <v>0</v>
      </c>
      <c r="CV910">
        <f t="shared" si="794"/>
        <v>26.78</v>
      </c>
      <c r="CW910">
        <f t="shared" si="795"/>
        <v>0</v>
      </c>
      <c r="CX910">
        <f t="shared" si="796"/>
        <v>0</v>
      </c>
      <c r="CY910">
        <f>S910*(BZ910/100)</f>
        <v>3542.7420000000002</v>
      </c>
      <c r="CZ910">
        <f>S910*(CA910/100)</f>
        <v>1619.5391999999999</v>
      </c>
      <c r="DC910" t="s">
        <v>1</v>
      </c>
      <c r="DD910" t="s">
        <v>1</v>
      </c>
      <c r="DE910" t="s">
        <v>1</v>
      </c>
      <c r="DF910" t="s">
        <v>1</v>
      </c>
      <c r="DG910" t="s">
        <v>1</v>
      </c>
      <c r="DH910" t="s">
        <v>1</v>
      </c>
      <c r="DI910" t="s">
        <v>1</v>
      </c>
      <c r="DJ910" t="s">
        <v>1</v>
      </c>
      <c r="DK910" t="s">
        <v>1</v>
      </c>
      <c r="DL910" t="s">
        <v>1</v>
      </c>
      <c r="DM910" t="s">
        <v>1</v>
      </c>
      <c r="DN910">
        <v>187</v>
      </c>
      <c r="DO910">
        <v>101</v>
      </c>
      <c r="DP910">
        <v>1</v>
      </c>
      <c r="DQ910">
        <v>1</v>
      </c>
      <c r="DU910">
        <v>1005</v>
      </c>
      <c r="DV910" t="s">
        <v>654</v>
      </c>
      <c r="DW910" t="s">
        <v>654</v>
      </c>
      <c r="DX910">
        <v>100</v>
      </c>
      <c r="DZ910" t="s">
        <v>1</v>
      </c>
      <c r="EA910" t="s">
        <v>1</v>
      </c>
      <c r="EB910" t="s">
        <v>1</v>
      </c>
      <c r="EC910" t="s">
        <v>1</v>
      </c>
      <c r="EE910">
        <v>318547276</v>
      </c>
      <c r="EF910">
        <v>30</v>
      </c>
      <c r="EG910" t="s">
        <v>35</v>
      </c>
      <c r="EH910">
        <v>0</v>
      </c>
      <c r="EI910" t="s">
        <v>1</v>
      </c>
      <c r="EJ910">
        <v>1</v>
      </c>
      <c r="EK910">
        <v>295</v>
      </c>
      <c r="EL910" t="s">
        <v>656</v>
      </c>
      <c r="EM910" t="s">
        <v>657</v>
      </c>
      <c r="EO910" t="s">
        <v>1</v>
      </c>
      <c r="EQ910">
        <v>0</v>
      </c>
      <c r="ER910">
        <v>283.77999999999997</v>
      </c>
      <c r="ES910">
        <v>0</v>
      </c>
      <c r="ET910">
        <v>5</v>
      </c>
      <c r="EU910">
        <v>0.63</v>
      </c>
      <c r="EV910">
        <v>278.77999999999997</v>
      </c>
      <c r="EW910">
        <v>26.78</v>
      </c>
      <c r="EX910">
        <v>0</v>
      </c>
      <c r="EY910">
        <v>0</v>
      </c>
      <c r="FQ910">
        <v>0</v>
      </c>
      <c r="FR910">
        <f t="shared" si="797"/>
        <v>0</v>
      </c>
      <c r="FS910">
        <v>0</v>
      </c>
      <c r="FX910">
        <v>187</v>
      </c>
      <c r="FY910">
        <v>101</v>
      </c>
      <c r="GA910" t="s">
        <v>1</v>
      </c>
      <c r="GD910">
        <v>0</v>
      </c>
      <c r="GF910">
        <v>-1222944186</v>
      </c>
      <c r="GG910">
        <v>2</v>
      </c>
      <c r="GH910">
        <v>1</v>
      </c>
      <c r="GI910">
        <v>2</v>
      </c>
      <c r="GJ910">
        <v>0</v>
      </c>
      <c r="GK910">
        <f>ROUND(R910*(S12)/100,2)</f>
        <v>12.29</v>
      </c>
      <c r="GL910">
        <f t="shared" si="798"/>
        <v>0</v>
      </c>
      <c r="GM910">
        <f t="shared" si="799"/>
        <v>8569.75</v>
      </c>
      <c r="GN910">
        <f t="shared" si="800"/>
        <v>8569.75</v>
      </c>
      <c r="GO910">
        <f t="shared" si="801"/>
        <v>0</v>
      </c>
      <c r="GP910">
        <f t="shared" si="802"/>
        <v>0</v>
      </c>
      <c r="GR910">
        <v>0</v>
      </c>
      <c r="GS910">
        <v>3</v>
      </c>
      <c r="GT910">
        <v>0</v>
      </c>
      <c r="GU910" t="s">
        <v>1</v>
      </c>
      <c r="GV910">
        <f t="shared" si="803"/>
        <v>0</v>
      </c>
      <c r="GW910">
        <v>1</v>
      </c>
      <c r="GX910">
        <f t="shared" si="804"/>
        <v>0</v>
      </c>
      <c r="HA910">
        <v>0</v>
      </c>
      <c r="HB910">
        <v>0</v>
      </c>
      <c r="HC910">
        <f t="shared" si="805"/>
        <v>0</v>
      </c>
      <c r="HE910" t="s">
        <v>1</v>
      </c>
      <c r="HF910" t="s">
        <v>1</v>
      </c>
      <c r="HM910" t="s">
        <v>1</v>
      </c>
      <c r="HN910" t="s">
        <v>1</v>
      </c>
      <c r="HO910" t="s">
        <v>1</v>
      </c>
      <c r="HP910" t="s">
        <v>1</v>
      </c>
      <c r="HQ910" t="s">
        <v>1</v>
      </c>
      <c r="IK910">
        <v>0</v>
      </c>
    </row>
    <row r="911" spans="1:255" x14ac:dyDescent="0.2">
      <c r="A911" s="2">
        <v>18</v>
      </c>
      <c r="B911" s="2">
        <v>1</v>
      </c>
      <c r="C911" s="2"/>
      <c r="D911" s="2"/>
      <c r="E911" s="2" t="s">
        <v>270</v>
      </c>
      <c r="F911" s="2" t="s">
        <v>658</v>
      </c>
      <c r="G911" s="2" t="s">
        <v>659</v>
      </c>
      <c r="H911" s="2" t="s">
        <v>189</v>
      </c>
      <c r="I911" s="2">
        <f>I909*J911</f>
        <v>4.7249999999999996</v>
      </c>
      <c r="J911" s="2">
        <v>15</v>
      </c>
      <c r="K911" s="2">
        <v>15</v>
      </c>
      <c r="L911" s="2"/>
      <c r="M911" s="2"/>
      <c r="N911" s="2"/>
      <c r="O911" s="2">
        <f t="shared" si="768"/>
        <v>693.82</v>
      </c>
      <c r="P911" s="2">
        <f t="shared" si="769"/>
        <v>693.82</v>
      </c>
      <c r="Q911" s="2">
        <f t="shared" si="770"/>
        <v>0</v>
      </c>
      <c r="R911" s="2">
        <f t="shared" si="771"/>
        <v>0</v>
      </c>
      <c r="S911" s="2">
        <f t="shared" si="772"/>
        <v>0</v>
      </c>
      <c r="T911" s="2">
        <f t="shared" si="773"/>
        <v>0</v>
      </c>
      <c r="U911" s="2">
        <f t="shared" si="774"/>
        <v>0</v>
      </c>
      <c r="V911" s="2">
        <f t="shared" si="775"/>
        <v>0</v>
      </c>
      <c r="W911" s="2">
        <f t="shared" si="776"/>
        <v>0</v>
      </c>
      <c r="X911" s="2">
        <f t="shared" si="777"/>
        <v>0</v>
      </c>
      <c r="Y911" s="2">
        <f t="shared" si="778"/>
        <v>0</v>
      </c>
      <c r="Z911" s="2"/>
      <c r="AA911" s="2">
        <v>326850112</v>
      </c>
      <c r="AB911" s="2">
        <f t="shared" si="779"/>
        <v>146.84</v>
      </c>
      <c r="AC911" s="2">
        <f t="shared" si="780"/>
        <v>146.84</v>
      </c>
      <c r="AD911" s="2">
        <f t="shared" si="781"/>
        <v>0</v>
      </c>
      <c r="AE911" s="2">
        <f t="shared" si="782"/>
        <v>0</v>
      </c>
      <c r="AF911" s="2">
        <f t="shared" si="783"/>
        <v>0</v>
      </c>
      <c r="AG911" s="2">
        <f t="shared" si="784"/>
        <v>0</v>
      </c>
      <c r="AH911" s="2">
        <f t="shared" si="785"/>
        <v>0</v>
      </c>
      <c r="AI911" s="2">
        <f t="shared" si="786"/>
        <v>0</v>
      </c>
      <c r="AJ911" s="2">
        <f t="shared" si="787"/>
        <v>0</v>
      </c>
      <c r="AK911" s="2">
        <v>146.84</v>
      </c>
      <c r="AL911" s="2">
        <v>146.84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187</v>
      </c>
      <c r="AU911" s="2">
        <v>101</v>
      </c>
      <c r="AV911" s="2">
        <v>1</v>
      </c>
      <c r="AW911" s="2">
        <v>1</v>
      </c>
      <c r="AX911" s="2"/>
      <c r="AY911" s="2"/>
      <c r="AZ911" s="2">
        <v>1</v>
      </c>
      <c r="BA911" s="2">
        <v>1</v>
      </c>
      <c r="BB911" s="2">
        <v>1</v>
      </c>
      <c r="BC911" s="2">
        <v>1</v>
      </c>
      <c r="BD911" s="2" t="s">
        <v>1</v>
      </c>
      <c r="BE911" s="2" t="s">
        <v>1</v>
      </c>
      <c r="BF911" s="2" t="s">
        <v>1</v>
      </c>
      <c r="BG911" s="2" t="s">
        <v>1</v>
      </c>
      <c r="BH911" s="2">
        <v>3</v>
      </c>
      <c r="BI911" s="2">
        <v>1</v>
      </c>
      <c r="BJ911" s="2" t="s">
        <v>660</v>
      </c>
      <c r="BK911" s="2"/>
      <c r="BL911" s="2"/>
      <c r="BM911" s="2">
        <v>295</v>
      </c>
      <c r="BN911" s="2">
        <v>0</v>
      </c>
      <c r="BO911" s="2" t="s">
        <v>1</v>
      </c>
      <c r="BP911" s="2">
        <v>0</v>
      </c>
      <c r="BQ911" s="2">
        <v>30</v>
      </c>
      <c r="BR911" s="2">
        <v>0</v>
      </c>
      <c r="BS911" s="2">
        <v>1</v>
      </c>
      <c r="BT911" s="2">
        <v>1</v>
      </c>
      <c r="BU911" s="2">
        <v>1</v>
      </c>
      <c r="BV911" s="2">
        <v>1</v>
      </c>
      <c r="BW911" s="2">
        <v>1</v>
      </c>
      <c r="BX911" s="2">
        <v>1</v>
      </c>
      <c r="BY911" s="2" t="s">
        <v>1</v>
      </c>
      <c r="BZ911" s="2">
        <v>187</v>
      </c>
      <c r="CA911" s="2">
        <v>101</v>
      </c>
      <c r="CB911" s="2" t="s">
        <v>1</v>
      </c>
      <c r="CC911" s="2"/>
      <c r="CD911" s="2"/>
      <c r="CE911" s="2">
        <v>30</v>
      </c>
      <c r="CF911" s="2">
        <v>0</v>
      </c>
      <c r="CG911" s="2">
        <v>0</v>
      </c>
      <c r="CH911" s="2"/>
      <c r="CI911" s="2"/>
      <c r="CJ911" s="2"/>
      <c r="CK911" s="2"/>
      <c r="CL911" s="2"/>
      <c r="CM911" s="2">
        <v>0</v>
      </c>
      <c r="CN911" s="2" t="s">
        <v>1</v>
      </c>
      <c r="CO911" s="2">
        <v>0</v>
      </c>
      <c r="CP911" s="2">
        <f t="shared" si="788"/>
        <v>693.82</v>
      </c>
      <c r="CQ911" s="2">
        <f t="shared" si="789"/>
        <v>146.84</v>
      </c>
      <c r="CR911" s="2">
        <f t="shared" si="790"/>
        <v>0</v>
      </c>
      <c r="CS911" s="2">
        <f t="shared" si="791"/>
        <v>0</v>
      </c>
      <c r="CT911" s="2">
        <f t="shared" si="792"/>
        <v>0</v>
      </c>
      <c r="CU911" s="2">
        <f t="shared" si="793"/>
        <v>0</v>
      </c>
      <c r="CV911" s="2">
        <f t="shared" si="794"/>
        <v>0</v>
      </c>
      <c r="CW911" s="2">
        <f t="shared" si="795"/>
        <v>0</v>
      </c>
      <c r="CX911" s="2">
        <f t="shared" si="796"/>
        <v>0</v>
      </c>
      <c r="CY911" s="2">
        <f>((S911*BZ911)/100)</f>
        <v>0</v>
      </c>
      <c r="CZ911" s="2">
        <f>((S911*CA911)/100)</f>
        <v>0</v>
      </c>
      <c r="DA911" s="2"/>
      <c r="DB911" s="2"/>
      <c r="DC911" s="2" t="s">
        <v>1</v>
      </c>
      <c r="DD911" s="2" t="s">
        <v>1</v>
      </c>
      <c r="DE911" s="2" t="s">
        <v>1</v>
      </c>
      <c r="DF911" s="2" t="s">
        <v>1</v>
      </c>
      <c r="DG911" s="2" t="s">
        <v>1</v>
      </c>
      <c r="DH911" s="2" t="s">
        <v>1</v>
      </c>
      <c r="DI911" s="2" t="s">
        <v>1</v>
      </c>
      <c r="DJ911" s="2" t="s">
        <v>1</v>
      </c>
      <c r="DK911" s="2" t="s">
        <v>1</v>
      </c>
      <c r="DL911" s="2" t="s">
        <v>1</v>
      </c>
      <c r="DM911" s="2" t="s">
        <v>1</v>
      </c>
      <c r="DN911" s="2">
        <v>0</v>
      </c>
      <c r="DO911" s="2">
        <v>0</v>
      </c>
      <c r="DP911" s="2">
        <v>1</v>
      </c>
      <c r="DQ911" s="2">
        <v>1</v>
      </c>
      <c r="DR911" s="2"/>
      <c r="DS911" s="2"/>
      <c r="DT911" s="2"/>
      <c r="DU911" s="2">
        <v>1007</v>
      </c>
      <c r="DV911" s="2" t="s">
        <v>189</v>
      </c>
      <c r="DW911" s="2" t="s">
        <v>189</v>
      </c>
      <c r="DX911" s="2">
        <v>1</v>
      </c>
      <c r="DY911" s="2"/>
      <c r="DZ911" s="2" t="s">
        <v>1</v>
      </c>
      <c r="EA911" s="2" t="s">
        <v>1</v>
      </c>
      <c r="EB911" s="2" t="s">
        <v>1</v>
      </c>
      <c r="EC911" s="2" t="s">
        <v>1</v>
      </c>
      <c r="ED911" s="2"/>
      <c r="EE911" s="2">
        <v>318547276</v>
      </c>
      <c r="EF911" s="2">
        <v>30</v>
      </c>
      <c r="EG911" s="2" t="s">
        <v>35</v>
      </c>
      <c r="EH911" s="2">
        <v>0</v>
      </c>
      <c r="EI911" s="2" t="s">
        <v>1</v>
      </c>
      <c r="EJ911" s="2">
        <v>1</v>
      </c>
      <c r="EK911" s="2">
        <v>295</v>
      </c>
      <c r="EL911" s="2" t="s">
        <v>656</v>
      </c>
      <c r="EM911" s="2" t="s">
        <v>657</v>
      </c>
      <c r="EN911" s="2"/>
      <c r="EO911" s="2" t="s">
        <v>1</v>
      </c>
      <c r="EP911" s="2"/>
      <c r="EQ911" s="2">
        <v>0</v>
      </c>
      <c r="ER911" s="2">
        <v>146.84</v>
      </c>
      <c r="ES911" s="2">
        <v>146.84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>
        <v>0</v>
      </c>
      <c r="FR911" s="2">
        <f t="shared" si="797"/>
        <v>0</v>
      </c>
      <c r="FS911" s="2">
        <v>0</v>
      </c>
      <c r="FT911" s="2"/>
      <c r="FU911" s="2"/>
      <c r="FV911" s="2"/>
      <c r="FW911" s="2"/>
      <c r="FX911" s="2">
        <v>187</v>
      </c>
      <c r="FY911" s="2">
        <v>101</v>
      </c>
      <c r="FZ911" s="2"/>
      <c r="GA911" s="2" t="s">
        <v>1</v>
      </c>
      <c r="GB911" s="2"/>
      <c r="GC911" s="2"/>
      <c r="GD911" s="2">
        <v>0</v>
      </c>
      <c r="GE911" s="2"/>
      <c r="GF911" s="2">
        <v>-1933062003</v>
      </c>
      <c r="GG911" s="2">
        <v>2</v>
      </c>
      <c r="GH911" s="2">
        <v>1</v>
      </c>
      <c r="GI911" s="2">
        <v>-2</v>
      </c>
      <c r="GJ911" s="2">
        <v>0</v>
      </c>
      <c r="GK911" s="2">
        <f>ROUND(R911*(R12)/100,2)</f>
        <v>0</v>
      </c>
      <c r="GL911" s="2">
        <f t="shared" si="798"/>
        <v>0</v>
      </c>
      <c r="GM911" s="2">
        <f t="shared" si="799"/>
        <v>693.82</v>
      </c>
      <c r="GN911" s="2">
        <f t="shared" si="800"/>
        <v>693.82</v>
      </c>
      <c r="GO911" s="2">
        <f t="shared" si="801"/>
        <v>0</v>
      </c>
      <c r="GP911" s="2">
        <f t="shared" si="802"/>
        <v>0</v>
      </c>
      <c r="GQ911" s="2"/>
      <c r="GR911" s="2">
        <v>0</v>
      </c>
      <c r="GS911" s="2">
        <v>3</v>
      </c>
      <c r="GT911" s="2">
        <v>0</v>
      </c>
      <c r="GU911" s="2" t="s">
        <v>1</v>
      </c>
      <c r="GV911" s="2">
        <f t="shared" si="803"/>
        <v>0</v>
      </c>
      <c r="GW911" s="2">
        <v>1</v>
      </c>
      <c r="GX911" s="2">
        <f t="shared" si="804"/>
        <v>0</v>
      </c>
      <c r="GY911" s="2"/>
      <c r="GZ911" s="2"/>
      <c r="HA911" s="2">
        <v>0</v>
      </c>
      <c r="HB911" s="2">
        <v>0</v>
      </c>
      <c r="HC911" s="2">
        <f t="shared" si="805"/>
        <v>0</v>
      </c>
      <c r="HD911" s="2"/>
      <c r="HE911" s="2" t="s">
        <v>1</v>
      </c>
      <c r="HF911" s="2" t="s">
        <v>1</v>
      </c>
      <c r="HG911" s="2"/>
      <c r="HH911" s="2"/>
      <c r="HI911" s="2"/>
      <c r="HJ911" s="2"/>
      <c r="HK911" s="2"/>
      <c r="HL911" s="2"/>
      <c r="HM911" s="2" t="s">
        <v>1</v>
      </c>
      <c r="HN911" s="2" t="s">
        <v>1</v>
      </c>
      <c r="HO911" s="2" t="s">
        <v>1</v>
      </c>
      <c r="HP911" s="2" t="s">
        <v>1</v>
      </c>
      <c r="HQ911" s="2" t="s">
        <v>1</v>
      </c>
      <c r="HR911" s="2"/>
      <c r="HS911" s="2"/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>
        <v>0</v>
      </c>
      <c r="IL911" s="2"/>
      <c r="IM911" s="2"/>
      <c r="IN911" s="2"/>
      <c r="IO911" s="2"/>
      <c r="IP911" s="2"/>
      <c r="IQ911" s="2"/>
      <c r="IR911" s="2"/>
      <c r="IS911" s="2"/>
      <c r="IT911" s="2"/>
      <c r="IU911" s="2"/>
    </row>
    <row r="912" spans="1:255" x14ac:dyDescent="0.2">
      <c r="A912">
        <v>18</v>
      </c>
      <c r="B912">
        <v>1</v>
      </c>
      <c r="E912" t="s">
        <v>270</v>
      </c>
      <c r="F912" t="s">
        <v>658</v>
      </c>
      <c r="G912" t="s">
        <v>659</v>
      </c>
      <c r="H912" t="s">
        <v>189</v>
      </c>
      <c r="I912">
        <f>I910*J912</f>
        <v>4.7249999999999996</v>
      </c>
      <c r="J912">
        <v>15</v>
      </c>
      <c r="K912">
        <v>15</v>
      </c>
      <c r="O912">
        <f t="shared" si="768"/>
        <v>5418.73</v>
      </c>
      <c r="P912">
        <f t="shared" si="769"/>
        <v>5418.73</v>
      </c>
      <c r="Q912">
        <f t="shared" si="770"/>
        <v>0</v>
      </c>
      <c r="R912">
        <f t="shared" si="771"/>
        <v>0</v>
      </c>
      <c r="S912">
        <f t="shared" si="772"/>
        <v>0</v>
      </c>
      <c r="T912">
        <f t="shared" si="773"/>
        <v>0</v>
      </c>
      <c r="U912">
        <f t="shared" si="774"/>
        <v>0</v>
      </c>
      <c r="V912">
        <f t="shared" si="775"/>
        <v>0</v>
      </c>
      <c r="W912">
        <f t="shared" si="776"/>
        <v>0</v>
      </c>
      <c r="X912">
        <f t="shared" si="777"/>
        <v>0</v>
      </c>
      <c r="Y912">
        <f t="shared" si="778"/>
        <v>0</v>
      </c>
      <c r="AA912">
        <v>326850110</v>
      </c>
      <c r="AB912">
        <f t="shared" si="779"/>
        <v>146.84</v>
      </c>
      <c r="AC912">
        <f t="shared" si="780"/>
        <v>146.84</v>
      </c>
      <c r="AD912">
        <f t="shared" si="781"/>
        <v>0</v>
      </c>
      <c r="AE912">
        <f t="shared" si="782"/>
        <v>0</v>
      </c>
      <c r="AF912">
        <f t="shared" si="783"/>
        <v>0</v>
      </c>
      <c r="AG912">
        <f t="shared" si="784"/>
        <v>0</v>
      </c>
      <c r="AH912">
        <f t="shared" si="785"/>
        <v>0</v>
      </c>
      <c r="AI912">
        <f t="shared" si="786"/>
        <v>0</v>
      </c>
      <c r="AJ912">
        <f t="shared" si="787"/>
        <v>0</v>
      </c>
      <c r="AK912">
        <v>146.84</v>
      </c>
      <c r="AL912">
        <v>146.84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7.81</v>
      </c>
      <c r="BD912" t="s">
        <v>1</v>
      </c>
      <c r="BE912" t="s">
        <v>1</v>
      </c>
      <c r="BF912" t="s">
        <v>1</v>
      </c>
      <c r="BG912" t="s">
        <v>1</v>
      </c>
      <c r="BH912">
        <v>3</v>
      </c>
      <c r="BI912">
        <v>1</v>
      </c>
      <c r="BJ912" t="s">
        <v>660</v>
      </c>
      <c r="BM912">
        <v>295</v>
      </c>
      <c r="BN912">
        <v>0</v>
      </c>
      <c r="BO912" t="s">
        <v>658</v>
      </c>
      <c r="BP912">
        <v>1</v>
      </c>
      <c r="BQ912">
        <v>30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1</v>
      </c>
      <c r="BZ912">
        <v>0</v>
      </c>
      <c r="CA912">
        <v>0</v>
      </c>
      <c r="CB912" t="s">
        <v>1</v>
      </c>
      <c r="CE912">
        <v>30</v>
      </c>
      <c r="CF912">
        <v>0</v>
      </c>
      <c r="CG912">
        <v>0</v>
      </c>
      <c r="CM912">
        <v>0</v>
      </c>
      <c r="CN912" t="s">
        <v>1</v>
      </c>
      <c r="CO912">
        <v>0</v>
      </c>
      <c r="CP912">
        <f t="shared" si="788"/>
        <v>5418.73</v>
      </c>
      <c r="CQ912">
        <f t="shared" si="789"/>
        <v>1146.82</v>
      </c>
      <c r="CR912">
        <f t="shared" si="790"/>
        <v>0</v>
      </c>
      <c r="CS912">
        <f t="shared" si="791"/>
        <v>0</v>
      </c>
      <c r="CT912">
        <f t="shared" si="792"/>
        <v>0</v>
      </c>
      <c r="CU912">
        <f t="shared" si="793"/>
        <v>0</v>
      </c>
      <c r="CV912">
        <f t="shared" si="794"/>
        <v>0</v>
      </c>
      <c r="CW912">
        <f t="shared" si="795"/>
        <v>0</v>
      </c>
      <c r="CX912">
        <f t="shared" si="796"/>
        <v>0</v>
      </c>
      <c r="CY912">
        <f>S912*(BZ912/100)</f>
        <v>0</v>
      </c>
      <c r="CZ912">
        <f>S912*(CA912/100)</f>
        <v>0</v>
      </c>
      <c r="DC912" t="s">
        <v>1</v>
      </c>
      <c r="DD912" t="s">
        <v>1</v>
      </c>
      <c r="DE912" t="s">
        <v>1</v>
      </c>
      <c r="DF912" t="s">
        <v>1</v>
      </c>
      <c r="DG912" t="s">
        <v>1</v>
      </c>
      <c r="DH912" t="s">
        <v>1</v>
      </c>
      <c r="DI912" t="s">
        <v>1</v>
      </c>
      <c r="DJ912" t="s">
        <v>1</v>
      </c>
      <c r="DK912" t="s">
        <v>1</v>
      </c>
      <c r="DL912" t="s">
        <v>1</v>
      </c>
      <c r="DM912" t="s">
        <v>1</v>
      </c>
      <c r="DN912">
        <v>187</v>
      </c>
      <c r="DO912">
        <v>101</v>
      </c>
      <c r="DP912">
        <v>1</v>
      </c>
      <c r="DQ912">
        <v>1</v>
      </c>
      <c r="DU912">
        <v>1007</v>
      </c>
      <c r="DV912" t="s">
        <v>189</v>
      </c>
      <c r="DW912" t="s">
        <v>189</v>
      </c>
      <c r="DX912">
        <v>1</v>
      </c>
      <c r="DZ912" t="s">
        <v>1</v>
      </c>
      <c r="EA912" t="s">
        <v>1</v>
      </c>
      <c r="EB912" t="s">
        <v>1</v>
      </c>
      <c r="EC912" t="s">
        <v>1</v>
      </c>
      <c r="EE912">
        <v>318547276</v>
      </c>
      <c r="EF912">
        <v>30</v>
      </c>
      <c r="EG912" t="s">
        <v>35</v>
      </c>
      <c r="EH912">
        <v>0</v>
      </c>
      <c r="EI912" t="s">
        <v>1</v>
      </c>
      <c r="EJ912">
        <v>1</v>
      </c>
      <c r="EK912">
        <v>295</v>
      </c>
      <c r="EL912" t="s">
        <v>656</v>
      </c>
      <c r="EM912" t="s">
        <v>657</v>
      </c>
      <c r="EO912" t="s">
        <v>1</v>
      </c>
      <c r="EQ912">
        <v>0</v>
      </c>
      <c r="ER912">
        <v>146.84</v>
      </c>
      <c r="ES912">
        <v>146.84</v>
      </c>
      <c r="ET912">
        <v>0</v>
      </c>
      <c r="EU912">
        <v>0</v>
      </c>
      <c r="EV912">
        <v>0</v>
      </c>
      <c r="EW912">
        <v>0</v>
      </c>
      <c r="EX912">
        <v>0</v>
      </c>
      <c r="FQ912">
        <v>0</v>
      </c>
      <c r="FR912">
        <f t="shared" si="797"/>
        <v>0</v>
      </c>
      <c r="FS912">
        <v>0</v>
      </c>
      <c r="FX912">
        <v>187</v>
      </c>
      <c r="FY912">
        <v>101</v>
      </c>
      <c r="GA912" t="s">
        <v>1</v>
      </c>
      <c r="GD912">
        <v>0</v>
      </c>
      <c r="GF912">
        <v>-1933062003</v>
      </c>
      <c r="GG912">
        <v>2</v>
      </c>
      <c r="GH912">
        <v>1</v>
      </c>
      <c r="GI912">
        <v>2</v>
      </c>
      <c r="GJ912">
        <v>0</v>
      </c>
      <c r="GK912">
        <f>ROUND(R912*(S12)/100,2)</f>
        <v>0</v>
      </c>
      <c r="GL912">
        <f t="shared" si="798"/>
        <v>0</v>
      </c>
      <c r="GM912">
        <f t="shared" si="799"/>
        <v>5418.73</v>
      </c>
      <c r="GN912">
        <f t="shared" si="800"/>
        <v>5418.73</v>
      </c>
      <c r="GO912">
        <f t="shared" si="801"/>
        <v>0</v>
      </c>
      <c r="GP912">
        <f t="shared" si="802"/>
        <v>0</v>
      </c>
      <c r="GR912">
        <v>0</v>
      </c>
      <c r="GS912">
        <v>3</v>
      </c>
      <c r="GT912">
        <v>0</v>
      </c>
      <c r="GU912" t="s">
        <v>1</v>
      </c>
      <c r="GV912">
        <f t="shared" si="803"/>
        <v>0</v>
      </c>
      <c r="GW912">
        <v>1</v>
      </c>
      <c r="GX912">
        <f t="shared" si="804"/>
        <v>0</v>
      </c>
      <c r="HA912">
        <v>0</v>
      </c>
      <c r="HB912">
        <v>0</v>
      </c>
      <c r="HC912">
        <f t="shared" si="805"/>
        <v>0</v>
      </c>
      <c r="HE912" t="s">
        <v>1</v>
      </c>
      <c r="HF912" t="s">
        <v>1</v>
      </c>
      <c r="HM912" t="s">
        <v>1</v>
      </c>
      <c r="HN912" t="s">
        <v>1</v>
      </c>
      <c r="HO912" t="s">
        <v>1</v>
      </c>
      <c r="HP912" t="s">
        <v>1</v>
      </c>
      <c r="HQ912" t="s">
        <v>1</v>
      </c>
      <c r="IK912">
        <v>0</v>
      </c>
    </row>
    <row r="913" spans="1:255" x14ac:dyDescent="0.2">
      <c r="A913" s="2">
        <v>17</v>
      </c>
      <c r="B913" s="2">
        <v>1</v>
      </c>
      <c r="C913" s="2"/>
      <c r="D913" s="2"/>
      <c r="E913" s="2" t="s">
        <v>277</v>
      </c>
      <c r="F913" s="2" t="s">
        <v>661</v>
      </c>
      <c r="G913" s="2" t="s">
        <v>662</v>
      </c>
      <c r="H913" s="2" t="s">
        <v>654</v>
      </c>
      <c r="I913" s="2">
        <f>ROUND(10.5/100,9)</f>
        <v>0.105</v>
      </c>
      <c r="J913" s="2">
        <v>0</v>
      </c>
      <c r="K913" s="2">
        <f>ROUND(10.5/100,9)</f>
        <v>0.105</v>
      </c>
      <c r="L913" s="2"/>
      <c r="M913" s="2"/>
      <c r="N913" s="2"/>
      <c r="O913" s="2">
        <f t="shared" si="768"/>
        <v>43.72</v>
      </c>
      <c r="P913" s="2">
        <f t="shared" si="769"/>
        <v>0</v>
      </c>
      <c r="Q913" s="2">
        <f t="shared" si="770"/>
        <v>0</v>
      </c>
      <c r="R913" s="2">
        <f t="shared" si="771"/>
        <v>0</v>
      </c>
      <c r="S913" s="2">
        <f t="shared" si="772"/>
        <v>43.72</v>
      </c>
      <c r="T913" s="2">
        <f t="shared" si="773"/>
        <v>0</v>
      </c>
      <c r="U913" s="2">
        <f t="shared" si="774"/>
        <v>4.2</v>
      </c>
      <c r="V913" s="2">
        <f t="shared" si="775"/>
        <v>0</v>
      </c>
      <c r="W913" s="2">
        <f t="shared" si="776"/>
        <v>0</v>
      </c>
      <c r="X913" s="2">
        <f t="shared" si="777"/>
        <v>81.760000000000005</v>
      </c>
      <c r="Y913" s="2">
        <f t="shared" si="778"/>
        <v>44.16</v>
      </c>
      <c r="Z913" s="2"/>
      <c r="AA913" s="2">
        <v>326850112</v>
      </c>
      <c r="AB913" s="2">
        <f t="shared" si="779"/>
        <v>416.4</v>
      </c>
      <c r="AC913" s="2">
        <f t="shared" si="780"/>
        <v>0</v>
      </c>
      <c r="AD913" s="2">
        <f t="shared" si="781"/>
        <v>0</v>
      </c>
      <c r="AE913" s="2">
        <f t="shared" si="782"/>
        <v>0</v>
      </c>
      <c r="AF913" s="2">
        <f t="shared" si="783"/>
        <v>416.4</v>
      </c>
      <c r="AG913" s="2">
        <f t="shared" si="784"/>
        <v>0</v>
      </c>
      <c r="AH913" s="2">
        <f t="shared" si="785"/>
        <v>40</v>
      </c>
      <c r="AI913" s="2">
        <f t="shared" si="786"/>
        <v>0</v>
      </c>
      <c r="AJ913" s="2">
        <f t="shared" si="787"/>
        <v>0</v>
      </c>
      <c r="AK913" s="2">
        <v>416.4</v>
      </c>
      <c r="AL913" s="2">
        <v>0</v>
      </c>
      <c r="AM913" s="2">
        <v>0</v>
      </c>
      <c r="AN913" s="2">
        <v>0</v>
      </c>
      <c r="AO913" s="2">
        <v>416.4</v>
      </c>
      <c r="AP913" s="2">
        <v>0</v>
      </c>
      <c r="AQ913" s="2">
        <v>40</v>
      </c>
      <c r="AR913" s="2">
        <v>0</v>
      </c>
      <c r="AS913" s="2">
        <v>0</v>
      </c>
      <c r="AT913" s="2">
        <v>187</v>
      </c>
      <c r="AU913" s="2">
        <v>101</v>
      </c>
      <c r="AV913" s="2">
        <v>1</v>
      </c>
      <c r="AW913" s="2">
        <v>1</v>
      </c>
      <c r="AX913" s="2"/>
      <c r="AY913" s="2"/>
      <c r="AZ913" s="2">
        <v>1</v>
      </c>
      <c r="BA913" s="2">
        <v>1</v>
      </c>
      <c r="BB913" s="2">
        <v>1</v>
      </c>
      <c r="BC913" s="2">
        <v>1</v>
      </c>
      <c r="BD913" s="2" t="s">
        <v>1</v>
      </c>
      <c r="BE913" s="2" t="s">
        <v>1</v>
      </c>
      <c r="BF913" s="2" t="s">
        <v>1</v>
      </c>
      <c r="BG913" s="2" t="s">
        <v>1</v>
      </c>
      <c r="BH913" s="2">
        <v>0</v>
      </c>
      <c r="BI913" s="2">
        <v>1</v>
      </c>
      <c r="BJ913" s="2" t="s">
        <v>663</v>
      </c>
      <c r="BK913" s="2"/>
      <c r="BL913" s="2"/>
      <c r="BM913" s="2">
        <v>295</v>
      </c>
      <c r="BN913" s="2">
        <v>0</v>
      </c>
      <c r="BO913" s="2" t="s">
        <v>1</v>
      </c>
      <c r="BP913" s="2">
        <v>0</v>
      </c>
      <c r="BQ913" s="2">
        <v>30</v>
      </c>
      <c r="BR913" s="2">
        <v>0</v>
      </c>
      <c r="BS913" s="2">
        <v>1</v>
      </c>
      <c r="BT913" s="2">
        <v>1</v>
      </c>
      <c r="BU913" s="2">
        <v>1</v>
      </c>
      <c r="BV913" s="2">
        <v>1</v>
      </c>
      <c r="BW913" s="2">
        <v>1</v>
      </c>
      <c r="BX913" s="2">
        <v>1</v>
      </c>
      <c r="BY913" s="2" t="s">
        <v>1</v>
      </c>
      <c r="BZ913" s="2">
        <v>187</v>
      </c>
      <c r="CA913" s="2">
        <v>101</v>
      </c>
      <c r="CB913" s="2" t="s">
        <v>1</v>
      </c>
      <c r="CC913" s="2"/>
      <c r="CD913" s="2"/>
      <c r="CE913" s="2">
        <v>30</v>
      </c>
      <c r="CF913" s="2">
        <v>0</v>
      </c>
      <c r="CG913" s="2">
        <v>0</v>
      </c>
      <c r="CH913" s="2"/>
      <c r="CI913" s="2"/>
      <c r="CJ913" s="2"/>
      <c r="CK913" s="2"/>
      <c r="CL913" s="2"/>
      <c r="CM913" s="2">
        <v>0</v>
      </c>
      <c r="CN913" s="2" t="s">
        <v>1</v>
      </c>
      <c r="CO913" s="2">
        <v>0</v>
      </c>
      <c r="CP913" s="2">
        <f t="shared" si="788"/>
        <v>43.72</v>
      </c>
      <c r="CQ913" s="2">
        <f t="shared" si="789"/>
        <v>0</v>
      </c>
      <c r="CR913" s="2">
        <f t="shared" si="790"/>
        <v>0</v>
      </c>
      <c r="CS913" s="2">
        <f t="shared" si="791"/>
        <v>0</v>
      </c>
      <c r="CT913" s="2">
        <f t="shared" si="792"/>
        <v>416.4</v>
      </c>
      <c r="CU913" s="2">
        <f t="shared" si="793"/>
        <v>0</v>
      </c>
      <c r="CV913" s="2">
        <f t="shared" si="794"/>
        <v>40</v>
      </c>
      <c r="CW913" s="2">
        <f t="shared" si="795"/>
        <v>0</v>
      </c>
      <c r="CX913" s="2">
        <f t="shared" si="796"/>
        <v>0</v>
      </c>
      <c r="CY913" s="2">
        <f>((S913*BZ913)/100)</f>
        <v>81.756399999999999</v>
      </c>
      <c r="CZ913" s="2">
        <f>((S913*CA913)/100)</f>
        <v>44.157200000000003</v>
      </c>
      <c r="DA913" s="2"/>
      <c r="DB913" s="2"/>
      <c r="DC913" s="2" t="s">
        <v>1</v>
      </c>
      <c r="DD913" s="2" t="s">
        <v>1</v>
      </c>
      <c r="DE913" s="2" t="s">
        <v>1</v>
      </c>
      <c r="DF913" s="2" t="s">
        <v>1</v>
      </c>
      <c r="DG913" s="2" t="s">
        <v>1</v>
      </c>
      <c r="DH913" s="2" t="s">
        <v>1</v>
      </c>
      <c r="DI913" s="2" t="s">
        <v>1</v>
      </c>
      <c r="DJ913" s="2" t="s">
        <v>1</v>
      </c>
      <c r="DK913" s="2" t="s">
        <v>1</v>
      </c>
      <c r="DL913" s="2" t="s">
        <v>1</v>
      </c>
      <c r="DM913" s="2" t="s">
        <v>1</v>
      </c>
      <c r="DN913" s="2">
        <v>0</v>
      </c>
      <c r="DO913" s="2">
        <v>0</v>
      </c>
      <c r="DP913" s="2">
        <v>1</v>
      </c>
      <c r="DQ913" s="2">
        <v>1</v>
      </c>
      <c r="DR913" s="2"/>
      <c r="DS913" s="2"/>
      <c r="DT913" s="2"/>
      <c r="DU913" s="2">
        <v>1005</v>
      </c>
      <c r="DV913" s="2" t="s">
        <v>654</v>
      </c>
      <c r="DW913" s="2" t="s">
        <v>654</v>
      </c>
      <c r="DX913" s="2">
        <v>100</v>
      </c>
      <c r="DY913" s="2"/>
      <c r="DZ913" s="2" t="s">
        <v>1</v>
      </c>
      <c r="EA913" s="2" t="s">
        <v>1</v>
      </c>
      <c r="EB913" s="2" t="s">
        <v>1</v>
      </c>
      <c r="EC913" s="2" t="s">
        <v>1</v>
      </c>
      <c r="ED913" s="2"/>
      <c r="EE913" s="2">
        <v>318547276</v>
      </c>
      <c r="EF913" s="2">
        <v>30</v>
      </c>
      <c r="EG913" s="2" t="s">
        <v>35</v>
      </c>
      <c r="EH913" s="2">
        <v>0</v>
      </c>
      <c r="EI913" s="2" t="s">
        <v>1</v>
      </c>
      <c r="EJ913" s="2">
        <v>1</v>
      </c>
      <c r="EK913" s="2">
        <v>295</v>
      </c>
      <c r="EL913" s="2" t="s">
        <v>656</v>
      </c>
      <c r="EM913" s="2" t="s">
        <v>657</v>
      </c>
      <c r="EN913" s="2"/>
      <c r="EO913" s="2" t="s">
        <v>1</v>
      </c>
      <c r="EP913" s="2"/>
      <c r="EQ913" s="2">
        <v>0</v>
      </c>
      <c r="ER913" s="2">
        <v>416.4</v>
      </c>
      <c r="ES913" s="2">
        <v>0</v>
      </c>
      <c r="ET913" s="2">
        <v>0</v>
      </c>
      <c r="EU913" s="2">
        <v>0</v>
      </c>
      <c r="EV913" s="2">
        <v>416.4</v>
      </c>
      <c r="EW913" s="2">
        <v>40</v>
      </c>
      <c r="EX913" s="2">
        <v>0</v>
      </c>
      <c r="EY913" s="2">
        <v>0</v>
      </c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>
        <v>0</v>
      </c>
      <c r="FR913" s="2">
        <f t="shared" si="797"/>
        <v>0</v>
      </c>
      <c r="FS913" s="2">
        <v>0</v>
      </c>
      <c r="FT913" s="2"/>
      <c r="FU913" s="2"/>
      <c r="FV913" s="2"/>
      <c r="FW913" s="2"/>
      <c r="FX913" s="2">
        <v>187</v>
      </c>
      <c r="FY913" s="2">
        <v>101</v>
      </c>
      <c r="FZ913" s="2"/>
      <c r="GA913" s="2" t="s">
        <v>1</v>
      </c>
      <c r="GB913" s="2"/>
      <c r="GC913" s="2"/>
      <c r="GD913" s="2">
        <v>0</v>
      </c>
      <c r="GE913" s="2"/>
      <c r="GF913" s="2">
        <v>-802584898</v>
      </c>
      <c r="GG913" s="2">
        <v>2</v>
      </c>
      <c r="GH913" s="2">
        <v>1</v>
      </c>
      <c r="GI913" s="2">
        <v>-2</v>
      </c>
      <c r="GJ913" s="2">
        <v>0</v>
      </c>
      <c r="GK913" s="2">
        <f>ROUND(R913*(R12)/100,2)</f>
        <v>0</v>
      </c>
      <c r="GL913" s="2">
        <f t="shared" si="798"/>
        <v>0</v>
      </c>
      <c r="GM913" s="2">
        <f t="shared" si="799"/>
        <v>169.64</v>
      </c>
      <c r="GN913" s="2">
        <f t="shared" si="800"/>
        <v>169.64</v>
      </c>
      <c r="GO913" s="2">
        <f t="shared" si="801"/>
        <v>0</v>
      </c>
      <c r="GP913" s="2">
        <f t="shared" si="802"/>
        <v>0</v>
      </c>
      <c r="GQ913" s="2"/>
      <c r="GR913" s="2">
        <v>0</v>
      </c>
      <c r="GS913" s="2">
        <v>3</v>
      </c>
      <c r="GT913" s="2">
        <v>0</v>
      </c>
      <c r="GU913" s="2" t="s">
        <v>1</v>
      </c>
      <c r="GV913" s="2">
        <f t="shared" si="803"/>
        <v>0</v>
      </c>
      <c r="GW913" s="2">
        <v>1</v>
      </c>
      <c r="GX913" s="2">
        <f t="shared" si="804"/>
        <v>0</v>
      </c>
      <c r="GY913" s="2"/>
      <c r="GZ913" s="2"/>
      <c r="HA913" s="2">
        <v>0</v>
      </c>
      <c r="HB913" s="2">
        <v>0</v>
      </c>
      <c r="HC913" s="2">
        <f t="shared" si="805"/>
        <v>0</v>
      </c>
      <c r="HD913" s="2"/>
      <c r="HE913" s="2" t="s">
        <v>1</v>
      </c>
      <c r="HF913" s="2" t="s">
        <v>1</v>
      </c>
      <c r="HG913" s="2"/>
      <c r="HH913" s="2"/>
      <c r="HI913" s="2"/>
      <c r="HJ913" s="2"/>
      <c r="HK913" s="2"/>
      <c r="HL913" s="2"/>
      <c r="HM913" s="2" t="s">
        <v>1</v>
      </c>
      <c r="HN913" s="2" t="s">
        <v>1</v>
      </c>
      <c r="HO913" s="2" t="s">
        <v>1</v>
      </c>
      <c r="HP913" s="2" t="s">
        <v>1</v>
      </c>
      <c r="HQ913" s="2" t="s">
        <v>1</v>
      </c>
      <c r="HR913" s="2"/>
      <c r="HS913" s="2"/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>
        <v>0</v>
      </c>
      <c r="IL913" s="2"/>
      <c r="IM913" s="2"/>
      <c r="IN913" s="2"/>
      <c r="IO913" s="2"/>
      <c r="IP913" s="2"/>
      <c r="IQ913" s="2"/>
      <c r="IR913" s="2"/>
      <c r="IS913" s="2"/>
      <c r="IT913" s="2"/>
      <c r="IU913" s="2"/>
    </row>
    <row r="914" spans="1:255" x14ac:dyDescent="0.2">
      <c r="A914">
        <v>17</v>
      </c>
      <c r="B914">
        <v>1</v>
      </c>
      <c r="E914" t="s">
        <v>277</v>
      </c>
      <c r="F914" t="s">
        <v>661</v>
      </c>
      <c r="G914" t="s">
        <v>662</v>
      </c>
      <c r="H914" t="s">
        <v>654</v>
      </c>
      <c r="I914">
        <f>ROUND(10.5/100,9)</f>
        <v>0.105</v>
      </c>
      <c r="J914">
        <v>0</v>
      </c>
      <c r="K914">
        <f>ROUND(10.5/100,9)</f>
        <v>0.105</v>
      </c>
      <c r="O914">
        <f t="shared" si="768"/>
        <v>1679.72</v>
      </c>
      <c r="P914">
        <f t="shared" si="769"/>
        <v>0</v>
      </c>
      <c r="Q914">
        <f t="shared" si="770"/>
        <v>0</v>
      </c>
      <c r="R914">
        <f t="shared" si="771"/>
        <v>0</v>
      </c>
      <c r="S914">
        <f t="shared" si="772"/>
        <v>1679.72</v>
      </c>
      <c r="T914">
        <f t="shared" si="773"/>
        <v>0</v>
      </c>
      <c r="U914">
        <f t="shared" si="774"/>
        <v>4.2</v>
      </c>
      <c r="V914">
        <f t="shared" si="775"/>
        <v>0</v>
      </c>
      <c r="W914">
        <f t="shared" si="776"/>
        <v>0</v>
      </c>
      <c r="X914">
        <f t="shared" si="777"/>
        <v>1763.71</v>
      </c>
      <c r="Y914">
        <f t="shared" si="778"/>
        <v>806.27</v>
      </c>
      <c r="AA914">
        <v>326850110</v>
      </c>
      <c r="AB914">
        <f t="shared" si="779"/>
        <v>416.4</v>
      </c>
      <c r="AC914">
        <f t="shared" si="780"/>
        <v>0</v>
      </c>
      <c r="AD914">
        <f t="shared" si="781"/>
        <v>0</v>
      </c>
      <c r="AE914">
        <f t="shared" si="782"/>
        <v>0</v>
      </c>
      <c r="AF914">
        <f t="shared" si="783"/>
        <v>416.4</v>
      </c>
      <c r="AG914">
        <f t="shared" si="784"/>
        <v>0</v>
      </c>
      <c r="AH914">
        <f t="shared" si="785"/>
        <v>40</v>
      </c>
      <c r="AI914">
        <f t="shared" si="786"/>
        <v>0</v>
      </c>
      <c r="AJ914">
        <f t="shared" si="787"/>
        <v>0</v>
      </c>
      <c r="AK914">
        <v>416.4</v>
      </c>
      <c r="AL914">
        <v>0</v>
      </c>
      <c r="AM914">
        <v>0</v>
      </c>
      <c r="AN914">
        <v>0</v>
      </c>
      <c r="AO914">
        <v>416.4</v>
      </c>
      <c r="AP914">
        <v>0</v>
      </c>
      <c r="AQ914">
        <v>40</v>
      </c>
      <c r="AR914">
        <v>0</v>
      </c>
      <c r="AS914">
        <v>0</v>
      </c>
      <c r="AT914">
        <v>105</v>
      </c>
      <c r="AU914">
        <v>48</v>
      </c>
      <c r="AV914">
        <v>1</v>
      </c>
      <c r="AW914">
        <v>1</v>
      </c>
      <c r="AZ914">
        <v>1</v>
      </c>
      <c r="BA914">
        <v>38.42</v>
      </c>
      <c r="BB914">
        <v>1</v>
      </c>
      <c r="BC914">
        <v>1</v>
      </c>
      <c r="BD914" t="s">
        <v>1</v>
      </c>
      <c r="BE914" t="s">
        <v>1</v>
      </c>
      <c r="BF914" t="s">
        <v>1</v>
      </c>
      <c r="BG914" t="s">
        <v>1</v>
      </c>
      <c r="BH914">
        <v>0</v>
      </c>
      <c r="BI914">
        <v>1</v>
      </c>
      <c r="BJ914" t="s">
        <v>663</v>
      </c>
      <c r="BM914">
        <v>295</v>
      </c>
      <c r="BN914">
        <v>0</v>
      </c>
      <c r="BO914" t="s">
        <v>661</v>
      </c>
      <c r="BP914">
        <v>1</v>
      </c>
      <c r="BQ914">
        <v>30</v>
      </c>
      <c r="BR914">
        <v>0</v>
      </c>
      <c r="BS914">
        <v>38.42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1</v>
      </c>
      <c r="BZ914">
        <v>105</v>
      </c>
      <c r="CA914">
        <v>48</v>
      </c>
      <c r="CB914" t="s">
        <v>1</v>
      </c>
      <c r="CE914">
        <v>30</v>
      </c>
      <c r="CF914">
        <v>0</v>
      </c>
      <c r="CG914">
        <v>0</v>
      </c>
      <c r="CM914">
        <v>0</v>
      </c>
      <c r="CN914" t="s">
        <v>1</v>
      </c>
      <c r="CO914">
        <v>0</v>
      </c>
      <c r="CP914">
        <f t="shared" si="788"/>
        <v>1679.72</v>
      </c>
      <c r="CQ914">
        <f t="shared" si="789"/>
        <v>0</v>
      </c>
      <c r="CR914">
        <f t="shared" si="790"/>
        <v>0</v>
      </c>
      <c r="CS914">
        <f t="shared" si="791"/>
        <v>0</v>
      </c>
      <c r="CT914">
        <f t="shared" si="792"/>
        <v>15998.09</v>
      </c>
      <c r="CU914">
        <f t="shared" si="793"/>
        <v>0</v>
      </c>
      <c r="CV914">
        <f t="shared" si="794"/>
        <v>40</v>
      </c>
      <c r="CW914">
        <f t="shared" si="795"/>
        <v>0</v>
      </c>
      <c r="CX914">
        <f t="shared" si="796"/>
        <v>0</v>
      </c>
      <c r="CY914">
        <f>S914*(BZ914/100)</f>
        <v>1763.7059999999999</v>
      </c>
      <c r="CZ914">
        <f>S914*(CA914/100)</f>
        <v>806.26559999999995</v>
      </c>
      <c r="DC914" t="s">
        <v>1</v>
      </c>
      <c r="DD914" t="s">
        <v>1</v>
      </c>
      <c r="DE914" t="s">
        <v>1</v>
      </c>
      <c r="DF914" t="s">
        <v>1</v>
      </c>
      <c r="DG914" t="s">
        <v>1</v>
      </c>
      <c r="DH914" t="s">
        <v>1</v>
      </c>
      <c r="DI914" t="s">
        <v>1</v>
      </c>
      <c r="DJ914" t="s">
        <v>1</v>
      </c>
      <c r="DK914" t="s">
        <v>1</v>
      </c>
      <c r="DL914" t="s">
        <v>1</v>
      </c>
      <c r="DM914" t="s">
        <v>1</v>
      </c>
      <c r="DN914">
        <v>187</v>
      </c>
      <c r="DO914">
        <v>101</v>
      </c>
      <c r="DP914">
        <v>1</v>
      </c>
      <c r="DQ914">
        <v>1</v>
      </c>
      <c r="DU914">
        <v>1005</v>
      </c>
      <c r="DV914" t="s">
        <v>654</v>
      </c>
      <c r="DW914" t="s">
        <v>654</v>
      </c>
      <c r="DX914">
        <v>100</v>
      </c>
      <c r="DZ914" t="s">
        <v>1</v>
      </c>
      <c r="EA914" t="s">
        <v>1</v>
      </c>
      <c r="EB914" t="s">
        <v>1</v>
      </c>
      <c r="EC914" t="s">
        <v>1</v>
      </c>
      <c r="EE914">
        <v>318547276</v>
      </c>
      <c r="EF914">
        <v>30</v>
      </c>
      <c r="EG914" t="s">
        <v>35</v>
      </c>
      <c r="EH914">
        <v>0</v>
      </c>
      <c r="EI914" t="s">
        <v>1</v>
      </c>
      <c r="EJ914">
        <v>1</v>
      </c>
      <c r="EK914">
        <v>295</v>
      </c>
      <c r="EL914" t="s">
        <v>656</v>
      </c>
      <c r="EM914" t="s">
        <v>657</v>
      </c>
      <c r="EO914" t="s">
        <v>1</v>
      </c>
      <c r="EQ914">
        <v>0</v>
      </c>
      <c r="ER914">
        <v>416.4</v>
      </c>
      <c r="ES914">
        <v>0</v>
      </c>
      <c r="ET914">
        <v>0</v>
      </c>
      <c r="EU914">
        <v>0</v>
      </c>
      <c r="EV914">
        <v>416.4</v>
      </c>
      <c r="EW914">
        <v>40</v>
      </c>
      <c r="EX914">
        <v>0</v>
      </c>
      <c r="EY914">
        <v>0</v>
      </c>
      <c r="FQ914">
        <v>0</v>
      </c>
      <c r="FR914">
        <f t="shared" si="797"/>
        <v>0</v>
      </c>
      <c r="FS914">
        <v>0</v>
      </c>
      <c r="FX914">
        <v>187</v>
      </c>
      <c r="FY914">
        <v>101</v>
      </c>
      <c r="GA914" t="s">
        <v>1</v>
      </c>
      <c r="GD914">
        <v>0</v>
      </c>
      <c r="GF914">
        <v>-802584898</v>
      </c>
      <c r="GG914">
        <v>2</v>
      </c>
      <c r="GH914">
        <v>1</v>
      </c>
      <c r="GI914">
        <v>2</v>
      </c>
      <c r="GJ914">
        <v>0</v>
      </c>
      <c r="GK914">
        <f>ROUND(R914*(S12)/100,2)</f>
        <v>0</v>
      </c>
      <c r="GL914">
        <f t="shared" si="798"/>
        <v>0</v>
      </c>
      <c r="GM914">
        <f t="shared" si="799"/>
        <v>4249.7</v>
      </c>
      <c r="GN914">
        <f t="shared" si="800"/>
        <v>4249.7</v>
      </c>
      <c r="GO914">
        <f t="shared" si="801"/>
        <v>0</v>
      </c>
      <c r="GP914">
        <f t="shared" si="802"/>
        <v>0</v>
      </c>
      <c r="GR914">
        <v>0</v>
      </c>
      <c r="GS914">
        <v>3</v>
      </c>
      <c r="GT914">
        <v>0</v>
      </c>
      <c r="GU914" t="s">
        <v>1</v>
      </c>
      <c r="GV914">
        <f t="shared" si="803"/>
        <v>0</v>
      </c>
      <c r="GW914">
        <v>1</v>
      </c>
      <c r="GX914">
        <f t="shared" si="804"/>
        <v>0</v>
      </c>
      <c r="HA914">
        <v>0</v>
      </c>
      <c r="HB914">
        <v>0</v>
      </c>
      <c r="HC914">
        <f t="shared" si="805"/>
        <v>0</v>
      </c>
      <c r="HE914" t="s">
        <v>1</v>
      </c>
      <c r="HF914" t="s">
        <v>1</v>
      </c>
      <c r="HM914" t="s">
        <v>1</v>
      </c>
      <c r="HN914" t="s">
        <v>1</v>
      </c>
      <c r="HO914" t="s">
        <v>1</v>
      </c>
      <c r="HP914" t="s">
        <v>1</v>
      </c>
      <c r="HQ914" t="s">
        <v>1</v>
      </c>
      <c r="IK914">
        <v>0</v>
      </c>
    </row>
    <row r="915" spans="1:255" x14ac:dyDescent="0.2">
      <c r="A915" s="2">
        <v>18</v>
      </c>
      <c r="B915" s="2">
        <v>1</v>
      </c>
      <c r="C915" s="2"/>
      <c r="D915" s="2"/>
      <c r="E915" s="2" t="s">
        <v>281</v>
      </c>
      <c r="F915" s="2" t="s">
        <v>658</v>
      </c>
      <c r="G915" s="2" t="s">
        <v>659</v>
      </c>
      <c r="H915" s="2" t="s">
        <v>189</v>
      </c>
      <c r="I915" s="2">
        <f>I913*J915</f>
        <v>1.575</v>
      </c>
      <c r="J915" s="2">
        <v>15</v>
      </c>
      <c r="K915" s="2">
        <v>15</v>
      </c>
      <c r="L915" s="2"/>
      <c r="M915" s="2"/>
      <c r="N915" s="2"/>
      <c r="O915" s="2">
        <f t="shared" si="768"/>
        <v>231.27</v>
      </c>
      <c r="P915" s="2">
        <f t="shared" si="769"/>
        <v>231.27</v>
      </c>
      <c r="Q915" s="2">
        <f t="shared" si="770"/>
        <v>0</v>
      </c>
      <c r="R915" s="2">
        <f t="shared" si="771"/>
        <v>0</v>
      </c>
      <c r="S915" s="2">
        <f t="shared" si="772"/>
        <v>0</v>
      </c>
      <c r="T915" s="2">
        <f t="shared" si="773"/>
        <v>0</v>
      </c>
      <c r="U915" s="2">
        <f t="shared" si="774"/>
        <v>0</v>
      </c>
      <c r="V915" s="2">
        <f t="shared" si="775"/>
        <v>0</v>
      </c>
      <c r="W915" s="2">
        <f t="shared" si="776"/>
        <v>0</v>
      </c>
      <c r="X915" s="2">
        <f t="shared" si="777"/>
        <v>0</v>
      </c>
      <c r="Y915" s="2">
        <f t="shared" si="778"/>
        <v>0</v>
      </c>
      <c r="Z915" s="2"/>
      <c r="AA915" s="2">
        <v>326850112</v>
      </c>
      <c r="AB915" s="2">
        <f t="shared" si="779"/>
        <v>146.84</v>
      </c>
      <c r="AC915" s="2">
        <f t="shared" si="780"/>
        <v>146.84</v>
      </c>
      <c r="AD915" s="2">
        <f t="shared" si="781"/>
        <v>0</v>
      </c>
      <c r="AE915" s="2">
        <f t="shared" si="782"/>
        <v>0</v>
      </c>
      <c r="AF915" s="2">
        <f t="shared" si="783"/>
        <v>0</v>
      </c>
      <c r="AG915" s="2">
        <f t="shared" si="784"/>
        <v>0</v>
      </c>
      <c r="AH915" s="2">
        <f t="shared" si="785"/>
        <v>0</v>
      </c>
      <c r="AI915" s="2">
        <f t="shared" si="786"/>
        <v>0</v>
      </c>
      <c r="AJ915" s="2">
        <f t="shared" si="787"/>
        <v>0</v>
      </c>
      <c r="AK915" s="2">
        <v>146.84</v>
      </c>
      <c r="AL915" s="2">
        <v>146.84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187</v>
      </c>
      <c r="AU915" s="2">
        <v>101</v>
      </c>
      <c r="AV915" s="2">
        <v>1</v>
      </c>
      <c r="AW915" s="2">
        <v>1</v>
      </c>
      <c r="AX915" s="2"/>
      <c r="AY915" s="2"/>
      <c r="AZ915" s="2">
        <v>1</v>
      </c>
      <c r="BA915" s="2">
        <v>1</v>
      </c>
      <c r="BB915" s="2">
        <v>1</v>
      </c>
      <c r="BC915" s="2">
        <v>1</v>
      </c>
      <c r="BD915" s="2" t="s">
        <v>1</v>
      </c>
      <c r="BE915" s="2" t="s">
        <v>1</v>
      </c>
      <c r="BF915" s="2" t="s">
        <v>1</v>
      </c>
      <c r="BG915" s="2" t="s">
        <v>1</v>
      </c>
      <c r="BH915" s="2">
        <v>3</v>
      </c>
      <c r="BI915" s="2">
        <v>1</v>
      </c>
      <c r="BJ915" s="2" t="s">
        <v>660</v>
      </c>
      <c r="BK915" s="2"/>
      <c r="BL915" s="2"/>
      <c r="BM915" s="2">
        <v>295</v>
      </c>
      <c r="BN915" s="2">
        <v>0</v>
      </c>
      <c r="BO915" s="2" t="s">
        <v>1</v>
      </c>
      <c r="BP915" s="2">
        <v>0</v>
      </c>
      <c r="BQ915" s="2">
        <v>30</v>
      </c>
      <c r="BR915" s="2">
        <v>0</v>
      </c>
      <c r="BS915" s="2">
        <v>1</v>
      </c>
      <c r="BT915" s="2">
        <v>1</v>
      </c>
      <c r="BU915" s="2">
        <v>1</v>
      </c>
      <c r="BV915" s="2">
        <v>1</v>
      </c>
      <c r="BW915" s="2">
        <v>1</v>
      </c>
      <c r="BX915" s="2">
        <v>1</v>
      </c>
      <c r="BY915" s="2" t="s">
        <v>1</v>
      </c>
      <c r="BZ915" s="2">
        <v>187</v>
      </c>
      <c r="CA915" s="2">
        <v>101</v>
      </c>
      <c r="CB915" s="2" t="s">
        <v>1</v>
      </c>
      <c r="CC915" s="2"/>
      <c r="CD915" s="2"/>
      <c r="CE915" s="2">
        <v>30</v>
      </c>
      <c r="CF915" s="2">
        <v>0</v>
      </c>
      <c r="CG915" s="2">
        <v>0</v>
      </c>
      <c r="CH915" s="2"/>
      <c r="CI915" s="2"/>
      <c r="CJ915" s="2"/>
      <c r="CK915" s="2"/>
      <c r="CL915" s="2"/>
      <c r="CM915" s="2">
        <v>0</v>
      </c>
      <c r="CN915" s="2" t="s">
        <v>1</v>
      </c>
      <c r="CO915" s="2">
        <v>0</v>
      </c>
      <c r="CP915" s="2">
        <f t="shared" si="788"/>
        <v>231.27</v>
      </c>
      <c r="CQ915" s="2">
        <f t="shared" si="789"/>
        <v>146.84</v>
      </c>
      <c r="CR915" s="2">
        <f t="shared" si="790"/>
        <v>0</v>
      </c>
      <c r="CS915" s="2">
        <f t="shared" si="791"/>
        <v>0</v>
      </c>
      <c r="CT915" s="2">
        <f t="shared" si="792"/>
        <v>0</v>
      </c>
      <c r="CU915" s="2">
        <f t="shared" si="793"/>
        <v>0</v>
      </c>
      <c r="CV915" s="2">
        <f t="shared" si="794"/>
        <v>0</v>
      </c>
      <c r="CW915" s="2">
        <f t="shared" si="795"/>
        <v>0</v>
      </c>
      <c r="CX915" s="2">
        <f t="shared" si="796"/>
        <v>0</v>
      </c>
      <c r="CY915" s="2">
        <f>((S915*BZ915)/100)</f>
        <v>0</v>
      </c>
      <c r="CZ915" s="2">
        <f>((S915*CA915)/100)</f>
        <v>0</v>
      </c>
      <c r="DA915" s="2"/>
      <c r="DB915" s="2"/>
      <c r="DC915" s="2" t="s">
        <v>1</v>
      </c>
      <c r="DD915" s="2" t="s">
        <v>1</v>
      </c>
      <c r="DE915" s="2" t="s">
        <v>1</v>
      </c>
      <c r="DF915" s="2" t="s">
        <v>1</v>
      </c>
      <c r="DG915" s="2" t="s">
        <v>1</v>
      </c>
      <c r="DH915" s="2" t="s">
        <v>1</v>
      </c>
      <c r="DI915" s="2" t="s">
        <v>1</v>
      </c>
      <c r="DJ915" s="2" t="s">
        <v>1</v>
      </c>
      <c r="DK915" s="2" t="s">
        <v>1</v>
      </c>
      <c r="DL915" s="2" t="s">
        <v>1</v>
      </c>
      <c r="DM915" s="2" t="s">
        <v>1</v>
      </c>
      <c r="DN915" s="2">
        <v>0</v>
      </c>
      <c r="DO915" s="2">
        <v>0</v>
      </c>
      <c r="DP915" s="2">
        <v>1</v>
      </c>
      <c r="DQ915" s="2">
        <v>1</v>
      </c>
      <c r="DR915" s="2"/>
      <c r="DS915" s="2"/>
      <c r="DT915" s="2"/>
      <c r="DU915" s="2">
        <v>1007</v>
      </c>
      <c r="DV915" s="2" t="s">
        <v>189</v>
      </c>
      <c r="DW915" s="2" t="s">
        <v>189</v>
      </c>
      <c r="DX915" s="2">
        <v>1</v>
      </c>
      <c r="DY915" s="2"/>
      <c r="DZ915" s="2" t="s">
        <v>1</v>
      </c>
      <c r="EA915" s="2" t="s">
        <v>1</v>
      </c>
      <c r="EB915" s="2" t="s">
        <v>1</v>
      </c>
      <c r="EC915" s="2" t="s">
        <v>1</v>
      </c>
      <c r="ED915" s="2"/>
      <c r="EE915" s="2">
        <v>318547276</v>
      </c>
      <c r="EF915" s="2">
        <v>30</v>
      </c>
      <c r="EG915" s="2" t="s">
        <v>35</v>
      </c>
      <c r="EH915" s="2">
        <v>0</v>
      </c>
      <c r="EI915" s="2" t="s">
        <v>1</v>
      </c>
      <c r="EJ915" s="2">
        <v>1</v>
      </c>
      <c r="EK915" s="2">
        <v>295</v>
      </c>
      <c r="EL915" s="2" t="s">
        <v>656</v>
      </c>
      <c r="EM915" s="2" t="s">
        <v>657</v>
      </c>
      <c r="EN915" s="2"/>
      <c r="EO915" s="2" t="s">
        <v>1</v>
      </c>
      <c r="EP915" s="2"/>
      <c r="EQ915" s="2">
        <v>0</v>
      </c>
      <c r="ER915" s="2">
        <v>146.84</v>
      </c>
      <c r="ES915" s="2">
        <v>146.84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>
        <v>0</v>
      </c>
      <c r="FR915" s="2">
        <f t="shared" si="797"/>
        <v>0</v>
      </c>
      <c r="FS915" s="2">
        <v>0</v>
      </c>
      <c r="FT915" s="2"/>
      <c r="FU915" s="2"/>
      <c r="FV915" s="2"/>
      <c r="FW915" s="2"/>
      <c r="FX915" s="2">
        <v>187</v>
      </c>
      <c r="FY915" s="2">
        <v>101</v>
      </c>
      <c r="FZ915" s="2"/>
      <c r="GA915" s="2" t="s">
        <v>1</v>
      </c>
      <c r="GB915" s="2"/>
      <c r="GC915" s="2"/>
      <c r="GD915" s="2">
        <v>0</v>
      </c>
      <c r="GE915" s="2"/>
      <c r="GF915" s="2">
        <v>-1933062003</v>
      </c>
      <c r="GG915" s="2">
        <v>2</v>
      </c>
      <c r="GH915" s="2">
        <v>1</v>
      </c>
      <c r="GI915" s="2">
        <v>-2</v>
      </c>
      <c r="GJ915" s="2">
        <v>0</v>
      </c>
      <c r="GK915" s="2">
        <f>ROUND(R915*(R12)/100,2)</f>
        <v>0</v>
      </c>
      <c r="GL915" s="2">
        <f t="shared" si="798"/>
        <v>0</v>
      </c>
      <c r="GM915" s="2">
        <f t="shared" si="799"/>
        <v>231.27</v>
      </c>
      <c r="GN915" s="2">
        <f t="shared" si="800"/>
        <v>231.27</v>
      </c>
      <c r="GO915" s="2">
        <f t="shared" si="801"/>
        <v>0</v>
      </c>
      <c r="GP915" s="2">
        <f t="shared" si="802"/>
        <v>0</v>
      </c>
      <c r="GQ915" s="2"/>
      <c r="GR915" s="2">
        <v>0</v>
      </c>
      <c r="GS915" s="2">
        <v>3</v>
      </c>
      <c r="GT915" s="2">
        <v>0</v>
      </c>
      <c r="GU915" s="2" t="s">
        <v>1</v>
      </c>
      <c r="GV915" s="2">
        <f t="shared" si="803"/>
        <v>0</v>
      </c>
      <c r="GW915" s="2">
        <v>1</v>
      </c>
      <c r="GX915" s="2">
        <f t="shared" si="804"/>
        <v>0</v>
      </c>
      <c r="GY915" s="2"/>
      <c r="GZ915" s="2"/>
      <c r="HA915" s="2">
        <v>0</v>
      </c>
      <c r="HB915" s="2">
        <v>0</v>
      </c>
      <c r="HC915" s="2">
        <f t="shared" si="805"/>
        <v>0</v>
      </c>
      <c r="HD915" s="2"/>
      <c r="HE915" s="2" t="s">
        <v>1</v>
      </c>
      <c r="HF915" s="2" t="s">
        <v>1</v>
      </c>
      <c r="HG915" s="2"/>
      <c r="HH915" s="2"/>
      <c r="HI915" s="2"/>
      <c r="HJ915" s="2"/>
      <c r="HK915" s="2"/>
      <c r="HL915" s="2"/>
      <c r="HM915" s="2" t="s">
        <v>1</v>
      </c>
      <c r="HN915" s="2" t="s">
        <v>1</v>
      </c>
      <c r="HO915" s="2" t="s">
        <v>1</v>
      </c>
      <c r="HP915" s="2" t="s">
        <v>1</v>
      </c>
      <c r="HQ915" s="2" t="s">
        <v>1</v>
      </c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>
        <v>0</v>
      </c>
      <c r="IL915" s="2"/>
      <c r="IM915" s="2"/>
      <c r="IN915" s="2"/>
      <c r="IO915" s="2"/>
      <c r="IP915" s="2"/>
      <c r="IQ915" s="2"/>
      <c r="IR915" s="2"/>
      <c r="IS915" s="2"/>
      <c r="IT915" s="2"/>
      <c r="IU915" s="2"/>
    </row>
    <row r="916" spans="1:255" x14ac:dyDescent="0.2">
      <c r="A916">
        <v>18</v>
      </c>
      <c r="B916">
        <v>1</v>
      </c>
      <c r="E916" t="s">
        <v>281</v>
      </c>
      <c r="F916" t="s">
        <v>658</v>
      </c>
      <c r="G916" t="s">
        <v>659</v>
      </c>
      <c r="H916" t="s">
        <v>189</v>
      </c>
      <c r="I916">
        <f>I914*J916</f>
        <v>1.575</v>
      </c>
      <c r="J916">
        <v>15</v>
      </c>
      <c r="K916">
        <v>15</v>
      </c>
      <c r="O916">
        <f t="shared" si="768"/>
        <v>1806.22</v>
      </c>
      <c r="P916">
        <f t="shared" si="769"/>
        <v>1806.22</v>
      </c>
      <c r="Q916">
        <f t="shared" si="770"/>
        <v>0</v>
      </c>
      <c r="R916">
        <f t="shared" si="771"/>
        <v>0</v>
      </c>
      <c r="S916">
        <f t="shared" si="772"/>
        <v>0</v>
      </c>
      <c r="T916">
        <f t="shared" si="773"/>
        <v>0</v>
      </c>
      <c r="U916">
        <f t="shared" si="774"/>
        <v>0</v>
      </c>
      <c r="V916">
        <f t="shared" si="775"/>
        <v>0</v>
      </c>
      <c r="W916">
        <f t="shared" si="776"/>
        <v>0</v>
      </c>
      <c r="X916">
        <f t="shared" si="777"/>
        <v>0</v>
      </c>
      <c r="Y916">
        <f t="shared" si="778"/>
        <v>0</v>
      </c>
      <c r="AA916">
        <v>326850110</v>
      </c>
      <c r="AB916">
        <f t="shared" si="779"/>
        <v>146.84</v>
      </c>
      <c r="AC916">
        <f t="shared" si="780"/>
        <v>146.84</v>
      </c>
      <c r="AD916">
        <f t="shared" si="781"/>
        <v>0</v>
      </c>
      <c r="AE916">
        <f t="shared" si="782"/>
        <v>0</v>
      </c>
      <c r="AF916">
        <f t="shared" si="783"/>
        <v>0</v>
      </c>
      <c r="AG916">
        <f t="shared" si="784"/>
        <v>0</v>
      </c>
      <c r="AH916">
        <f t="shared" si="785"/>
        <v>0</v>
      </c>
      <c r="AI916">
        <f t="shared" si="786"/>
        <v>0</v>
      </c>
      <c r="AJ916">
        <f t="shared" si="787"/>
        <v>0</v>
      </c>
      <c r="AK916">
        <v>146.84</v>
      </c>
      <c r="AL916">
        <v>146.84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7.81</v>
      </c>
      <c r="BD916" t="s">
        <v>1</v>
      </c>
      <c r="BE916" t="s">
        <v>1</v>
      </c>
      <c r="BF916" t="s">
        <v>1</v>
      </c>
      <c r="BG916" t="s">
        <v>1</v>
      </c>
      <c r="BH916">
        <v>3</v>
      </c>
      <c r="BI916">
        <v>1</v>
      </c>
      <c r="BJ916" t="s">
        <v>660</v>
      </c>
      <c r="BM916">
        <v>295</v>
      </c>
      <c r="BN916">
        <v>0</v>
      </c>
      <c r="BO916" t="s">
        <v>658</v>
      </c>
      <c r="BP916">
        <v>1</v>
      </c>
      <c r="BQ916">
        <v>30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1</v>
      </c>
      <c r="BZ916">
        <v>0</v>
      </c>
      <c r="CA916">
        <v>0</v>
      </c>
      <c r="CB916" t="s">
        <v>1</v>
      </c>
      <c r="CE916">
        <v>30</v>
      </c>
      <c r="CF916">
        <v>0</v>
      </c>
      <c r="CG916">
        <v>0</v>
      </c>
      <c r="CM916">
        <v>0</v>
      </c>
      <c r="CN916" t="s">
        <v>1</v>
      </c>
      <c r="CO916">
        <v>0</v>
      </c>
      <c r="CP916">
        <f t="shared" si="788"/>
        <v>1806.22</v>
      </c>
      <c r="CQ916">
        <f t="shared" si="789"/>
        <v>1146.82</v>
      </c>
      <c r="CR916">
        <f t="shared" si="790"/>
        <v>0</v>
      </c>
      <c r="CS916">
        <f t="shared" si="791"/>
        <v>0</v>
      </c>
      <c r="CT916">
        <f t="shared" si="792"/>
        <v>0</v>
      </c>
      <c r="CU916">
        <f t="shared" si="793"/>
        <v>0</v>
      </c>
      <c r="CV916">
        <f t="shared" si="794"/>
        <v>0</v>
      </c>
      <c r="CW916">
        <f t="shared" si="795"/>
        <v>0</v>
      </c>
      <c r="CX916">
        <f t="shared" si="796"/>
        <v>0</v>
      </c>
      <c r="CY916">
        <f>S916*(BZ916/100)</f>
        <v>0</v>
      </c>
      <c r="CZ916">
        <f>S916*(CA916/100)</f>
        <v>0</v>
      </c>
      <c r="DC916" t="s">
        <v>1</v>
      </c>
      <c r="DD916" t="s">
        <v>1</v>
      </c>
      <c r="DE916" t="s">
        <v>1</v>
      </c>
      <c r="DF916" t="s">
        <v>1</v>
      </c>
      <c r="DG916" t="s">
        <v>1</v>
      </c>
      <c r="DH916" t="s">
        <v>1</v>
      </c>
      <c r="DI916" t="s">
        <v>1</v>
      </c>
      <c r="DJ916" t="s">
        <v>1</v>
      </c>
      <c r="DK916" t="s">
        <v>1</v>
      </c>
      <c r="DL916" t="s">
        <v>1</v>
      </c>
      <c r="DM916" t="s">
        <v>1</v>
      </c>
      <c r="DN916">
        <v>187</v>
      </c>
      <c r="DO916">
        <v>101</v>
      </c>
      <c r="DP916">
        <v>1</v>
      </c>
      <c r="DQ916">
        <v>1</v>
      </c>
      <c r="DU916">
        <v>1007</v>
      </c>
      <c r="DV916" t="s">
        <v>189</v>
      </c>
      <c r="DW916" t="s">
        <v>189</v>
      </c>
      <c r="DX916">
        <v>1</v>
      </c>
      <c r="DZ916" t="s">
        <v>1</v>
      </c>
      <c r="EA916" t="s">
        <v>1</v>
      </c>
      <c r="EB916" t="s">
        <v>1</v>
      </c>
      <c r="EC916" t="s">
        <v>1</v>
      </c>
      <c r="EE916">
        <v>318547276</v>
      </c>
      <c r="EF916">
        <v>30</v>
      </c>
      <c r="EG916" t="s">
        <v>35</v>
      </c>
      <c r="EH916">
        <v>0</v>
      </c>
      <c r="EI916" t="s">
        <v>1</v>
      </c>
      <c r="EJ916">
        <v>1</v>
      </c>
      <c r="EK916">
        <v>295</v>
      </c>
      <c r="EL916" t="s">
        <v>656</v>
      </c>
      <c r="EM916" t="s">
        <v>657</v>
      </c>
      <c r="EO916" t="s">
        <v>1</v>
      </c>
      <c r="EQ916">
        <v>0</v>
      </c>
      <c r="ER916">
        <v>146.84</v>
      </c>
      <c r="ES916">
        <v>146.84</v>
      </c>
      <c r="ET916">
        <v>0</v>
      </c>
      <c r="EU916">
        <v>0</v>
      </c>
      <c r="EV916">
        <v>0</v>
      </c>
      <c r="EW916">
        <v>0</v>
      </c>
      <c r="EX916">
        <v>0</v>
      </c>
      <c r="FQ916">
        <v>0</v>
      </c>
      <c r="FR916">
        <f t="shared" si="797"/>
        <v>0</v>
      </c>
      <c r="FS916">
        <v>0</v>
      </c>
      <c r="FX916">
        <v>187</v>
      </c>
      <c r="FY916">
        <v>101</v>
      </c>
      <c r="GA916" t="s">
        <v>1</v>
      </c>
      <c r="GD916">
        <v>0</v>
      </c>
      <c r="GF916">
        <v>-1933062003</v>
      </c>
      <c r="GG916">
        <v>2</v>
      </c>
      <c r="GH916">
        <v>1</v>
      </c>
      <c r="GI916">
        <v>2</v>
      </c>
      <c r="GJ916">
        <v>0</v>
      </c>
      <c r="GK916">
        <f>ROUND(R916*(S12)/100,2)</f>
        <v>0</v>
      </c>
      <c r="GL916">
        <f t="shared" si="798"/>
        <v>0</v>
      </c>
      <c r="GM916">
        <f t="shared" si="799"/>
        <v>1806.22</v>
      </c>
      <c r="GN916">
        <f t="shared" si="800"/>
        <v>1806.22</v>
      </c>
      <c r="GO916">
        <f t="shared" si="801"/>
        <v>0</v>
      </c>
      <c r="GP916">
        <f t="shared" si="802"/>
        <v>0</v>
      </c>
      <c r="GR916">
        <v>0</v>
      </c>
      <c r="GS916">
        <v>3</v>
      </c>
      <c r="GT916">
        <v>0</v>
      </c>
      <c r="GU916" t="s">
        <v>1</v>
      </c>
      <c r="GV916">
        <f t="shared" si="803"/>
        <v>0</v>
      </c>
      <c r="GW916">
        <v>1</v>
      </c>
      <c r="GX916">
        <f t="shared" si="804"/>
        <v>0</v>
      </c>
      <c r="HA916">
        <v>0</v>
      </c>
      <c r="HB916">
        <v>0</v>
      </c>
      <c r="HC916">
        <f t="shared" si="805"/>
        <v>0</v>
      </c>
      <c r="HE916" t="s">
        <v>1</v>
      </c>
      <c r="HF916" t="s">
        <v>1</v>
      </c>
      <c r="HM916" t="s">
        <v>1</v>
      </c>
      <c r="HN916" t="s">
        <v>1</v>
      </c>
      <c r="HO916" t="s">
        <v>1</v>
      </c>
      <c r="HP916" t="s">
        <v>1</v>
      </c>
      <c r="HQ916" t="s">
        <v>1</v>
      </c>
      <c r="IK916">
        <v>0</v>
      </c>
    </row>
    <row r="917" spans="1:255" x14ac:dyDescent="0.2">
      <c r="A917" s="2">
        <v>17</v>
      </c>
      <c r="B917" s="2">
        <v>1</v>
      </c>
      <c r="C917" s="2"/>
      <c r="D917" s="2"/>
      <c r="E917" s="2" t="s">
        <v>284</v>
      </c>
      <c r="F917" s="2" t="s">
        <v>664</v>
      </c>
      <c r="G917" s="2" t="s">
        <v>665</v>
      </c>
      <c r="H917" s="2" t="s">
        <v>654</v>
      </c>
      <c r="I917" s="2">
        <f>ROUND(-42/100,9)</f>
        <v>-0.42</v>
      </c>
      <c r="J917" s="2">
        <v>0</v>
      </c>
      <c r="K917" s="2">
        <f>ROUND(-42/100,9)</f>
        <v>-0.42</v>
      </c>
      <c r="L917" s="2"/>
      <c r="M917" s="2"/>
      <c r="N917" s="2"/>
      <c r="O917" s="2">
        <f t="shared" si="768"/>
        <v>-23.91</v>
      </c>
      <c r="P917" s="2">
        <f t="shared" si="769"/>
        <v>0</v>
      </c>
      <c r="Q917" s="2">
        <f t="shared" si="770"/>
        <v>0</v>
      </c>
      <c r="R917" s="2">
        <f t="shared" si="771"/>
        <v>0</v>
      </c>
      <c r="S917" s="2">
        <f t="shared" si="772"/>
        <v>-23.91</v>
      </c>
      <c r="T917" s="2">
        <f t="shared" si="773"/>
        <v>0</v>
      </c>
      <c r="U917" s="2">
        <f t="shared" si="774"/>
        <v>-2.2974000000000001</v>
      </c>
      <c r="V917" s="2">
        <f t="shared" si="775"/>
        <v>0</v>
      </c>
      <c r="W917" s="2">
        <f t="shared" si="776"/>
        <v>0</v>
      </c>
      <c r="X917" s="2">
        <f t="shared" si="777"/>
        <v>-44.71</v>
      </c>
      <c r="Y917" s="2">
        <f t="shared" si="778"/>
        <v>-24.15</v>
      </c>
      <c r="Z917" s="2"/>
      <c r="AA917" s="2">
        <v>326850112</v>
      </c>
      <c r="AB917" s="2">
        <f t="shared" si="779"/>
        <v>56.94</v>
      </c>
      <c r="AC917" s="2">
        <f t="shared" si="780"/>
        <v>0</v>
      </c>
      <c r="AD917" s="2">
        <f t="shared" si="781"/>
        <v>0</v>
      </c>
      <c r="AE917" s="2">
        <f t="shared" si="782"/>
        <v>0</v>
      </c>
      <c r="AF917" s="2">
        <f t="shared" si="783"/>
        <v>56.94</v>
      </c>
      <c r="AG917" s="2">
        <f t="shared" si="784"/>
        <v>0</v>
      </c>
      <c r="AH917" s="2">
        <f t="shared" si="785"/>
        <v>5.47</v>
      </c>
      <c r="AI917" s="2">
        <f t="shared" si="786"/>
        <v>0</v>
      </c>
      <c r="AJ917" s="2">
        <f t="shared" si="787"/>
        <v>0</v>
      </c>
      <c r="AK917" s="2">
        <v>56.94</v>
      </c>
      <c r="AL917" s="2">
        <v>0</v>
      </c>
      <c r="AM917" s="2">
        <v>0</v>
      </c>
      <c r="AN917" s="2">
        <v>0</v>
      </c>
      <c r="AO917" s="2">
        <v>56.94</v>
      </c>
      <c r="AP917" s="2">
        <v>0</v>
      </c>
      <c r="AQ917" s="2">
        <v>5.47</v>
      </c>
      <c r="AR917" s="2">
        <v>0</v>
      </c>
      <c r="AS917" s="2">
        <v>0</v>
      </c>
      <c r="AT917" s="2">
        <v>187</v>
      </c>
      <c r="AU917" s="2">
        <v>101</v>
      </c>
      <c r="AV917" s="2">
        <v>1</v>
      </c>
      <c r="AW917" s="2">
        <v>1</v>
      </c>
      <c r="AX917" s="2"/>
      <c r="AY917" s="2"/>
      <c r="AZ917" s="2">
        <v>1</v>
      </c>
      <c r="BA917" s="2">
        <v>1</v>
      </c>
      <c r="BB917" s="2">
        <v>1</v>
      </c>
      <c r="BC917" s="2">
        <v>1</v>
      </c>
      <c r="BD917" s="2" t="s">
        <v>1</v>
      </c>
      <c r="BE917" s="2" t="s">
        <v>1</v>
      </c>
      <c r="BF917" s="2" t="s">
        <v>1</v>
      </c>
      <c r="BG917" s="2" t="s">
        <v>1</v>
      </c>
      <c r="BH917" s="2">
        <v>0</v>
      </c>
      <c r="BI917" s="2">
        <v>1</v>
      </c>
      <c r="BJ917" s="2" t="s">
        <v>666</v>
      </c>
      <c r="BK917" s="2"/>
      <c r="BL917" s="2"/>
      <c r="BM917" s="2">
        <v>295</v>
      </c>
      <c r="BN917" s="2">
        <v>0</v>
      </c>
      <c r="BO917" s="2" t="s">
        <v>1</v>
      </c>
      <c r="BP917" s="2">
        <v>0</v>
      </c>
      <c r="BQ917" s="2">
        <v>30</v>
      </c>
      <c r="BR917" s="2">
        <v>0</v>
      </c>
      <c r="BS917" s="2">
        <v>1</v>
      </c>
      <c r="BT917" s="2">
        <v>1</v>
      </c>
      <c r="BU917" s="2">
        <v>1</v>
      </c>
      <c r="BV917" s="2">
        <v>1</v>
      </c>
      <c r="BW917" s="2">
        <v>1</v>
      </c>
      <c r="BX917" s="2">
        <v>1</v>
      </c>
      <c r="BY917" s="2" t="s">
        <v>1</v>
      </c>
      <c r="BZ917" s="2">
        <v>187</v>
      </c>
      <c r="CA917" s="2">
        <v>101</v>
      </c>
      <c r="CB917" s="2" t="s">
        <v>1</v>
      </c>
      <c r="CC917" s="2"/>
      <c r="CD917" s="2"/>
      <c r="CE917" s="2">
        <v>30</v>
      </c>
      <c r="CF917" s="2">
        <v>0</v>
      </c>
      <c r="CG917" s="2">
        <v>0</v>
      </c>
      <c r="CH917" s="2"/>
      <c r="CI917" s="2"/>
      <c r="CJ917" s="2"/>
      <c r="CK917" s="2"/>
      <c r="CL917" s="2"/>
      <c r="CM917" s="2">
        <v>0</v>
      </c>
      <c r="CN917" s="2" t="s">
        <v>1</v>
      </c>
      <c r="CO917" s="2">
        <v>0</v>
      </c>
      <c r="CP917" s="2">
        <f t="shared" si="788"/>
        <v>-23.91</v>
      </c>
      <c r="CQ917" s="2">
        <f t="shared" si="789"/>
        <v>0</v>
      </c>
      <c r="CR917" s="2">
        <f t="shared" si="790"/>
        <v>0</v>
      </c>
      <c r="CS917" s="2">
        <f t="shared" si="791"/>
        <v>0</v>
      </c>
      <c r="CT917" s="2">
        <f t="shared" si="792"/>
        <v>56.94</v>
      </c>
      <c r="CU917" s="2">
        <f t="shared" si="793"/>
        <v>0</v>
      </c>
      <c r="CV917" s="2">
        <f t="shared" si="794"/>
        <v>5.47</v>
      </c>
      <c r="CW917" s="2">
        <f t="shared" si="795"/>
        <v>0</v>
      </c>
      <c r="CX917" s="2">
        <f t="shared" si="796"/>
        <v>0</v>
      </c>
      <c r="CY917" s="2">
        <f>((S917*BZ917)/100)</f>
        <v>-44.7117</v>
      </c>
      <c r="CZ917" s="2">
        <f>((S917*CA917)/100)</f>
        <v>-24.149100000000001</v>
      </c>
      <c r="DA917" s="2"/>
      <c r="DB917" s="2"/>
      <c r="DC917" s="2" t="s">
        <v>1</v>
      </c>
      <c r="DD917" s="2" t="s">
        <v>1</v>
      </c>
      <c r="DE917" s="2" t="s">
        <v>1</v>
      </c>
      <c r="DF917" s="2" t="s">
        <v>1</v>
      </c>
      <c r="DG917" s="2" t="s">
        <v>1</v>
      </c>
      <c r="DH917" s="2" t="s">
        <v>1</v>
      </c>
      <c r="DI917" s="2" t="s">
        <v>1</v>
      </c>
      <c r="DJ917" s="2" t="s">
        <v>1</v>
      </c>
      <c r="DK917" s="2" t="s">
        <v>1</v>
      </c>
      <c r="DL917" s="2" t="s">
        <v>1</v>
      </c>
      <c r="DM917" s="2" t="s">
        <v>1</v>
      </c>
      <c r="DN917" s="2">
        <v>0</v>
      </c>
      <c r="DO917" s="2">
        <v>0</v>
      </c>
      <c r="DP917" s="2">
        <v>1</v>
      </c>
      <c r="DQ917" s="2">
        <v>1</v>
      </c>
      <c r="DR917" s="2"/>
      <c r="DS917" s="2"/>
      <c r="DT917" s="2"/>
      <c r="DU917" s="2">
        <v>1005</v>
      </c>
      <c r="DV917" s="2" t="s">
        <v>654</v>
      </c>
      <c r="DW917" s="2" t="s">
        <v>654</v>
      </c>
      <c r="DX917" s="2">
        <v>100</v>
      </c>
      <c r="DY917" s="2"/>
      <c r="DZ917" s="2" t="s">
        <v>1</v>
      </c>
      <c r="EA917" s="2" t="s">
        <v>1</v>
      </c>
      <c r="EB917" s="2" t="s">
        <v>1</v>
      </c>
      <c r="EC917" s="2" t="s">
        <v>1</v>
      </c>
      <c r="ED917" s="2"/>
      <c r="EE917" s="2">
        <v>318547276</v>
      </c>
      <c r="EF917" s="2">
        <v>30</v>
      </c>
      <c r="EG917" s="2" t="s">
        <v>35</v>
      </c>
      <c r="EH917" s="2">
        <v>0</v>
      </c>
      <c r="EI917" s="2" t="s">
        <v>1</v>
      </c>
      <c r="EJ917" s="2">
        <v>1</v>
      </c>
      <c r="EK917" s="2">
        <v>295</v>
      </c>
      <c r="EL917" s="2" t="s">
        <v>656</v>
      </c>
      <c r="EM917" s="2" t="s">
        <v>657</v>
      </c>
      <c r="EN917" s="2"/>
      <c r="EO917" s="2" t="s">
        <v>1</v>
      </c>
      <c r="EP917" s="2"/>
      <c r="EQ917" s="2">
        <v>0</v>
      </c>
      <c r="ER917" s="2">
        <v>56.94</v>
      </c>
      <c r="ES917" s="2">
        <v>0</v>
      </c>
      <c r="ET917" s="2">
        <v>0</v>
      </c>
      <c r="EU917" s="2">
        <v>0</v>
      </c>
      <c r="EV917" s="2">
        <v>56.94</v>
      </c>
      <c r="EW917" s="2">
        <v>5.47</v>
      </c>
      <c r="EX917" s="2">
        <v>0</v>
      </c>
      <c r="EY917" s="2">
        <v>0</v>
      </c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>
        <v>0</v>
      </c>
      <c r="FR917" s="2">
        <f t="shared" si="797"/>
        <v>0</v>
      </c>
      <c r="FS917" s="2">
        <v>0</v>
      </c>
      <c r="FT917" s="2"/>
      <c r="FU917" s="2"/>
      <c r="FV917" s="2"/>
      <c r="FW917" s="2"/>
      <c r="FX917" s="2">
        <v>187</v>
      </c>
      <c r="FY917" s="2">
        <v>101</v>
      </c>
      <c r="FZ917" s="2"/>
      <c r="GA917" s="2" t="s">
        <v>1</v>
      </c>
      <c r="GB917" s="2"/>
      <c r="GC917" s="2"/>
      <c r="GD917" s="2">
        <v>0</v>
      </c>
      <c r="GE917" s="2"/>
      <c r="GF917" s="2">
        <v>1966967839</v>
      </c>
      <c r="GG917" s="2">
        <v>2</v>
      </c>
      <c r="GH917" s="2">
        <v>1</v>
      </c>
      <c r="GI917" s="2">
        <v>-2</v>
      </c>
      <c r="GJ917" s="2">
        <v>0</v>
      </c>
      <c r="GK917" s="2">
        <f>ROUND(R917*(R12)/100,2)</f>
        <v>0</v>
      </c>
      <c r="GL917" s="2">
        <f t="shared" si="798"/>
        <v>0</v>
      </c>
      <c r="GM917" s="2">
        <f t="shared" si="799"/>
        <v>-92.77</v>
      </c>
      <c r="GN917" s="2">
        <f t="shared" si="800"/>
        <v>-92.77</v>
      </c>
      <c r="GO917" s="2">
        <f t="shared" si="801"/>
        <v>0</v>
      </c>
      <c r="GP917" s="2">
        <f t="shared" si="802"/>
        <v>0</v>
      </c>
      <c r="GQ917" s="2"/>
      <c r="GR917" s="2">
        <v>0</v>
      </c>
      <c r="GS917" s="2">
        <v>3</v>
      </c>
      <c r="GT917" s="2">
        <v>0</v>
      </c>
      <c r="GU917" s="2" t="s">
        <v>1</v>
      </c>
      <c r="GV917" s="2">
        <f t="shared" si="803"/>
        <v>0</v>
      </c>
      <c r="GW917" s="2">
        <v>1</v>
      </c>
      <c r="GX917" s="2">
        <f t="shared" si="804"/>
        <v>0</v>
      </c>
      <c r="GY917" s="2"/>
      <c r="GZ917" s="2"/>
      <c r="HA917" s="2">
        <v>0</v>
      </c>
      <c r="HB917" s="2">
        <v>0</v>
      </c>
      <c r="HC917" s="2">
        <f t="shared" si="805"/>
        <v>0</v>
      </c>
      <c r="HD917" s="2"/>
      <c r="HE917" s="2" t="s">
        <v>1</v>
      </c>
      <c r="HF917" s="2" t="s">
        <v>1</v>
      </c>
      <c r="HG917" s="2"/>
      <c r="HH917" s="2"/>
      <c r="HI917" s="2"/>
      <c r="HJ917" s="2"/>
      <c r="HK917" s="2"/>
      <c r="HL917" s="2"/>
      <c r="HM917" s="2" t="s">
        <v>1</v>
      </c>
      <c r="HN917" s="2" t="s">
        <v>1</v>
      </c>
      <c r="HO917" s="2" t="s">
        <v>1</v>
      </c>
      <c r="HP917" s="2" t="s">
        <v>1</v>
      </c>
      <c r="HQ917" s="2" t="s">
        <v>1</v>
      </c>
      <c r="HR917" s="2"/>
      <c r="HS917" s="2"/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>
        <v>0</v>
      </c>
      <c r="IL917" s="2"/>
      <c r="IM917" s="2"/>
      <c r="IN917" s="2"/>
      <c r="IO917" s="2"/>
      <c r="IP917" s="2"/>
      <c r="IQ917" s="2"/>
      <c r="IR917" s="2"/>
      <c r="IS917" s="2"/>
      <c r="IT917" s="2"/>
      <c r="IU917" s="2"/>
    </row>
    <row r="918" spans="1:255" x14ac:dyDescent="0.2">
      <c r="A918">
        <v>17</v>
      </c>
      <c r="B918">
        <v>1</v>
      </c>
      <c r="E918" t="s">
        <v>284</v>
      </c>
      <c r="F918" t="s">
        <v>664</v>
      </c>
      <c r="G918" t="s">
        <v>665</v>
      </c>
      <c r="H918" t="s">
        <v>654</v>
      </c>
      <c r="I918">
        <f>ROUND(-42/100,9)</f>
        <v>-0.42</v>
      </c>
      <c r="J918">
        <v>0</v>
      </c>
      <c r="K918">
        <f>ROUND(-42/100,9)</f>
        <v>-0.42</v>
      </c>
      <c r="O918">
        <f t="shared" si="768"/>
        <v>-918.62</v>
      </c>
      <c r="P918">
        <f t="shared" si="769"/>
        <v>0</v>
      </c>
      <c r="Q918">
        <f t="shared" si="770"/>
        <v>0</v>
      </c>
      <c r="R918">
        <f t="shared" si="771"/>
        <v>0</v>
      </c>
      <c r="S918">
        <f t="shared" si="772"/>
        <v>-918.62</v>
      </c>
      <c r="T918">
        <f t="shared" si="773"/>
        <v>0</v>
      </c>
      <c r="U918">
        <f t="shared" si="774"/>
        <v>-2.2974000000000001</v>
      </c>
      <c r="V918">
        <f t="shared" si="775"/>
        <v>0</v>
      </c>
      <c r="W918">
        <f t="shared" si="776"/>
        <v>0</v>
      </c>
      <c r="X918">
        <f t="shared" si="777"/>
        <v>-964.55</v>
      </c>
      <c r="Y918">
        <f t="shared" si="778"/>
        <v>-440.94</v>
      </c>
      <c r="AA918">
        <v>326850110</v>
      </c>
      <c r="AB918">
        <f t="shared" si="779"/>
        <v>56.94</v>
      </c>
      <c r="AC918">
        <f t="shared" si="780"/>
        <v>0</v>
      </c>
      <c r="AD918">
        <f t="shared" si="781"/>
        <v>0</v>
      </c>
      <c r="AE918">
        <f t="shared" si="782"/>
        <v>0</v>
      </c>
      <c r="AF918">
        <f t="shared" si="783"/>
        <v>56.94</v>
      </c>
      <c r="AG918">
        <f t="shared" si="784"/>
        <v>0</v>
      </c>
      <c r="AH918">
        <f t="shared" si="785"/>
        <v>5.47</v>
      </c>
      <c r="AI918">
        <f t="shared" si="786"/>
        <v>0</v>
      </c>
      <c r="AJ918">
        <f t="shared" si="787"/>
        <v>0</v>
      </c>
      <c r="AK918">
        <v>56.94</v>
      </c>
      <c r="AL918">
        <v>0</v>
      </c>
      <c r="AM918">
        <v>0</v>
      </c>
      <c r="AN918">
        <v>0</v>
      </c>
      <c r="AO918">
        <v>56.94</v>
      </c>
      <c r="AP918">
        <v>0</v>
      </c>
      <c r="AQ918">
        <v>5.47</v>
      </c>
      <c r="AR918">
        <v>0</v>
      </c>
      <c r="AS918">
        <v>0</v>
      </c>
      <c r="AT918">
        <v>105</v>
      </c>
      <c r="AU918">
        <v>48</v>
      </c>
      <c r="AV918">
        <v>1</v>
      </c>
      <c r="AW918">
        <v>1</v>
      </c>
      <c r="AZ918">
        <v>1</v>
      </c>
      <c r="BA918">
        <v>38.42</v>
      </c>
      <c r="BB918">
        <v>1</v>
      </c>
      <c r="BC918">
        <v>1</v>
      </c>
      <c r="BD918" t="s">
        <v>1</v>
      </c>
      <c r="BE918" t="s">
        <v>1</v>
      </c>
      <c r="BF918" t="s">
        <v>1</v>
      </c>
      <c r="BG918" t="s">
        <v>1</v>
      </c>
      <c r="BH918">
        <v>0</v>
      </c>
      <c r="BI918">
        <v>1</v>
      </c>
      <c r="BJ918" t="s">
        <v>666</v>
      </c>
      <c r="BM918">
        <v>295</v>
      </c>
      <c r="BN918">
        <v>0</v>
      </c>
      <c r="BO918" t="s">
        <v>664</v>
      </c>
      <c r="BP918">
        <v>1</v>
      </c>
      <c r="BQ918">
        <v>30</v>
      </c>
      <c r="BR918">
        <v>0</v>
      </c>
      <c r="BS918">
        <v>38.42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1</v>
      </c>
      <c r="BZ918">
        <v>105</v>
      </c>
      <c r="CA918">
        <v>48</v>
      </c>
      <c r="CB918" t="s">
        <v>1</v>
      </c>
      <c r="CE918">
        <v>30</v>
      </c>
      <c r="CF918">
        <v>0</v>
      </c>
      <c r="CG918">
        <v>0</v>
      </c>
      <c r="CM918">
        <v>0</v>
      </c>
      <c r="CN918" t="s">
        <v>1</v>
      </c>
      <c r="CO918">
        <v>0</v>
      </c>
      <c r="CP918">
        <f t="shared" si="788"/>
        <v>-918.62</v>
      </c>
      <c r="CQ918">
        <f t="shared" si="789"/>
        <v>0</v>
      </c>
      <c r="CR918">
        <f t="shared" si="790"/>
        <v>0</v>
      </c>
      <c r="CS918">
        <f t="shared" si="791"/>
        <v>0</v>
      </c>
      <c r="CT918">
        <f t="shared" si="792"/>
        <v>2187.63</v>
      </c>
      <c r="CU918">
        <f t="shared" si="793"/>
        <v>0</v>
      </c>
      <c r="CV918">
        <f t="shared" si="794"/>
        <v>5.47</v>
      </c>
      <c r="CW918">
        <f t="shared" si="795"/>
        <v>0</v>
      </c>
      <c r="CX918">
        <f t="shared" si="796"/>
        <v>0</v>
      </c>
      <c r="CY918">
        <f>S918*(BZ918/100)</f>
        <v>-964.55100000000004</v>
      </c>
      <c r="CZ918">
        <f>S918*(CA918/100)</f>
        <v>-440.93759999999997</v>
      </c>
      <c r="DC918" t="s">
        <v>1</v>
      </c>
      <c r="DD918" t="s">
        <v>1</v>
      </c>
      <c r="DE918" t="s">
        <v>1</v>
      </c>
      <c r="DF918" t="s">
        <v>1</v>
      </c>
      <c r="DG918" t="s">
        <v>1</v>
      </c>
      <c r="DH918" t="s">
        <v>1</v>
      </c>
      <c r="DI918" t="s">
        <v>1</v>
      </c>
      <c r="DJ918" t="s">
        <v>1</v>
      </c>
      <c r="DK918" t="s">
        <v>1</v>
      </c>
      <c r="DL918" t="s">
        <v>1</v>
      </c>
      <c r="DM918" t="s">
        <v>1</v>
      </c>
      <c r="DN918">
        <v>187</v>
      </c>
      <c r="DO918">
        <v>101</v>
      </c>
      <c r="DP918">
        <v>1</v>
      </c>
      <c r="DQ918">
        <v>1</v>
      </c>
      <c r="DU918">
        <v>1005</v>
      </c>
      <c r="DV918" t="s">
        <v>654</v>
      </c>
      <c r="DW918" t="s">
        <v>654</v>
      </c>
      <c r="DX918">
        <v>100</v>
      </c>
      <c r="DZ918" t="s">
        <v>1</v>
      </c>
      <c r="EA918" t="s">
        <v>1</v>
      </c>
      <c r="EB918" t="s">
        <v>1</v>
      </c>
      <c r="EC918" t="s">
        <v>1</v>
      </c>
      <c r="EE918">
        <v>318547276</v>
      </c>
      <c r="EF918">
        <v>30</v>
      </c>
      <c r="EG918" t="s">
        <v>35</v>
      </c>
      <c r="EH918">
        <v>0</v>
      </c>
      <c r="EI918" t="s">
        <v>1</v>
      </c>
      <c r="EJ918">
        <v>1</v>
      </c>
      <c r="EK918">
        <v>295</v>
      </c>
      <c r="EL918" t="s">
        <v>656</v>
      </c>
      <c r="EM918" t="s">
        <v>657</v>
      </c>
      <c r="EO918" t="s">
        <v>1</v>
      </c>
      <c r="EQ918">
        <v>0</v>
      </c>
      <c r="ER918">
        <v>56.94</v>
      </c>
      <c r="ES918">
        <v>0</v>
      </c>
      <c r="ET918">
        <v>0</v>
      </c>
      <c r="EU918">
        <v>0</v>
      </c>
      <c r="EV918">
        <v>56.94</v>
      </c>
      <c r="EW918">
        <v>5.47</v>
      </c>
      <c r="EX918">
        <v>0</v>
      </c>
      <c r="EY918">
        <v>0</v>
      </c>
      <c r="FQ918">
        <v>0</v>
      </c>
      <c r="FR918">
        <f t="shared" si="797"/>
        <v>0</v>
      </c>
      <c r="FS918">
        <v>0</v>
      </c>
      <c r="FX918">
        <v>187</v>
      </c>
      <c r="FY918">
        <v>101</v>
      </c>
      <c r="GA918" t="s">
        <v>1</v>
      </c>
      <c r="GD918">
        <v>0</v>
      </c>
      <c r="GF918">
        <v>1966967839</v>
      </c>
      <c r="GG918">
        <v>2</v>
      </c>
      <c r="GH918">
        <v>1</v>
      </c>
      <c r="GI918">
        <v>2</v>
      </c>
      <c r="GJ918">
        <v>0</v>
      </c>
      <c r="GK918">
        <f>ROUND(R918*(S12)/100,2)</f>
        <v>0</v>
      </c>
      <c r="GL918">
        <f t="shared" si="798"/>
        <v>0</v>
      </c>
      <c r="GM918">
        <f t="shared" si="799"/>
        <v>-2324.11</v>
      </c>
      <c r="GN918">
        <f t="shared" si="800"/>
        <v>-2324.11</v>
      </c>
      <c r="GO918">
        <f t="shared" si="801"/>
        <v>0</v>
      </c>
      <c r="GP918">
        <f t="shared" si="802"/>
        <v>0</v>
      </c>
      <c r="GR918">
        <v>0</v>
      </c>
      <c r="GS918">
        <v>3</v>
      </c>
      <c r="GT918">
        <v>0</v>
      </c>
      <c r="GU918" t="s">
        <v>1</v>
      </c>
      <c r="GV918">
        <f t="shared" si="803"/>
        <v>0</v>
      </c>
      <c r="GW918">
        <v>1</v>
      </c>
      <c r="GX918">
        <f t="shared" si="804"/>
        <v>0</v>
      </c>
      <c r="HA918">
        <v>0</v>
      </c>
      <c r="HB918">
        <v>0</v>
      </c>
      <c r="HC918">
        <f t="shared" si="805"/>
        <v>0</v>
      </c>
      <c r="HE918" t="s">
        <v>1</v>
      </c>
      <c r="HF918" t="s">
        <v>1</v>
      </c>
      <c r="HM918" t="s">
        <v>1</v>
      </c>
      <c r="HN918" t="s">
        <v>1</v>
      </c>
      <c r="HO918" t="s">
        <v>1</v>
      </c>
      <c r="HP918" t="s">
        <v>1</v>
      </c>
      <c r="HQ918" t="s">
        <v>1</v>
      </c>
      <c r="IK918">
        <v>0</v>
      </c>
    </row>
    <row r="919" spans="1:255" x14ac:dyDescent="0.2">
      <c r="A919" s="2">
        <v>18</v>
      </c>
      <c r="B919" s="2">
        <v>1</v>
      </c>
      <c r="C919" s="2"/>
      <c r="D919" s="2"/>
      <c r="E919" s="2" t="s">
        <v>667</v>
      </c>
      <c r="F919" s="2" t="s">
        <v>658</v>
      </c>
      <c r="G919" s="2" t="s">
        <v>659</v>
      </c>
      <c r="H919" s="2" t="s">
        <v>189</v>
      </c>
      <c r="I919" s="2">
        <f>I917*J919</f>
        <v>-2.1</v>
      </c>
      <c r="J919" s="2">
        <v>5</v>
      </c>
      <c r="K919" s="2">
        <v>5</v>
      </c>
      <c r="L919" s="2"/>
      <c r="M919" s="2"/>
      <c r="N919" s="2"/>
      <c r="O919" s="2">
        <f t="shared" si="768"/>
        <v>-308.36</v>
      </c>
      <c r="P919" s="2">
        <f t="shared" si="769"/>
        <v>-308.36</v>
      </c>
      <c r="Q919" s="2">
        <f t="shared" si="770"/>
        <v>0</v>
      </c>
      <c r="R919" s="2">
        <f t="shared" si="771"/>
        <v>0</v>
      </c>
      <c r="S919" s="2">
        <f t="shared" si="772"/>
        <v>0</v>
      </c>
      <c r="T919" s="2">
        <f t="shared" si="773"/>
        <v>0</v>
      </c>
      <c r="U919" s="2">
        <f t="shared" si="774"/>
        <v>0</v>
      </c>
      <c r="V919" s="2">
        <f t="shared" si="775"/>
        <v>0</v>
      </c>
      <c r="W919" s="2">
        <f t="shared" si="776"/>
        <v>0</v>
      </c>
      <c r="X919" s="2">
        <f t="shared" si="777"/>
        <v>0</v>
      </c>
      <c r="Y919" s="2">
        <f t="shared" si="778"/>
        <v>0</v>
      </c>
      <c r="Z919" s="2"/>
      <c r="AA919" s="2">
        <v>326850112</v>
      </c>
      <c r="AB919" s="2">
        <f t="shared" si="779"/>
        <v>146.84</v>
      </c>
      <c r="AC919" s="2">
        <f t="shared" si="780"/>
        <v>146.84</v>
      </c>
      <c r="AD919" s="2">
        <f t="shared" si="781"/>
        <v>0</v>
      </c>
      <c r="AE919" s="2">
        <f t="shared" si="782"/>
        <v>0</v>
      </c>
      <c r="AF919" s="2">
        <f t="shared" si="783"/>
        <v>0</v>
      </c>
      <c r="AG919" s="2">
        <f t="shared" si="784"/>
        <v>0</v>
      </c>
      <c r="AH919" s="2">
        <f t="shared" si="785"/>
        <v>0</v>
      </c>
      <c r="AI919" s="2">
        <f t="shared" si="786"/>
        <v>0</v>
      </c>
      <c r="AJ919" s="2">
        <f t="shared" si="787"/>
        <v>0</v>
      </c>
      <c r="AK919" s="2">
        <v>146.84</v>
      </c>
      <c r="AL919" s="2">
        <v>146.84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187</v>
      </c>
      <c r="AU919" s="2">
        <v>101</v>
      </c>
      <c r="AV919" s="2">
        <v>1</v>
      </c>
      <c r="AW919" s="2">
        <v>1</v>
      </c>
      <c r="AX919" s="2"/>
      <c r="AY919" s="2"/>
      <c r="AZ919" s="2">
        <v>1</v>
      </c>
      <c r="BA919" s="2">
        <v>1</v>
      </c>
      <c r="BB919" s="2">
        <v>1</v>
      </c>
      <c r="BC919" s="2">
        <v>1</v>
      </c>
      <c r="BD919" s="2" t="s">
        <v>1</v>
      </c>
      <c r="BE919" s="2" t="s">
        <v>1</v>
      </c>
      <c r="BF919" s="2" t="s">
        <v>1</v>
      </c>
      <c r="BG919" s="2" t="s">
        <v>1</v>
      </c>
      <c r="BH919" s="2">
        <v>3</v>
      </c>
      <c r="BI919" s="2">
        <v>1</v>
      </c>
      <c r="BJ919" s="2" t="s">
        <v>660</v>
      </c>
      <c r="BK919" s="2"/>
      <c r="BL919" s="2"/>
      <c r="BM919" s="2">
        <v>295</v>
      </c>
      <c r="BN919" s="2">
        <v>0</v>
      </c>
      <c r="BO919" s="2" t="s">
        <v>1</v>
      </c>
      <c r="BP919" s="2">
        <v>0</v>
      </c>
      <c r="BQ919" s="2">
        <v>30</v>
      </c>
      <c r="BR919" s="2">
        <v>0</v>
      </c>
      <c r="BS919" s="2">
        <v>1</v>
      </c>
      <c r="BT919" s="2">
        <v>1</v>
      </c>
      <c r="BU919" s="2">
        <v>1</v>
      </c>
      <c r="BV919" s="2">
        <v>1</v>
      </c>
      <c r="BW919" s="2">
        <v>1</v>
      </c>
      <c r="BX919" s="2">
        <v>1</v>
      </c>
      <c r="BY919" s="2" t="s">
        <v>1</v>
      </c>
      <c r="BZ919" s="2">
        <v>187</v>
      </c>
      <c r="CA919" s="2">
        <v>101</v>
      </c>
      <c r="CB919" s="2" t="s">
        <v>1</v>
      </c>
      <c r="CC919" s="2"/>
      <c r="CD919" s="2"/>
      <c r="CE919" s="2">
        <v>30</v>
      </c>
      <c r="CF919" s="2">
        <v>0</v>
      </c>
      <c r="CG919" s="2">
        <v>0</v>
      </c>
      <c r="CH919" s="2"/>
      <c r="CI919" s="2"/>
      <c r="CJ919" s="2"/>
      <c r="CK919" s="2"/>
      <c r="CL919" s="2"/>
      <c r="CM919" s="2">
        <v>0</v>
      </c>
      <c r="CN919" s="2" t="s">
        <v>1</v>
      </c>
      <c r="CO919" s="2">
        <v>0</v>
      </c>
      <c r="CP919" s="2">
        <f t="shared" si="788"/>
        <v>-308.36</v>
      </c>
      <c r="CQ919" s="2">
        <f t="shared" si="789"/>
        <v>146.84</v>
      </c>
      <c r="CR919" s="2">
        <f t="shared" si="790"/>
        <v>0</v>
      </c>
      <c r="CS919" s="2">
        <f t="shared" si="791"/>
        <v>0</v>
      </c>
      <c r="CT919" s="2">
        <f t="shared" si="792"/>
        <v>0</v>
      </c>
      <c r="CU919" s="2">
        <f t="shared" si="793"/>
        <v>0</v>
      </c>
      <c r="CV919" s="2">
        <f t="shared" si="794"/>
        <v>0</v>
      </c>
      <c r="CW919" s="2">
        <f t="shared" si="795"/>
        <v>0</v>
      </c>
      <c r="CX919" s="2">
        <f t="shared" si="796"/>
        <v>0</v>
      </c>
      <c r="CY919" s="2">
        <f>((S919*BZ919)/100)</f>
        <v>0</v>
      </c>
      <c r="CZ919" s="2">
        <f>((S919*CA919)/100)</f>
        <v>0</v>
      </c>
      <c r="DA919" s="2"/>
      <c r="DB919" s="2"/>
      <c r="DC919" s="2" t="s">
        <v>1</v>
      </c>
      <c r="DD919" s="2" t="s">
        <v>1</v>
      </c>
      <c r="DE919" s="2" t="s">
        <v>1</v>
      </c>
      <c r="DF919" s="2" t="s">
        <v>1</v>
      </c>
      <c r="DG919" s="2" t="s">
        <v>1</v>
      </c>
      <c r="DH919" s="2" t="s">
        <v>1</v>
      </c>
      <c r="DI919" s="2" t="s">
        <v>1</v>
      </c>
      <c r="DJ919" s="2" t="s">
        <v>1</v>
      </c>
      <c r="DK919" s="2" t="s">
        <v>1</v>
      </c>
      <c r="DL919" s="2" t="s">
        <v>1</v>
      </c>
      <c r="DM919" s="2" t="s">
        <v>1</v>
      </c>
      <c r="DN919" s="2">
        <v>0</v>
      </c>
      <c r="DO919" s="2">
        <v>0</v>
      </c>
      <c r="DP919" s="2">
        <v>1</v>
      </c>
      <c r="DQ919" s="2">
        <v>1</v>
      </c>
      <c r="DR919" s="2"/>
      <c r="DS919" s="2"/>
      <c r="DT919" s="2"/>
      <c r="DU919" s="2">
        <v>1007</v>
      </c>
      <c r="DV919" s="2" t="s">
        <v>189</v>
      </c>
      <c r="DW919" s="2" t="s">
        <v>189</v>
      </c>
      <c r="DX919" s="2">
        <v>1</v>
      </c>
      <c r="DY919" s="2"/>
      <c r="DZ919" s="2" t="s">
        <v>1</v>
      </c>
      <c r="EA919" s="2" t="s">
        <v>1</v>
      </c>
      <c r="EB919" s="2" t="s">
        <v>1</v>
      </c>
      <c r="EC919" s="2" t="s">
        <v>1</v>
      </c>
      <c r="ED919" s="2"/>
      <c r="EE919" s="2">
        <v>318547276</v>
      </c>
      <c r="EF919" s="2">
        <v>30</v>
      </c>
      <c r="EG919" s="2" t="s">
        <v>35</v>
      </c>
      <c r="EH919" s="2">
        <v>0</v>
      </c>
      <c r="EI919" s="2" t="s">
        <v>1</v>
      </c>
      <c r="EJ919" s="2">
        <v>1</v>
      </c>
      <c r="EK919" s="2">
        <v>295</v>
      </c>
      <c r="EL919" s="2" t="s">
        <v>656</v>
      </c>
      <c r="EM919" s="2" t="s">
        <v>657</v>
      </c>
      <c r="EN919" s="2"/>
      <c r="EO919" s="2" t="s">
        <v>1</v>
      </c>
      <c r="EP919" s="2"/>
      <c r="EQ919" s="2">
        <v>0</v>
      </c>
      <c r="ER919" s="2">
        <v>146.84</v>
      </c>
      <c r="ES919" s="2">
        <v>146.84</v>
      </c>
      <c r="ET919" s="2">
        <v>0</v>
      </c>
      <c r="EU919" s="2">
        <v>0</v>
      </c>
      <c r="EV919" s="2">
        <v>0</v>
      </c>
      <c r="EW919" s="2">
        <v>0</v>
      </c>
      <c r="EX919" s="2">
        <v>0</v>
      </c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>
        <v>0</v>
      </c>
      <c r="FR919" s="2">
        <f t="shared" si="797"/>
        <v>0</v>
      </c>
      <c r="FS919" s="2">
        <v>0</v>
      </c>
      <c r="FT919" s="2"/>
      <c r="FU919" s="2"/>
      <c r="FV919" s="2"/>
      <c r="FW919" s="2"/>
      <c r="FX919" s="2">
        <v>187</v>
      </c>
      <c r="FY919" s="2">
        <v>101</v>
      </c>
      <c r="FZ919" s="2"/>
      <c r="GA919" s="2" t="s">
        <v>1</v>
      </c>
      <c r="GB919" s="2"/>
      <c r="GC919" s="2"/>
      <c r="GD919" s="2">
        <v>0</v>
      </c>
      <c r="GE919" s="2"/>
      <c r="GF919" s="2">
        <v>-1933062003</v>
      </c>
      <c r="GG919" s="2">
        <v>2</v>
      </c>
      <c r="GH919" s="2">
        <v>1</v>
      </c>
      <c r="GI919" s="2">
        <v>-2</v>
      </c>
      <c r="GJ919" s="2">
        <v>0</v>
      </c>
      <c r="GK919" s="2">
        <f>ROUND(R919*(R12)/100,2)</f>
        <v>0</v>
      </c>
      <c r="GL919" s="2">
        <f t="shared" si="798"/>
        <v>0</v>
      </c>
      <c r="GM919" s="2">
        <f t="shared" si="799"/>
        <v>-308.36</v>
      </c>
      <c r="GN919" s="2">
        <f t="shared" si="800"/>
        <v>-308.36</v>
      </c>
      <c r="GO919" s="2">
        <f t="shared" si="801"/>
        <v>0</v>
      </c>
      <c r="GP919" s="2">
        <f t="shared" si="802"/>
        <v>0</v>
      </c>
      <c r="GQ919" s="2"/>
      <c r="GR919" s="2">
        <v>0</v>
      </c>
      <c r="GS919" s="2">
        <v>3</v>
      </c>
      <c r="GT919" s="2">
        <v>0</v>
      </c>
      <c r="GU919" s="2" t="s">
        <v>1</v>
      </c>
      <c r="GV919" s="2">
        <f t="shared" si="803"/>
        <v>0</v>
      </c>
      <c r="GW919" s="2">
        <v>1</v>
      </c>
      <c r="GX919" s="2">
        <f t="shared" si="804"/>
        <v>0</v>
      </c>
      <c r="GY919" s="2"/>
      <c r="GZ919" s="2"/>
      <c r="HA919" s="2">
        <v>0</v>
      </c>
      <c r="HB919" s="2">
        <v>0</v>
      </c>
      <c r="HC919" s="2">
        <f t="shared" si="805"/>
        <v>0</v>
      </c>
      <c r="HD919" s="2"/>
      <c r="HE919" s="2" t="s">
        <v>1</v>
      </c>
      <c r="HF919" s="2" t="s">
        <v>1</v>
      </c>
      <c r="HG919" s="2"/>
      <c r="HH919" s="2"/>
      <c r="HI919" s="2"/>
      <c r="HJ919" s="2"/>
      <c r="HK919" s="2"/>
      <c r="HL919" s="2"/>
      <c r="HM919" s="2" t="s">
        <v>1</v>
      </c>
      <c r="HN919" s="2" t="s">
        <v>1</v>
      </c>
      <c r="HO919" s="2" t="s">
        <v>1</v>
      </c>
      <c r="HP919" s="2" t="s">
        <v>1</v>
      </c>
      <c r="HQ919" s="2" t="s">
        <v>1</v>
      </c>
      <c r="HR919" s="2"/>
      <c r="HS919" s="2"/>
      <c r="HT919" s="2"/>
      <c r="HU919" s="2"/>
      <c r="HV919" s="2"/>
      <c r="HW919" s="2"/>
      <c r="HX919" s="2"/>
      <c r="HY919" s="2"/>
      <c r="HZ919" s="2"/>
      <c r="IA919" s="2"/>
      <c r="IB919" s="2"/>
      <c r="IC919" s="2"/>
      <c r="ID919" s="2"/>
      <c r="IE919" s="2"/>
      <c r="IF919" s="2"/>
      <c r="IG919" s="2"/>
      <c r="IH919" s="2"/>
      <c r="II919" s="2"/>
      <c r="IJ919" s="2"/>
      <c r="IK919" s="2">
        <v>0</v>
      </c>
      <c r="IL919" s="2"/>
      <c r="IM919" s="2"/>
      <c r="IN919" s="2"/>
      <c r="IO919" s="2"/>
      <c r="IP919" s="2"/>
      <c r="IQ919" s="2"/>
      <c r="IR919" s="2"/>
      <c r="IS919" s="2"/>
      <c r="IT919" s="2"/>
      <c r="IU919" s="2"/>
    </row>
    <row r="920" spans="1:255" x14ac:dyDescent="0.2">
      <c r="A920">
        <v>18</v>
      </c>
      <c r="B920">
        <v>1</v>
      </c>
      <c r="E920" t="s">
        <v>667</v>
      </c>
      <c r="F920" t="s">
        <v>658</v>
      </c>
      <c r="G920" t="s">
        <v>659</v>
      </c>
      <c r="H920" t="s">
        <v>189</v>
      </c>
      <c r="I920">
        <f>I918*J920</f>
        <v>-2.1</v>
      </c>
      <c r="J920">
        <v>5</v>
      </c>
      <c r="K920">
        <v>5</v>
      </c>
      <c r="O920">
        <f t="shared" si="768"/>
        <v>-2408.29</v>
      </c>
      <c r="P920">
        <f t="shared" si="769"/>
        <v>-2408.29</v>
      </c>
      <c r="Q920">
        <f t="shared" si="770"/>
        <v>0</v>
      </c>
      <c r="R920">
        <f t="shared" si="771"/>
        <v>0</v>
      </c>
      <c r="S920">
        <f t="shared" si="772"/>
        <v>0</v>
      </c>
      <c r="T920">
        <f t="shared" si="773"/>
        <v>0</v>
      </c>
      <c r="U920">
        <f t="shared" si="774"/>
        <v>0</v>
      </c>
      <c r="V920">
        <f t="shared" si="775"/>
        <v>0</v>
      </c>
      <c r="W920">
        <f t="shared" si="776"/>
        <v>0</v>
      </c>
      <c r="X920">
        <f t="shared" si="777"/>
        <v>0</v>
      </c>
      <c r="Y920">
        <f t="shared" si="778"/>
        <v>0</v>
      </c>
      <c r="AA920">
        <v>326850110</v>
      </c>
      <c r="AB920">
        <f t="shared" si="779"/>
        <v>146.84</v>
      </c>
      <c r="AC920">
        <f t="shared" si="780"/>
        <v>146.84</v>
      </c>
      <c r="AD920">
        <f t="shared" si="781"/>
        <v>0</v>
      </c>
      <c r="AE920">
        <f t="shared" si="782"/>
        <v>0</v>
      </c>
      <c r="AF920">
        <f t="shared" si="783"/>
        <v>0</v>
      </c>
      <c r="AG920">
        <f t="shared" si="784"/>
        <v>0</v>
      </c>
      <c r="AH920">
        <f t="shared" si="785"/>
        <v>0</v>
      </c>
      <c r="AI920">
        <f t="shared" si="786"/>
        <v>0</v>
      </c>
      <c r="AJ920">
        <f t="shared" si="787"/>
        <v>0</v>
      </c>
      <c r="AK920">
        <v>146.84</v>
      </c>
      <c r="AL920">
        <v>146.84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Z920">
        <v>1</v>
      </c>
      <c r="BA920">
        <v>1</v>
      </c>
      <c r="BB920">
        <v>1</v>
      </c>
      <c r="BC920">
        <v>7.81</v>
      </c>
      <c r="BD920" t="s">
        <v>1</v>
      </c>
      <c r="BE920" t="s">
        <v>1</v>
      </c>
      <c r="BF920" t="s">
        <v>1</v>
      </c>
      <c r="BG920" t="s">
        <v>1</v>
      </c>
      <c r="BH920">
        <v>3</v>
      </c>
      <c r="BI920">
        <v>1</v>
      </c>
      <c r="BJ920" t="s">
        <v>660</v>
      </c>
      <c r="BM920">
        <v>295</v>
      </c>
      <c r="BN920">
        <v>0</v>
      </c>
      <c r="BO920" t="s">
        <v>658</v>
      </c>
      <c r="BP920">
        <v>1</v>
      </c>
      <c r="BQ920">
        <v>30</v>
      </c>
      <c r="BR920">
        <v>0</v>
      </c>
      <c r="BS920">
        <v>1</v>
      </c>
      <c r="BT920">
        <v>1</v>
      </c>
      <c r="BU920">
        <v>1</v>
      </c>
      <c r="BV920">
        <v>1</v>
      </c>
      <c r="BW920">
        <v>1</v>
      </c>
      <c r="BX920">
        <v>1</v>
      </c>
      <c r="BY920" t="s">
        <v>1</v>
      </c>
      <c r="BZ920">
        <v>0</v>
      </c>
      <c r="CA920">
        <v>0</v>
      </c>
      <c r="CB920" t="s">
        <v>1</v>
      </c>
      <c r="CE920">
        <v>30</v>
      </c>
      <c r="CF920">
        <v>0</v>
      </c>
      <c r="CG920">
        <v>0</v>
      </c>
      <c r="CM920">
        <v>0</v>
      </c>
      <c r="CN920" t="s">
        <v>1</v>
      </c>
      <c r="CO920">
        <v>0</v>
      </c>
      <c r="CP920">
        <f t="shared" si="788"/>
        <v>-2408.29</v>
      </c>
      <c r="CQ920">
        <f t="shared" si="789"/>
        <v>1146.82</v>
      </c>
      <c r="CR920">
        <f t="shared" si="790"/>
        <v>0</v>
      </c>
      <c r="CS920">
        <f t="shared" si="791"/>
        <v>0</v>
      </c>
      <c r="CT920">
        <f t="shared" si="792"/>
        <v>0</v>
      </c>
      <c r="CU920">
        <f t="shared" si="793"/>
        <v>0</v>
      </c>
      <c r="CV920">
        <f t="shared" si="794"/>
        <v>0</v>
      </c>
      <c r="CW920">
        <f t="shared" si="795"/>
        <v>0</v>
      </c>
      <c r="CX920">
        <f t="shared" si="796"/>
        <v>0</v>
      </c>
      <c r="CY920">
        <f>S920*(BZ920/100)</f>
        <v>0</v>
      </c>
      <c r="CZ920">
        <f>S920*(CA920/100)</f>
        <v>0</v>
      </c>
      <c r="DC920" t="s">
        <v>1</v>
      </c>
      <c r="DD920" t="s">
        <v>1</v>
      </c>
      <c r="DE920" t="s">
        <v>1</v>
      </c>
      <c r="DF920" t="s">
        <v>1</v>
      </c>
      <c r="DG920" t="s">
        <v>1</v>
      </c>
      <c r="DH920" t="s">
        <v>1</v>
      </c>
      <c r="DI920" t="s">
        <v>1</v>
      </c>
      <c r="DJ920" t="s">
        <v>1</v>
      </c>
      <c r="DK920" t="s">
        <v>1</v>
      </c>
      <c r="DL920" t="s">
        <v>1</v>
      </c>
      <c r="DM920" t="s">
        <v>1</v>
      </c>
      <c r="DN920">
        <v>187</v>
      </c>
      <c r="DO920">
        <v>101</v>
      </c>
      <c r="DP920">
        <v>1</v>
      </c>
      <c r="DQ920">
        <v>1</v>
      </c>
      <c r="DU920">
        <v>1007</v>
      </c>
      <c r="DV920" t="s">
        <v>189</v>
      </c>
      <c r="DW920" t="s">
        <v>189</v>
      </c>
      <c r="DX920">
        <v>1</v>
      </c>
      <c r="DZ920" t="s">
        <v>1</v>
      </c>
      <c r="EA920" t="s">
        <v>1</v>
      </c>
      <c r="EB920" t="s">
        <v>1</v>
      </c>
      <c r="EC920" t="s">
        <v>1</v>
      </c>
      <c r="EE920">
        <v>318547276</v>
      </c>
      <c r="EF920">
        <v>30</v>
      </c>
      <c r="EG920" t="s">
        <v>35</v>
      </c>
      <c r="EH920">
        <v>0</v>
      </c>
      <c r="EI920" t="s">
        <v>1</v>
      </c>
      <c r="EJ920">
        <v>1</v>
      </c>
      <c r="EK920">
        <v>295</v>
      </c>
      <c r="EL920" t="s">
        <v>656</v>
      </c>
      <c r="EM920" t="s">
        <v>657</v>
      </c>
      <c r="EO920" t="s">
        <v>1</v>
      </c>
      <c r="EQ920">
        <v>0</v>
      </c>
      <c r="ER920">
        <v>146.84</v>
      </c>
      <c r="ES920">
        <v>146.84</v>
      </c>
      <c r="ET920">
        <v>0</v>
      </c>
      <c r="EU920">
        <v>0</v>
      </c>
      <c r="EV920">
        <v>0</v>
      </c>
      <c r="EW920">
        <v>0</v>
      </c>
      <c r="EX920">
        <v>0</v>
      </c>
      <c r="FQ920">
        <v>0</v>
      </c>
      <c r="FR920">
        <f t="shared" si="797"/>
        <v>0</v>
      </c>
      <c r="FS920">
        <v>0</v>
      </c>
      <c r="FX920">
        <v>187</v>
      </c>
      <c r="FY920">
        <v>101</v>
      </c>
      <c r="GA920" t="s">
        <v>1</v>
      </c>
      <c r="GD920">
        <v>0</v>
      </c>
      <c r="GF920">
        <v>-1933062003</v>
      </c>
      <c r="GG920">
        <v>2</v>
      </c>
      <c r="GH920">
        <v>1</v>
      </c>
      <c r="GI920">
        <v>2</v>
      </c>
      <c r="GJ920">
        <v>0</v>
      </c>
      <c r="GK920">
        <f>ROUND(R920*(S12)/100,2)</f>
        <v>0</v>
      </c>
      <c r="GL920">
        <f t="shared" si="798"/>
        <v>0</v>
      </c>
      <c r="GM920">
        <f t="shared" si="799"/>
        <v>-2408.29</v>
      </c>
      <c r="GN920">
        <f t="shared" si="800"/>
        <v>-2408.29</v>
      </c>
      <c r="GO920">
        <f t="shared" si="801"/>
        <v>0</v>
      </c>
      <c r="GP920">
        <f t="shared" si="802"/>
        <v>0</v>
      </c>
      <c r="GR920">
        <v>0</v>
      </c>
      <c r="GS920">
        <v>3</v>
      </c>
      <c r="GT920">
        <v>0</v>
      </c>
      <c r="GU920" t="s">
        <v>1</v>
      </c>
      <c r="GV920">
        <f t="shared" si="803"/>
        <v>0</v>
      </c>
      <c r="GW920">
        <v>1</v>
      </c>
      <c r="GX920">
        <f t="shared" si="804"/>
        <v>0</v>
      </c>
      <c r="HA920">
        <v>0</v>
      </c>
      <c r="HB920">
        <v>0</v>
      </c>
      <c r="HC920">
        <f t="shared" si="805"/>
        <v>0</v>
      </c>
      <c r="HE920" t="s">
        <v>1</v>
      </c>
      <c r="HF920" t="s">
        <v>1</v>
      </c>
      <c r="HM920" t="s">
        <v>1</v>
      </c>
      <c r="HN920" t="s">
        <v>1</v>
      </c>
      <c r="HO920" t="s">
        <v>1</v>
      </c>
      <c r="HP920" t="s">
        <v>1</v>
      </c>
      <c r="HQ920" t="s">
        <v>1</v>
      </c>
      <c r="IK920">
        <v>0</v>
      </c>
    </row>
    <row r="921" spans="1:255" x14ac:dyDescent="0.2">
      <c r="A921" s="2">
        <v>17</v>
      </c>
      <c r="B921" s="2">
        <v>1</v>
      </c>
      <c r="C921" s="2"/>
      <c r="D921" s="2"/>
      <c r="E921" s="2" t="s">
        <v>291</v>
      </c>
      <c r="F921" s="2" t="s">
        <v>668</v>
      </c>
      <c r="G921" s="2" t="s">
        <v>669</v>
      </c>
      <c r="H921" s="2" t="s">
        <v>654</v>
      </c>
      <c r="I921" s="2">
        <f>ROUND(42/100,9)</f>
        <v>0.42</v>
      </c>
      <c r="J921" s="2">
        <v>0</v>
      </c>
      <c r="K921" s="2">
        <f>ROUND(42/100,9)</f>
        <v>0.42</v>
      </c>
      <c r="L921" s="2"/>
      <c r="M921" s="2"/>
      <c r="N921" s="2"/>
      <c r="O921" s="2">
        <f t="shared" si="768"/>
        <v>54.34</v>
      </c>
      <c r="P921" s="2">
        <f t="shared" si="769"/>
        <v>29.69</v>
      </c>
      <c r="Q921" s="2">
        <f t="shared" si="770"/>
        <v>0</v>
      </c>
      <c r="R921" s="2">
        <f t="shared" si="771"/>
        <v>0</v>
      </c>
      <c r="S921" s="2">
        <f t="shared" si="772"/>
        <v>24.65</v>
      </c>
      <c r="T921" s="2">
        <f t="shared" si="773"/>
        <v>0</v>
      </c>
      <c r="U921" s="2">
        <f t="shared" si="774"/>
        <v>2.2050000000000001</v>
      </c>
      <c r="V921" s="2">
        <f t="shared" si="775"/>
        <v>0</v>
      </c>
      <c r="W921" s="2">
        <f t="shared" si="776"/>
        <v>0</v>
      </c>
      <c r="X921" s="2">
        <f t="shared" si="777"/>
        <v>46.1</v>
      </c>
      <c r="Y921" s="2">
        <f t="shared" si="778"/>
        <v>24.9</v>
      </c>
      <c r="Z921" s="2"/>
      <c r="AA921" s="2">
        <v>326850112</v>
      </c>
      <c r="AB921" s="2">
        <f t="shared" si="779"/>
        <v>129.4</v>
      </c>
      <c r="AC921" s="2">
        <f t="shared" si="780"/>
        <v>70.7</v>
      </c>
      <c r="AD921" s="2">
        <f t="shared" si="781"/>
        <v>0</v>
      </c>
      <c r="AE921" s="2">
        <f t="shared" si="782"/>
        <v>0</v>
      </c>
      <c r="AF921" s="2">
        <f t="shared" si="783"/>
        <v>58.7</v>
      </c>
      <c r="AG921" s="2">
        <f t="shared" si="784"/>
        <v>0</v>
      </c>
      <c r="AH921" s="2">
        <f t="shared" si="785"/>
        <v>5.25</v>
      </c>
      <c r="AI921" s="2">
        <f t="shared" si="786"/>
        <v>0</v>
      </c>
      <c r="AJ921" s="2">
        <f t="shared" si="787"/>
        <v>0</v>
      </c>
      <c r="AK921" s="2">
        <v>129.4</v>
      </c>
      <c r="AL921" s="2">
        <v>70.7</v>
      </c>
      <c r="AM921" s="2">
        <v>0</v>
      </c>
      <c r="AN921" s="2">
        <v>0</v>
      </c>
      <c r="AO921" s="2">
        <v>58.7</v>
      </c>
      <c r="AP921" s="2">
        <v>0</v>
      </c>
      <c r="AQ921" s="2">
        <v>5.25</v>
      </c>
      <c r="AR921" s="2">
        <v>0</v>
      </c>
      <c r="AS921" s="2">
        <v>0</v>
      </c>
      <c r="AT921" s="2">
        <v>187</v>
      </c>
      <c r="AU921" s="2">
        <v>101</v>
      </c>
      <c r="AV921" s="2">
        <v>1</v>
      </c>
      <c r="AW921" s="2">
        <v>1</v>
      </c>
      <c r="AX921" s="2"/>
      <c r="AY921" s="2"/>
      <c r="AZ921" s="2">
        <v>1</v>
      </c>
      <c r="BA921" s="2">
        <v>1</v>
      </c>
      <c r="BB921" s="2">
        <v>1</v>
      </c>
      <c r="BC921" s="2">
        <v>1</v>
      </c>
      <c r="BD921" s="2" t="s">
        <v>1</v>
      </c>
      <c r="BE921" s="2" t="s">
        <v>1</v>
      </c>
      <c r="BF921" s="2" t="s">
        <v>1</v>
      </c>
      <c r="BG921" s="2" t="s">
        <v>1</v>
      </c>
      <c r="BH921" s="2">
        <v>0</v>
      </c>
      <c r="BI921" s="2">
        <v>1</v>
      </c>
      <c r="BJ921" s="2" t="s">
        <v>670</v>
      </c>
      <c r="BK921" s="2"/>
      <c r="BL921" s="2"/>
      <c r="BM921" s="2">
        <v>295</v>
      </c>
      <c r="BN921" s="2">
        <v>0</v>
      </c>
      <c r="BO921" s="2" t="s">
        <v>1</v>
      </c>
      <c r="BP921" s="2">
        <v>0</v>
      </c>
      <c r="BQ921" s="2">
        <v>30</v>
      </c>
      <c r="BR921" s="2">
        <v>0</v>
      </c>
      <c r="BS921" s="2">
        <v>1</v>
      </c>
      <c r="BT921" s="2">
        <v>1</v>
      </c>
      <c r="BU921" s="2">
        <v>1</v>
      </c>
      <c r="BV921" s="2">
        <v>1</v>
      </c>
      <c r="BW921" s="2">
        <v>1</v>
      </c>
      <c r="BX921" s="2">
        <v>1</v>
      </c>
      <c r="BY921" s="2" t="s">
        <v>1</v>
      </c>
      <c r="BZ921" s="2">
        <v>187</v>
      </c>
      <c r="CA921" s="2">
        <v>101</v>
      </c>
      <c r="CB921" s="2" t="s">
        <v>1</v>
      </c>
      <c r="CC921" s="2"/>
      <c r="CD921" s="2"/>
      <c r="CE921" s="2">
        <v>30</v>
      </c>
      <c r="CF921" s="2">
        <v>0</v>
      </c>
      <c r="CG921" s="2">
        <v>0</v>
      </c>
      <c r="CH921" s="2"/>
      <c r="CI921" s="2"/>
      <c r="CJ921" s="2"/>
      <c r="CK921" s="2"/>
      <c r="CL921" s="2"/>
      <c r="CM921" s="2">
        <v>0</v>
      </c>
      <c r="CN921" s="2" t="s">
        <v>1</v>
      </c>
      <c r="CO921" s="2">
        <v>0</v>
      </c>
      <c r="CP921" s="2">
        <f t="shared" si="788"/>
        <v>54.34</v>
      </c>
      <c r="CQ921" s="2">
        <f t="shared" si="789"/>
        <v>70.7</v>
      </c>
      <c r="CR921" s="2">
        <f t="shared" si="790"/>
        <v>0</v>
      </c>
      <c r="CS921" s="2">
        <f t="shared" si="791"/>
        <v>0</v>
      </c>
      <c r="CT921" s="2">
        <f t="shared" si="792"/>
        <v>58.7</v>
      </c>
      <c r="CU921" s="2">
        <f t="shared" si="793"/>
        <v>0</v>
      </c>
      <c r="CV921" s="2">
        <f t="shared" si="794"/>
        <v>5.25</v>
      </c>
      <c r="CW921" s="2">
        <f t="shared" si="795"/>
        <v>0</v>
      </c>
      <c r="CX921" s="2">
        <f t="shared" si="796"/>
        <v>0</v>
      </c>
      <c r="CY921" s="2">
        <f>((S921*BZ921)/100)</f>
        <v>46.095500000000001</v>
      </c>
      <c r="CZ921" s="2">
        <f>((S921*CA921)/100)</f>
        <v>24.8965</v>
      </c>
      <c r="DA921" s="2"/>
      <c r="DB921" s="2"/>
      <c r="DC921" s="2" t="s">
        <v>1</v>
      </c>
      <c r="DD921" s="2" t="s">
        <v>1</v>
      </c>
      <c r="DE921" s="2" t="s">
        <v>1</v>
      </c>
      <c r="DF921" s="2" t="s">
        <v>1</v>
      </c>
      <c r="DG921" s="2" t="s">
        <v>1</v>
      </c>
      <c r="DH921" s="2" t="s">
        <v>1</v>
      </c>
      <c r="DI921" s="2" t="s">
        <v>1</v>
      </c>
      <c r="DJ921" s="2" t="s">
        <v>1</v>
      </c>
      <c r="DK921" s="2" t="s">
        <v>1</v>
      </c>
      <c r="DL921" s="2" t="s">
        <v>1</v>
      </c>
      <c r="DM921" s="2" t="s">
        <v>1</v>
      </c>
      <c r="DN921" s="2">
        <v>0</v>
      </c>
      <c r="DO921" s="2">
        <v>0</v>
      </c>
      <c r="DP921" s="2">
        <v>1</v>
      </c>
      <c r="DQ921" s="2">
        <v>1</v>
      </c>
      <c r="DR921" s="2"/>
      <c r="DS921" s="2"/>
      <c r="DT921" s="2"/>
      <c r="DU921" s="2">
        <v>1005</v>
      </c>
      <c r="DV921" s="2" t="s">
        <v>654</v>
      </c>
      <c r="DW921" s="2" t="s">
        <v>654</v>
      </c>
      <c r="DX921" s="2">
        <v>100</v>
      </c>
      <c r="DY921" s="2"/>
      <c r="DZ921" s="2" t="s">
        <v>1</v>
      </c>
      <c r="EA921" s="2" t="s">
        <v>1</v>
      </c>
      <c r="EB921" s="2" t="s">
        <v>1</v>
      </c>
      <c r="EC921" s="2" t="s">
        <v>1</v>
      </c>
      <c r="ED921" s="2"/>
      <c r="EE921" s="2">
        <v>318547276</v>
      </c>
      <c r="EF921" s="2">
        <v>30</v>
      </c>
      <c r="EG921" s="2" t="s">
        <v>35</v>
      </c>
      <c r="EH921" s="2">
        <v>0</v>
      </c>
      <c r="EI921" s="2" t="s">
        <v>1</v>
      </c>
      <c r="EJ921" s="2">
        <v>1</v>
      </c>
      <c r="EK921" s="2">
        <v>295</v>
      </c>
      <c r="EL921" s="2" t="s">
        <v>656</v>
      </c>
      <c r="EM921" s="2" t="s">
        <v>657</v>
      </c>
      <c r="EN921" s="2"/>
      <c r="EO921" s="2" t="s">
        <v>1</v>
      </c>
      <c r="EP921" s="2"/>
      <c r="EQ921" s="2">
        <v>0</v>
      </c>
      <c r="ER921" s="2">
        <v>129.4</v>
      </c>
      <c r="ES921" s="2">
        <v>70.7</v>
      </c>
      <c r="ET921" s="2">
        <v>0</v>
      </c>
      <c r="EU921" s="2">
        <v>0</v>
      </c>
      <c r="EV921" s="2">
        <v>58.7</v>
      </c>
      <c r="EW921" s="2">
        <v>5.25</v>
      </c>
      <c r="EX921" s="2">
        <v>0</v>
      </c>
      <c r="EY921" s="2">
        <v>0</v>
      </c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>
        <v>0</v>
      </c>
      <c r="FR921" s="2">
        <f t="shared" si="797"/>
        <v>0</v>
      </c>
      <c r="FS921" s="2">
        <v>0</v>
      </c>
      <c r="FT921" s="2"/>
      <c r="FU921" s="2"/>
      <c r="FV921" s="2"/>
      <c r="FW921" s="2"/>
      <c r="FX921" s="2">
        <v>187</v>
      </c>
      <c r="FY921" s="2">
        <v>101</v>
      </c>
      <c r="FZ921" s="2"/>
      <c r="GA921" s="2" t="s">
        <v>1</v>
      </c>
      <c r="GB921" s="2"/>
      <c r="GC921" s="2"/>
      <c r="GD921" s="2">
        <v>0</v>
      </c>
      <c r="GE921" s="2"/>
      <c r="GF921" s="2">
        <v>92434860</v>
      </c>
      <c r="GG921" s="2">
        <v>2</v>
      </c>
      <c r="GH921" s="2">
        <v>1</v>
      </c>
      <c r="GI921" s="2">
        <v>-2</v>
      </c>
      <c r="GJ921" s="2">
        <v>0</v>
      </c>
      <c r="GK921" s="2">
        <f>ROUND(R921*(R12)/100,2)</f>
        <v>0</v>
      </c>
      <c r="GL921" s="2">
        <f t="shared" si="798"/>
        <v>0</v>
      </c>
      <c r="GM921" s="2">
        <f t="shared" si="799"/>
        <v>125.34</v>
      </c>
      <c r="GN921" s="2">
        <f t="shared" si="800"/>
        <v>125.34</v>
      </c>
      <c r="GO921" s="2">
        <f t="shared" si="801"/>
        <v>0</v>
      </c>
      <c r="GP921" s="2">
        <f t="shared" si="802"/>
        <v>0</v>
      </c>
      <c r="GQ921" s="2"/>
      <c r="GR921" s="2">
        <v>0</v>
      </c>
      <c r="GS921" s="2">
        <v>3</v>
      </c>
      <c r="GT921" s="2">
        <v>0</v>
      </c>
      <c r="GU921" s="2" t="s">
        <v>1</v>
      </c>
      <c r="GV921" s="2">
        <f t="shared" si="803"/>
        <v>0</v>
      </c>
      <c r="GW921" s="2">
        <v>1</v>
      </c>
      <c r="GX921" s="2">
        <f t="shared" si="804"/>
        <v>0</v>
      </c>
      <c r="GY921" s="2"/>
      <c r="GZ921" s="2"/>
      <c r="HA921" s="2">
        <v>0</v>
      </c>
      <c r="HB921" s="2">
        <v>0</v>
      </c>
      <c r="HC921" s="2">
        <f t="shared" si="805"/>
        <v>0</v>
      </c>
      <c r="HD921" s="2"/>
      <c r="HE921" s="2" t="s">
        <v>1</v>
      </c>
      <c r="HF921" s="2" t="s">
        <v>1</v>
      </c>
      <c r="HG921" s="2"/>
      <c r="HH921" s="2"/>
      <c r="HI921" s="2"/>
      <c r="HJ921" s="2"/>
      <c r="HK921" s="2"/>
      <c r="HL921" s="2"/>
      <c r="HM921" s="2" t="s">
        <v>1</v>
      </c>
      <c r="HN921" s="2" t="s">
        <v>1</v>
      </c>
      <c r="HO921" s="2" t="s">
        <v>1</v>
      </c>
      <c r="HP921" s="2" t="s">
        <v>1</v>
      </c>
      <c r="HQ921" s="2" t="s">
        <v>1</v>
      </c>
      <c r="HR921" s="2"/>
      <c r="HS921" s="2"/>
      <c r="HT921" s="2"/>
      <c r="HU921" s="2"/>
      <c r="HV921" s="2"/>
      <c r="HW921" s="2"/>
      <c r="HX921" s="2"/>
      <c r="HY921" s="2"/>
      <c r="HZ921" s="2"/>
      <c r="IA921" s="2"/>
      <c r="IB921" s="2"/>
      <c r="IC921" s="2"/>
      <c r="ID921" s="2"/>
      <c r="IE921" s="2"/>
      <c r="IF921" s="2"/>
      <c r="IG921" s="2"/>
      <c r="IH921" s="2"/>
      <c r="II921" s="2"/>
      <c r="IJ921" s="2"/>
      <c r="IK921" s="2">
        <v>0</v>
      </c>
      <c r="IL921" s="2"/>
      <c r="IM921" s="2"/>
      <c r="IN921" s="2"/>
      <c r="IO921" s="2"/>
      <c r="IP921" s="2"/>
      <c r="IQ921" s="2"/>
      <c r="IR921" s="2"/>
      <c r="IS921" s="2"/>
      <c r="IT921" s="2"/>
      <c r="IU921" s="2"/>
    </row>
    <row r="922" spans="1:255" x14ac:dyDescent="0.2">
      <c r="A922">
        <v>17</v>
      </c>
      <c r="B922">
        <v>1</v>
      </c>
      <c r="E922" t="s">
        <v>291</v>
      </c>
      <c r="F922" t="s">
        <v>668</v>
      </c>
      <c r="G922" t="s">
        <v>669</v>
      </c>
      <c r="H922" t="s">
        <v>654</v>
      </c>
      <c r="I922">
        <f>ROUND(42/100,9)</f>
        <v>0.42</v>
      </c>
      <c r="J922">
        <v>0</v>
      </c>
      <c r="K922">
        <f>ROUND(42/100,9)</f>
        <v>0.42</v>
      </c>
      <c r="O922">
        <f t="shared" si="768"/>
        <v>1156.3599999999999</v>
      </c>
      <c r="P922">
        <f t="shared" si="769"/>
        <v>209.31</v>
      </c>
      <c r="Q922">
        <f t="shared" si="770"/>
        <v>0</v>
      </c>
      <c r="R922">
        <f t="shared" si="771"/>
        <v>0</v>
      </c>
      <c r="S922">
        <f t="shared" si="772"/>
        <v>947.05</v>
      </c>
      <c r="T922">
        <f t="shared" si="773"/>
        <v>0</v>
      </c>
      <c r="U922">
        <f t="shared" si="774"/>
        <v>2.2050000000000001</v>
      </c>
      <c r="V922">
        <f t="shared" si="775"/>
        <v>0</v>
      </c>
      <c r="W922">
        <f t="shared" si="776"/>
        <v>0</v>
      </c>
      <c r="X922">
        <f t="shared" si="777"/>
        <v>994.4</v>
      </c>
      <c r="Y922">
        <f t="shared" si="778"/>
        <v>454.58</v>
      </c>
      <c r="AA922">
        <v>326850110</v>
      </c>
      <c r="AB922">
        <f t="shared" si="779"/>
        <v>129.4</v>
      </c>
      <c r="AC922">
        <f t="shared" si="780"/>
        <v>70.7</v>
      </c>
      <c r="AD922">
        <f t="shared" si="781"/>
        <v>0</v>
      </c>
      <c r="AE922">
        <f t="shared" si="782"/>
        <v>0</v>
      </c>
      <c r="AF922">
        <f t="shared" si="783"/>
        <v>58.7</v>
      </c>
      <c r="AG922">
        <f t="shared" si="784"/>
        <v>0</v>
      </c>
      <c r="AH922">
        <f t="shared" si="785"/>
        <v>5.25</v>
      </c>
      <c r="AI922">
        <f t="shared" si="786"/>
        <v>0</v>
      </c>
      <c r="AJ922">
        <f t="shared" si="787"/>
        <v>0</v>
      </c>
      <c r="AK922">
        <v>129.4</v>
      </c>
      <c r="AL922">
        <v>70.7</v>
      </c>
      <c r="AM922">
        <v>0</v>
      </c>
      <c r="AN922">
        <v>0</v>
      </c>
      <c r="AO922">
        <v>58.7</v>
      </c>
      <c r="AP922">
        <v>0</v>
      </c>
      <c r="AQ922">
        <v>5.25</v>
      </c>
      <c r="AR922">
        <v>0</v>
      </c>
      <c r="AS922">
        <v>0</v>
      </c>
      <c r="AT922">
        <v>105</v>
      </c>
      <c r="AU922">
        <v>48</v>
      </c>
      <c r="AV922">
        <v>1</v>
      </c>
      <c r="AW922">
        <v>1</v>
      </c>
      <c r="AZ922">
        <v>1</v>
      </c>
      <c r="BA922">
        <v>38.42</v>
      </c>
      <c r="BB922">
        <v>1</v>
      </c>
      <c r="BC922">
        <v>7.05</v>
      </c>
      <c r="BD922" t="s">
        <v>1</v>
      </c>
      <c r="BE922" t="s">
        <v>1</v>
      </c>
      <c r="BF922" t="s">
        <v>1</v>
      </c>
      <c r="BG922" t="s">
        <v>1</v>
      </c>
      <c r="BH922">
        <v>0</v>
      </c>
      <c r="BI922">
        <v>1</v>
      </c>
      <c r="BJ922" t="s">
        <v>670</v>
      </c>
      <c r="BM922">
        <v>295</v>
      </c>
      <c r="BN922">
        <v>0</v>
      </c>
      <c r="BO922" t="s">
        <v>668</v>
      </c>
      <c r="BP922">
        <v>1</v>
      </c>
      <c r="BQ922">
        <v>30</v>
      </c>
      <c r="BR922">
        <v>0</v>
      </c>
      <c r="BS922">
        <v>38.42</v>
      </c>
      <c r="BT922">
        <v>1</v>
      </c>
      <c r="BU922">
        <v>1</v>
      </c>
      <c r="BV922">
        <v>1</v>
      </c>
      <c r="BW922">
        <v>1</v>
      </c>
      <c r="BX922">
        <v>1</v>
      </c>
      <c r="BY922" t="s">
        <v>1</v>
      </c>
      <c r="BZ922">
        <v>105</v>
      </c>
      <c r="CA922">
        <v>48</v>
      </c>
      <c r="CB922" t="s">
        <v>1</v>
      </c>
      <c r="CE922">
        <v>30</v>
      </c>
      <c r="CF922">
        <v>0</v>
      </c>
      <c r="CG922">
        <v>0</v>
      </c>
      <c r="CM922">
        <v>0</v>
      </c>
      <c r="CN922" t="s">
        <v>1</v>
      </c>
      <c r="CO922">
        <v>0</v>
      </c>
      <c r="CP922">
        <f t="shared" si="788"/>
        <v>1156.3599999999999</v>
      </c>
      <c r="CQ922">
        <f t="shared" si="789"/>
        <v>498.44</v>
      </c>
      <c r="CR922">
        <f t="shared" si="790"/>
        <v>0</v>
      </c>
      <c r="CS922">
        <f t="shared" si="791"/>
        <v>0</v>
      </c>
      <c r="CT922">
        <f t="shared" si="792"/>
        <v>2255.25</v>
      </c>
      <c r="CU922">
        <f t="shared" si="793"/>
        <v>0</v>
      </c>
      <c r="CV922">
        <f t="shared" si="794"/>
        <v>5.25</v>
      </c>
      <c r="CW922">
        <f t="shared" si="795"/>
        <v>0</v>
      </c>
      <c r="CX922">
        <f t="shared" si="796"/>
        <v>0</v>
      </c>
      <c r="CY922">
        <f>S922*(BZ922/100)</f>
        <v>994.40250000000003</v>
      </c>
      <c r="CZ922">
        <f>S922*(CA922/100)</f>
        <v>454.584</v>
      </c>
      <c r="DC922" t="s">
        <v>1</v>
      </c>
      <c r="DD922" t="s">
        <v>1</v>
      </c>
      <c r="DE922" t="s">
        <v>1</v>
      </c>
      <c r="DF922" t="s">
        <v>1</v>
      </c>
      <c r="DG922" t="s">
        <v>1</v>
      </c>
      <c r="DH922" t="s">
        <v>1</v>
      </c>
      <c r="DI922" t="s">
        <v>1</v>
      </c>
      <c r="DJ922" t="s">
        <v>1</v>
      </c>
      <c r="DK922" t="s">
        <v>1</v>
      </c>
      <c r="DL922" t="s">
        <v>1</v>
      </c>
      <c r="DM922" t="s">
        <v>1</v>
      </c>
      <c r="DN922">
        <v>187</v>
      </c>
      <c r="DO922">
        <v>101</v>
      </c>
      <c r="DP922">
        <v>1</v>
      </c>
      <c r="DQ922">
        <v>1</v>
      </c>
      <c r="DU922">
        <v>1005</v>
      </c>
      <c r="DV922" t="s">
        <v>654</v>
      </c>
      <c r="DW922" t="s">
        <v>654</v>
      </c>
      <c r="DX922">
        <v>100</v>
      </c>
      <c r="DZ922" t="s">
        <v>1</v>
      </c>
      <c r="EA922" t="s">
        <v>1</v>
      </c>
      <c r="EB922" t="s">
        <v>1</v>
      </c>
      <c r="EC922" t="s">
        <v>1</v>
      </c>
      <c r="EE922">
        <v>318547276</v>
      </c>
      <c r="EF922">
        <v>30</v>
      </c>
      <c r="EG922" t="s">
        <v>35</v>
      </c>
      <c r="EH922">
        <v>0</v>
      </c>
      <c r="EI922" t="s">
        <v>1</v>
      </c>
      <c r="EJ922">
        <v>1</v>
      </c>
      <c r="EK922">
        <v>295</v>
      </c>
      <c r="EL922" t="s">
        <v>656</v>
      </c>
      <c r="EM922" t="s">
        <v>657</v>
      </c>
      <c r="EO922" t="s">
        <v>1</v>
      </c>
      <c r="EQ922">
        <v>0</v>
      </c>
      <c r="ER922">
        <v>129.4</v>
      </c>
      <c r="ES922">
        <v>70.7</v>
      </c>
      <c r="ET922">
        <v>0</v>
      </c>
      <c r="EU922">
        <v>0</v>
      </c>
      <c r="EV922">
        <v>58.7</v>
      </c>
      <c r="EW922">
        <v>5.25</v>
      </c>
      <c r="EX922">
        <v>0</v>
      </c>
      <c r="EY922">
        <v>0</v>
      </c>
      <c r="FQ922">
        <v>0</v>
      </c>
      <c r="FR922">
        <f t="shared" si="797"/>
        <v>0</v>
      </c>
      <c r="FS922">
        <v>0</v>
      </c>
      <c r="FX922">
        <v>187</v>
      </c>
      <c r="FY922">
        <v>101</v>
      </c>
      <c r="GA922" t="s">
        <v>1</v>
      </c>
      <c r="GD922">
        <v>0</v>
      </c>
      <c r="GF922">
        <v>92434860</v>
      </c>
      <c r="GG922">
        <v>2</v>
      </c>
      <c r="GH922">
        <v>1</v>
      </c>
      <c r="GI922">
        <v>2</v>
      </c>
      <c r="GJ922">
        <v>0</v>
      </c>
      <c r="GK922">
        <f>ROUND(R922*(S12)/100,2)</f>
        <v>0</v>
      </c>
      <c r="GL922">
        <f t="shared" si="798"/>
        <v>0</v>
      </c>
      <c r="GM922">
        <f t="shared" si="799"/>
        <v>2605.34</v>
      </c>
      <c r="GN922">
        <f t="shared" si="800"/>
        <v>2605.34</v>
      </c>
      <c r="GO922">
        <f t="shared" si="801"/>
        <v>0</v>
      </c>
      <c r="GP922">
        <f t="shared" si="802"/>
        <v>0</v>
      </c>
      <c r="GR922">
        <v>0</v>
      </c>
      <c r="GS922">
        <v>3</v>
      </c>
      <c r="GT922">
        <v>0</v>
      </c>
      <c r="GU922" t="s">
        <v>1</v>
      </c>
      <c r="GV922">
        <f t="shared" si="803"/>
        <v>0</v>
      </c>
      <c r="GW922">
        <v>1</v>
      </c>
      <c r="GX922">
        <f t="shared" si="804"/>
        <v>0</v>
      </c>
      <c r="HA922">
        <v>0</v>
      </c>
      <c r="HB922">
        <v>0</v>
      </c>
      <c r="HC922">
        <f t="shared" si="805"/>
        <v>0</v>
      </c>
      <c r="HE922" t="s">
        <v>1</v>
      </c>
      <c r="HF922" t="s">
        <v>1</v>
      </c>
      <c r="HM922" t="s">
        <v>1</v>
      </c>
      <c r="HN922" t="s">
        <v>1</v>
      </c>
      <c r="HO922" t="s">
        <v>1</v>
      </c>
      <c r="HP922" t="s">
        <v>1</v>
      </c>
      <c r="HQ922" t="s">
        <v>1</v>
      </c>
      <c r="IK922">
        <v>0</v>
      </c>
    </row>
    <row r="923" spans="1:255" x14ac:dyDescent="0.2">
      <c r="A923" s="2">
        <v>18</v>
      </c>
      <c r="B923" s="2">
        <v>1</v>
      </c>
      <c r="C923" s="2"/>
      <c r="D923" s="2"/>
      <c r="E923" s="2" t="s">
        <v>671</v>
      </c>
      <c r="F923" s="2" t="s">
        <v>672</v>
      </c>
      <c r="G923" s="2" t="s">
        <v>673</v>
      </c>
      <c r="H923" s="2" t="s">
        <v>526</v>
      </c>
      <c r="I923" s="2">
        <f>I921*J923</f>
        <v>1.68</v>
      </c>
      <c r="J923" s="2">
        <v>4</v>
      </c>
      <c r="K923" s="2">
        <v>4</v>
      </c>
      <c r="L923" s="2"/>
      <c r="M923" s="2"/>
      <c r="N923" s="2"/>
      <c r="O923" s="2">
        <f t="shared" si="768"/>
        <v>97.32</v>
      </c>
      <c r="P923" s="2">
        <f t="shared" si="769"/>
        <v>97.32</v>
      </c>
      <c r="Q923" s="2">
        <f t="shared" si="770"/>
        <v>0</v>
      </c>
      <c r="R923" s="2">
        <f t="shared" si="771"/>
        <v>0</v>
      </c>
      <c r="S923" s="2">
        <f t="shared" si="772"/>
        <v>0</v>
      </c>
      <c r="T923" s="2">
        <f t="shared" si="773"/>
        <v>0</v>
      </c>
      <c r="U923" s="2">
        <f t="shared" si="774"/>
        <v>0</v>
      </c>
      <c r="V923" s="2">
        <f t="shared" si="775"/>
        <v>0</v>
      </c>
      <c r="W923" s="2">
        <f t="shared" si="776"/>
        <v>0</v>
      </c>
      <c r="X923" s="2">
        <f t="shared" si="777"/>
        <v>0</v>
      </c>
      <c r="Y923" s="2">
        <f t="shared" si="778"/>
        <v>0</v>
      </c>
      <c r="Z923" s="2"/>
      <c r="AA923" s="2">
        <v>326850112</v>
      </c>
      <c r="AB923" s="2">
        <f t="shared" si="779"/>
        <v>57.93</v>
      </c>
      <c r="AC923" s="2">
        <f t="shared" si="780"/>
        <v>57.93</v>
      </c>
      <c r="AD923" s="2">
        <f t="shared" si="781"/>
        <v>0</v>
      </c>
      <c r="AE923" s="2">
        <f t="shared" si="782"/>
        <v>0</v>
      </c>
      <c r="AF923" s="2">
        <f t="shared" si="783"/>
        <v>0</v>
      </c>
      <c r="AG923" s="2">
        <f t="shared" si="784"/>
        <v>0</v>
      </c>
      <c r="AH923" s="2">
        <f t="shared" si="785"/>
        <v>0</v>
      </c>
      <c r="AI923" s="2">
        <f t="shared" si="786"/>
        <v>0</v>
      </c>
      <c r="AJ923" s="2">
        <f t="shared" si="787"/>
        <v>0</v>
      </c>
      <c r="AK923" s="2">
        <v>57.93</v>
      </c>
      <c r="AL923" s="2">
        <v>57.93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187</v>
      </c>
      <c r="AU923" s="2">
        <v>101</v>
      </c>
      <c r="AV923" s="2">
        <v>1</v>
      </c>
      <c r="AW923" s="2">
        <v>1</v>
      </c>
      <c r="AX923" s="2"/>
      <c r="AY923" s="2"/>
      <c r="AZ923" s="2">
        <v>1</v>
      </c>
      <c r="BA923" s="2">
        <v>1</v>
      </c>
      <c r="BB923" s="2">
        <v>1</v>
      </c>
      <c r="BC923" s="2">
        <v>1</v>
      </c>
      <c r="BD923" s="2" t="s">
        <v>1</v>
      </c>
      <c r="BE923" s="2" t="s">
        <v>1</v>
      </c>
      <c r="BF923" s="2" t="s">
        <v>1</v>
      </c>
      <c r="BG923" s="2" t="s">
        <v>1</v>
      </c>
      <c r="BH923" s="2">
        <v>3</v>
      </c>
      <c r="BI923" s="2">
        <v>1</v>
      </c>
      <c r="BJ923" s="2" t="s">
        <v>674</v>
      </c>
      <c r="BK923" s="2"/>
      <c r="BL923" s="2"/>
      <c r="BM923" s="2">
        <v>295</v>
      </c>
      <c r="BN923" s="2">
        <v>0</v>
      </c>
      <c r="BO923" s="2" t="s">
        <v>1</v>
      </c>
      <c r="BP923" s="2">
        <v>0</v>
      </c>
      <c r="BQ923" s="2">
        <v>30</v>
      </c>
      <c r="BR923" s="2">
        <v>0</v>
      </c>
      <c r="BS923" s="2">
        <v>1</v>
      </c>
      <c r="BT923" s="2">
        <v>1</v>
      </c>
      <c r="BU923" s="2">
        <v>1</v>
      </c>
      <c r="BV923" s="2">
        <v>1</v>
      </c>
      <c r="BW923" s="2">
        <v>1</v>
      </c>
      <c r="BX923" s="2">
        <v>1</v>
      </c>
      <c r="BY923" s="2" t="s">
        <v>1</v>
      </c>
      <c r="BZ923" s="2">
        <v>187</v>
      </c>
      <c r="CA923" s="2">
        <v>101</v>
      </c>
      <c r="CB923" s="2" t="s">
        <v>1</v>
      </c>
      <c r="CC923" s="2"/>
      <c r="CD923" s="2"/>
      <c r="CE923" s="2">
        <v>30</v>
      </c>
      <c r="CF923" s="2">
        <v>0</v>
      </c>
      <c r="CG923" s="2">
        <v>0</v>
      </c>
      <c r="CH923" s="2"/>
      <c r="CI923" s="2"/>
      <c r="CJ923" s="2"/>
      <c r="CK923" s="2"/>
      <c r="CL923" s="2"/>
      <c r="CM923" s="2">
        <v>0</v>
      </c>
      <c r="CN923" s="2" t="s">
        <v>1</v>
      </c>
      <c r="CO923" s="2">
        <v>0</v>
      </c>
      <c r="CP923" s="2">
        <f t="shared" si="788"/>
        <v>97.32</v>
      </c>
      <c r="CQ923" s="2">
        <f t="shared" si="789"/>
        <v>57.93</v>
      </c>
      <c r="CR923" s="2">
        <f t="shared" si="790"/>
        <v>0</v>
      </c>
      <c r="CS923" s="2">
        <f t="shared" si="791"/>
        <v>0</v>
      </c>
      <c r="CT923" s="2">
        <f t="shared" si="792"/>
        <v>0</v>
      </c>
      <c r="CU923" s="2">
        <f t="shared" si="793"/>
        <v>0</v>
      </c>
      <c r="CV923" s="2">
        <f t="shared" si="794"/>
        <v>0</v>
      </c>
      <c r="CW923" s="2">
        <f t="shared" si="795"/>
        <v>0</v>
      </c>
      <c r="CX923" s="2">
        <f t="shared" si="796"/>
        <v>0</v>
      </c>
      <c r="CY923" s="2">
        <f>((S923*BZ923)/100)</f>
        <v>0</v>
      </c>
      <c r="CZ923" s="2">
        <f>((S923*CA923)/100)</f>
        <v>0</v>
      </c>
      <c r="DA923" s="2"/>
      <c r="DB923" s="2"/>
      <c r="DC923" s="2" t="s">
        <v>1</v>
      </c>
      <c r="DD923" s="2" t="s">
        <v>1</v>
      </c>
      <c r="DE923" s="2" t="s">
        <v>1</v>
      </c>
      <c r="DF923" s="2" t="s">
        <v>1</v>
      </c>
      <c r="DG923" s="2" t="s">
        <v>1</v>
      </c>
      <c r="DH923" s="2" t="s">
        <v>1</v>
      </c>
      <c r="DI923" s="2" t="s">
        <v>1</v>
      </c>
      <c r="DJ923" s="2" t="s">
        <v>1</v>
      </c>
      <c r="DK923" s="2" t="s">
        <v>1</v>
      </c>
      <c r="DL923" s="2" t="s">
        <v>1</v>
      </c>
      <c r="DM923" s="2" t="s">
        <v>1</v>
      </c>
      <c r="DN923" s="2">
        <v>0</v>
      </c>
      <c r="DO923" s="2">
        <v>0</v>
      </c>
      <c r="DP923" s="2">
        <v>1</v>
      </c>
      <c r="DQ923" s="2">
        <v>1</v>
      </c>
      <c r="DR923" s="2"/>
      <c r="DS923" s="2"/>
      <c r="DT923" s="2"/>
      <c r="DU923" s="2">
        <v>1009</v>
      </c>
      <c r="DV923" s="2" t="s">
        <v>526</v>
      </c>
      <c r="DW923" s="2" t="s">
        <v>526</v>
      </c>
      <c r="DX923" s="2">
        <v>1</v>
      </c>
      <c r="DY923" s="2"/>
      <c r="DZ923" s="2" t="s">
        <v>1</v>
      </c>
      <c r="EA923" s="2" t="s">
        <v>1</v>
      </c>
      <c r="EB923" s="2" t="s">
        <v>1</v>
      </c>
      <c r="EC923" s="2" t="s">
        <v>1</v>
      </c>
      <c r="ED923" s="2"/>
      <c r="EE923" s="2">
        <v>318547276</v>
      </c>
      <c r="EF923" s="2">
        <v>30</v>
      </c>
      <c r="EG923" s="2" t="s">
        <v>35</v>
      </c>
      <c r="EH923" s="2">
        <v>0</v>
      </c>
      <c r="EI923" s="2" t="s">
        <v>1</v>
      </c>
      <c r="EJ923" s="2">
        <v>1</v>
      </c>
      <c r="EK923" s="2">
        <v>295</v>
      </c>
      <c r="EL923" s="2" t="s">
        <v>656</v>
      </c>
      <c r="EM923" s="2" t="s">
        <v>657</v>
      </c>
      <c r="EN923" s="2"/>
      <c r="EO923" s="2" t="s">
        <v>1</v>
      </c>
      <c r="EP923" s="2"/>
      <c r="EQ923" s="2">
        <v>0</v>
      </c>
      <c r="ER923" s="2">
        <v>57.93</v>
      </c>
      <c r="ES923" s="2">
        <v>57.93</v>
      </c>
      <c r="ET923" s="2">
        <v>0</v>
      </c>
      <c r="EU923" s="2">
        <v>0</v>
      </c>
      <c r="EV923" s="2">
        <v>0</v>
      </c>
      <c r="EW923" s="2">
        <v>0</v>
      </c>
      <c r="EX923" s="2">
        <v>0</v>
      </c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>
        <v>0</v>
      </c>
      <c r="FR923" s="2">
        <f t="shared" si="797"/>
        <v>0</v>
      </c>
      <c r="FS923" s="2">
        <v>0</v>
      </c>
      <c r="FT923" s="2"/>
      <c r="FU923" s="2"/>
      <c r="FV923" s="2"/>
      <c r="FW923" s="2"/>
      <c r="FX923" s="2">
        <v>187</v>
      </c>
      <c r="FY923" s="2">
        <v>101</v>
      </c>
      <c r="FZ923" s="2"/>
      <c r="GA923" s="2" t="s">
        <v>1</v>
      </c>
      <c r="GB923" s="2"/>
      <c r="GC923" s="2"/>
      <c r="GD923" s="2">
        <v>0</v>
      </c>
      <c r="GE923" s="2"/>
      <c r="GF923" s="2">
        <v>-1082088882</v>
      </c>
      <c r="GG923" s="2">
        <v>2</v>
      </c>
      <c r="GH923" s="2">
        <v>1</v>
      </c>
      <c r="GI923" s="2">
        <v>-2</v>
      </c>
      <c r="GJ923" s="2">
        <v>0</v>
      </c>
      <c r="GK923" s="2">
        <f>ROUND(R923*(R12)/100,2)</f>
        <v>0</v>
      </c>
      <c r="GL923" s="2">
        <f t="shared" si="798"/>
        <v>0</v>
      </c>
      <c r="GM923" s="2">
        <f t="shared" si="799"/>
        <v>97.32</v>
      </c>
      <c r="GN923" s="2">
        <f t="shared" si="800"/>
        <v>97.32</v>
      </c>
      <c r="GO923" s="2">
        <f t="shared" si="801"/>
        <v>0</v>
      </c>
      <c r="GP923" s="2">
        <f t="shared" si="802"/>
        <v>0</v>
      </c>
      <c r="GQ923" s="2"/>
      <c r="GR923" s="2">
        <v>0</v>
      </c>
      <c r="GS923" s="2">
        <v>3</v>
      </c>
      <c r="GT923" s="2">
        <v>0</v>
      </c>
      <c r="GU923" s="2" t="s">
        <v>1</v>
      </c>
      <c r="GV923" s="2">
        <f t="shared" si="803"/>
        <v>0</v>
      </c>
      <c r="GW923" s="2">
        <v>1</v>
      </c>
      <c r="GX923" s="2">
        <f t="shared" si="804"/>
        <v>0</v>
      </c>
      <c r="GY923" s="2"/>
      <c r="GZ923" s="2"/>
      <c r="HA923" s="2">
        <v>0</v>
      </c>
      <c r="HB923" s="2">
        <v>0</v>
      </c>
      <c r="HC923" s="2">
        <f t="shared" si="805"/>
        <v>0</v>
      </c>
      <c r="HD923" s="2"/>
      <c r="HE923" s="2" t="s">
        <v>1</v>
      </c>
      <c r="HF923" s="2" t="s">
        <v>1</v>
      </c>
      <c r="HG923" s="2"/>
      <c r="HH923" s="2"/>
      <c r="HI923" s="2"/>
      <c r="HJ923" s="2"/>
      <c r="HK923" s="2"/>
      <c r="HL923" s="2"/>
      <c r="HM923" s="2" t="s">
        <v>1</v>
      </c>
      <c r="HN923" s="2" t="s">
        <v>1</v>
      </c>
      <c r="HO923" s="2" t="s">
        <v>1</v>
      </c>
      <c r="HP923" s="2" t="s">
        <v>1</v>
      </c>
      <c r="HQ923" s="2" t="s">
        <v>1</v>
      </c>
      <c r="HR923" s="2"/>
      <c r="HS923" s="2"/>
      <c r="HT923" s="2"/>
      <c r="HU923" s="2"/>
      <c r="HV923" s="2"/>
      <c r="HW923" s="2"/>
      <c r="HX923" s="2"/>
      <c r="HY923" s="2"/>
      <c r="HZ923" s="2"/>
      <c r="IA923" s="2"/>
      <c r="IB923" s="2"/>
      <c r="IC923" s="2"/>
      <c r="ID923" s="2"/>
      <c r="IE923" s="2"/>
      <c r="IF923" s="2"/>
      <c r="IG923" s="2"/>
      <c r="IH923" s="2"/>
      <c r="II923" s="2"/>
      <c r="IJ923" s="2"/>
      <c r="IK923" s="2">
        <v>0</v>
      </c>
      <c r="IL923" s="2"/>
      <c r="IM923" s="2"/>
      <c r="IN923" s="2"/>
      <c r="IO923" s="2"/>
      <c r="IP923" s="2"/>
      <c r="IQ923" s="2"/>
      <c r="IR923" s="2"/>
      <c r="IS923" s="2"/>
      <c r="IT923" s="2"/>
      <c r="IU923" s="2"/>
    </row>
    <row r="924" spans="1:255" x14ac:dyDescent="0.2">
      <c r="A924">
        <v>18</v>
      </c>
      <c r="B924">
        <v>1</v>
      </c>
      <c r="E924" t="s">
        <v>671</v>
      </c>
      <c r="F924" t="s">
        <v>672</v>
      </c>
      <c r="G924" t="s">
        <v>673</v>
      </c>
      <c r="H924" t="s">
        <v>526</v>
      </c>
      <c r="I924">
        <f>I922*J924</f>
        <v>1.68</v>
      </c>
      <c r="J924">
        <v>4</v>
      </c>
      <c r="K924">
        <v>4</v>
      </c>
      <c r="O924">
        <f t="shared" si="768"/>
        <v>251.09</v>
      </c>
      <c r="P924">
        <f t="shared" si="769"/>
        <v>251.09</v>
      </c>
      <c r="Q924">
        <f t="shared" si="770"/>
        <v>0</v>
      </c>
      <c r="R924">
        <f t="shared" si="771"/>
        <v>0</v>
      </c>
      <c r="S924">
        <f t="shared" si="772"/>
        <v>0</v>
      </c>
      <c r="T924">
        <f t="shared" si="773"/>
        <v>0</v>
      </c>
      <c r="U924">
        <f t="shared" si="774"/>
        <v>0</v>
      </c>
      <c r="V924">
        <f t="shared" si="775"/>
        <v>0</v>
      </c>
      <c r="W924">
        <f t="shared" si="776"/>
        <v>0</v>
      </c>
      <c r="X924">
        <f t="shared" si="777"/>
        <v>0</v>
      </c>
      <c r="Y924">
        <f t="shared" si="778"/>
        <v>0</v>
      </c>
      <c r="AA924">
        <v>326850110</v>
      </c>
      <c r="AB924">
        <f t="shared" si="779"/>
        <v>57.93</v>
      </c>
      <c r="AC924">
        <f t="shared" si="780"/>
        <v>57.93</v>
      </c>
      <c r="AD924">
        <f t="shared" si="781"/>
        <v>0</v>
      </c>
      <c r="AE924">
        <f t="shared" si="782"/>
        <v>0</v>
      </c>
      <c r="AF924">
        <f t="shared" si="783"/>
        <v>0</v>
      </c>
      <c r="AG924">
        <f t="shared" si="784"/>
        <v>0</v>
      </c>
      <c r="AH924">
        <f t="shared" si="785"/>
        <v>0</v>
      </c>
      <c r="AI924">
        <f t="shared" si="786"/>
        <v>0</v>
      </c>
      <c r="AJ924">
        <f t="shared" si="787"/>
        <v>0</v>
      </c>
      <c r="AK924">
        <v>57.93</v>
      </c>
      <c r="AL924">
        <v>57.93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2.58</v>
      </c>
      <c r="BD924" t="s">
        <v>1</v>
      </c>
      <c r="BE924" t="s">
        <v>1</v>
      </c>
      <c r="BF924" t="s">
        <v>1</v>
      </c>
      <c r="BG924" t="s">
        <v>1</v>
      </c>
      <c r="BH924">
        <v>3</v>
      </c>
      <c r="BI924">
        <v>1</v>
      </c>
      <c r="BJ924" t="s">
        <v>674</v>
      </c>
      <c r="BM924">
        <v>295</v>
      </c>
      <c r="BN924">
        <v>0</v>
      </c>
      <c r="BO924" t="s">
        <v>672</v>
      </c>
      <c r="BP924">
        <v>1</v>
      </c>
      <c r="BQ924">
        <v>30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1</v>
      </c>
      <c r="BZ924">
        <v>0</v>
      </c>
      <c r="CA924">
        <v>0</v>
      </c>
      <c r="CB924" t="s">
        <v>1</v>
      </c>
      <c r="CE924">
        <v>30</v>
      </c>
      <c r="CF924">
        <v>0</v>
      </c>
      <c r="CG924">
        <v>0</v>
      </c>
      <c r="CM924">
        <v>0</v>
      </c>
      <c r="CN924" t="s">
        <v>1</v>
      </c>
      <c r="CO924">
        <v>0</v>
      </c>
      <c r="CP924">
        <f t="shared" si="788"/>
        <v>251.09</v>
      </c>
      <c r="CQ924">
        <f t="shared" si="789"/>
        <v>149.46</v>
      </c>
      <c r="CR924">
        <f t="shared" si="790"/>
        <v>0</v>
      </c>
      <c r="CS924">
        <f t="shared" si="791"/>
        <v>0</v>
      </c>
      <c r="CT924">
        <f t="shared" si="792"/>
        <v>0</v>
      </c>
      <c r="CU924">
        <f t="shared" si="793"/>
        <v>0</v>
      </c>
      <c r="CV924">
        <f t="shared" si="794"/>
        <v>0</v>
      </c>
      <c r="CW924">
        <f t="shared" si="795"/>
        <v>0</v>
      </c>
      <c r="CX924">
        <f t="shared" si="796"/>
        <v>0</v>
      </c>
      <c r="CY924">
        <f>S924*(BZ924/100)</f>
        <v>0</v>
      </c>
      <c r="CZ924">
        <f>S924*(CA924/100)</f>
        <v>0</v>
      </c>
      <c r="DC924" t="s">
        <v>1</v>
      </c>
      <c r="DD924" t="s">
        <v>1</v>
      </c>
      <c r="DE924" t="s">
        <v>1</v>
      </c>
      <c r="DF924" t="s">
        <v>1</v>
      </c>
      <c r="DG924" t="s">
        <v>1</v>
      </c>
      <c r="DH924" t="s">
        <v>1</v>
      </c>
      <c r="DI924" t="s">
        <v>1</v>
      </c>
      <c r="DJ924" t="s">
        <v>1</v>
      </c>
      <c r="DK924" t="s">
        <v>1</v>
      </c>
      <c r="DL924" t="s">
        <v>1</v>
      </c>
      <c r="DM924" t="s">
        <v>1</v>
      </c>
      <c r="DN924">
        <v>187</v>
      </c>
      <c r="DO924">
        <v>101</v>
      </c>
      <c r="DP924">
        <v>1</v>
      </c>
      <c r="DQ924">
        <v>1</v>
      </c>
      <c r="DU924">
        <v>1009</v>
      </c>
      <c r="DV924" t="s">
        <v>526</v>
      </c>
      <c r="DW924" t="s">
        <v>526</v>
      </c>
      <c r="DX924">
        <v>1</v>
      </c>
      <c r="DZ924" t="s">
        <v>1</v>
      </c>
      <c r="EA924" t="s">
        <v>1</v>
      </c>
      <c r="EB924" t="s">
        <v>1</v>
      </c>
      <c r="EC924" t="s">
        <v>1</v>
      </c>
      <c r="EE924">
        <v>318547276</v>
      </c>
      <c r="EF924">
        <v>30</v>
      </c>
      <c r="EG924" t="s">
        <v>35</v>
      </c>
      <c r="EH924">
        <v>0</v>
      </c>
      <c r="EI924" t="s">
        <v>1</v>
      </c>
      <c r="EJ924">
        <v>1</v>
      </c>
      <c r="EK924">
        <v>295</v>
      </c>
      <c r="EL924" t="s">
        <v>656</v>
      </c>
      <c r="EM924" t="s">
        <v>657</v>
      </c>
      <c r="EO924" t="s">
        <v>1</v>
      </c>
      <c r="EQ924">
        <v>0</v>
      </c>
      <c r="ER924">
        <v>57.93</v>
      </c>
      <c r="ES924">
        <v>57.93</v>
      </c>
      <c r="ET924">
        <v>0</v>
      </c>
      <c r="EU924">
        <v>0</v>
      </c>
      <c r="EV924">
        <v>0</v>
      </c>
      <c r="EW924">
        <v>0</v>
      </c>
      <c r="EX924">
        <v>0</v>
      </c>
      <c r="FQ924">
        <v>0</v>
      </c>
      <c r="FR924">
        <f t="shared" si="797"/>
        <v>0</v>
      </c>
      <c r="FS924">
        <v>0</v>
      </c>
      <c r="FX924">
        <v>187</v>
      </c>
      <c r="FY924">
        <v>101</v>
      </c>
      <c r="GA924" t="s">
        <v>1</v>
      </c>
      <c r="GD924">
        <v>0</v>
      </c>
      <c r="GF924">
        <v>-1082088882</v>
      </c>
      <c r="GG924">
        <v>2</v>
      </c>
      <c r="GH924">
        <v>1</v>
      </c>
      <c r="GI924">
        <v>2</v>
      </c>
      <c r="GJ924">
        <v>0</v>
      </c>
      <c r="GK924">
        <f>ROUND(R924*(S12)/100,2)</f>
        <v>0</v>
      </c>
      <c r="GL924">
        <f t="shared" si="798"/>
        <v>0</v>
      </c>
      <c r="GM924">
        <f t="shared" si="799"/>
        <v>251.09</v>
      </c>
      <c r="GN924">
        <f t="shared" si="800"/>
        <v>251.09</v>
      </c>
      <c r="GO924">
        <f t="shared" si="801"/>
        <v>0</v>
      </c>
      <c r="GP924">
        <f t="shared" si="802"/>
        <v>0</v>
      </c>
      <c r="GR924">
        <v>0</v>
      </c>
      <c r="GS924">
        <v>3</v>
      </c>
      <c r="GT924">
        <v>0</v>
      </c>
      <c r="GU924" t="s">
        <v>1</v>
      </c>
      <c r="GV924">
        <f t="shared" si="803"/>
        <v>0</v>
      </c>
      <c r="GW924">
        <v>1</v>
      </c>
      <c r="GX924">
        <f t="shared" si="804"/>
        <v>0</v>
      </c>
      <c r="HA924">
        <v>0</v>
      </c>
      <c r="HB924">
        <v>0</v>
      </c>
      <c r="HC924">
        <f t="shared" si="805"/>
        <v>0</v>
      </c>
      <c r="HE924" t="s">
        <v>1</v>
      </c>
      <c r="HF924" t="s">
        <v>1</v>
      </c>
      <c r="HM924" t="s">
        <v>1</v>
      </c>
      <c r="HN924" t="s">
        <v>1</v>
      </c>
      <c r="HO924" t="s">
        <v>1</v>
      </c>
      <c r="HP924" t="s">
        <v>1</v>
      </c>
      <c r="HQ924" t="s">
        <v>1</v>
      </c>
      <c r="IK924">
        <v>0</v>
      </c>
    </row>
    <row r="926" spans="1:255" x14ac:dyDescent="0.2">
      <c r="A926" s="3">
        <v>51</v>
      </c>
      <c r="B926" s="3">
        <f>B905</f>
        <v>1</v>
      </c>
      <c r="C926" s="3">
        <f>A905</f>
        <v>4</v>
      </c>
      <c r="D926" s="3">
        <f>ROW(A905)</f>
        <v>905</v>
      </c>
      <c r="E926" s="3"/>
      <c r="F926" s="3" t="str">
        <f>IF(F905&lt;&gt;"",F905,"")</f>
        <v>Новый раздел</v>
      </c>
      <c r="G926" s="3" t="str">
        <f>IF(G905&lt;&gt;"",G905,"")</f>
        <v>Восстановление газона S 42м2</v>
      </c>
      <c r="H926" s="3">
        <v>0</v>
      </c>
      <c r="I926" s="3"/>
      <c r="J926" s="3"/>
      <c r="K926" s="3"/>
      <c r="L926" s="3"/>
      <c r="M926" s="3"/>
      <c r="N926" s="3"/>
      <c r="O926" s="3">
        <f t="shared" ref="O926:T926" si="806">ROUND(AB926,2)</f>
        <v>877.6</v>
      </c>
      <c r="P926" s="3">
        <f t="shared" si="806"/>
        <v>743.74</v>
      </c>
      <c r="Q926" s="3">
        <f t="shared" si="806"/>
        <v>1.58</v>
      </c>
      <c r="R926" s="3">
        <f t="shared" si="806"/>
        <v>0.2</v>
      </c>
      <c r="S926" s="3">
        <f t="shared" si="806"/>
        <v>132.28</v>
      </c>
      <c r="T926" s="3">
        <f t="shared" si="806"/>
        <v>0</v>
      </c>
      <c r="U926" s="3">
        <f>AH926</f>
        <v>12.5433</v>
      </c>
      <c r="V926" s="3">
        <f>AI926</f>
        <v>0</v>
      </c>
      <c r="W926" s="3">
        <f>ROUND(AJ926,2)</f>
        <v>0</v>
      </c>
      <c r="X926" s="3">
        <f>ROUND(AK926,2)</f>
        <v>247.37</v>
      </c>
      <c r="Y926" s="3">
        <f>ROUND(AL926,2)</f>
        <v>133.61000000000001</v>
      </c>
      <c r="Z926" s="3"/>
      <c r="AA926" s="3"/>
      <c r="AB926" s="3">
        <f>ROUND(SUMIF(AA909:AA924,"=326850112",O909:O924),2)</f>
        <v>877.6</v>
      </c>
      <c r="AC926" s="3">
        <f>ROUND(SUMIF(AA909:AA924,"=326850112",P909:P924),2)</f>
        <v>743.74</v>
      </c>
      <c r="AD926" s="3">
        <f>ROUND(SUMIF(AA909:AA924,"=326850112",Q909:Q924),2)</f>
        <v>1.58</v>
      </c>
      <c r="AE926" s="3">
        <f>ROUND(SUMIF(AA909:AA924,"=326850112",R909:R924),2)</f>
        <v>0.2</v>
      </c>
      <c r="AF926" s="3">
        <f>ROUND(SUMIF(AA909:AA924,"=326850112",S909:S924),2)</f>
        <v>132.28</v>
      </c>
      <c r="AG926" s="3">
        <f>ROUND(SUMIF(AA909:AA924,"=326850112",T909:T924),2)</f>
        <v>0</v>
      </c>
      <c r="AH926" s="3">
        <f>SUMIF(AA909:AA924,"=326850112",U909:U924)</f>
        <v>12.5433</v>
      </c>
      <c r="AI926" s="3">
        <f>SUMIF(AA909:AA924,"=326850112",V909:V924)</f>
        <v>0</v>
      </c>
      <c r="AJ926" s="3">
        <f>ROUND(SUMIF(AA909:AA924,"=326850112",W909:W924),2)</f>
        <v>0</v>
      </c>
      <c r="AK926" s="3">
        <f>ROUND(SUMIF(AA909:AA924,"=326850112",X909:X924),2)</f>
        <v>247.37</v>
      </c>
      <c r="AL926" s="3">
        <f>ROUND(SUMIF(AA909:AA924,"=326850112",Y909:Y924),2)</f>
        <v>133.61000000000001</v>
      </c>
      <c r="AM926" s="3"/>
      <c r="AN926" s="3"/>
      <c r="AO926" s="3">
        <f t="shared" ref="AO926:BD926" si="807">ROUND(BX926,2)</f>
        <v>0</v>
      </c>
      <c r="AP926" s="3">
        <f t="shared" si="807"/>
        <v>0</v>
      </c>
      <c r="AQ926" s="3">
        <f t="shared" si="807"/>
        <v>0</v>
      </c>
      <c r="AR926" s="3">
        <f t="shared" si="807"/>
        <v>1258.93</v>
      </c>
      <c r="AS926" s="3">
        <f t="shared" si="807"/>
        <v>1258.93</v>
      </c>
      <c r="AT926" s="3">
        <f t="shared" si="807"/>
        <v>0</v>
      </c>
      <c r="AU926" s="3">
        <f t="shared" si="807"/>
        <v>0</v>
      </c>
      <c r="AV926" s="3">
        <f t="shared" si="807"/>
        <v>743.74</v>
      </c>
      <c r="AW926" s="3">
        <f t="shared" si="807"/>
        <v>743.74</v>
      </c>
      <c r="AX926" s="3">
        <f t="shared" si="807"/>
        <v>0</v>
      </c>
      <c r="AY926" s="3">
        <f t="shared" si="807"/>
        <v>743.74</v>
      </c>
      <c r="AZ926" s="3">
        <f t="shared" si="807"/>
        <v>0</v>
      </c>
      <c r="BA926" s="3">
        <f t="shared" si="807"/>
        <v>0</v>
      </c>
      <c r="BB926" s="3">
        <f t="shared" si="807"/>
        <v>0</v>
      </c>
      <c r="BC926" s="3">
        <f t="shared" si="807"/>
        <v>0</v>
      </c>
      <c r="BD926" s="3">
        <f t="shared" si="807"/>
        <v>0</v>
      </c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>
        <f>ROUND(SUMIF(AA909:AA924,"=326850112",FQ909:FQ924),2)</f>
        <v>0</v>
      </c>
      <c r="BY926" s="3">
        <f>ROUND(SUMIF(AA909:AA924,"=326850112",FR909:FR924),2)</f>
        <v>0</v>
      </c>
      <c r="BZ926" s="3">
        <f>ROUND(SUMIF(AA909:AA924,"=326850112",GL909:GL924),2)</f>
        <v>0</v>
      </c>
      <c r="CA926" s="3">
        <f>ROUND(SUMIF(AA909:AA924,"=326850112",GM909:GM924),2)</f>
        <v>1258.93</v>
      </c>
      <c r="CB926" s="3">
        <f>ROUND(SUMIF(AA909:AA924,"=326850112",GN909:GN924),2)</f>
        <v>1258.93</v>
      </c>
      <c r="CC926" s="3">
        <f>ROUND(SUMIF(AA909:AA924,"=326850112",GO909:GO924),2)</f>
        <v>0</v>
      </c>
      <c r="CD926" s="3">
        <f>ROUND(SUMIF(AA909:AA924,"=326850112",GP909:GP924),2)</f>
        <v>0</v>
      </c>
      <c r="CE926" s="3">
        <f>AC926-BX926</f>
        <v>743.74</v>
      </c>
      <c r="CF926" s="3">
        <f>AC926-BY926</f>
        <v>743.74</v>
      </c>
      <c r="CG926" s="3">
        <f>BX926-BZ926</f>
        <v>0</v>
      </c>
      <c r="CH926" s="3">
        <f>AC926-BX926-BY926+BZ926</f>
        <v>743.74</v>
      </c>
      <c r="CI926" s="3">
        <f>BY926-BZ926</f>
        <v>0</v>
      </c>
      <c r="CJ926" s="3">
        <f>ROUND(SUMIF(AA909:AA924,"=326850112",GX909:GX924),2)</f>
        <v>0</v>
      </c>
      <c r="CK926" s="3">
        <f>ROUND(SUMIF(AA909:AA924,"=326850112",GY909:GY924),2)</f>
        <v>0</v>
      </c>
      <c r="CL926" s="3">
        <f>ROUND(SUMIF(AA909:AA924,"=326850112",GZ909:GZ924),2)</f>
        <v>0</v>
      </c>
      <c r="CM926" s="3">
        <f>ROUND(SUMIF(AA909:AA924,"=326850112",HD909:HD924),2)</f>
        <v>0</v>
      </c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4">
        <f t="shared" ref="DG926:DL926" si="808">ROUND(DT926,2)</f>
        <v>10380.39</v>
      </c>
      <c r="DH926" s="4">
        <f t="shared" si="808"/>
        <v>5277.06</v>
      </c>
      <c r="DI926" s="4">
        <f t="shared" si="808"/>
        <v>21.14</v>
      </c>
      <c r="DJ926" s="4">
        <f t="shared" si="808"/>
        <v>7.68</v>
      </c>
      <c r="DK926" s="4">
        <f t="shared" si="808"/>
        <v>5082.1899999999996</v>
      </c>
      <c r="DL926" s="4">
        <f t="shared" si="808"/>
        <v>0</v>
      </c>
      <c r="DM926" s="4">
        <f>DZ926</f>
        <v>12.5433</v>
      </c>
      <c r="DN926" s="4">
        <f>EA926</f>
        <v>0</v>
      </c>
      <c r="DO926" s="4">
        <f>ROUND(EB926,2)</f>
        <v>0</v>
      </c>
      <c r="DP926" s="4">
        <f>ROUND(EC926,2)</f>
        <v>5336.3</v>
      </c>
      <c r="DQ926" s="4">
        <f>ROUND(ED926,2)</f>
        <v>2439.4499999999998</v>
      </c>
      <c r="DR926" s="4"/>
      <c r="DS926" s="4"/>
      <c r="DT926" s="4">
        <f>ROUND(SUMIF(AA909:AA924,"=326850110",O909:O924),2)</f>
        <v>10380.39</v>
      </c>
      <c r="DU926" s="4">
        <f>ROUND(SUMIF(AA909:AA924,"=326850110",P909:P924),2)</f>
        <v>5277.06</v>
      </c>
      <c r="DV926" s="4">
        <f>ROUND(SUMIF(AA909:AA924,"=326850110",Q909:Q924),2)</f>
        <v>21.14</v>
      </c>
      <c r="DW926" s="4">
        <f>ROUND(SUMIF(AA909:AA924,"=326850110",R909:R924),2)</f>
        <v>7.68</v>
      </c>
      <c r="DX926" s="4">
        <f>ROUND(SUMIF(AA909:AA924,"=326850110",S909:S924),2)</f>
        <v>5082.1899999999996</v>
      </c>
      <c r="DY926" s="4">
        <f>ROUND(SUMIF(AA909:AA924,"=326850110",T909:T924),2)</f>
        <v>0</v>
      </c>
      <c r="DZ926" s="4">
        <f>SUMIF(AA909:AA924,"=326850110",U909:U924)</f>
        <v>12.5433</v>
      </c>
      <c r="EA926" s="4">
        <f>SUMIF(AA909:AA924,"=326850110",V909:V924)</f>
        <v>0</v>
      </c>
      <c r="EB926" s="4">
        <f>ROUND(SUMIF(AA909:AA924,"=326850110",W909:W924),2)</f>
        <v>0</v>
      </c>
      <c r="EC926" s="4">
        <f>ROUND(SUMIF(AA909:AA924,"=326850110",X909:X924),2)</f>
        <v>5336.3</v>
      </c>
      <c r="ED926" s="4">
        <f>ROUND(SUMIF(AA909:AA924,"=326850110",Y909:Y924),2)</f>
        <v>2439.4499999999998</v>
      </c>
      <c r="EE926" s="4"/>
      <c r="EF926" s="4"/>
      <c r="EG926" s="4">
        <f t="shared" ref="EG926:EV926" si="809">ROUND(FP926,2)</f>
        <v>0</v>
      </c>
      <c r="EH926" s="4">
        <f t="shared" si="809"/>
        <v>0</v>
      </c>
      <c r="EI926" s="4">
        <f t="shared" si="809"/>
        <v>0</v>
      </c>
      <c r="EJ926" s="4">
        <f t="shared" si="809"/>
        <v>18168.43</v>
      </c>
      <c r="EK926" s="4">
        <f t="shared" si="809"/>
        <v>18168.43</v>
      </c>
      <c r="EL926" s="4">
        <f t="shared" si="809"/>
        <v>0</v>
      </c>
      <c r="EM926" s="4">
        <f t="shared" si="809"/>
        <v>0</v>
      </c>
      <c r="EN926" s="4">
        <f t="shared" si="809"/>
        <v>5277.06</v>
      </c>
      <c r="EO926" s="4">
        <f t="shared" si="809"/>
        <v>5277.06</v>
      </c>
      <c r="EP926" s="4">
        <f t="shared" si="809"/>
        <v>0</v>
      </c>
      <c r="EQ926" s="4">
        <f t="shared" si="809"/>
        <v>5277.06</v>
      </c>
      <c r="ER926" s="4">
        <f t="shared" si="809"/>
        <v>0</v>
      </c>
      <c r="ES926" s="4">
        <f t="shared" si="809"/>
        <v>0</v>
      </c>
      <c r="ET926" s="4">
        <f t="shared" si="809"/>
        <v>0</v>
      </c>
      <c r="EU926" s="4">
        <f t="shared" si="809"/>
        <v>0</v>
      </c>
      <c r="EV926" s="4">
        <f t="shared" si="809"/>
        <v>0</v>
      </c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>
        <f>ROUND(SUMIF(AA909:AA924,"=326850110",FQ909:FQ924),2)</f>
        <v>0</v>
      </c>
      <c r="FQ926" s="4">
        <f>ROUND(SUMIF(AA909:AA924,"=326850110",FR909:FR924),2)</f>
        <v>0</v>
      </c>
      <c r="FR926" s="4">
        <f>ROUND(SUMIF(AA909:AA924,"=326850110",GL909:GL924),2)</f>
        <v>0</v>
      </c>
      <c r="FS926" s="4">
        <f>ROUND(SUMIF(AA909:AA924,"=326850110",GM909:GM924),2)</f>
        <v>18168.43</v>
      </c>
      <c r="FT926" s="4">
        <f>ROUND(SUMIF(AA909:AA924,"=326850110",GN909:GN924),2)</f>
        <v>18168.43</v>
      </c>
      <c r="FU926" s="4">
        <f>ROUND(SUMIF(AA909:AA924,"=326850110",GO909:GO924),2)</f>
        <v>0</v>
      </c>
      <c r="FV926" s="4">
        <f>ROUND(SUMIF(AA909:AA924,"=326850110",GP909:GP924),2)</f>
        <v>0</v>
      </c>
      <c r="FW926" s="4">
        <f>DU926-FP926</f>
        <v>5277.06</v>
      </c>
      <c r="FX926" s="4">
        <f>DU926-FQ926</f>
        <v>5277.06</v>
      </c>
      <c r="FY926" s="4">
        <f>FP926-FR926</f>
        <v>0</v>
      </c>
      <c r="FZ926" s="4">
        <f>DU926-FP926-FQ926+FR926</f>
        <v>5277.06</v>
      </c>
      <c r="GA926" s="4">
        <f>FQ926-FR926</f>
        <v>0</v>
      </c>
      <c r="GB926" s="4">
        <f>ROUND(SUMIF(AA909:AA924,"=326850110",GX909:GX924),2)</f>
        <v>0</v>
      </c>
      <c r="GC926" s="4">
        <f>ROUND(SUMIF(AA909:AA924,"=326850110",GY909:GY924),2)</f>
        <v>0</v>
      </c>
      <c r="GD926" s="4">
        <f>ROUND(SUMIF(AA909:AA924,"=326850110",GZ909:GZ924),2)</f>
        <v>0</v>
      </c>
      <c r="GE926" s="4">
        <f>ROUND(SUMIF(AA909:AA924,"=326850110",HD909:HD924),2)</f>
        <v>0</v>
      </c>
      <c r="GF926" s="4"/>
      <c r="GG926" s="4"/>
      <c r="GH926" s="4"/>
      <c r="GI926" s="4"/>
      <c r="GJ926" s="4"/>
      <c r="GK926" s="4"/>
      <c r="GL926" s="4"/>
      <c r="GM926" s="4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>
        <v>0</v>
      </c>
    </row>
    <row r="928" spans="1:255" x14ac:dyDescent="0.2">
      <c r="A928" s="5">
        <v>50</v>
      </c>
      <c r="B928" s="5">
        <v>0</v>
      </c>
      <c r="C928" s="5">
        <v>0</v>
      </c>
      <c r="D928" s="5">
        <v>1</v>
      </c>
      <c r="E928" s="5">
        <v>201</v>
      </c>
      <c r="F928" s="5">
        <f>ROUND(Source!O926,O928)</f>
        <v>877.6</v>
      </c>
      <c r="G928" s="5" t="s">
        <v>50</v>
      </c>
      <c r="H928" s="5" t="s">
        <v>51</v>
      </c>
      <c r="I928" s="5"/>
      <c r="J928" s="5"/>
      <c r="K928" s="5">
        <v>201</v>
      </c>
      <c r="L928" s="5">
        <v>1</v>
      </c>
      <c r="M928" s="5">
        <v>3</v>
      </c>
      <c r="N928" s="5" t="s">
        <v>1</v>
      </c>
      <c r="O928" s="5">
        <v>2</v>
      </c>
      <c r="P928" s="5">
        <f>ROUND(Source!DG926,O928)</f>
        <v>10380.39</v>
      </c>
      <c r="Q928" s="5"/>
      <c r="R928" s="5"/>
      <c r="S928" s="5"/>
      <c r="T928" s="5"/>
      <c r="U928" s="5"/>
      <c r="V928" s="5"/>
      <c r="W928" s="5">
        <v>877.6</v>
      </c>
      <c r="X928" s="5">
        <v>1</v>
      </c>
      <c r="Y928" s="5">
        <v>877.6</v>
      </c>
      <c r="Z928" s="5">
        <v>10380.39</v>
      </c>
      <c r="AA928" s="5">
        <v>1</v>
      </c>
      <c r="AB928" s="5">
        <v>10380.39</v>
      </c>
    </row>
    <row r="929" spans="1:28" x14ac:dyDescent="0.2">
      <c r="A929" s="5">
        <v>50</v>
      </c>
      <c r="B929" s="5">
        <v>0</v>
      </c>
      <c r="C929" s="5">
        <v>0</v>
      </c>
      <c r="D929" s="5">
        <v>1</v>
      </c>
      <c r="E929" s="5">
        <v>202</v>
      </c>
      <c r="F929" s="5">
        <f>ROUND(Source!P926,O929)</f>
        <v>743.74</v>
      </c>
      <c r="G929" s="5" t="s">
        <v>52</v>
      </c>
      <c r="H929" s="5" t="s">
        <v>53</v>
      </c>
      <c r="I929" s="5"/>
      <c r="J929" s="5"/>
      <c r="K929" s="5">
        <v>202</v>
      </c>
      <c r="L929" s="5">
        <v>2</v>
      </c>
      <c r="M929" s="5">
        <v>3</v>
      </c>
      <c r="N929" s="5" t="s">
        <v>1</v>
      </c>
      <c r="O929" s="5">
        <v>2</v>
      </c>
      <c r="P929" s="5">
        <f>ROUND(Source!DH926,O929)</f>
        <v>5277.06</v>
      </c>
      <c r="Q929" s="5"/>
      <c r="R929" s="5"/>
      <c r="S929" s="5"/>
      <c r="T929" s="5"/>
      <c r="U929" s="5"/>
      <c r="V929" s="5"/>
      <c r="W929" s="5">
        <v>743.74</v>
      </c>
      <c r="X929" s="5">
        <v>1</v>
      </c>
      <c r="Y929" s="5">
        <v>743.74</v>
      </c>
      <c r="Z929" s="5">
        <v>5277.06</v>
      </c>
      <c r="AA929" s="5">
        <v>1</v>
      </c>
      <c r="AB929" s="5">
        <v>5277.06</v>
      </c>
    </row>
    <row r="930" spans="1:28" x14ac:dyDescent="0.2">
      <c r="A930" s="5">
        <v>50</v>
      </c>
      <c r="B930" s="5">
        <v>0</v>
      </c>
      <c r="C930" s="5">
        <v>0</v>
      </c>
      <c r="D930" s="5">
        <v>1</v>
      </c>
      <c r="E930" s="5">
        <v>222</v>
      </c>
      <c r="F930" s="5">
        <f>ROUND(Source!AO926,O930)</f>
        <v>0</v>
      </c>
      <c r="G930" s="5" t="s">
        <v>54</v>
      </c>
      <c r="H930" s="5" t="s">
        <v>55</v>
      </c>
      <c r="I930" s="5"/>
      <c r="J930" s="5"/>
      <c r="K930" s="5">
        <v>222</v>
      </c>
      <c r="L930" s="5">
        <v>3</v>
      </c>
      <c r="M930" s="5">
        <v>3</v>
      </c>
      <c r="N930" s="5" t="s">
        <v>1</v>
      </c>
      <c r="O930" s="5">
        <v>2</v>
      </c>
      <c r="P930" s="5">
        <f>ROUND(Source!EG926,O930)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1" spans="1:28" x14ac:dyDescent="0.2">
      <c r="A931" s="5">
        <v>50</v>
      </c>
      <c r="B931" s="5">
        <v>0</v>
      </c>
      <c r="C931" s="5">
        <v>0</v>
      </c>
      <c r="D931" s="5">
        <v>1</v>
      </c>
      <c r="E931" s="5">
        <v>225</v>
      </c>
      <c r="F931" s="5">
        <f>ROUND(Source!AV926,O931)</f>
        <v>743.74</v>
      </c>
      <c r="G931" s="5" t="s">
        <v>56</v>
      </c>
      <c r="H931" s="5" t="s">
        <v>57</v>
      </c>
      <c r="I931" s="5"/>
      <c r="J931" s="5"/>
      <c r="K931" s="5">
        <v>225</v>
      </c>
      <c r="L931" s="5">
        <v>4</v>
      </c>
      <c r="M931" s="5">
        <v>3</v>
      </c>
      <c r="N931" s="5" t="s">
        <v>1</v>
      </c>
      <c r="O931" s="5">
        <v>2</v>
      </c>
      <c r="P931" s="5">
        <f>ROUND(Source!EN926,O931)</f>
        <v>5277.06</v>
      </c>
      <c r="Q931" s="5"/>
      <c r="R931" s="5"/>
      <c r="S931" s="5"/>
      <c r="T931" s="5"/>
      <c r="U931" s="5"/>
      <c r="V931" s="5"/>
      <c r="W931" s="5">
        <v>743.74</v>
      </c>
      <c r="X931" s="5">
        <v>1</v>
      </c>
      <c r="Y931" s="5">
        <v>743.74</v>
      </c>
      <c r="Z931" s="5">
        <v>5277.06</v>
      </c>
      <c r="AA931" s="5">
        <v>1</v>
      </c>
      <c r="AB931" s="5">
        <v>5277.06</v>
      </c>
    </row>
    <row r="932" spans="1:28" x14ac:dyDescent="0.2">
      <c r="A932" s="5">
        <v>50</v>
      </c>
      <c r="B932" s="5">
        <v>0</v>
      </c>
      <c r="C932" s="5">
        <v>0</v>
      </c>
      <c r="D932" s="5">
        <v>1</v>
      </c>
      <c r="E932" s="5">
        <v>226</v>
      </c>
      <c r="F932" s="5">
        <f>ROUND(Source!AW926,O932)</f>
        <v>743.74</v>
      </c>
      <c r="G932" s="5" t="s">
        <v>58</v>
      </c>
      <c r="H932" s="5" t="s">
        <v>59</v>
      </c>
      <c r="I932" s="5"/>
      <c r="J932" s="5"/>
      <c r="K932" s="5">
        <v>226</v>
      </c>
      <c r="L932" s="5">
        <v>5</v>
      </c>
      <c r="M932" s="5">
        <v>3</v>
      </c>
      <c r="N932" s="5" t="s">
        <v>1</v>
      </c>
      <c r="O932" s="5">
        <v>2</v>
      </c>
      <c r="P932" s="5">
        <f>ROUND(Source!EO926,O932)</f>
        <v>5277.06</v>
      </c>
      <c r="Q932" s="5"/>
      <c r="R932" s="5"/>
      <c r="S932" s="5"/>
      <c r="T932" s="5"/>
      <c r="U932" s="5"/>
      <c r="V932" s="5"/>
      <c r="W932" s="5">
        <v>743.74</v>
      </c>
      <c r="X932" s="5">
        <v>1</v>
      </c>
      <c r="Y932" s="5">
        <v>743.74</v>
      </c>
      <c r="Z932" s="5">
        <v>5277.06</v>
      </c>
      <c r="AA932" s="5">
        <v>1</v>
      </c>
      <c r="AB932" s="5">
        <v>5277.06</v>
      </c>
    </row>
    <row r="933" spans="1:28" x14ac:dyDescent="0.2">
      <c r="A933" s="5">
        <v>50</v>
      </c>
      <c r="B933" s="5">
        <v>0</v>
      </c>
      <c r="C933" s="5">
        <v>0</v>
      </c>
      <c r="D933" s="5">
        <v>1</v>
      </c>
      <c r="E933" s="5">
        <v>227</v>
      </c>
      <c r="F933" s="5">
        <f>ROUND(Source!AX926,O933)</f>
        <v>0</v>
      </c>
      <c r="G933" s="5" t="s">
        <v>60</v>
      </c>
      <c r="H933" s="5" t="s">
        <v>61</v>
      </c>
      <c r="I933" s="5"/>
      <c r="J933" s="5"/>
      <c r="K933" s="5">
        <v>227</v>
      </c>
      <c r="L933" s="5">
        <v>6</v>
      </c>
      <c r="M933" s="5">
        <v>3</v>
      </c>
      <c r="N933" s="5" t="s">
        <v>1</v>
      </c>
      <c r="O933" s="5">
        <v>2</v>
      </c>
      <c r="P933" s="5">
        <f>ROUND(Source!EP926,O933)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8" x14ac:dyDescent="0.2">
      <c r="A934" s="5">
        <v>50</v>
      </c>
      <c r="B934" s="5">
        <v>0</v>
      </c>
      <c r="C934" s="5">
        <v>0</v>
      </c>
      <c r="D934" s="5">
        <v>1</v>
      </c>
      <c r="E934" s="5">
        <v>228</v>
      </c>
      <c r="F934" s="5">
        <f>ROUND(Source!AY926,O934)</f>
        <v>743.74</v>
      </c>
      <c r="G934" s="5" t="s">
        <v>62</v>
      </c>
      <c r="H934" s="5" t="s">
        <v>63</v>
      </c>
      <c r="I934" s="5"/>
      <c r="J934" s="5"/>
      <c r="K934" s="5">
        <v>228</v>
      </c>
      <c r="L934" s="5">
        <v>7</v>
      </c>
      <c r="M934" s="5">
        <v>3</v>
      </c>
      <c r="N934" s="5" t="s">
        <v>1</v>
      </c>
      <c r="O934" s="5">
        <v>2</v>
      </c>
      <c r="P934" s="5">
        <f>ROUND(Source!EQ926,O934)</f>
        <v>5277.06</v>
      </c>
      <c r="Q934" s="5"/>
      <c r="R934" s="5"/>
      <c r="S934" s="5"/>
      <c r="T934" s="5"/>
      <c r="U934" s="5"/>
      <c r="V934" s="5"/>
      <c r="W934" s="5">
        <v>743.74</v>
      </c>
      <c r="X934" s="5">
        <v>1</v>
      </c>
      <c r="Y934" s="5">
        <v>743.74</v>
      </c>
      <c r="Z934" s="5">
        <v>5277.06</v>
      </c>
      <c r="AA934" s="5">
        <v>1</v>
      </c>
      <c r="AB934" s="5">
        <v>5277.06</v>
      </c>
    </row>
    <row r="935" spans="1:28" x14ac:dyDescent="0.2">
      <c r="A935" s="5">
        <v>50</v>
      </c>
      <c r="B935" s="5">
        <v>0</v>
      </c>
      <c r="C935" s="5">
        <v>0</v>
      </c>
      <c r="D935" s="5">
        <v>1</v>
      </c>
      <c r="E935" s="5">
        <v>216</v>
      </c>
      <c r="F935" s="5">
        <f>ROUND(Source!AP926,O935)</f>
        <v>0</v>
      </c>
      <c r="G935" s="5" t="s">
        <v>64</v>
      </c>
      <c r="H935" s="5" t="s">
        <v>65</v>
      </c>
      <c r="I935" s="5"/>
      <c r="J935" s="5"/>
      <c r="K935" s="5">
        <v>216</v>
      </c>
      <c r="L935" s="5">
        <v>8</v>
      </c>
      <c r="M935" s="5">
        <v>3</v>
      </c>
      <c r="N935" s="5" t="s">
        <v>1</v>
      </c>
      <c r="O935" s="5">
        <v>2</v>
      </c>
      <c r="P935" s="5">
        <f>ROUND(Source!EH926,O935)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8" x14ac:dyDescent="0.2">
      <c r="A936" s="5">
        <v>50</v>
      </c>
      <c r="B936" s="5">
        <v>0</v>
      </c>
      <c r="C936" s="5">
        <v>0</v>
      </c>
      <c r="D936" s="5">
        <v>1</v>
      </c>
      <c r="E936" s="5">
        <v>223</v>
      </c>
      <c r="F936" s="5">
        <f>ROUND(Source!AQ926,O936)</f>
        <v>0</v>
      </c>
      <c r="G936" s="5" t="s">
        <v>66</v>
      </c>
      <c r="H936" s="5" t="s">
        <v>67</v>
      </c>
      <c r="I936" s="5"/>
      <c r="J936" s="5"/>
      <c r="K936" s="5">
        <v>223</v>
      </c>
      <c r="L936" s="5">
        <v>9</v>
      </c>
      <c r="M936" s="5">
        <v>3</v>
      </c>
      <c r="N936" s="5" t="s">
        <v>1</v>
      </c>
      <c r="O936" s="5">
        <v>2</v>
      </c>
      <c r="P936" s="5">
        <f>ROUND(Source!EI926,O936)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8" x14ac:dyDescent="0.2">
      <c r="A937" s="5">
        <v>50</v>
      </c>
      <c r="B937" s="5">
        <v>0</v>
      </c>
      <c r="C937" s="5">
        <v>0</v>
      </c>
      <c r="D937" s="5">
        <v>1</v>
      </c>
      <c r="E937" s="5">
        <v>229</v>
      </c>
      <c r="F937" s="5">
        <f>ROUND(Source!AZ926,O937)</f>
        <v>0</v>
      </c>
      <c r="G937" s="5" t="s">
        <v>68</v>
      </c>
      <c r="H937" s="5" t="s">
        <v>69</v>
      </c>
      <c r="I937" s="5"/>
      <c r="J937" s="5"/>
      <c r="K937" s="5">
        <v>229</v>
      </c>
      <c r="L937" s="5">
        <v>10</v>
      </c>
      <c r="M937" s="5">
        <v>3</v>
      </c>
      <c r="N937" s="5" t="s">
        <v>1</v>
      </c>
      <c r="O937" s="5">
        <v>2</v>
      </c>
      <c r="P937" s="5">
        <f>ROUND(Source!ER926,O937)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8" x14ac:dyDescent="0.2">
      <c r="A938" s="5">
        <v>50</v>
      </c>
      <c r="B938" s="5">
        <v>0</v>
      </c>
      <c r="C938" s="5">
        <v>0</v>
      </c>
      <c r="D938" s="5">
        <v>1</v>
      </c>
      <c r="E938" s="5">
        <v>203</v>
      </c>
      <c r="F938" s="5">
        <f>ROUND(Source!Q926,O938)</f>
        <v>1.58</v>
      </c>
      <c r="G938" s="5" t="s">
        <v>70</v>
      </c>
      <c r="H938" s="5" t="s">
        <v>71</v>
      </c>
      <c r="I938" s="5"/>
      <c r="J938" s="5"/>
      <c r="K938" s="5">
        <v>203</v>
      </c>
      <c r="L938" s="5">
        <v>11</v>
      </c>
      <c r="M938" s="5">
        <v>3</v>
      </c>
      <c r="N938" s="5" t="s">
        <v>1</v>
      </c>
      <c r="O938" s="5">
        <v>2</v>
      </c>
      <c r="P938" s="5">
        <f>ROUND(Source!DI926,O938)</f>
        <v>21.14</v>
      </c>
      <c r="Q938" s="5"/>
      <c r="R938" s="5"/>
      <c r="S938" s="5"/>
      <c r="T938" s="5"/>
      <c r="U938" s="5"/>
      <c r="V938" s="5"/>
      <c r="W938" s="5">
        <v>1.58</v>
      </c>
      <c r="X938" s="5">
        <v>1</v>
      </c>
      <c r="Y938" s="5">
        <v>1.58</v>
      </c>
      <c r="Z938" s="5">
        <v>21.14</v>
      </c>
      <c r="AA938" s="5">
        <v>1</v>
      </c>
      <c r="AB938" s="5">
        <v>21.14</v>
      </c>
    </row>
    <row r="939" spans="1:28" x14ac:dyDescent="0.2">
      <c r="A939" s="5">
        <v>50</v>
      </c>
      <c r="B939" s="5">
        <v>0</v>
      </c>
      <c r="C939" s="5">
        <v>0</v>
      </c>
      <c r="D939" s="5">
        <v>1</v>
      </c>
      <c r="E939" s="5">
        <v>231</v>
      </c>
      <c r="F939" s="5">
        <f>ROUND(Source!BB926,O939)</f>
        <v>0</v>
      </c>
      <c r="G939" s="5" t="s">
        <v>72</v>
      </c>
      <c r="H939" s="5" t="s">
        <v>73</v>
      </c>
      <c r="I939" s="5"/>
      <c r="J939" s="5"/>
      <c r="K939" s="5">
        <v>231</v>
      </c>
      <c r="L939" s="5">
        <v>12</v>
      </c>
      <c r="M939" s="5">
        <v>3</v>
      </c>
      <c r="N939" s="5" t="s">
        <v>1</v>
      </c>
      <c r="O939" s="5">
        <v>2</v>
      </c>
      <c r="P939" s="5">
        <f>ROUND(Source!ET926,O939)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8" x14ac:dyDescent="0.2">
      <c r="A940" s="5">
        <v>50</v>
      </c>
      <c r="B940" s="5">
        <v>0</v>
      </c>
      <c r="C940" s="5">
        <v>0</v>
      </c>
      <c r="D940" s="5">
        <v>1</v>
      </c>
      <c r="E940" s="5">
        <v>204</v>
      </c>
      <c r="F940" s="5">
        <f>ROUND(Source!R926,O940)</f>
        <v>0.2</v>
      </c>
      <c r="G940" s="5" t="s">
        <v>74</v>
      </c>
      <c r="H940" s="5" t="s">
        <v>75</v>
      </c>
      <c r="I940" s="5"/>
      <c r="J940" s="5"/>
      <c r="K940" s="5">
        <v>204</v>
      </c>
      <c r="L940" s="5">
        <v>13</v>
      </c>
      <c r="M940" s="5">
        <v>3</v>
      </c>
      <c r="N940" s="5" t="s">
        <v>1</v>
      </c>
      <c r="O940" s="5">
        <v>2</v>
      </c>
      <c r="P940" s="5">
        <f>ROUND(Source!DJ926,O940)</f>
        <v>7.68</v>
      </c>
      <c r="Q940" s="5"/>
      <c r="R940" s="5"/>
      <c r="S940" s="5"/>
      <c r="T940" s="5"/>
      <c r="U940" s="5"/>
      <c r="V940" s="5"/>
      <c r="W940" s="5">
        <v>0.2</v>
      </c>
      <c r="X940" s="5">
        <v>1</v>
      </c>
      <c r="Y940" s="5">
        <v>0.2</v>
      </c>
      <c r="Z940" s="5">
        <v>7.68</v>
      </c>
      <c r="AA940" s="5">
        <v>1</v>
      </c>
      <c r="AB940" s="5">
        <v>7.68</v>
      </c>
    </row>
    <row r="941" spans="1:28" x14ac:dyDescent="0.2">
      <c r="A941" s="5">
        <v>50</v>
      </c>
      <c r="B941" s="5">
        <v>0</v>
      </c>
      <c r="C941" s="5">
        <v>0</v>
      </c>
      <c r="D941" s="5">
        <v>1</v>
      </c>
      <c r="E941" s="5">
        <v>205</v>
      </c>
      <c r="F941" s="5">
        <f>ROUND(Source!S926,O941)</f>
        <v>132.28</v>
      </c>
      <c r="G941" s="5" t="s">
        <v>76</v>
      </c>
      <c r="H941" s="5" t="s">
        <v>77</v>
      </c>
      <c r="I941" s="5"/>
      <c r="J941" s="5"/>
      <c r="K941" s="5">
        <v>205</v>
      </c>
      <c r="L941" s="5">
        <v>14</v>
      </c>
      <c r="M941" s="5">
        <v>3</v>
      </c>
      <c r="N941" s="5" t="s">
        <v>1</v>
      </c>
      <c r="O941" s="5">
        <v>2</v>
      </c>
      <c r="P941" s="5">
        <f>ROUND(Source!DK926,O941)</f>
        <v>5082.1899999999996</v>
      </c>
      <c r="Q941" s="5"/>
      <c r="R941" s="5"/>
      <c r="S941" s="5"/>
      <c r="T941" s="5"/>
      <c r="U941" s="5"/>
      <c r="V941" s="5"/>
      <c r="W941" s="5">
        <v>132.28</v>
      </c>
      <c r="X941" s="5">
        <v>1</v>
      </c>
      <c r="Y941" s="5">
        <v>132.28</v>
      </c>
      <c r="Z941" s="5">
        <v>5082.1899999999996</v>
      </c>
      <c r="AA941" s="5">
        <v>1</v>
      </c>
      <c r="AB941" s="5">
        <v>5082.1899999999996</v>
      </c>
    </row>
    <row r="942" spans="1:28" x14ac:dyDescent="0.2">
      <c r="A942" s="5">
        <v>50</v>
      </c>
      <c r="B942" s="5">
        <v>0</v>
      </c>
      <c r="C942" s="5">
        <v>0</v>
      </c>
      <c r="D942" s="5">
        <v>1</v>
      </c>
      <c r="E942" s="5">
        <v>232</v>
      </c>
      <c r="F942" s="5">
        <f>ROUND(Source!BC926,O942)</f>
        <v>0</v>
      </c>
      <c r="G942" s="5" t="s">
        <v>78</v>
      </c>
      <c r="H942" s="5" t="s">
        <v>79</v>
      </c>
      <c r="I942" s="5"/>
      <c r="J942" s="5"/>
      <c r="K942" s="5">
        <v>232</v>
      </c>
      <c r="L942" s="5">
        <v>15</v>
      </c>
      <c r="M942" s="5">
        <v>3</v>
      </c>
      <c r="N942" s="5" t="s">
        <v>1</v>
      </c>
      <c r="O942" s="5">
        <v>2</v>
      </c>
      <c r="P942" s="5">
        <f>ROUND(Source!EU926,O942)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8" x14ac:dyDescent="0.2">
      <c r="A943" s="5">
        <v>50</v>
      </c>
      <c r="B943" s="5">
        <v>0</v>
      </c>
      <c r="C943" s="5">
        <v>0</v>
      </c>
      <c r="D943" s="5">
        <v>1</v>
      </c>
      <c r="E943" s="5">
        <v>214</v>
      </c>
      <c r="F943" s="5">
        <f>ROUND(Source!AS926,O943)</f>
        <v>1258.93</v>
      </c>
      <c r="G943" s="5" t="s">
        <v>80</v>
      </c>
      <c r="H943" s="5" t="s">
        <v>81</v>
      </c>
      <c r="I943" s="5"/>
      <c r="J943" s="5"/>
      <c r="K943" s="5">
        <v>214</v>
      </c>
      <c r="L943" s="5">
        <v>16</v>
      </c>
      <c r="M943" s="5">
        <v>3</v>
      </c>
      <c r="N943" s="5" t="s">
        <v>1</v>
      </c>
      <c r="O943" s="5">
        <v>2</v>
      </c>
      <c r="P943" s="5">
        <f>ROUND(Source!EK926,O943)</f>
        <v>18168.43</v>
      </c>
      <c r="Q943" s="5"/>
      <c r="R943" s="5"/>
      <c r="S943" s="5"/>
      <c r="T943" s="5"/>
      <c r="U943" s="5"/>
      <c r="V943" s="5"/>
      <c r="W943" s="5">
        <v>1258.93</v>
      </c>
      <c r="X943" s="5">
        <v>1</v>
      </c>
      <c r="Y943" s="5">
        <v>1258.93</v>
      </c>
      <c r="Z943" s="5">
        <v>18168.43</v>
      </c>
      <c r="AA943" s="5">
        <v>1</v>
      </c>
      <c r="AB943" s="5">
        <v>18168.43</v>
      </c>
    </row>
    <row r="944" spans="1:28" x14ac:dyDescent="0.2">
      <c r="A944" s="5">
        <v>50</v>
      </c>
      <c r="B944" s="5">
        <v>0</v>
      </c>
      <c r="C944" s="5">
        <v>0</v>
      </c>
      <c r="D944" s="5">
        <v>1</v>
      </c>
      <c r="E944" s="5">
        <v>215</v>
      </c>
      <c r="F944" s="5">
        <f>ROUND(Source!AT926,O944)</f>
        <v>0</v>
      </c>
      <c r="G944" s="5" t="s">
        <v>82</v>
      </c>
      <c r="H944" s="5" t="s">
        <v>83</v>
      </c>
      <c r="I944" s="5"/>
      <c r="J944" s="5"/>
      <c r="K944" s="5">
        <v>215</v>
      </c>
      <c r="L944" s="5">
        <v>17</v>
      </c>
      <c r="M944" s="5">
        <v>3</v>
      </c>
      <c r="N944" s="5" t="s">
        <v>1</v>
      </c>
      <c r="O944" s="5">
        <v>2</v>
      </c>
      <c r="P944" s="5">
        <f>ROUND(Source!EL926,O944)</f>
        <v>0</v>
      </c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>
        <v>0</v>
      </c>
      <c r="AA944" s="5">
        <v>1</v>
      </c>
      <c r="AB944" s="5">
        <v>0</v>
      </c>
    </row>
    <row r="945" spans="1:206" x14ac:dyDescent="0.2">
      <c r="A945" s="5">
        <v>50</v>
      </c>
      <c r="B945" s="5">
        <v>0</v>
      </c>
      <c r="C945" s="5">
        <v>0</v>
      </c>
      <c r="D945" s="5">
        <v>1</v>
      </c>
      <c r="E945" s="5">
        <v>217</v>
      </c>
      <c r="F945" s="5">
        <f>ROUND(Source!AU926,O945)</f>
        <v>0</v>
      </c>
      <c r="G945" s="5" t="s">
        <v>84</v>
      </c>
      <c r="H945" s="5" t="s">
        <v>85</v>
      </c>
      <c r="I945" s="5"/>
      <c r="J945" s="5"/>
      <c r="K945" s="5">
        <v>217</v>
      </c>
      <c r="L945" s="5">
        <v>18</v>
      </c>
      <c r="M945" s="5">
        <v>3</v>
      </c>
      <c r="N945" s="5" t="s">
        <v>1</v>
      </c>
      <c r="O945" s="5">
        <v>2</v>
      </c>
      <c r="P945" s="5">
        <f>ROUND(Source!EM926,O945)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06" x14ac:dyDescent="0.2">
      <c r="A946" s="5">
        <v>50</v>
      </c>
      <c r="B946" s="5">
        <v>0</v>
      </c>
      <c r="C946" s="5">
        <v>0</v>
      </c>
      <c r="D946" s="5">
        <v>1</v>
      </c>
      <c r="E946" s="5">
        <v>230</v>
      </c>
      <c r="F946" s="5">
        <f>ROUND(Source!BA926,O946)</f>
        <v>0</v>
      </c>
      <c r="G946" s="5" t="s">
        <v>86</v>
      </c>
      <c r="H946" s="5" t="s">
        <v>87</v>
      </c>
      <c r="I946" s="5"/>
      <c r="J946" s="5"/>
      <c r="K946" s="5">
        <v>230</v>
      </c>
      <c r="L946" s="5">
        <v>19</v>
      </c>
      <c r="M946" s="5">
        <v>3</v>
      </c>
      <c r="N946" s="5" t="s">
        <v>1</v>
      </c>
      <c r="O946" s="5">
        <v>2</v>
      </c>
      <c r="P946" s="5">
        <f>ROUND(Source!ES926,O946)</f>
        <v>0</v>
      </c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>
        <v>0</v>
      </c>
      <c r="AA946" s="5">
        <v>1</v>
      </c>
      <c r="AB946" s="5">
        <v>0</v>
      </c>
    </row>
    <row r="947" spans="1:206" x14ac:dyDescent="0.2">
      <c r="A947" s="5">
        <v>50</v>
      </c>
      <c r="B947" s="5">
        <v>0</v>
      </c>
      <c r="C947" s="5">
        <v>0</v>
      </c>
      <c r="D947" s="5">
        <v>1</v>
      </c>
      <c r="E947" s="5">
        <v>206</v>
      </c>
      <c r="F947" s="5">
        <f>ROUND(Source!T926,O947)</f>
        <v>0</v>
      </c>
      <c r="G947" s="5" t="s">
        <v>88</v>
      </c>
      <c r="H947" s="5" t="s">
        <v>89</v>
      </c>
      <c r="I947" s="5"/>
      <c r="J947" s="5"/>
      <c r="K947" s="5">
        <v>206</v>
      </c>
      <c r="L947" s="5">
        <v>20</v>
      </c>
      <c r="M947" s="5">
        <v>3</v>
      </c>
      <c r="N947" s="5" t="s">
        <v>1</v>
      </c>
      <c r="O947" s="5">
        <v>2</v>
      </c>
      <c r="P947" s="5">
        <f>ROUND(Source!DL926,O947)</f>
        <v>0</v>
      </c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>
        <v>0</v>
      </c>
      <c r="AA947" s="5">
        <v>1</v>
      </c>
      <c r="AB947" s="5">
        <v>0</v>
      </c>
    </row>
    <row r="948" spans="1:206" x14ac:dyDescent="0.2">
      <c r="A948" s="5">
        <v>50</v>
      </c>
      <c r="B948" s="5">
        <v>0</v>
      </c>
      <c r="C948" s="5">
        <v>0</v>
      </c>
      <c r="D948" s="5">
        <v>1</v>
      </c>
      <c r="E948" s="5">
        <v>207</v>
      </c>
      <c r="F948" s="5">
        <f>Source!U926</f>
        <v>12.5433</v>
      </c>
      <c r="G948" s="5" t="s">
        <v>90</v>
      </c>
      <c r="H948" s="5" t="s">
        <v>91</v>
      </c>
      <c r="I948" s="5"/>
      <c r="J948" s="5"/>
      <c r="K948" s="5">
        <v>207</v>
      </c>
      <c r="L948" s="5">
        <v>21</v>
      </c>
      <c r="M948" s="5">
        <v>3</v>
      </c>
      <c r="N948" s="5" t="s">
        <v>1</v>
      </c>
      <c r="O948" s="5">
        <v>-1</v>
      </c>
      <c r="P948" s="5">
        <f>Source!DM926</f>
        <v>12.5433</v>
      </c>
      <c r="Q948" s="5"/>
      <c r="R948" s="5"/>
      <c r="S948" s="5"/>
      <c r="T948" s="5"/>
      <c r="U948" s="5"/>
      <c r="V948" s="5"/>
      <c r="W948" s="5">
        <v>12.5433</v>
      </c>
      <c r="X948" s="5">
        <v>1</v>
      </c>
      <c r="Y948" s="5">
        <v>12.5433</v>
      </c>
      <c r="Z948" s="5">
        <v>12.5433</v>
      </c>
      <c r="AA948" s="5">
        <v>1</v>
      </c>
      <c r="AB948" s="5">
        <v>12.5433</v>
      </c>
    </row>
    <row r="949" spans="1:206" x14ac:dyDescent="0.2">
      <c r="A949" s="5">
        <v>50</v>
      </c>
      <c r="B949" s="5">
        <v>0</v>
      </c>
      <c r="C949" s="5">
        <v>0</v>
      </c>
      <c r="D949" s="5">
        <v>1</v>
      </c>
      <c r="E949" s="5">
        <v>208</v>
      </c>
      <c r="F949" s="5">
        <f>Source!V926</f>
        <v>0</v>
      </c>
      <c r="G949" s="5" t="s">
        <v>92</v>
      </c>
      <c r="H949" s="5" t="s">
        <v>93</v>
      </c>
      <c r="I949" s="5"/>
      <c r="J949" s="5"/>
      <c r="K949" s="5">
        <v>208</v>
      </c>
      <c r="L949" s="5">
        <v>22</v>
      </c>
      <c r="M949" s="5">
        <v>3</v>
      </c>
      <c r="N949" s="5" t="s">
        <v>1</v>
      </c>
      <c r="O949" s="5">
        <v>-1</v>
      </c>
      <c r="P949" s="5">
        <f>Source!DN926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06" x14ac:dyDescent="0.2">
      <c r="A950" s="5">
        <v>50</v>
      </c>
      <c r="B950" s="5">
        <v>0</v>
      </c>
      <c r="C950" s="5">
        <v>0</v>
      </c>
      <c r="D950" s="5">
        <v>1</v>
      </c>
      <c r="E950" s="5">
        <v>209</v>
      </c>
      <c r="F950" s="5">
        <f>ROUND(Source!W926,O950)</f>
        <v>0</v>
      </c>
      <c r="G950" s="5" t="s">
        <v>94</v>
      </c>
      <c r="H950" s="5" t="s">
        <v>95</v>
      </c>
      <c r="I950" s="5"/>
      <c r="J950" s="5"/>
      <c r="K950" s="5">
        <v>209</v>
      </c>
      <c r="L950" s="5">
        <v>23</v>
      </c>
      <c r="M950" s="5">
        <v>3</v>
      </c>
      <c r="N950" s="5" t="s">
        <v>1</v>
      </c>
      <c r="O950" s="5">
        <v>2</v>
      </c>
      <c r="P950" s="5">
        <f>ROUND(Source!DO926,O950)</f>
        <v>0</v>
      </c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>
        <v>0</v>
      </c>
      <c r="AA950" s="5">
        <v>1</v>
      </c>
      <c r="AB950" s="5">
        <v>0</v>
      </c>
    </row>
    <row r="951" spans="1:206" x14ac:dyDescent="0.2">
      <c r="A951" s="5">
        <v>50</v>
      </c>
      <c r="B951" s="5">
        <v>0</v>
      </c>
      <c r="C951" s="5">
        <v>0</v>
      </c>
      <c r="D951" s="5">
        <v>1</v>
      </c>
      <c r="E951" s="5">
        <v>233</v>
      </c>
      <c r="F951" s="5">
        <f>ROUND(Source!BD926,O951)</f>
        <v>0</v>
      </c>
      <c r="G951" s="5" t="s">
        <v>96</v>
      </c>
      <c r="H951" s="5" t="s">
        <v>97</v>
      </c>
      <c r="I951" s="5"/>
      <c r="J951" s="5"/>
      <c r="K951" s="5">
        <v>233</v>
      </c>
      <c r="L951" s="5">
        <v>24</v>
      </c>
      <c r="M951" s="5">
        <v>3</v>
      </c>
      <c r="N951" s="5" t="s">
        <v>1</v>
      </c>
      <c r="O951" s="5">
        <v>2</v>
      </c>
      <c r="P951" s="5">
        <f>ROUND(Source!EV926,O951)</f>
        <v>0</v>
      </c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>
        <v>0</v>
      </c>
      <c r="AA951" s="5">
        <v>1</v>
      </c>
      <c r="AB951" s="5">
        <v>0</v>
      </c>
    </row>
    <row r="952" spans="1:206" x14ac:dyDescent="0.2">
      <c r="A952" s="5">
        <v>50</v>
      </c>
      <c r="B952" s="5">
        <v>0</v>
      </c>
      <c r="C952" s="5">
        <v>0</v>
      </c>
      <c r="D952" s="5">
        <v>1</v>
      </c>
      <c r="E952" s="5">
        <v>210</v>
      </c>
      <c r="F952" s="5">
        <f>ROUND(Source!X926,O952)</f>
        <v>247.37</v>
      </c>
      <c r="G952" s="5" t="s">
        <v>98</v>
      </c>
      <c r="H952" s="5" t="s">
        <v>99</v>
      </c>
      <c r="I952" s="5"/>
      <c r="J952" s="5"/>
      <c r="K952" s="5">
        <v>210</v>
      </c>
      <c r="L952" s="5">
        <v>25</v>
      </c>
      <c r="M952" s="5">
        <v>3</v>
      </c>
      <c r="N952" s="5" t="s">
        <v>1</v>
      </c>
      <c r="O952" s="5">
        <v>2</v>
      </c>
      <c r="P952" s="5">
        <f>ROUND(Source!DP926,O952)</f>
        <v>5336.3</v>
      </c>
      <c r="Q952" s="5"/>
      <c r="R952" s="5"/>
      <c r="S952" s="5"/>
      <c r="T952" s="5"/>
      <c r="U952" s="5"/>
      <c r="V952" s="5"/>
      <c r="W952" s="5">
        <v>247.37</v>
      </c>
      <c r="X952" s="5">
        <v>1</v>
      </c>
      <c r="Y952" s="5">
        <v>247.37</v>
      </c>
      <c r="Z952" s="5">
        <v>5336.3</v>
      </c>
      <c r="AA952" s="5">
        <v>1</v>
      </c>
      <c r="AB952" s="5">
        <v>5336.3</v>
      </c>
    </row>
    <row r="953" spans="1:206" x14ac:dyDescent="0.2">
      <c r="A953" s="5">
        <v>50</v>
      </c>
      <c r="B953" s="5">
        <v>0</v>
      </c>
      <c r="C953" s="5">
        <v>0</v>
      </c>
      <c r="D953" s="5">
        <v>1</v>
      </c>
      <c r="E953" s="5">
        <v>211</v>
      </c>
      <c r="F953" s="5">
        <f>ROUND(Source!Y926,O953)</f>
        <v>133.61000000000001</v>
      </c>
      <c r="G953" s="5" t="s">
        <v>100</v>
      </c>
      <c r="H953" s="5" t="s">
        <v>101</v>
      </c>
      <c r="I953" s="5"/>
      <c r="J953" s="5"/>
      <c r="K953" s="5">
        <v>211</v>
      </c>
      <c r="L953" s="5">
        <v>26</v>
      </c>
      <c r="M953" s="5">
        <v>3</v>
      </c>
      <c r="N953" s="5" t="s">
        <v>1</v>
      </c>
      <c r="O953" s="5">
        <v>2</v>
      </c>
      <c r="P953" s="5">
        <f>ROUND(Source!DQ926,O953)</f>
        <v>2439.4499999999998</v>
      </c>
      <c r="Q953" s="5"/>
      <c r="R953" s="5"/>
      <c r="S953" s="5"/>
      <c r="T953" s="5"/>
      <c r="U953" s="5"/>
      <c r="V953" s="5"/>
      <c r="W953" s="5">
        <v>133.61000000000001</v>
      </c>
      <c r="X953" s="5">
        <v>1</v>
      </c>
      <c r="Y953" s="5">
        <v>133.61000000000001</v>
      </c>
      <c r="Z953" s="5">
        <v>2439.4499999999998</v>
      </c>
      <c r="AA953" s="5">
        <v>1</v>
      </c>
      <c r="AB953" s="5">
        <v>2439.4499999999998</v>
      </c>
    </row>
    <row r="954" spans="1:206" x14ac:dyDescent="0.2">
      <c r="A954" s="5">
        <v>50</v>
      </c>
      <c r="B954" s="5">
        <v>0</v>
      </c>
      <c r="C954" s="5">
        <v>0</v>
      </c>
      <c r="D954" s="5">
        <v>1</v>
      </c>
      <c r="E954" s="5">
        <v>224</v>
      </c>
      <c r="F954" s="5">
        <f>ROUND(Source!AR926,O954)</f>
        <v>1258.93</v>
      </c>
      <c r="G954" s="5" t="s">
        <v>102</v>
      </c>
      <c r="H954" s="5" t="s">
        <v>103</v>
      </c>
      <c r="I954" s="5"/>
      <c r="J954" s="5"/>
      <c r="K954" s="5">
        <v>224</v>
      </c>
      <c r="L954" s="5">
        <v>27</v>
      </c>
      <c r="M954" s="5">
        <v>3</v>
      </c>
      <c r="N954" s="5" t="s">
        <v>1</v>
      </c>
      <c r="O954" s="5">
        <v>2</v>
      </c>
      <c r="P954" s="5">
        <f>ROUND(Source!EJ926,O954)</f>
        <v>18168.43</v>
      </c>
      <c r="Q954" s="5"/>
      <c r="R954" s="5"/>
      <c r="S954" s="5"/>
      <c r="T954" s="5"/>
      <c r="U954" s="5"/>
      <c r="V954" s="5"/>
      <c r="W954" s="5">
        <v>1258.93</v>
      </c>
      <c r="X954" s="5">
        <v>1</v>
      </c>
      <c r="Y954" s="5">
        <v>1258.93</v>
      </c>
      <c r="Z954" s="5">
        <v>18168.43</v>
      </c>
      <c r="AA954" s="5">
        <v>1</v>
      </c>
      <c r="AB954" s="5">
        <v>18168.43</v>
      </c>
    </row>
    <row r="956" spans="1:206" x14ac:dyDescent="0.2">
      <c r="A956" s="3">
        <v>51</v>
      </c>
      <c r="B956" s="3">
        <f>B801</f>
        <v>1</v>
      </c>
      <c r="C956" s="3">
        <f>A801</f>
        <v>3</v>
      </c>
      <c r="D956" s="3">
        <f>ROW(A801)</f>
        <v>801</v>
      </c>
      <c r="E956" s="3"/>
      <c r="F956" s="3" t="str">
        <f>IF(F801&lt;&gt;"",F801,"")</f>
        <v>02-01-03</v>
      </c>
      <c r="G956" s="3" t="str">
        <f>IF(G801&lt;&gt;"",G801,"")</f>
        <v>Прокладка КЛ-10кВ в траншее</v>
      </c>
      <c r="H956" s="3">
        <v>0</v>
      </c>
      <c r="I956" s="3"/>
      <c r="J956" s="3"/>
      <c r="K956" s="3"/>
      <c r="L956" s="3"/>
      <c r="M956" s="3"/>
      <c r="N956" s="3"/>
      <c r="O956" s="3">
        <f t="shared" ref="O956:T956" si="810">ROUND(O820+O875+O926+AB956,2)</f>
        <v>20149.03</v>
      </c>
      <c r="P956" s="3">
        <f t="shared" si="810"/>
        <v>18043.509999999998</v>
      </c>
      <c r="Q956" s="3">
        <f t="shared" si="810"/>
        <v>903.58</v>
      </c>
      <c r="R956" s="3">
        <f t="shared" si="810"/>
        <v>105.15</v>
      </c>
      <c r="S956" s="3">
        <f t="shared" si="810"/>
        <v>1201.94</v>
      </c>
      <c r="T956" s="3">
        <f t="shared" si="810"/>
        <v>0</v>
      </c>
      <c r="U956" s="3">
        <f>U820+U875+U926+AH956</f>
        <v>99.517384571999997</v>
      </c>
      <c r="V956" s="3">
        <f>V820+V875+V926+AI956</f>
        <v>0</v>
      </c>
      <c r="W956" s="3">
        <f>ROUND(W820+W875+W926+AJ956,2)</f>
        <v>0</v>
      </c>
      <c r="X956" s="3">
        <f>ROUND(X820+X875+X926+AK956,2)</f>
        <v>1431.55</v>
      </c>
      <c r="Y956" s="3">
        <f>ROUND(Y820+Y875+Y926+AL956,2)</f>
        <v>895.99</v>
      </c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>
        <f t="shared" ref="AO956:BD956" si="811">ROUND(AO820+AO875+AO926+BX956,2)</f>
        <v>0</v>
      </c>
      <c r="AP956" s="3">
        <f t="shared" si="811"/>
        <v>0</v>
      </c>
      <c r="AQ956" s="3">
        <f t="shared" si="811"/>
        <v>0</v>
      </c>
      <c r="AR956" s="3">
        <f t="shared" si="811"/>
        <v>22660.6</v>
      </c>
      <c r="AS956" s="3">
        <f t="shared" si="811"/>
        <v>5022.3999999999996</v>
      </c>
      <c r="AT956" s="3">
        <f t="shared" si="811"/>
        <v>17638.2</v>
      </c>
      <c r="AU956" s="3">
        <f t="shared" si="811"/>
        <v>0</v>
      </c>
      <c r="AV956" s="3">
        <f t="shared" si="811"/>
        <v>18043.509999999998</v>
      </c>
      <c r="AW956" s="3">
        <f t="shared" si="811"/>
        <v>18043.509999999998</v>
      </c>
      <c r="AX956" s="3">
        <f t="shared" si="811"/>
        <v>0</v>
      </c>
      <c r="AY956" s="3">
        <f t="shared" si="811"/>
        <v>18043.509999999998</v>
      </c>
      <c r="AZ956" s="3">
        <f t="shared" si="811"/>
        <v>0</v>
      </c>
      <c r="BA956" s="3">
        <f t="shared" si="811"/>
        <v>0</v>
      </c>
      <c r="BB956" s="3">
        <f t="shared" si="811"/>
        <v>0</v>
      </c>
      <c r="BC956" s="3">
        <f t="shared" si="811"/>
        <v>0</v>
      </c>
      <c r="BD956" s="3">
        <f t="shared" si="811"/>
        <v>0</v>
      </c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4">
        <f t="shared" ref="DG956:DL956" si="812">ROUND(DG820+DG875+DG926+DT956,2)</f>
        <v>206308.45</v>
      </c>
      <c r="DH956" s="4">
        <f t="shared" si="812"/>
        <v>149887.74</v>
      </c>
      <c r="DI956" s="4">
        <f t="shared" si="812"/>
        <v>10242.17</v>
      </c>
      <c r="DJ956" s="4">
        <f t="shared" si="812"/>
        <v>4039.86</v>
      </c>
      <c r="DK956" s="4">
        <f t="shared" si="812"/>
        <v>46178.54</v>
      </c>
      <c r="DL956" s="4">
        <f t="shared" si="812"/>
        <v>0</v>
      </c>
      <c r="DM956" s="4">
        <f>DM820+DM875+DM926+DZ956</f>
        <v>99.517384571999997</v>
      </c>
      <c r="DN956" s="4">
        <f>DN820+DN875+DN926+EA956</f>
        <v>0</v>
      </c>
      <c r="DO956" s="4">
        <f>ROUND(DO820+DO875+DO926+EB956,2)</f>
        <v>0</v>
      </c>
      <c r="DP956" s="4">
        <f>ROUND(DP820+DP875+DP926+EC956,2)</f>
        <v>42779.21</v>
      </c>
      <c r="DQ956" s="4">
        <f>ROUND(DQ820+DQ875+DQ926+ED956,2)</f>
        <v>19973.09</v>
      </c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>
        <f t="shared" ref="EG956:EV956" si="813">ROUND(EG820+EG875+EG926+FP956,2)</f>
        <v>0</v>
      </c>
      <c r="EH956" s="4">
        <f t="shared" si="813"/>
        <v>0</v>
      </c>
      <c r="EI956" s="4">
        <f t="shared" si="813"/>
        <v>0</v>
      </c>
      <c r="EJ956" s="4">
        <f t="shared" si="813"/>
        <v>275524.52</v>
      </c>
      <c r="EK956" s="4">
        <f t="shared" si="813"/>
        <v>66701.789999999994</v>
      </c>
      <c r="EL956" s="4">
        <f t="shared" si="813"/>
        <v>208822.73</v>
      </c>
      <c r="EM956" s="4">
        <f t="shared" si="813"/>
        <v>0</v>
      </c>
      <c r="EN956" s="4">
        <f t="shared" si="813"/>
        <v>149887.74</v>
      </c>
      <c r="EO956" s="4">
        <f t="shared" si="813"/>
        <v>149887.74</v>
      </c>
      <c r="EP956" s="4">
        <f t="shared" si="813"/>
        <v>0</v>
      </c>
      <c r="EQ956" s="4">
        <f t="shared" si="813"/>
        <v>149887.74</v>
      </c>
      <c r="ER956" s="4">
        <f t="shared" si="813"/>
        <v>0</v>
      </c>
      <c r="ES956" s="4">
        <f t="shared" si="813"/>
        <v>0</v>
      </c>
      <c r="ET956" s="4">
        <f t="shared" si="813"/>
        <v>0</v>
      </c>
      <c r="EU956" s="4">
        <f t="shared" si="813"/>
        <v>0</v>
      </c>
      <c r="EV956" s="4">
        <f t="shared" si="813"/>
        <v>0</v>
      </c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  <c r="GM956" s="4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>
        <v>0</v>
      </c>
    </row>
    <row r="958" spans="1:206" x14ac:dyDescent="0.2">
      <c r="A958" s="5">
        <v>50</v>
      </c>
      <c r="B958" s="5">
        <v>0</v>
      </c>
      <c r="C958" s="5">
        <v>0</v>
      </c>
      <c r="D958" s="5">
        <v>1</v>
      </c>
      <c r="E958" s="5">
        <v>201</v>
      </c>
      <c r="F958" s="5">
        <f>ROUND(Source!O956,O958)</f>
        <v>20149.03</v>
      </c>
      <c r="G958" s="5" t="s">
        <v>50</v>
      </c>
      <c r="H958" s="5" t="s">
        <v>51</v>
      </c>
      <c r="I958" s="5"/>
      <c r="J958" s="5"/>
      <c r="K958" s="5">
        <v>201</v>
      </c>
      <c r="L958" s="5">
        <v>1</v>
      </c>
      <c r="M958" s="5">
        <v>3</v>
      </c>
      <c r="N958" s="5" t="s">
        <v>1</v>
      </c>
      <c r="O958" s="5">
        <v>2</v>
      </c>
      <c r="P958" s="5">
        <f>ROUND(Source!DG956,O958)</f>
        <v>206308.45</v>
      </c>
      <c r="Q958" s="5"/>
      <c r="R958" s="5"/>
      <c r="S958" s="5"/>
      <c r="T958" s="5"/>
      <c r="U958" s="5"/>
      <c r="V958" s="5"/>
      <c r="W958" s="5">
        <v>20149.03</v>
      </c>
      <c r="X958" s="5">
        <v>1</v>
      </c>
      <c r="Y958" s="5">
        <v>20149.03</v>
      </c>
      <c r="Z958" s="5">
        <v>206308.45</v>
      </c>
      <c r="AA958" s="5">
        <v>1</v>
      </c>
      <c r="AB958" s="5">
        <v>206308.45</v>
      </c>
    </row>
    <row r="959" spans="1:206" x14ac:dyDescent="0.2">
      <c r="A959" s="5">
        <v>50</v>
      </c>
      <c r="B959" s="5">
        <v>0</v>
      </c>
      <c r="C959" s="5">
        <v>0</v>
      </c>
      <c r="D959" s="5">
        <v>1</v>
      </c>
      <c r="E959" s="5">
        <v>202</v>
      </c>
      <c r="F959" s="5">
        <f>ROUND(Source!P956,O959)</f>
        <v>18043.509999999998</v>
      </c>
      <c r="G959" s="5" t="s">
        <v>52</v>
      </c>
      <c r="H959" s="5" t="s">
        <v>53</v>
      </c>
      <c r="I959" s="5"/>
      <c r="J959" s="5"/>
      <c r="K959" s="5">
        <v>202</v>
      </c>
      <c r="L959" s="5">
        <v>2</v>
      </c>
      <c r="M959" s="5">
        <v>3</v>
      </c>
      <c r="N959" s="5" t="s">
        <v>1</v>
      </c>
      <c r="O959" s="5">
        <v>2</v>
      </c>
      <c r="P959" s="5">
        <f>ROUND(Source!DH956,O959)</f>
        <v>149887.74</v>
      </c>
      <c r="Q959" s="5"/>
      <c r="R959" s="5"/>
      <c r="S959" s="5"/>
      <c r="T959" s="5"/>
      <c r="U959" s="5"/>
      <c r="V959" s="5"/>
      <c r="W959" s="5">
        <v>18043.509999999998</v>
      </c>
      <c r="X959" s="5">
        <v>1</v>
      </c>
      <c r="Y959" s="5">
        <v>18043.509999999998</v>
      </c>
      <c r="Z959" s="5">
        <v>149887.74</v>
      </c>
      <c r="AA959" s="5">
        <v>1</v>
      </c>
      <c r="AB959" s="5">
        <v>149887.74</v>
      </c>
    </row>
    <row r="960" spans="1:206" x14ac:dyDescent="0.2">
      <c r="A960" s="5">
        <v>50</v>
      </c>
      <c r="B960" s="5">
        <v>0</v>
      </c>
      <c r="C960" s="5">
        <v>0</v>
      </c>
      <c r="D960" s="5">
        <v>1</v>
      </c>
      <c r="E960" s="5">
        <v>222</v>
      </c>
      <c r="F960" s="5">
        <f>ROUND(Source!AO956,O960)</f>
        <v>0</v>
      </c>
      <c r="G960" s="5" t="s">
        <v>54</v>
      </c>
      <c r="H960" s="5" t="s">
        <v>55</v>
      </c>
      <c r="I960" s="5"/>
      <c r="J960" s="5"/>
      <c r="K960" s="5">
        <v>222</v>
      </c>
      <c r="L960" s="5">
        <v>3</v>
      </c>
      <c r="M960" s="5">
        <v>3</v>
      </c>
      <c r="N960" s="5" t="s">
        <v>1</v>
      </c>
      <c r="O960" s="5">
        <v>2</v>
      </c>
      <c r="P960" s="5">
        <f>ROUND(Source!EG956,O960)</f>
        <v>0</v>
      </c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>
        <v>0</v>
      </c>
      <c r="AA960" s="5">
        <v>1</v>
      </c>
      <c r="AB960" s="5">
        <v>0</v>
      </c>
    </row>
    <row r="961" spans="1:28" x14ac:dyDescent="0.2">
      <c r="A961" s="5">
        <v>50</v>
      </c>
      <c r="B961" s="5">
        <v>0</v>
      </c>
      <c r="C961" s="5">
        <v>0</v>
      </c>
      <c r="D961" s="5">
        <v>1</v>
      </c>
      <c r="E961" s="5">
        <v>225</v>
      </c>
      <c r="F961" s="5">
        <f>ROUND(Source!AV956,O961)</f>
        <v>18043.509999999998</v>
      </c>
      <c r="G961" s="5" t="s">
        <v>56</v>
      </c>
      <c r="H961" s="5" t="s">
        <v>57</v>
      </c>
      <c r="I961" s="5"/>
      <c r="J961" s="5"/>
      <c r="K961" s="5">
        <v>225</v>
      </c>
      <c r="L961" s="5">
        <v>4</v>
      </c>
      <c r="M961" s="5">
        <v>3</v>
      </c>
      <c r="N961" s="5" t="s">
        <v>1</v>
      </c>
      <c r="O961" s="5">
        <v>2</v>
      </c>
      <c r="P961" s="5">
        <f>ROUND(Source!EN956,O961)</f>
        <v>149887.74</v>
      </c>
      <c r="Q961" s="5"/>
      <c r="R961" s="5"/>
      <c r="S961" s="5"/>
      <c r="T961" s="5"/>
      <c r="U961" s="5"/>
      <c r="V961" s="5"/>
      <c r="W961" s="5">
        <v>18043.509999999998</v>
      </c>
      <c r="X961" s="5">
        <v>1</v>
      </c>
      <c r="Y961" s="5">
        <v>18043.509999999998</v>
      </c>
      <c r="Z961" s="5">
        <v>149887.74</v>
      </c>
      <c r="AA961" s="5">
        <v>1</v>
      </c>
      <c r="AB961" s="5">
        <v>149887.74</v>
      </c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226</v>
      </c>
      <c r="F962" s="5">
        <f>ROUND(Source!AW956,O962)</f>
        <v>18043.509999999998</v>
      </c>
      <c r="G962" s="5" t="s">
        <v>58</v>
      </c>
      <c r="H962" s="5" t="s">
        <v>59</v>
      </c>
      <c r="I962" s="5"/>
      <c r="J962" s="5"/>
      <c r="K962" s="5">
        <v>226</v>
      </c>
      <c r="L962" s="5">
        <v>5</v>
      </c>
      <c r="M962" s="5">
        <v>3</v>
      </c>
      <c r="N962" s="5" t="s">
        <v>1</v>
      </c>
      <c r="O962" s="5">
        <v>2</v>
      </c>
      <c r="P962" s="5">
        <f>ROUND(Source!EO956,O962)</f>
        <v>149887.74</v>
      </c>
      <c r="Q962" s="5"/>
      <c r="R962" s="5"/>
      <c r="S962" s="5"/>
      <c r="T962" s="5"/>
      <c r="U962" s="5"/>
      <c r="V962" s="5"/>
      <c r="W962" s="5">
        <v>18043.509999999998</v>
      </c>
      <c r="X962" s="5">
        <v>1</v>
      </c>
      <c r="Y962" s="5">
        <v>18043.509999999998</v>
      </c>
      <c r="Z962" s="5">
        <v>149887.74</v>
      </c>
      <c r="AA962" s="5">
        <v>1</v>
      </c>
      <c r="AB962" s="5">
        <v>149887.74</v>
      </c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227</v>
      </c>
      <c r="F963" s="5">
        <f>ROUND(Source!AX956,O963)</f>
        <v>0</v>
      </c>
      <c r="G963" s="5" t="s">
        <v>60</v>
      </c>
      <c r="H963" s="5" t="s">
        <v>61</v>
      </c>
      <c r="I963" s="5"/>
      <c r="J963" s="5"/>
      <c r="K963" s="5">
        <v>227</v>
      </c>
      <c r="L963" s="5">
        <v>6</v>
      </c>
      <c r="M963" s="5">
        <v>3</v>
      </c>
      <c r="N963" s="5" t="s">
        <v>1</v>
      </c>
      <c r="O963" s="5">
        <v>2</v>
      </c>
      <c r="P963" s="5">
        <f>ROUND(Source!EP956,O963)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228</v>
      </c>
      <c r="F964" s="5">
        <f>ROUND(Source!AY956,O964)</f>
        <v>18043.509999999998</v>
      </c>
      <c r="G964" s="5" t="s">
        <v>62</v>
      </c>
      <c r="H964" s="5" t="s">
        <v>63</v>
      </c>
      <c r="I964" s="5"/>
      <c r="J964" s="5"/>
      <c r="K964" s="5">
        <v>228</v>
      </c>
      <c r="L964" s="5">
        <v>7</v>
      </c>
      <c r="M964" s="5">
        <v>3</v>
      </c>
      <c r="N964" s="5" t="s">
        <v>1</v>
      </c>
      <c r="O964" s="5">
        <v>2</v>
      </c>
      <c r="P964" s="5">
        <f>ROUND(Source!EQ956,O964)</f>
        <v>149887.74</v>
      </c>
      <c r="Q964" s="5"/>
      <c r="R964" s="5"/>
      <c r="S964" s="5"/>
      <c r="T964" s="5"/>
      <c r="U964" s="5"/>
      <c r="V964" s="5"/>
      <c r="W964" s="5">
        <v>18043.509999999998</v>
      </c>
      <c r="X964" s="5">
        <v>1</v>
      </c>
      <c r="Y964" s="5">
        <v>18043.509999999998</v>
      </c>
      <c r="Z964" s="5">
        <v>149887.74</v>
      </c>
      <c r="AA964" s="5">
        <v>1</v>
      </c>
      <c r="AB964" s="5">
        <v>149887.74</v>
      </c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216</v>
      </c>
      <c r="F965" s="5">
        <f>ROUND(Source!AP956,O965)</f>
        <v>0</v>
      </c>
      <c r="G965" s="5" t="s">
        <v>64</v>
      </c>
      <c r="H965" s="5" t="s">
        <v>65</v>
      </c>
      <c r="I965" s="5"/>
      <c r="J965" s="5"/>
      <c r="K965" s="5">
        <v>216</v>
      </c>
      <c r="L965" s="5">
        <v>8</v>
      </c>
      <c r="M965" s="5">
        <v>3</v>
      </c>
      <c r="N965" s="5" t="s">
        <v>1</v>
      </c>
      <c r="O965" s="5">
        <v>2</v>
      </c>
      <c r="P965" s="5">
        <f>ROUND(Source!EH956,O965)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223</v>
      </c>
      <c r="F966" s="5">
        <f>ROUND(Source!AQ956,O966)</f>
        <v>0</v>
      </c>
      <c r="G966" s="5" t="s">
        <v>66</v>
      </c>
      <c r="H966" s="5" t="s">
        <v>67</v>
      </c>
      <c r="I966" s="5"/>
      <c r="J966" s="5"/>
      <c r="K966" s="5">
        <v>223</v>
      </c>
      <c r="L966" s="5">
        <v>9</v>
      </c>
      <c r="M966" s="5">
        <v>3</v>
      </c>
      <c r="N966" s="5" t="s">
        <v>1</v>
      </c>
      <c r="O966" s="5">
        <v>2</v>
      </c>
      <c r="P966" s="5">
        <f>ROUND(Source!EI956,O966)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229</v>
      </c>
      <c r="F967" s="5">
        <f>ROUND(Source!AZ956,O967)</f>
        <v>0</v>
      </c>
      <c r="G967" s="5" t="s">
        <v>68</v>
      </c>
      <c r="H967" s="5" t="s">
        <v>69</v>
      </c>
      <c r="I967" s="5"/>
      <c r="J967" s="5"/>
      <c r="K967" s="5">
        <v>229</v>
      </c>
      <c r="L967" s="5">
        <v>10</v>
      </c>
      <c r="M967" s="5">
        <v>3</v>
      </c>
      <c r="N967" s="5" t="s">
        <v>1</v>
      </c>
      <c r="O967" s="5">
        <v>2</v>
      </c>
      <c r="P967" s="5">
        <f>ROUND(Source!ER956,O967)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203</v>
      </c>
      <c r="F968" s="5">
        <f>ROUND(Source!Q956,O968)</f>
        <v>903.58</v>
      </c>
      <c r="G968" s="5" t="s">
        <v>70</v>
      </c>
      <c r="H968" s="5" t="s">
        <v>71</v>
      </c>
      <c r="I968" s="5"/>
      <c r="J968" s="5"/>
      <c r="K968" s="5">
        <v>203</v>
      </c>
      <c r="L968" s="5">
        <v>11</v>
      </c>
      <c r="M968" s="5">
        <v>3</v>
      </c>
      <c r="N968" s="5" t="s">
        <v>1</v>
      </c>
      <c r="O968" s="5">
        <v>2</v>
      </c>
      <c r="P968" s="5">
        <f>ROUND(Source!DI956,O968)</f>
        <v>10242.17</v>
      </c>
      <c r="Q968" s="5"/>
      <c r="R968" s="5"/>
      <c r="S968" s="5"/>
      <c r="T968" s="5"/>
      <c r="U968" s="5"/>
      <c r="V968" s="5"/>
      <c r="W968" s="5">
        <v>903.58</v>
      </c>
      <c r="X968" s="5">
        <v>1</v>
      </c>
      <c r="Y968" s="5">
        <v>903.58</v>
      </c>
      <c r="Z968" s="5">
        <v>10242.17</v>
      </c>
      <c r="AA968" s="5">
        <v>1</v>
      </c>
      <c r="AB968" s="5">
        <v>10242.17</v>
      </c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231</v>
      </c>
      <c r="F969" s="5">
        <f>ROUND(Source!BB956,O969)</f>
        <v>0</v>
      </c>
      <c r="G969" s="5" t="s">
        <v>72</v>
      </c>
      <c r="H969" s="5" t="s">
        <v>73</v>
      </c>
      <c r="I969" s="5"/>
      <c r="J969" s="5"/>
      <c r="K969" s="5">
        <v>231</v>
      </c>
      <c r="L969" s="5">
        <v>12</v>
      </c>
      <c r="M969" s="5">
        <v>3</v>
      </c>
      <c r="N969" s="5" t="s">
        <v>1</v>
      </c>
      <c r="O969" s="5">
        <v>2</v>
      </c>
      <c r="P969" s="5">
        <f>ROUND(Source!ET956,O969)</f>
        <v>0</v>
      </c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>
        <v>0</v>
      </c>
      <c r="AA969" s="5">
        <v>1</v>
      </c>
      <c r="AB969" s="5">
        <v>0</v>
      </c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204</v>
      </c>
      <c r="F970" s="5">
        <f>ROUND(Source!R956,O970)</f>
        <v>105.15</v>
      </c>
      <c r="G970" s="5" t="s">
        <v>74</v>
      </c>
      <c r="H970" s="5" t="s">
        <v>75</v>
      </c>
      <c r="I970" s="5"/>
      <c r="J970" s="5"/>
      <c r="K970" s="5">
        <v>204</v>
      </c>
      <c r="L970" s="5">
        <v>13</v>
      </c>
      <c r="M970" s="5">
        <v>3</v>
      </c>
      <c r="N970" s="5" t="s">
        <v>1</v>
      </c>
      <c r="O970" s="5">
        <v>2</v>
      </c>
      <c r="P970" s="5">
        <f>ROUND(Source!DJ956,O970)</f>
        <v>4039.86</v>
      </c>
      <c r="Q970" s="5"/>
      <c r="R970" s="5"/>
      <c r="S970" s="5"/>
      <c r="T970" s="5"/>
      <c r="U970" s="5"/>
      <c r="V970" s="5"/>
      <c r="W970" s="5">
        <v>105.15</v>
      </c>
      <c r="X970" s="5">
        <v>1</v>
      </c>
      <c r="Y970" s="5">
        <v>105.15</v>
      </c>
      <c r="Z970" s="5">
        <v>4039.86</v>
      </c>
      <c r="AA970" s="5">
        <v>1</v>
      </c>
      <c r="AB970" s="5">
        <v>4039.86</v>
      </c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205</v>
      </c>
      <c r="F971" s="5">
        <f>ROUND(Source!S956,O971)</f>
        <v>1201.94</v>
      </c>
      <c r="G971" s="5" t="s">
        <v>76</v>
      </c>
      <c r="H971" s="5" t="s">
        <v>77</v>
      </c>
      <c r="I971" s="5"/>
      <c r="J971" s="5"/>
      <c r="K971" s="5">
        <v>205</v>
      </c>
      <c r="L971" s="5">
        <v>14</v>
      </c>
      <c r="M971" s="5">
        <v>3</v>
      </c>
      <c r="N971" s="5" t="s">
        <v>1</v>
      </c>
      <c r="O971" s="5">
        <v>2</v>
      </c>
      <c r="P971" s="5">
        <f>ROUND(Source!DK956,O971)</f>
        <v>46178.54</v>
      </c>
      <c r="Q971" s="5"/>
      <c r="R971" s="5"/>
      <c r="S971" s="5"/>
      <c r="T971" s="5"/>
      <c r="U971" s="5"/>
      <c r="V971" s="5"/>
      <c r="W971" s="5">
        <v>1201.94</v>
      </c>
      <c r="X971" s="5">
        <v>1</v>
      </c>
      <c r="Y971" s="5">
        <v>1201.94</v>
      </c>
      <c r="Z971" s="5">
        <v>46178.54</v>
      </c>
      <c r="AA971" s="5">
        <v>1</v>
      </c>
      <c r="AB971" s="5">
        <v>46178.54</v>
      </c>
    </row>
    <row r="972" spans="1:28" x14ac:dyDescent="0.2">
      <c r="A972" s="5">
        <v>50</v>
      </c>
      <c r="B972" s="5">
        <v>0</v>
      </c>
      <c r="C972" s="5">
        <v>0</v>
      </c>
      <c r="D972" s="5">
        <v>1</v>
      </c>
      <c r="E972" s="5">
        <v>232</v>
      </c>
      <c r="F972" s="5">
        <f>ROUND(Source!BC956,O972)</f>
        <v>0</v>
      </c>
      <c r="G972" s="5" t="s">
        <v>78</v>
      </c>
      <c r="H972" s="5" t="s">
        <v>79</v>
      </c>
      <c r="I972" s="5"/>
      <c r="J972" s="5"/>
      <c r="K972" s="5">
        <v>232</v>
      </c>
      <c r="L972" s="5">
        <v>15</v>
      </c>
      <c r="M972" s="5">
        <v>3</v>
      </c>
      <c r="N972" s="5" t="s">
        <v>1</v>
      </c>
      <c r="O972" s="5">
        <v>2</v>
      </c>
      <c r="P972" s="5">
        <f>ROUND(Source!EU956,O972)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8" x14ac:dyDescent="0.2">
      <c r="A973" s="5">
        <v>50</v>
      </c>
      <c r="B973" s="5">
        <v>0</v>
      </c>
      <c r="C973" s="5">
        <v>0</v>
      </c>
      <c r="D973" s="5">
        <v>1</v>
      </c>
      <c r="E973" s="5">
        <v>214</v>
      </c>
      <c r="F973" s="5">
        <f>ROUND(Source!AS956,O973)</f>
        <v>5022.3999999999996</v>
      </c>
      <c r="G973" s="5" t="s">
        <v>80</v>
      </c>
      <c r="H973" s="5" t="s">
        <v>81</v>
      </c>
      <c r="I973" s="5"/>
      <c r="J973" s="5"/>
      <c r="K973" s="5">
        <v>214</v>
      </c>
      <c r="L973" s="5">
        <v>16</v>
      </c>
      <c r="M973" s="5">
        <v>3</v>
      </c>
      <c r="N973" s="5" t="s">
        <v>1</v>
      </c>
      <c r="O973" s="5">
        <v>2</v>
      </c>
      <c r="P973" s="5">
        <f>ROUND(Source!EK956,O973)</f>
        <v>66701.789999999994</v>
      </c>
      <c r="Q973" s="5"/>
      <c r="R973" s="5"/>
      <c r="S973" s="5"/>
      <c r="T973" s="5"/>
      <c r="U973" s="5"/>
      <c r="V973" s="5"/>
      <c r="W973" s="5">
        <v>5022.3999999999996</v>
      </c>
      <c r="X973" s="5">
        <v>1</v>
      </c>
      <c r="Y973" s="5">
        <v>5022.3999999999996</v>
      </c>
      <c r="Z973" s="5">
        <v>66701.789999999994</v>
      </c>
      <c r="AA973" s="5">
        <v>1</v>
      </c>
      <c r="AB973" s="5">
        <v>66701.789999999994</v>
      </c>
    </row>
    <row r="974" spans="1:28" x14ac:dyDescent="0.2">
      <c r="A974" s="5">
        <v>50</v>
      </c>
      <c r="B974" s="5">
        <v>0</v>
      </c>
      <c r="C974" s="5">
        <v>0</v>
      </c>
      <c r="D974" s="5">
        <v>1</v>
      </c>
      <c r="E974" s="5">
        <v>215</v>
      </c>
      <c r="F974" s="5">
        <f>ROUND(Source!AT956,O974)</f>
        <v>17638.2</v>
      </c>
      <c r="G974" s="5" t="s">
        <v>82</v>
      </c>
      <c r="H974" s="5" t="s">
        <v>83</v>
      </c>
      <c r="I974" s="5"/>
      <c r="J974" s="5"/>
      <c r="K974" s="5">
        <v>215</v>
      </c>
      <c r="L974" s="5">
        <v>17</v>
      </c>
      <c r="M974" s="5">
        <v>3</v>
      </c>
      <c r="N974" s="5" t="s">
        <v>1</v>
      </c>
      <c r="O974" s="5">
        <v>2</v>
      </c>
      <c r="P974" s="5">
        <f>ROUND(Source!EL956,O974)</f>
        <v>208822.73</v>
      </c>
      <c r="Q974" s="5"/>
      <c r="R974" s="5"/>
      <c r="S974" s="5"/>
      <c r="T974" s="5"/>
      <c r="U974" s="5"/>
      <c r="V974" s="5"/>
      <c r="W974" s="5">
        <v>17638.2</v>
      </c>
      <c r="X974" s="5">
        <v>1</v>
      </c>
      <c r="Y974" s="5">
        <v>17638.2</v>
      </c>
      <c r="Z974" s="5">
        <v>208822.73</v>
      </c>
      <c r="AA974" s="5">
        <v>1</v>
      </c>
      <c r="AB974" s="5">
        <v>208822.73</v>
      </c>
    </row>
    <row r="975" spans="1:28" x14ac:dyDescent="0.2">
      <c r="A975" s="5">
        <v>50</v>
      </c>
      <c r="B975" s="5">
        <v>0</v>
      </c>
      <c r="C975" s="5">
        <v>0</v>
      </c>
      <c r="D975" s="5">
        <v>1</v>
      </c>
      <c r="E975" s="5">
        <v>217</v>
      </c>
      <c r="F975" s="5">
        <f>ROUND(Source!AU956,O975)</f>
        <v>0</v>
      </c>
      <c r="G975" s="5" t="s">
        <v>84</v>
      </c>
      <c r="H975" s="5" t="s">
        <v>85</v>
      </c>
      <c r="I975" s="5"/>
      <c r="J975" s="5"/>
      <c r="K975" s="5">
        <v>217</v>
      </c>
      <c r="L975" s="5">
        <v>18</v>
      </c>
      <c r="M975" s="5">
        <v>3</v>
      </c>
      <c r="N975" s="5" t="s">
        <v>1</v>
      </c>
      <c r="O975" s="5">
        <v>2</v>
      </c>
      <c r="P975" s="5">
        <f>ROUND(Source!EM956,O975)</f>
        <v>0</v>
      </c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>
        <v>0</v>
      </c>
      <c r="AA975" s="5">
        <v>1</v>
      </c>
      <c r="AB975" s="5">
        <v>0</v>
      </c>
    </row>
    <row r="976" spans="1:28" x14ac:dyDescent="0.2">
      <c r="A976" s="5">
        <v>50</v>
      </c>
      <c r="B976" s="5">
        <v>0</v>
      </c>
      <c r="C976" s="5">
        <v>0</v>
      </c>
      <c r="D976" s="5">
        <v>1</v>
      </c>
      <c r="E976" s="5">
        <v>230</v>
      </c>
      <c r="F976" s="5">
        <f>ROUND(Source!BA956,O976)</f>
        <v>0</v>
      </c>
      <c r="G976" s="5" t="s">
        <v>86</v>
      </c>
      <c r="H976" s="5" t="s">
        <v>87</v>
      </c>
      <c r="I976" s="5"/>
      <c r="J976" s="5"/>
      <c r="K976" s="5">
        <v>230</v>
      </c>
      <c r="L976" s="5">
        <v>19</v>
      </c>
      <c r="M976" s="5">
        <v>3</v>
      </c>
      <c r="N976" s="5" t="s">
        <v>1</v>
      </c>
      <c r="O976" s="5">
        <v>2</v>
      </c>
      <c r="P976" s="5">
        <f>ROUND(Source!ES956,O976)</f>
        <v>0</v>
      </c>
      <c r="Q976" s="5"/>
      <c r="R976" s="5"/>
      <c r="S976" s="5"/>
      <c r="T976" s="5"/>
      <c r="U976" s="5"/>
      <c r="V976" s="5"/>
      <c r="W976" s="5">
        <v>0</v>
      </c>
      <c r="X976" s="5">
        <v>1</v>
      </c>
      <c r="Y976" s="5">
        <v>0</v>
      </c>
      <c r="Z976" s="5">
        <v>0</v>
      </c>
      <c r="AA976" s="5">
        <v>1</v>
      </c>
      <c r="AB976" s="5">
        <v>0</v>
      </c>
    </row>
    <row r="977" spans="1:28" x14ac:dyDescent="0.2">
      <c r="A977" s="5">
        <v>50</v>
      </c>
      <c r="B977" s="5">
        <v>0</v>
      </c>
      <c r="C977" s="5">
        <v>0</v>
      </c>
      <c r="D977" s="5">
        <v>1</v>
      </c>
      <c r="E977" s="5">
        <v>206</v>
      </c>
      <c r="F977" s="5">
        <f>ROUND(Source!T956,O977)</f>
        <v>0</v>
      </c>
      <c r="G977" s="5" t="s">
        <v>88</v>
      </c>
      <c r="H977" s="5" t="s">
        <v>89</v>
      </c>
      <c r="I977" s="5"/>
      <c r="J977" s="5"/>
      <c r="K977" s="5">
        <v>206</v>
      </c>
      <c r="L977" s="5">
        <v>20</v>
      </c>
      <c r="M977" s="5">
        <v>3</v>
      </c>
      <c r="N977" s="5" t="s">
        <v>1</v>
      </c>
      <c r="O977" s="5">
        <v>2</v>
      </c>
      <c r="P977" s="5">
        <f>ROUND(Source!DL956,O977)</f>
        <v>0</v>
      </c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>
        <v>0</v>
      </c>
      <c r="AA977" s="5">
        <v>1</v>
      </c>
      <c r="AB977" s="5">
        <v>0</v>
      </c>
    </row>
    <row r="978" spans="1:28" x14ac:dyDescent="0.2">
      <c r="A978" s="5">
        <v>50</v>
      </c>
      <c r="B978" s="5">
        <v>0</v>
      </c>
      <c r="C978" s="5">
        <v>0</v>
      </c>
      <c r="D978" s="5">
        <v>1</v>
      </c>
      <c r="E978" s="5">
        <v>207</v>
      </c>
      <c r="F978" s="5">
        <f>Source!U956</f>
        <v>99.517384571999997</v>
      </c>
      <c r="G978" s="5" t="s">
        <v>90</v>
      </c>
      <c r="H978" s="5" t="s">
        <v>91</v>
      </c>
      <c r="I978" s="5"/>
      <c r="J978" s="5"/>
      <c r="K978" s="5">
        <v>207</v>
      </c>
      <c r="L978" s="5">
        <v>21</v>
      </c>
      <c r="M978" s="5">
        <v>3</v>
      </c>
      <c r="N978" s="5" t="s">
        <v>1</v>
      </c>
      <c r="O978" s="5">
        <v>-1</v>
      </c>
      <c r="P978" s="5">
        <f>Source!DM956</f>
        <v>99.517384571999997</v>
      </c>
      <c r="Q978" s="5"/>
      <c r="R978" s="5"/>
      <c r="S978" s="5"/>
      <c r="T978" s="5"/>
      <c r="U978" s="5"/>
      <c r="V978" s="5"/>
      <c r="W978" s="5">
        <v>99.517384572000097</v>
      </c>
      <c r="X978" s="5">
        <v>1</v>
      </c>
      <c r="Y978" s="5">
        <v>99.517384572000097</v>
      </c>
      <c r="Z978" s="5">
        <v>99.517384572000097</v>
      </c>
      <c r="AA978" s="5">
        <v>1</v>
      </c>
      <c r="AB978" s="5">
        <v>99.517384572000097</v>
      </c>
    </row>
    <row r="979" spans="1:28" x14ac:dyDescent="0.2">
      <c r="A979" s="5">
        <v>50</v>
      </c>
      <c r="B979" s="5">
        <v>0</v>
      </c>
      <c r="C979" s="5">
        <v>0</v>
      </c>
      <c r="D979" s="5">
        <v>1</v>
      </c>
      <c r="E979" s="5">
        <v>208</v>
      </c>
      <c r="F979" s="5">
        <f>Source!V956</f>
        <v>0</v>
      </c>
      <c r="G979" s="5" t="s">
        <v>92</v>
      </c>
      <c r="H979" s="5" t="s">
        <v>93</v>
      </c>
      <c r="I979" s="5"/>
      <c r="J979" s="5"/>
      <c r="K979" s="5">
        <v>208</v>
      </c>
      <c r="L979" s="5">
        <v>22</v>
      </c>
      <c r="M979" s="5">
        <v>3</v>
      </c>
      <c r="N979" s="5" t="s">
        <v>1</v>
      </c>
      <c r="O979" s="5">
        <v>-1</v>
      </c>
      <c r="P979" s="5">
        <f>Source!DN956</f>
        <v>0</v>
      </c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>
        <v>0</v>
      </c>
      <c r="AA979" s="5">
        <v>1</v>
      </c>
      <c r="AB979" s="5">
        <v>0</v>
      </c>
    </row>
    <row r="980" spans="1:28" x14ac:dyDescent="0.2">
      <c r="A980" s="5">
        <v>50</v>
      </c>
      <c r="B980" s="5">
        <v>0</v>
      </c>
      <c r="C980" s="5">
        <v>0</v>
      </c>
      <c r="D980" s="5">
        <v>1</v>
      </c>
      <c r="E980" s="5">
        <v>209</v>
      </c>
      <c r="F980" s="5">
        <f>ROUND(Source!W956,O980)</f>
        <v>0</v>
      </c>
      <c r="G980" s="5" t="s">
        <v>94</v>
      </c>
      <c r="H980" s="5" t="s">
        <v>95</v>
      </c>
      <c r="I980" s="5"/>
      <c r="J980" s="5"/>
      <c r="K980" s="5">
        <v>209</v>
      </c>
      <c r="L980" s="5">
        <v>23</v>
      </c>
      <c r="M980" s="5">
        <v>3</v>
      </c>
      <c r="N980" s="5" t="s">
        <v>1</v>
      </c>
      <c r="O980" s="5">
        <v>2</v>
      </c>
      <c r="P980" s="5">
        <f>ROUND(Source!DO956,O980)</f>
        <v>0</v>
      </c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>
        <v>0</v>
      </c>
      <c r="AA980" s="5">
        <v>1</v>
      </c>
      <c r="AB980" s="5">
        <v>0</v>
      </c>
    </row>
    <row r="981" spans="1:28" x14ac:dyDescent="0.2">
      <c r="A981" s="5">
        <v>50</v>
      </c>
      <c r="B981" s="5">
        <v>0</v>
      </c>
      <c r="C981" s="5">
        <v>0</v>
      </c>
      <c r="D981" s="5">
        <v>1</v>
      </c>
      <c r="E981" s="5">
        <v>233</v>
      </c>
      <c r="F981" s="5">
        <f>ROUND(Source!BD956,O981)</f>
        <v>0</v>
      </c>
      <c r="G981" s="5" t="s">
        <v>96</v>
      </c>
      <c r="H981" s="5" t="s">
        <v>97</v>
      </c>
      <c r="I981" s="5"/>
      <c r="J981" s="5"/>
      <c r="K981" s="5">
        <v>233</v>
      </c>
      <c r="L981" s="5">
        <v>24</v>
      </c>
      <c r="M981" s="5">
        <v>3</v>
      </c>
      <c r="N981" s="5" t="s">
        <v>1</v>
      </c>
      <c r="O981" s="5">
        <v>2</v>
      </c>
      <c r="P981" s="5">
        <f>ROUND(Source!EV956,O981)</f>
        <v>0</v>
      </c>
      <c r="Q981" s="5"/>
      <c r="R981" s="5"/>
      <c r="S981" s="5"/>
      <c r="T981" s="5"/>
      <c r="U981" s="5"/>
      <c r="V981" s="5"/>
      <c r="W981" s="5">
        <v>0</v>
      </c>
      <c r="X981" s="5">
        <v>1</v>
      </c>
      <c r="Y981" s="5">
        <v>0</v>
      </c>
      <c r="Z981" s="5">
        <v>0</v>
      </c>
      <c r="AA981" s="5">
        <v>1</v>
      </c>
      <c r="AB981" s="5">
        <v>0</v>
      </c>
    </row>
    <row r="982" spans="1:28" x14ac:dyDescent="0.2">
      <c r="A982" s="5">
        <v>50</v>
      </c>
      <c r="B982" s="5">
        <v>0</v>
      </c>
      <c r="C982" s="5">
        <v>0</v>
      </c>
      <c r="D982" s="5">
        <v>1</v>
      </c>
      <c r="E982" s="5">
        <v>210</v>
      </c>
      <c r="F982" s="5">
        <f>ROUND(Source!X956,O982)</f>
        <v>1431.55</v>
      </c>
      <c r="G982" s="5" t="s">
        <v>98</v>
      </c>
      <c r="H982" s="5" t="s">
        <v>99</v>
      </c>
      <c r="I982" s="5"/>
      <c r="J982" s="5"/>
      <c r="K982" s="5">
        <v>210</v>
      </c>
      <c r="L982" s="5">
        <v>25</v>
      </c>
      <c r="M982" s="5">
        <v>3</v>
      </c>
      <c r="N982" s="5" t="s">
        <v>1</v>
      </c>
      <c r="O982" s="5">
        <v>2</v>
      </c>
      <c r="P982" s="5">
        <f>ROUND(Source!DP956,O982)</f>
        <v>42779.21</v>
      </c>
      <c r="Q982" s="5"/>
      <c r="R982" s="5"/>
      <c r="S982" s="5"/>
      <c r="T982" s="5"/>
      <c r="U982" s="5"/>
      <c r="V982" s="5"/>
      <c r="W982" s="5">
        <v>1431.55</v>
      </c>
      <c r="X982" s="5">
        <v>1</v>
      </c>
      <c r="Y982" s="5">
        <v>1431.55</v>
      </c>
      <c r="Z982" s="5">
        <v>42779.21</v>
      </c>
      <c r="AA982" s="5">
        <v>1</v>
      </c>
      <c r="AB982" s="5">
        <v>42779.21</v>
      </c>
    </row>
    <row r="983" spans="1:28" x14ac:dyDescent="0.2">
      <c r="A983" s="5">
        <v>50</v>
      </c>
      <c r="B983" s="5">
        <v>0</v>
      </c>
      <c r="C983" s="5">
        <v>0</v>
      </c>
      <c r="D983" s="5">
        <v>1</v>
      </c>
      <c r="E983" s="5">
        <v>211</v>
      </c>
      <c r="F983" s="5">
        <f>ROUND(Source!Y956,O983)</f>
        <v>895.99</v>
      </c>
      <c r="G983" s="5" t="s">
        <v>100</v>
      </c>
      <c r="H983" s="5" t="s">
        <v>101</v>
      </c>
      <c r="I983" s="5"/>
      <c r="J983" s="5"/>
      <c r="K983" s="5">
        <v>211</v>
      </c>
      <c r="L983" s="5">
        <v>26</v>
      </c>
      <c r="M983" s="5">
        <v>3</v>
      </c>
      <c r="N983" s="5" t="s">
        <v>1</v>
      </c>
      <c r="O983" s="5">
        <v>2</v>
      </c>
      <c r="P983" s="5">
        <f>ROUND(Source!DQ956,O983)</f>
        <v>19973.09</v>
      </c>
      <c r="Q983" s="5"/>
      <c r="R983" s="5"/>
      <c r="S983" s="5"/>
      <c r="T983" s="5"/>
      <c r="U983" s="5"/>
      <c r="V983" s="5"/>
      <c r="W983" s="5">
        <v>895.99</v>
      </c>
      <c r="X983" s="5">
        <v>1</v>
      </c>
      <c r="Y983" s="5">
        <v>895.99</v>
      </c>
      <c r="Z983" s="5">
        <v>19973.09</v>
      </c>
      <c r="AA983" s="5">
        <v>1</v>
      </c>
      <c r="AB983" s="5">
        <v>19973.09</v>
      </c>
    </row>
    <row r="984" spans="1:28" x14ac:dyDescent="0.2">
      <c r="A984" s="5">
        <v>50</v>
      </c>
      <c r="B984" s="5">
        <v>0</v>
      </c>
      <c r="C984" s="5">
        <v>0</v>
      </c>
      <c r="D984" s="5">
        <v>1</v>
      </c>
      <c r="E984" s="5">
        <v>224</v>
      </c>
      <c r="F984" s="5">
        <f>ROUND(Source!AR956,O984)</f>
        <v>22660.6</v>
      </c>
      <c r="G984" s="5" t="s">
        <v>102</v>
      </c>
      <c r="H984" s="5" t="s">
        <v>103</v>
      </c>
      <c r="I984" s="5"/>
      <c r="J984" s="5"/>
      <c r="K984" s="5">
        <v>224</v>
      </c>
      <c r="L984" s="5">
        <v>27</v>
      </c>
      <c r="M984" s="5">
        <v>3</v>
      </c>
      <c r="N984" s="5" t="s">
        <v>1</v>
      </c>
      <c r="O984" s="5">
        <v>2</v>
      </c>
      <c r="P984" s="5">
        <f>ROUND(Source!EJ956,O984)</f>
        <v>275524.52</v>
      </c>
      <c r="Q984" s="5"/>
      <c r="R984" s="5"/>
      <c r="S984" s="5"/>
      <c r="T984" s="5"/>
      <c r="U984" s="5"/>
      <c r="V984" s="5"/>
      <c r="W984" s="5">
        <v>22660.6</v>
      </c>
      <c r="X984" s="5">
        <v>1</v>
      </c>
      <c r="Y984" s="5">
        <v>22660.6</v>
      </c>
      <c r="Z984" s="5">
        <v>275524.52</v>
      </c>
      <c r="AA984" s="5">
        <v>1</v>
      </c>
      <c r="AB984" s="5">
        <v>275524.52</v>
      </c>
    </row>
    <row r="985" spans="1:28" x14ac:dyDescent="0.2">
      <c r="A985" s="5">
        <v>50</v>
      </c>
      <c r="B985" s="5">
        <v>1</v>
      </c>
      <c r="C985" s="5">
        <v>0</v>
      </c>
      <c r="D985" s="5">
        <v>2</v>
      </c>
      <c r="E985" s="5">
        <v>0</v>
      </c>
      <c r="F985" s="5">
        <f>0</f>
        <v>0</v>
      </c>
      <c r="G985" s="5" t="s">
        <v>152</v>
      </c>
      <c r="H985" s="5" t="s">
        <v>153</v>
      </c>
      <c r="I985" s="5"/>
      <c r="J985" s="5"/>
      <c r="K985" s="5">
        <v>212</v>
      </c>
      <c r="L985" s="5">
        <v>28</v>
      </c>
      <c r="M985" s="5">
        <v>0</v>
      </c>
      <c r="N985" s="5" t="s">
        <v>1</v>
      </c>
      <c r="O985" s="5">
        <v>-1</v>
      </c>
      <c r="P985" s="5">
        <f>0</f>
        <v>0</v>
      </c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>
        <v>0</v>
      </c>
      <c r="AA985" s="5">
        <v>1</v>
      </c>
      <c r="AB985" s="5">
        <v>0</v>
      </c>
    </row>
    <row r="986" spans="1:28" x14ac:dyDescent="0.2">
      <c r="A986" s="5">
        <v>50</v>
      </c>
      <c r="B986" s="5">
        <v>1</v>
      </c>
      <c r="C986" s="5">
        <v>0</v>
      </c>
      <c r="D986" s="5">
        <v>2</v>
      </c>
      <c r="E986" s="5">
        <v>0</v>
      </c>
      <c r="F986" s="5">
        <f>ROUND(F973+F974,O986)</f>
        <v>22660.6</v>
      </c>
      <c r="G986" s="5" t="s">
        <v>154</v>
      </c>
      <c r="H986" s="5" t="s">
        <v>154</v>
      </c>
      <c r="I986" s="5"/>
      <c r="J986" s="5"/>
      <c r="K986" s="5">
        <v>212</v>
      </c>
      <c r="L986" s="5">
        <v>29</v>
      </c>
      <c r="M986" s="5">
        <v>1</v>
      </c>
      <c r="N986" s="5" t="s">
        <v>1</v>
      </c>
      <c r="O986" s="5">
        <v>2</v>
      </c>
      <c r="P986" s="5">
        <f>ROUND(P973+P974,O986)</f>
        <v>275524.52</v>
      </c>
      <c r="Q986" s="5"/>
      <c r="R986" s="5"/>
      <c r="S986" s="5"/>
      <c r="T986" s="5"/>
      <c r="U986" s="5"/>
      <c r="V986" s="5"/>
      <c r="W986" s="5">
        <v>22660.6</v>
      </c>
      <c r="X986" s="5">
        <v>1</v>
      </c>
      <c r="Y986" s="5">
        <v>22660.6</v>
      </c>
      <c r="Z986" s="5">
        <v>275524.52</v>
      </c>
      <c r="AA986" s="5">
        <v>1</v>
      </c>
      <c r="AB986" s="5">
        <v>275524.52</v>
      </c>
    </row>
    <row r="987" spans="1:28" x14ac:dyDescent="0.2">
      <c r="A987" s="5">
        <v>50</v>
      </c>
      <c r="B987" s="5">
        <v>0</v>
      </c>
      <c r="C987" s="5">
        <v>0</v>
      </c>
      <c r="D987" s="5">
        <v>2</v>
      </c>
      <c r="E987" s="5">
        <v>0</v>
      </c>
      <c r="F987" s="5">
        <f>ROUND(F965,O987)</f>
        <v>0</v>
      </c>
      <c r="G987" s="5" t="s">
        <v>155</v>
      </c>
      <c r="H987" s="5" t="s">
        <v>156</v>
      </c>
      <c r="I987" s="5"/>
      <c r="J987" s="5"/>
      <c r="K987" s="5">
        <v>212</v>
      </c>
      <c r="L987" s="5">
        <v>30</v>
      </c>
      <c r="M987" s="5">
        <v>1</v>
      </c>
      <c r="N987" s="5" t="s">
        <v>1</v>
      </c>
      <c r="O987" s="5">
        <v>2</v>
      </c>
      <c r="P987" s="5">
        <f>ROUND(P965,O987)</f>
        <v>0</v>
      </c>
      <c r="Q987" s="5"/>
      <c r="R987" s="5"/>
      <c r="S987" s="5"/>
      <c r="T987" s="5"/>
      <c r="U987" s="5"/>
      <c r="V987" s="5"/>
      <c r="W987" s="5">
        <v>0</v>
      </c>
      <c r="X987" s="5">
        <v>1</v>
      </c>
      <c r="Y987" s="5">
        <v>0</v>
      </c>
      <c r="Z987" s="5">
        <v>0</v>
      </c>
      <c r="AA987" s="5">
        <v>1</v>
      </c>
      <c r="AB987" s="5">
        <v>0</v>
      </c>
    </row>
    <row r="988" spans="1:28" x14ac:dyDescent="0.2">
      <c r="A988" s="5">
        <v>50</v>
      </c>
      <c r="B988" s="5">
        <v>0</v>
      </c>
      <c r="C988" s="5">
        <v>0</v>
      </c>
      <c r="D988" s="5">
        <v>2</v>
      </c>
      <c r="E988" s="5">
        <v>0</v>
      </c>
      <c r="F988" s="5">
        <f>ROUND(F975,O988)</f>
        <v>0</v>
      </c>
      <c r="G988" s="5" t="s">
        <v>157</v>
      </c>
      <c r="H988" s="5" t="s">
        <v>84</v>
      </c>
      <c r="I988" s="5"/>
      <c r="J988" s="5"/>
      <c r="K988" s="5">
        <v>212</v>
      </c>
      <c r="L988" s="5">
        <v>31</v>
      </c>
      <c r="M988" s="5">
        <v>1</v>
      </c>
      <c r="N988" s="5" t="s">
        <v>1</v>
      </c>
      <c r="O988" s="5">
        <v>2</v>
      </c>
      <c r="P988" s="5">
        <f>ROUND(P975,O988)</f>
        <v>0</v>
      </c>
      <c r="Q988" s="5"/>
      <c r="R988" s="5"/>
      <c r="S988" s="5"/>
      <c r="T988" s="5"/>
      <c r="U988" s="5"/>
      <c r="V988" s="5"/>
      <c r="W988" s="5">
        <v>0</v>
      </c>
      <c r="X988" s="5">
        <v>1</v>
      </c>
      <c r="Y988" s="5">
        <v>0</v>
      </c>
      <c r="Z988" s="5">
        <v>0</v>
      </c>
      <c r="AA988" s="5">
        <v>1</v>
      </c>
      <c r="AB988" s="5">
        <v>0</v>
      </c>
    </row>
    <row r="989" spans="1:28" x14ac:dyDescent="0.2">
      <c r="A989" s="5">
        <v>50</v>
      </c>
      <c r="B989" s="5">
        <v>1</v>
      </c>
      <c r="C989" s="5">
        <v>0</v>
      </c>
      <c r="D989" s="5">
        <v>2</v>
      </c>
      <c r="E989" s="5">
        <v>0</v>
      </c>
      <c r="F989" s="5">
        <f>0</f>
        <v>0</v>
      </c>
      <c r="G989" s="5" t="s">
        <v>1</v>
      </c>
      <c r="H989" s="5" t="s">
        <v>1</v>
      </c>
      <c r="I989" s="5"/>
      <c r="J989" s="5"/>
      <c r="K989" s="5">
        <v>212</v>
      </c>
      <c r="L989" s="5">
        <v>32</v>
      </c>
      <c r="M989" s="5">
        <v>0</v>
      </c>
      <c r="N989" s="5" t="s">
        <v>1</v>
      </c>
      <c r="O989" s="5">
        <v>-1</v>
      </c>
      <c r="P989" s="5">
        <f>0</f>
        <v>0</v>
      </c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>
        <v>0</v>
      </c>
      <c r="AA989" s="5">
        <v>1</v>
      </c>
      <c r="AB989" s="5">
        <v>0</v>
      </c>
    </row>
    <row r="990" spans="1:28" x14ac:dyDescent="0.2">
      <c r="A990" s="5">
        <v>50</v>
      </c>
      <c r="B990" s="5">
        <v>1</v>
      </c>
      <c r="C990" s="5">
        <v>0</v>
      </c>
      <c r="D990" s="5">
        <v>2</v>
      </c>
      <c r="E990" s="5">
        <v>0</v>
      </c>
      <c r="F990" s="5">
        <f>ROUND(F986,O990)</f>
        <v>22660.6</v>
      </c>
      <c r="G990" s="5" t="s">
        <v>158</v>
      </c>
      <c r="H990" s="5" t="s">
        <v>159</v>
      </c>
      <c r="I990" s="5"/>
      <c r="J990" s="5"/>
      <c r="K990" s="5">
        <v>212</v>
      </c>
      <c r="L990" s="5">
        <v>33</v>
      </c>
      <c r="M990" s="5">
        <v>1</v>
      </c>
      <c r="N990" s="5" t="s">
        <v>1</v>
      </c>
      <c r="O990" s="5">
        <v>2</v>
      </c>
      <c r="P990" s="5">
        <f>ROUND(P986,O990)</f>
        <v>275524.52</v>
      </c>
      <c r="Q990" s="5"/>
      <c r="R990" s="5"/>
      <c r="S990" s="5"/>
      <c r="T990" s="5"/>
      <c r="U990" s="5"/>
      <c r="V990" s="5"/>
      <c r="W990" s="5">
        <v>22660.6</v>
      </c>
      <c r="X990" s="5">
        <v>1</v>
      </c>
      <c r="Y990" s="5">
        <v>22660.6</v>
      </c>
      <c r="Z990" s="5">
        <v>275524.52</v>
      </c>
      <c r="AA990" s="5">
        <v>1</v>
      </c>
      <c r="AB990" s="5">
        <v>275524.52</v>
      </c>
    </row>
    <row r="991" spans="1:28" x14ac:dyDescent="0.2">
      <c r="A991" s="5">
        <v>50</v>
      </c>
      <c r="B991" s="5">
        <v>0</v>
      </c>
      <c r="C991" s="5">
        <v>0</v>
      </c>
      <c r="D991" s="5">
        <v>2</v>
      </c>
      <c r="E991" s="5">
        <v>0</v>
      </c>
      <c r="F991" s="5">
        <f>ROUND(F987,O991)</f>
        <v>0</v>
      </c>
      <c r="G991" s="5" t="s">
        <v>160</v>
      </c>
      <c r="H991" s="5" t="s">
        <v>161</v>
      </c>
      <c r="I991" s="5"/>
      <c r="J991" s="5"/>
      <c r="K991" s="5">
        <v>212</v>
      </c>
      <c r="L991" s="5">
        <v>34</v>
      </c>
      <c r="M991" s="5">
        <v>1</v>
      </c>
      <c r="N991" s="5" t="s">
        <v>1</v>
      </c>
      <c r="O991" s="5">
        <v>2</v>
      </c>
      <c r="P991" s="5">
        <f>ROUND(P987,O991)</f>
        <v>0</v>
      </c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>
        <v>0</v>
      </c>
      <c r="AA991" s="5">
        <v>1</v>
      </c>
      <c r="AB991" s="5">
        <v>0</v>
      </c>
    </row>
    <row r="992" spans="1:28" x14ac:dyDescent="0.2">
      <c r="A992" s="5">
        <v>50</v>
      </c>
      <c r="B992" s="5">
        <v>0</v>
      </c>
      <c r="C992" s="5">
        <v>0</v>
      </c>
      <c r="D992" s="5">
        <v>2</v>
      </c>
      <c r="E992" s="5">
        <v>0</v>
      </c>
      <c r="F992" s="5">
        <f>ROUND(F988,O992)</f>
        <v>0</v>
      </c>
      <c r="G992" s="5" t="s">
        <v>162</v>
      </c>
      <c r="H992" s="5" t="s">
        <v>163</v>
      </c>
      <c r="I992" s="5"/>
      <c r="J992" s="5"/>
      <c r="K992" s="5">
        <v>212</v>
      </c>
      <c r="L992" s="5">
        <v>35</v>
      </c>
      <c r="M992" s="5">
        <v>1</v>
      </c>
      <c r="N992" s="5" t="s">
        <v>1</v>
      </c>
      <c r="O992" s="5">
        <v>2</v>
      </c>
      <c r="P992" s="5">
        <f>ROUND(P988,O992)</f>
        <v>0</v>
      </c>
      <c r="Q992" s="5"/>
      <c r="R992" s="5"/>
      <c r="S992" s="5"/>
      <c r="T992" s="5"/>
      <c r="U992" s="5"/>
      <c r="V992" s="5"/>
      <c r="W992" s="5">
        <v>0</v>
      </c>
      <c r="X992" s="5">
        <v>1</v>
      </c>
      <c r="Y992" s="5">
        <v>0</v>
      </c>
      <c r="Z992" s="5">
        <v>0</v>
      </c>
      <c r="AA992" s="5">
        <v>1</v>
      </c>
      <c r="AB992" s="5">
        <v>0</v>
      </c>
    </row>
    <row r="993" spans="1:255" x14ac:dyDescent="0.2">
      <c r="A993" s="5">
        <v>50</v>
      </c>
      <c r="B993" s="5">
        <v>1</v>
      </c>
      <c r="C993" s="5">
        <v>0</v>
      </c>
      <c r="D993" s="5">
        <v>2</v>
      </c>
      <c r="E993" s="5">
        <v>0</v>
      </c>
      <c r="F993" s="5">
        <f>ROUND(F990+F991+F992,O993)</f>
        <v>22660.6</v>
      </c>
      <c r="G993" s="5" t="s">
        <v>164</v>
      </c>
      <c r="H993" s="5" t="s">
        <v>165</v>
      </c>
      <c r="I993" s="5"/>
      <c r="J993" s="5"/>
      <c r="K993" s="5">
        <v>212</v>
      </c>
      <c r="L993" s="5">
        <v>36</v>
      </c>
      <c r="M993" s="5">
        <v>0</v>
      </c>
      <c r="N993" s="5" t="s">
        <v>1</v>
      </c>
      <c r="O993" s="5">
        <v>2</v>
      </c>
      <c r="P993" s="5">
        <f>ROUND(P990+P991+P992,O993)</f>
        <v>275524.52</v>
      </c>
      <c r="Q993" s="5"/>
      <c r="R993" s="5"/>
      <c r="S993" s="5"/>
      <c r="T993" s="5"/>
      <c r="U993" s="5"/>
      <c r="V993" s="5"/>
      <c r="W993" s="5">
        <v>22660.6</v>
      </c>
      <c r="X993" s="5">
        <v>1</v>
      </c>
      <c r="Y993" s="5">
        <v>22660.6</v>
      </c>
      <c r="Z993" s="5">
        <v>275524.52</v>
      </c>
      <c r="AA993" s="5">
        <v>1</v>
      </c>
      <c r="AB993" s="5">
        <v>275524.52</v>
      </c>
    </row>
    <row r="995" spans="1:255" x14ac:dyDescent="0.2">
      <c r="A995" s="1">
        <v>3</v>
      </c>
      <c r="B995" s="1">
        <v>1</v>
      </c>
      <c r="C995" s="1"/>
      <c r="D995" s="1">
        <f>ROW(A1150)</f>
        <v>1150</v>
      </c>
      <c r="E995" s="1"/>
      <c r="F995" s="1" t="s">
        <v>675</v>
      </c>
      <c r="G995" s="1" t="s">
        <v>676</v>
      </c>
      <c r="H995" s="1" t="s">
        <v>1</v>
      </c>
      <c r="I995" s="1">
        <v>0</v>
      </c>
      <c r="J995" s="1" t="s">
        <v>1</v>
      </c>
      <c r="K995" s="1">
        <v>-1</v>
      </c>
      <c r="L995" s="1" t="s">
        <v>675</v>
      </c>
      <c r="M995" s="1" t="s">
        <v>1</v>
      </c>
      <c r="N995" s="1"/>
      <c r="O995" s="1"/>
      <c r="P995" s="1"/>
      <c r="Q995" s="1"/>
      <c r="R995" s="1"/>
      <c r="S995" s="1">
        <v>0</v>
      </c>
      <c r="T995" s="1">
        <v>0</v>
      </c>
      <c r="U995" s="1" t="s">
        <v>1</v>
      </c>
      <c r="V995" s="1">
        <v>0</v>
      </c>
      <c r="W995" s="1"/>
      <c r="X995" s="1"/>
      <c r="Y995" s="1"/>
      <c r="Z995" s="1"/>
      <c r="AA995" s="1"/>
      <c r="AB995" s="1" t="s">
        <v>1</v>
      </c>
      <c r="AC995" s="1" t="s">
        <v>1</v>
      </c>
      <c r="AD995" s="1" t="s">
        <v>1</v>
      </c>
      <c r="AE995" s="1" t="s">
        <v>1</v>
      </c>
      <c r="AF995" s="1" t="s">
        <v>1</v>
      </c>
      <c r="AG995" s="1" t="s">
        <v>1</v>
      </c>
      <c r="AH995" s="1"/>
      <c r="AI995" s="1"/>
      <c r="AJ995" s="1"/>
      <c r="AK995" s="1"/>
      <c r="AL995" s="1"/>
      <c r="AM995" s="1"/>
      <c r="AN995" s="1"/>
      <c r="AO995" s="1"/>
      <c r="AP995" s="1" t="s">
        <v>1</v>
      </c>
      <c r="AQ995" s="1" t="s">
        <v>1</v>
      </c>
      <c r="AR995" s="1" t="s">
        <v>1</v>
      </c>
      <c r="AS995" s="1"/>
      <c r="AT995" s="1"/>
      <c r="AU995" s="1"/>
      <c r="AV995" s="1"/>
      <c r="AW995" s="1"/>
      <c r="AX995" s="1"/>
      <c r="AY995" s="1"/>
      <c r="AZ995" s="1" t="s">
        <v>1</v>
      </c>
      <c r="BA995" s="1"/>
      <c r="BB995" s="1" t="s">
        <v>1</v>
      </c>
      <c r="BC995" s="1" t="s">
        <v>1</v>
      </c>
      <c r="BD995" s="1" t="s">
        <v>1</v>
      </c>
      <c r="BE995" s="1" t="s">
        <v>1</v>
      </c>
      <c r="BF995" s="1" t="s">
        <v>1</v>
      </c>
      <c r="BG995" s="1" t="s">
        <v>1</v>
      </c>
      <c r="BH995" s="1" t="s">
        <v>1</v>
      </c>
      <c r="BI995" s="1" t="s">
        <v>1</v>
      </c>
      <c r="BJ995" s="1" t="s">
        <v>1</v>
      </c>
      <c r="BK995" s="1" t="s">
        <v>1</v>
      </c>
      <c r="BL995" s="1" t="s">
        <v>1</v>
      </c>
      <c r="BM995" s="1" t="s">
        <v>1</v>
      </c>
      <c r="BN995" s="1" t="s">
        <v>1</v>
      </c>
      <c r="BO995" s="1" t="s">
        <v>1</v>
      </c>
      <c r="BP995" s="1" t="s">
        <v>1</v>
      </c>
      <c r="BQ995" s="1"/>
      <c r="BR995" s="1"/>
      <c r="BS995" s="1"/>
      <c r="BT995" s="1"/>
      <c r="BU995" s="1"/>
      <c r="BV995" s="1"/>
      <c r="BW995" s="1"/>
      <c r="BX995" s="1">
        <v>0</v>
      </c>
      <c r="BY995" s="1"/>
      <c r="BZ995" s="1"/>
      <c r="CA995" s="1"/>
      <c r="CB995" s="1"/>
      <c r="CC995" s="1"/>
      <c r="CD995" s="1"/>
      <c r="CE995" s="1"/>
      <c r="CF995" s="1">
        <v>0</v>
      </c>
      <c r="CG995" s="1">
        <v>0</v>
      </c>
      <c r="CH995" s="1"/>
      <c r="CI995" s="1" t="s">
        <v>1</v>
      </c>
      <c r="CJ995" s="1" t="s">
        <v>1</v>
      </c>
      <c r="CK995" t="s">
        <v>1</v>
      </c>
      <c r="CL995" t="s">
        <v>1</v>
      </c>
      <c r="CM995" t="s">
        <v>1</v>
      </c>
      <c r="CN995" t="s">
        <v>1</v>
      </c>
      <c r="CO995" t="s">
        <v>1</v>
      </c>
      <c r="CP995" t="s">
        <v>1</v>
      </c>
      <c r="CQ995" t="s">
        <v>1</v>
      </c>
    </row>
    <row r="997" spans="1:255" x14ac:dyDescent="0.2">
      <c r="A997" s="3">
        <v>52</v>
      </c>
      <c r="B997" s="3">
        <f t="shared" ref="B997:G997" si="814">B1150</f>
        <v>1</v>
      </c>
      <c r="C997" s="3">
        <f t="shared" si="814"/>
        <v>3</v>
      </c>
      <c r="D997" s="3">
        <f t="shared" si="814"/>
        <v>995</v>
      </c>
      <c r="E997" s="3">
        <f t="shared" si="814"/>
        <v>0</v>
      </c>
      <c r="F997" s="3" t="str">
        <f t="shared" si="814"/>
        <v>02-01-04</v>
      </c>
      <c r="G997" s="3" t="str">
        <f t="shared" si="814"/>
        <v>Прокладка КЛ-10кВ в трубах</v>
      </c>
      <c r="H997" s="3"/>
      <c r="I997" s="3"/>
      <c r="J997" s="3"/>
      <c r="K997" s="3"/>
      <c r="L997" s="3"/>
      <c r="M997" s="3"/>
      <c r="N997" s="3"/>
      <c r="O997" s="3">
        <f t="shared" ref="O997:AT997" si="815">O1150</f>
        <v>3345.6</v>
      </c>
      <c r="P997" s="3">
        <f t="shared" si="815"/>
        <v>3214.95</v>
      </c>
      <c r="Q997" s="3">
        <f t="shared" si="815"/>
        <v>23</v>
      </c>
      <c r="R997" s="3">
        <f t="shared" si="815"/>
        <v>2.58</v>
      </c>
      <c r="S997" s="3">
        <f t="shared" si="815"/>
        <v>107.65</v>
      </c>
      <c r="T997" s="3">
        <f t="shared" si="815"/>
        <v>0</v>
      </c>
      <c r="U997" s="3">
        <f t="shared" si="815"/>
        <v>9.3059585560000002</v>
      </c>
      <c r="V997" s="3">
        <f t="shared" si="815"/>
        <v>0</v>
      </c>
      <c r="W997" s="3">
        <f t="shared" si="815"/>
        <v>0</v>
      </c>
      <c r="X997" s="3">
        <f t="shared" si="815"/>
        <v>131.05000000000001</v>
      </c>
      <c r="Y997" s="3">
        <f t="shared" si="815"/>
        <v>80.89</v>
      </c>
      <c r="Z997" s="3">
        <f t="shared" si="815"/>
        <v>0</v>
      </c>
      <c r="AA997" s="3">
        <f t="shared" si="815"/>
        <v>0</v>
      </c>
      <c r="AB997" s="3">
        <f t="shared" si="815"/>
        <v>0</v>
      </c>
      <c r="AC997" s="3">
        <f t="shared" si="815"/>
        <v>0</v>
      </c>
      <c r="AD997" s="3">
        <f t="shared" si="815"/>
        <v>0</v>
      </c>
      <c r="AE997" s="3">
        <f t="shared" si="815"/>
        <v>0</v>
      </c>
      <c r="AF997" s="3">
        <f t="shared" si="815"/>
        <v>0</v>
      </c>
      <c r="AG997" s="3">
        <f t="shared" si="815"/>
        <v>0</v>
      </c>
      <c r="AH997" s="3">
        <f t="shared" si="815"/>
        <v>0</v>
      </c>
      <c r="AI997" s="3">
        <f t="shared" si="815"/>
        <v>0</v>
      </c>
      <c r="AJ997" s="3">
        <f t="shared" si="815"/>
        <v>0</v>
      </c>
      <c r="AK997" s="3">
        <f t="shared" si="815"/>
        <v>0</v>
      </c>
      <c r="AL997" s="3">
        <f t="shared" si="815"/>
        <v>0</v>
      </c>
      <c r="AM997" s="3">
        <f t="shared" si="815"/>
        <v>0</v>
      </c>
      <c r="AN997" s="3">
        <f t="shared" si="815"/>
        <v>0</v>
      </c>
      <c r="AO997" s="3">
        <f t="shared" si="815"/>
        <v>0</v>
      </c>
      <c r="AP997" s="3">
        <f t="shared" si="815"/>
        <v>0</v>
      </c>
      <c r="AQ997" s="3">
        <f t="shared" si="815"/>
        <v>0</v>
      </c>
      <c r="AR997" s="3">
        <f t="shared" si="815"/>
        <v>3562.07</v>
      </c>
      <c r="AS997" s="3">
        <f t="shared" si="815"/>
        <v>1483.93</v>
      </c>
      <c r="AT997" s="3">
        <f t="shared" si="815"/>
        <v>2078.14</v>
      </c>
      <c r="AU997" s="3">
        <f t="shared" ref="AU997:BZ997" si="816">AU1150</f>
        <v>0</v>
      </c>
      <c r="AV997" s="3">
        <f t="shared" si="816"/>
        <v>3214.95</v>
      </c>
      <c r="AW997" s="3">
        <f t="shared" si="816"/>
        <v>3214.95</v>
      </c>
      <c r="AX997" s="3">
        <f t="shared" si="816"/>
        <v>0</v>
      </c>
      <c r="AY997" s="3">
        <f t="shared" si="816"/>
        <v>3214.95</v>
      </c>
      <c r="AZ997" s="3">
        <f t="shared" si="816"/>
        <v>0</v>
      </c>
      <c r="BA997" s="3">
        <f t="shared" si="816"/>
        <v>0</v>
      </c>
      <c r="BB997" s="3">
        <f t="shared" si="816"/>
        <v>0</v>
      </c>
      <c r="BC997" s="3">
        <f t="shared" si="816"/>
        <v>0</v>
      </c>
      <c r="BD997" s="3">
        <f t="shared" si="816"/>
        <v>0</v>
      </c>
      <c r="BE997" s="3">
        <f t="shared" si="816"/>
        <v>0</v>
      </c>
      <c r="BF997" s="3">
        <f t="shared" si="816"/>
        <v>0</v>
      </c>
      <c r="BG997" s="3">
        <f t="shared" si="816"/>
        <v>0</v>
      </c>
      <c r="BH997" s="3">
        <f t="shared" si="816"/>
        <v>0</v>
      </c>
      <c r="BI997" s="3">
        <f t="shared" si="816"/>
        <v>0</v>
      </c>
      <c r="BJ997" s="3">
        <f t="shared" si="816"/>
        <v>0</v>
      </c>
      <c r="BK997" s="3">
        <f t="shared" si="816"/>
        <v>0</v>
      </c>
      <c r="BL997" s="3">
        <f t="shared" si="816"/>
        <v>0</v>
      </c>
      <c r="BM997" s="3">
        <f t="shared" si="816"/>
        <v>0</v>
      </c>
      <c r="BN997" s="3">
        <f t="shared" si="816"/>
        <v>0</v>
      </c>
      <c r="BO997" s="3">
        <f t="shared" si="816"/>
        <v>0</v>
      </c>
      <c r="BP997" s="3">
        <f t="shared" si="816"/>
        <v>0</v>
      </c>
      <c r="BQ997" s="3">
        <f t="shared" si="816"/>
        <v>0</v>
      </c>
      <c r="BR997" s="3">
        <f t="shared" si="816"/>
        <v>0</v>
      </c>
      <c r="BS997" s="3">
        <f t="shared" si="816"/>
        <v>0</v>
      </c>
      <c r="BT997" s="3">
        <f t="shared" si="816"/>
        <v>0</v>
      </c>
      <c r="BU997" s="3">
        <f t="shared" si="816"/>
        <v>0</v>
      </c>
      <c r="BV997" s="3">
        <f t="shared" si="816"/>
        <v>0</v>
      </c>
      <c r="BW997" s="3">
        <f t="shared" si="816"/>
        <v>0</v>
      </c>
      <c r="BX997" s="3">
        <f t="shared" si="816"/>
        <v>0</v>
      </c>
      <c r="BY997" s="3">
        <f t="shared" si="816"/>
        <v>0</v>
      </c>
      <c r="BZ997" s="3">
        <f t="shared" si="816"/>
        <v>0</v>
      </c>
      <c r="CA997" s="3">
        <f t="shared" ref="CA997:DF997" si="817">CA1150</f>
        <v>0</v>
      </c>
      <c r="CB997" s="3">
        <f t="shared" si="817"/>
        <v>0</v>
      </c>
      <c r="CC997" s="3">
        <f t="shared" si="817"/>
        <v>0</v>
      </c>
      <c r="CD997" s="3">
        <f t="shared" si="817"/>
        <v>0</v>
      </c>
      <c r="CE997" s="3">
        <f t="shared" si="817"/>
        <v>0</v>
      </c>
      <c r="CF997" s="3">
        <f t="shared" si="817"/>
        <v>0</v>
      </c>
      <c r="CG997" s="3">
        <f t="shared" si="817"/>
        <v>0</v>
      </c>
      <c r="CH997" s="3">
        <f t="shared" si="817"/>
        <v>0</v>
      </c>
      <c r="CI997" s="3">
        <f t="shared" si="817"/>
        <v>0</v>
      </c>
      <c r="CJ997" s="3">
        <f t="shared" si="817"/>
        <v>0</v>
      </c>
      <c r="CK997" s="3">
        <f t="shared" si="817"/>
        <v>0</v>
      </c>
      <c r="CL997" s="3">
        <f t="shared" si="817"/>
        <v>0</v>
      </c>
      <c r="CM997" s="3">
        <f t="shared" si="817"/>
        <v>0</v>
      </c>
      <c r="CN997" s="3">
        <f t="shared" si="817"/>
        <v>0</v>
      </c>
      <c r="CO997" s="3">
        <f t="shared" si="817"/>
        <v>0</v>
      </c>
      <c r="CP997" s="3">
        <f t="shared" si="817"/>
        <v>0</v>
      </c>
      <c r="CQ997" s="3">
        <f t="shared" si="817"/>
        <v>0</v>
      </c>
      <c r="CR997" s="3">
        <f t="shared" si="817"/>
        <v>0</v>
      </c>
      <c r="CS997" s="3">
        <f t="shared" si="817"/>
        <v>0</v>
      </c>
      <c r="CT997" s="3">
        <f t="shared" si="817"/>
        <v>0</v>
      </c>
      <c r="CU997" s="3">
        <f t="shared" si="817"/>
        <v>0</v>
      </c>
      <c r="CV997" s="3">
        <f t="shared" si="817"/>
        <v>0</v>
      </c>
      <c r="CW997" s="3">
        <f t="shared" si="817"/>
        <v>0</v>
      </c>
      <c r="CX997" s="3">
        <f t="shared" si="817"/>
        <v>0</v>
      </c>
      <c r="CY997" s="3">
        <f t="shared" si="817"/>
        <v>0</v>
      </c>
      <c r="CZ997" s="3">
        <f t="shared" si="817"/>
        <v>0</v>
      </c>
      <c r="DA997" s="3">
        <f t="shared" si="817"/>
        <v>0</v>
      </c>
      <c r="DB997" s="3">
        <f t="shared" si="817"/>
        <v>0</v>
      </c>
      <c r="DC997" s="3">
        <f t="shared" si="817"/>
        <v>0</v>
      </c>
      <c r="DD997" s="3">
        <f t="shared" si="817"/>
        <v>0</v>
      </c>
      <c r="DE997" s="3">
        <f t="shared" si="817"/>
        <v>0</v>
      </c>
      <c r="DF997" s="3">
        <f t="shared" si="817"/>
        <v>0</v>
      </c>
      <c r="DG997" s="4">
        <f t="shared" ref="DG997:EL997" si="818">DG1150</f>
        <v>27128.12</v>
      </c>
      <c r="DH997" s="4">
        <f t="shared" si="818"/>
        <v>22697.73</v>
      </c>
      <c r="DI997" s="4">
        <f t="shared" si="818"/>
        <v>294.47000000000003</v>
      </c>
      <c r="DJ997" s="4">
        <f t="shared" si="818"/>
        <v>99.13</v>
      </c>
      <c r="DK997" s="4">
        <f t="shared" si="818"/>
        <v>4135.92</v>
      </c>
      <c r="DL997" s="4">
        <f t="shared" si="818"/>
        <v>0</v>
      </c>
      <c r="DM997" s="4">
        <f t="shared" si="818"/>
        <v>9.3059585560000002</v>
      </c>
      <c r="DN997" s="4">
        <f t="shared" si="818"/>
        <v>0</v>
      </c>
      <c r="DO997" s="4">
        <f t="shared" si="818"/>
        <v>0</v>
      </c>
      <c r="DP997" s="4">
        <f t="shared" si="818"/>
        <v>3858.31</v>
      </c>
      <c r="DQ997" s="4">
        <f t="shared" si="818"/>
        <v>1788.81</v>
      </c>
      <c r="DR997" s="4">
        <f t="shared" si="818"/>
        <v>0</v>
      </c>
      <c r="DS997" s="4">
        <f t="shared" si="818"/>
        <v>0</v>
      </c>
      <c r="DT997" s="4">
        <f t="shared" si="818"/>
        <v>0</v>
      </c>
      <c r="DU997" s="4">
        <f t="shared" si="818"/>
        <v>0</v>
      </c>
      <c r="DV997" s="4">
        <f t="shared" si="818"/>
        <v>0</v>
      </c>
      <c r="DW997" s="4">
        <f t="shared" si="818"/>
        <v>0</v>
      </c>
      <c r="DX997" s="4">
        <f t="shared" si="818"/>
        <v>0</v>
      </c>
      <c r="DY997" s="4">
        <f t="shared" si="818"/>
        <v>0</v>
      </c>
      <c r="DZ997" s="4">
        <f t="shared" si="818"/>
        <v>0</v>
      </c>
      <c r="EA997" s="4">
        <f t="shared" si="818"/>
        <v>0</v>
      </c>
      <c r="EB997" s="4">
        <f t="shared" si="818"/>
        <v>0</v>
      </c>
      <c r="EC997" s="4">
        <f t="shared" si="818"/>
        <v>0</v>
      </c>
      <c r="ED997" s="4">
        <f t="shared" si="818"/>
        <v>0</v>
      </c>
      <c r="EE997" s="4">
        <f t="shared" si="818"/>
        <v>0</v>
      </c>
      <c r="EF997" s="4">
        <f t="shared" si="818"/>
        <v>0</v>
      </c>
      <c r="EG997" s="4">
        <f t="shared" si="818"/>
        <v>0</v>
      </c>
      <c r="EH997" s="4">
        <f t="shared" si="818"/>
        <v>0</v>
      </c>
      <c r="EI997" s="4">
        <f t="shared" si="818"/>
        <v>0</v>
      </c>
      <c r="EJ997" s="4">
        <f t="shared" si="818"/>
        <v>32933.85</v>
      </c>
      <c r="EK997" s="4">
        <f t="shared" si="818"/>
        <v>16759.240000000002</v>
      </c>
      <c r="EL997" s="4">
        <f t="shared" si="818"/>
        <v>16174.61</v>
      </c>
      <c r="EM997" s="4">
        <f t="shared" ref="EM997:FR997" si="819">EM1150</f>
        <v>0</v>
      </c>
      <c r="EN997" s="4">
        <f t="shared" si="819"/>
        <v>22697.73</v>
      </c>
      <c r="EO997" s="4">
        <f t="shared" si="819"/>
        <v>22697.73</v>
      </c>
      <c r="EP997" s="4">
        <f t="shared" si="819"/>
        <v>0</v>
      </c>
      <c r="EQ997" s="4">
        <f t="shared" si="819"/>
        <v>22697.73</v>
      </c>
      <c r="ER997" s="4">
        <f t="shared" si="819"/>
        <v>0</v>
      </c>
      <c r="ES997" s="4">
        <f t="shared" si="819"/>
        <v>0</v>
      </c>
      <c r="ET997" s="4">
        <f t="shared" si="819"/>
        <v>0</v>
      </c>
      <c r="EU997" s="4">
        <f t="shared" si="819"/>
        <v>0</v>
      </c>
      <c r="EV997" s="4">
        <f t="shared" si="819"/>
        <v>0</v>
      </c>
      <c r="EW997" s="4">
        <f t="shared" si="819"/>
        <v>0</v>
      </c>
      <c r="EX997" s="4">
        <f t="shared" si="819"/>
        <v>0</v>
      </c>
      <c r="EY997" s="4">
        <f t="shared" si="819"/>
        <v>0</v>
      </c>
      <c r="EZ997" s="4">
        <f t="shared" si="819"/>
        <v>0</v>
      </c>
      <c r="FA997" s="4">
        <f t="shared" si="819"/>
        <v>0</v>
      </c>
      <c r="FB997" s="4">
        <f t="shared" si="819"/>
        <v>0</v>
      </c>
      <c r="FC997" s="4">
        <f t="shared" si="819"/>
        <v>0</v>
      </c>
      <c r="FD997" s="4">
        <f t="shared" si="819"/>
        <v>0</v>
      </c>
      <c r="FE997" s="4">
        <f t="shared" si="819"/>
        <v>0</v>
      </c>
      <c r="FF997" s="4">
        <f t="shared" si="819"/>
        <v>0</v>
      </c>
      <c r="FG997" s="4">
        <f t="shared" si="819"/>
        <v>0</v>
      </c>
      <c r="FH997" s="4">
        <f t="shared" si="819"/>
        <v>0</v>
      </c>
      <c r="FI997" s="4">
        <f t="shared" si="819"/>
        <v>0</v>
      </c>
      <c r="FJ997" s="4">
        <f t="shared" si="819"/>
        <v>0</v>
      </c>
      <c r="FK997" s="4">
        <f t="shared" si="819"/>
        <v>0</v>
      </c>
      <c r="FL997" s="4">
        <f t="shared" si="819"/>
        <v>0</v>
      </c>
      <c r="FM997" s="4">
        <f t="shared" si="819"/>
        <v>0</v>
      </c>
      <c r="FN997" s="4">
        <f t="shared" si="819"/>
        <v>0</v>
      </c>
      <c r="FO997" s="4">
        <f t="shared" si="819"/>
        <v>0</v>
      </c>
      <c r="FP997" s="4">
        <f t="shared" si="819"/>
        <v>0</v>
      </c>
      <c r="FQ997" s="4">
        <f t="shared" si="819"/>
        <v>0</v>
      </c>
      <c r="FR997" s="4">
        <f t="shared" si="819"/>
        <v>0</v>
      </c>
      <c r="FS997" s="4">
        <f t="shared" ref="FS997:GX997" si="820">FS1150</f>
        <v>0</v>
      </c>
      <c r="FT997" s="4">
        <f t="shared" si="820"/>
        <v>0</v>
      </c>
      <c r="FU997" s="4">
        <f t="shared" si="820"/>
        <v>0</v>
      </c>
      <c r="FV997" s="4">
        <f t="shared" si="820"/>
        <v>0</v>
      </c>
      <c r="FW997" s="4">
        <f t="shared" si="820"/>
        <v>0</v>
      </c>
      <c r="FX997" s="4">
        <f t="shared" si="820"/>
        <v>0</v>
      </c>
      <c r="FY997" s="4">
        <f t="shared" si="820"/>
        <v>0</v>
      </c>
      <c r="FZ997" s="4">
        <f t="shared" si="820"/>
        <v>0</v>
      </c>
      <c r="GA997" s="4">
        <f t="shared" si="820"/>
        <v>0</v>
      </c>
      <c r="GB997" s="4">
        <f t="shared" si="820"/>
        <v>0</v>
      </c>
      <c r="GC997" s="4">
        <f t="shared" si="820"/>
        <v>0</v>
      </c>
      <c r="GD997" s="4">
        <f t="shared" si="820"/>
        <v>0</v>
      </c>
      <c r="GE997" s="4">
        <f t="shared" si="820"/>
        <v>0</v>
      </c>
      <c r="GF997" s="4">
        <f t="shared" si="820"/>
        <v>0</v>
      </c>
      <c r="GG997" s="4">
        <f t="shared" si="820"/>
        <v>0</v>
      </c>
      <c r="GH997" s="4">
        <f t="shared" si="820"/>
        <v>0</v>
      </c>
      <c r="GI997" s="4">
        <f t="shared" si="820"/>
        <v>0</v>
      </c>
      <c r="GJ997" s="4">
        <f t="shared" si="820"/>
        <v>0</v>
      </c>
      <c r="GK997" s="4">
        <f t="shared" si="820"/>
        <v>0</v>
      </c>
      <c r="GL997" s="4">
        <f t="shared" si="820"/>
        <v>0</v>
      </c>
      <c r="GM997" s="4">
        <f t="shared" si="820"/>
        <v>0</v>
      </c>
      <c r="GN997" s="4">
        <f t="shared" si="820"/>
        <v>0</v>
      </c>
      <c r="GO997" s="4">
        <f t="shared" si="820"/>
        <v>0</v>
      </c>
      <c r="GP997" s="4">
        <f t="shared" si="820"/>
        <v>0</v>
      </c>
      <c r="GQ997" s="4">
        <f t="shared" si="820"/>
        <v>0</v>
      </c>
      <c r="GR997" s="4">
        <f t="shared" si="820"/>
        <v>0</v>
      </c>
      <c r="GS997" s="4">
        <f t="shared" si="820"/>
        <v>0</v>
      </c>
      <c r="GT997" s="4">
        <f t="shared" si="820"/>
        <v>0</v>
      </c>
      <c r="GU997" s="4">
        <f t="shared" si="820"/>
        <v>0</v>
      </c>
      <c r="GV997" s="4">
        <f t="shared" si="820"/>
        <v>0</v>
      </c>
      <c r="GW997" s="4">
        <f t="shared" si="820"/>
        <v>0</v>
      </c>
      <c r="GX997" s="4">
        <f t="shared" si="820"/>
        <v>0</v>
      </c>
    </row>
    <row r="999" spans="1:255" x14ac:dyDescent="0.2">
      <c r="A999" s="1">
        <v>4</v>
      </c>
      <c r="B999" s="1">
        <v>1</v>
      </c>
      <c r="C999" s="1"/>
      <c r="D999" s="1">
        <f>ROW(A1022)</f>
        <v>1022</v>
      </c>
      <c r="E999" s="1"/>
      <c r="F999" s="1" t="s">
        <v>17</v>
      </c>
      <c r="G999" s="1" t="s">
        <v>35</v>
      </c>
      <c r="H999" s="1" t="s">
        <v>1</v>
      </c>
      <c r="I999" s="1">
        <v>0</v>
      </c>
      <c r="J999" s="1"/>
      <c r="K999" s="1">
        <v>0</v>
      </c>
      <c r="L999" s="1"/>
      <c r="M999" s="1" t="s">
        <v>1</v>
      </c>
      <c r="N999" s="1"/>
      <c r="O999" s="1"/>
      <c r="P999" s="1"/>
      <c r="Q999" s="1"/>
      <c r="R999" s="1"/>
      <c r="S999" s="1">
        <v>0</v>
      </c>
      <c r="T999" s="1">
        <v>0</v>
      </c>
      <c r="U999" s="1" t="s">
        <v>1</v>
      </c>
      <c r="V999" s="1">
        <v>0</v>
      </c>
      <c r="W999" s="1"/>
      <c r="X999" s="1"/>
      <c r="Y999" s="1"/>
      <c r="Z999" s="1"/>
      <c r="AA999" s="1"/>
      <c r="AB999" s="1" t="s">
        <v>1</v>
      </c>
      <c r="AC999" s="1" t="s">
        <v>1</v>
      </c>
      <c r="AD999" s="1" t="s">
        <v>1</v>
      </c>
      <c r="AE999" s="1" t="s">
        <v>1</v>
      </c>
      <c r="AF999" s="1" t="s">
        <v>1</v>
      </c>
      <c r="AG999" s="1" t="s">
        <v>1</v>
      </c>
      <c r="AH999" s="1"/>
      <c r="AI999" s="1"/>
      <c r="AJ999" s="1"/>
      <c r="AK999" s="1"/>
      <c r="AL999" s="1"/>
      <c r="AM999" s="1"/>
      <c r="AN999" s="1"/>
      <c r="AO999" s="1"/>
      <c r="AP999" s="1" t="s">
        <v>1</v>
      </c>
      <c r="AQ999" s="1" t="s">
        <v>1</v>
      </c>
      <c r="AR999" s="1" t="s">
        <v>1</v>
      </c>
      <c r="AS999" s="1"/>
      <c r="AT999" s="1"/>
      <c r="AU999" s="1"/>
      <c r="AV999" s="1"/>
      <c r="AW999" s="1"/>
      <c r="AX999" s="1"/>
      <c r="AY999" s="1"/>
      <c r="AZ999" s="1" t="s">
        <v>1</v>
      </c>
      <c r="BA999" s="1"/>
      <c r="BB999" s="1" t="s">
        <v>1</v>
      </c>
      <c r="BC999" s="1" t="s">
        <v>1</v>
      </c>
      <c r="BD999" s="1" t="s">
        <v>1</v>
      </c>
      <c r="BE999" s="1" t="s">
        <v>1</v>
      </c>
      <c r="BF999" s="1" t="s">
        <v>1</v>
      </c>
      <c r="BG999" s="1" t="s">
        <v>1</v>
      </c>
      <c r="BH999" s="1" t="s">
        <v>1</v>
      </c>
      <c r="BI999" s="1" t="s">
        <v>1</v>
      </c>
      <c r="BJ999" s="1" t="s">
        <v>1</v>
      </c>
      <c r="BK999" s="1" t="s">
        <v>1</v>
      </c>
      <c r="BL999" s="1" t="s">
        <v>1</v>
      </c>
      <c r="BM999" s="1" t="s">
        <v>1</v>
      </c>
      <c r="BN999" s="1" t="s">
        <v>1</v>
      </c>
      <c r="BO999" s="1" t="s">
        <v>1</v>
      </c>
      <c r="BP999" s="1" t="s">
        <v>1</v>
      </c>
      <c r="BQ999" s="1"/>
      <c r="BR999" s="1"/>
      <c r="BS999" s="1"/>
      <c r="BT999" s="1"/>
      <c r="BU999" s="1"/>
      <c r="BV999" s="1"/>
      <c r="BW999" s="1"/>
      <c r="BX999" s="1">
        <v>0</v>
      </c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>
        <v>0</v>
      </c>
    </row>
    <row r="1001" spans="1:255" x14ac:dyDescent="0.2">
      <c r="A1001" s="3">
        <v>52</v>
      </c>
      <c r="B1001" s="3">
        <f t="shared" ref="B1001:G1001" si="821">B1022</f>
        <v>1</v>
      </c>
      <c r="C1001" s="3">
        <f t="shared" si="821"/>
        <v>4</v>
      </c>
      <c r="D1001" s="3">
        <f t="shared" si="821"/>
        <v>999</v>
      </c>
      <c r="E1001" s="3">
        <f t="shared" si="821"/>
        <v>0</v>
      </c>
      <c r="F1001" s="3" t="str">
        <f t="shared" si="821"/>
        <v>Новый раздел</v>
      </c>
      <c r="G1001" s="3" t="str">
        <f t="shared" si="821"/>
        <v>Строительные работы</v>
      </c>
      <c r="H1001" s="3"/>
      <c r="I1001" s="3"/>
      <c r="J1001" s="3"/>
      <c r="K1001" s="3"/>
      <c r="L1001" s="3"/>
      <c r="M1001" s="3"/>
      <c r="N1001" s="3"/>
      <c r="O1001" s="3">
        <f t="shared" ref="O1001:AT1001" si="822">O1022</f>
        <v>1276.23</v>
      </c>
      <c r="P1001" s="3">
        <f t="shared" si="822"/>
        <v>1237.9000000000001</v>
      </c>
      <c r="Q1001" s="3">
        <f t="shared" si="822"/>
        <v>13.13</v>
      </c>
      <c r="R1001" s="3">
        <f t="shared" si="822"/>
        <v>1.33</v>
      </c>
      <c r="S1001" s="3">
        <f t="shared" si="822"/>
        <v>25.2</v>
      </c>
      <c r="T1001" s="3">
        <f t="shared" si="822"/>
        <v>0</v>
      </c>
      <c r="U1001" s="3">
        <f t="shared" si="822"/>
        <v>2.3790886360000001</v>
      </c>
      <c r="V1001" s="3">
        <f t="shared" si="822"/>
        <v>0</v>
      </c>
      <c r="W1001" s="3">
        <f t="shared" si="822"/>
        <v>0</v>
      </c>
      <c r="X1001" s="3">
        <f t="shared" si="822"/>
        <v>27.38</v>
      </c>
      <c r="Y1001" s="3">
        <f t="shared" si="822"/>
        <v>18.48</v>
      </c>
      <c r="Z1001" s="3">
        <f t="shared" si="822"/>
        <v>0</v>
      </c>
      <c r="AA1001" s="3">
        <f t="shared" si="822"/>
        <v>0</v>
      </c>
      <c r="AB1001" s="3">
        <f t="shared" si="822"/>
        <v>1276.23</v>
      </c>
      <c r="AC1001" s="3">
        <f t="shared" si="822"/>
        <v>1237.9000000000001</v>
      </c>
      <c r="AD1001" s="3">
        <f t="shared" si="822"/>
        <v>13.13</v>
      </c>
      <c r="AE1001" s="3">
        <f t="shared" si="822"/>
        <v>1.33</v>
      </c>
      <c r="AF1001" s="3">
        <f t="shared" si="822"/>
        <v>25.2</v>
      </c>
      <c r="AG1001" s="3">
        <f t="shared" si="822"/>
        <v>0</v>
      </c>
      <c r="AH1001" s="3">
        <f t="shared" si="822"/>
        <v>2.3790886360000001</v>
      </c>
      <c r="AI1001" s="3">
        <f t="shared" si="822"/>
        <v>0</v>
      </c>
      <c r="AJ1001" s="3">
        <f t="shared" si="822"/>
        <v>0</v>
      </c>
      <c r="AK1001" s="3">
        <f t="shared" si="822"/>
        <v>27.38</v>
      </c>
      <c r="AL1001" s="3">
        <f t="shared" si="822"/>
        <v>18.48</v>
      </c>
      <c r="AM1001" s="3">
        <f t="shared" si="822"/>
        <v>0</v>
      </c>
      <c r="AN1001" s="3">
        <f t="shared" si="822"/>
        <v>0</v>
      </c>
      <c r="AO1001" s="3">
        <f t="shared" si="822"/>
        <v>0</v>
      </c>
      <c r="AP1001" s="3">
        <f t="shared" si="822"/>
        <v>0</v>
      </c>
      <c r="AQ1001" s="3">
        <f t="shared" si="822"/>
        <v>0</v>
      </c>
      <c r="AR1001" s="3">
        <f t="shared" si="822"/>
        <v>1324.43</v>
      </c>
      <c r="AS1001" s="3">
        <f t="shared" si="822"/>
        <v>1324.43</v>
      </c>
      <c r="AT1001" s="3">
        <f t="shared" si="822"/>
        <v>0</v>
      </c>
      <c r="AU1001" s="3">
        <f t="shared" ref="AU1001:BZ1001" si="823">AU1022</f>
        <v>0</v>
      </c>
      <c r="AV1001" s="3">
        <f t="shared" si="823"/>
        <v>1237.9000000000001</v>
      </c>
      <c r="AW1001" s="3">
        <f t="shared" si="823"/>
        <v>1237.9000000000001</v>
      </c>
      <c r="AX1001" s="3">
        <f t="shared" si="823"/>
        <v>0</v>
      </c>
      <c r="AY1001" s="3">
        <f t="shared" si="823"/>
        <v>1237.9000000000001</v>
      </c>
      <c r="AZ1001" s="3">
        <f t="shared" si="823"/>
        <v>0</v>
      </c>
      <c r="BA1001" s="3">
        <f t="shared" si="823"/>
        <v>0</v>
      </c>
      <c r="BB1001" s="3">
        <f t="shared" si="823"/>
        <v>0</v>
      </c>
      <c r="BC1001" s="3">
        <f t="shared" si="823"/>
        <v>0</v>
      </c>
      <c r="BD1001" s="3">
        <f t="shared" si="823"/>
        <v>0</v>
      </c>
      <c r="BE1001" s="3">
        <f t="shared" si="823"/>
        <v>0</v>
      </c>
      <c r="BF1001" s="3">
        <f t="shared" si="823"/>
        <v>0</v>
      </c>
      <c r="BG1001" s="3">
        <f t="shared" si="823"/>
        <v>0</v>
      </c>
      <c r="BH1001" s="3">
        <f t="shared" si="823"/>
        <v>0</v>
      </c>
      <c r="BI1001" s="3">
        <f t="shared" si="823"/>
        <v>0</v>
      </c>
      <c r="BJ1001" s="3">
        <f t="shared" si="823"/>
        <v>0</v>
      </c>
      <c r="BK1001" s="3">
        <f t="shared" si="823"/>
        <v>0</v>
      </c>
      <c r="BL1001" s="3">
        <f t="shared" si="823"/>
        <v>0</v>
      </c>
      <c r="BM1001" s="3">
        <f t="shared" si="823"/>
        <v>0</v>
      </c>
      <c r="BN1001" s="3">
        <f t="shared" si="823"/>
        <v>0</v>
      </c>
      <c r="BO1001" s="3">
        <f t="shared" si="823"/>
        <v>0</v>
      </c>
      <c r="BP1001" s="3">
        <f t="shared" si="823"/>
        <v>0</v>
      </c>
      <c r="BQ1001" s="3">
        <f t="shared" si="823"/>
        <v>0</v>
      </c>
      <c r="BR1001" s="3">
        <f t="shared" si="823"/>
        <v>0</v>
      </c>
      <c r="BS1001" s="3">
        <f t="shared" si="823"/>
        <v>0</v>
      </c>
      <c r="BT1001" s="3">
        <f t="shared" si="823"/>
        <v>0</v>
      </c>
      <c r="BU1001" s="3">
        <f t="shared" si="823"/>
        <v>0</v>
      </c>
      <c r="BV1001" s="3">
        <f t="shared" si="823"/>
        <v>0</v>
      </c>
      <c r="BW1001" s="3">
        <f t="shared" si="823"/>
        <v>0</v>
      </c>
      <c r="BX1001" s="3">
        <f t="shared" si="823"/>
        <v>0</v>
      </c>
      <c r="BY1001" s="3">
        <f t="shared" si="823"/>
        <v>0</v>
      </c>
      <c r="BZ1001" s="3">
        <f t="shared" si="823"/>
        <v>0</v>
      </c>
      <c r="CA1001" s="3">
        <f t="shared" ref="CA1001:DF1001" si="824">CA1022</f>
        <v>1324.43</v>
      </c>
      <c r="CB1001" s="3">
        <f t="shared" si="824"/>
        <v>1324.43</v>
      </c>
      <c r="CC1001" s="3">
        <f t="shared" si="824"/>
        <v>0</v>
      </c>
      <c r="CD1001" s="3">
        <f t="shared" si="824"/>
        <v>0</v>
      </c>
      <c r="CE1001" s="3">
        <f t="shared" si="824"/>
        <v>1237.9000000000001</v>
      </c>
      <c r="CF1001" s="3">
        <f t="shared" si="824"/>
        <v>1237.9000000000001</v>
      </c>
      <c r="CG1001" s="3">
        <f t="shared" si="824"/>
        <v>0</v>
      </c>
      <c r="CH1001" s="3">
        <f t="shared" si="824"/>
        <v>1237.9000000000001</v>
      </c>
      <c r="CI1001" s="3">
        <f t="shared" si="824"/>
        <v>0</v>
      </c>
      <c r="CJ1001" s="3">
        <f t="shared" si="824"/>
        <v>0</v>
      </c>
      <c r="CK1001" s="3">
        <f t="shared" si="824"/>
        <v>0</v>
      </c>
      <c r="CL1001" s="3">
        <f t="shared" si="824"/>
        <v>0</v>
      </c>
      <c r="CM1001" s="3">
        <f t="shared" si="824"/>
        <v>0</v>
      </c>
      <c r="CN1001" s="3">
        <f t="shared" si="824"/>
        <v>0</v>
      </c>
      <c r="CO1001" s="3">
        <f t="shared" si="824"/>
        <v>0</v>
      </c>
      <c r="CP1001" s="3">
        <f t="shared" si="824"/>
        <v>0</v>
      </c>
      <c r="CQ1001" s="3">
        <f t="shared" si="824"/>
        <v>0</v>
      </c>
      <c r="CR1001" s="3">
        <f t="shared" si="824"/>
        <v>0</v>
      </c>
      <c r="CS1001" s="3">
        <f t="shared" si="824"/>
        <v>0</v>
      </c>
      <c r="CT1001" s="3">
        <f t="shared" si="824"/>
        <v>0</v>
      </c>
      <c r="CU1001" s="3">
        <f t="shared" si="824"/>
        <v>0</v>
      </c>
      <c r="CV1001" s="3">
        <f t="shared" si="824"/>
        <v>0</v>
      </c>
      <c r="CW1001" s="3">
        <f t="shared" si="824"/>
        <v>0</v>
      </c>
      <c r="CX1001" s="3">
        <f t="shared" si="824"/>
        <v>0</v>
      </c>
      <c r="CY1001" s="3">
        <f t="shared" si="824"/>
        <v>0</v>
      </c>
      <c r="CZ1001" s="3">
        <f t="shared" si="824"/>
        <v>0</v>
      </c>
      <c r="DA1001" s="3">
        <f t="shared" si="824"/>
        <v>0</v>
      </c>
      <c r="DB1001" s="3">
        <f t="shared" si="824"/>
        <v>0</v>
      </c>
      <c r="DC1001" s="3">
        <f t="shared" si="824"/>
        <v>0</v>
      </c>
      <c r="DD1001" s="3">
        <f t="shared" si="824"/>
        <v>0</v>
      </c>
      <c r="DE1001" s="3">
        <f t="shared" si="824"/>
        <v>0</v>
      </c>
      <c r="DF1001" s="3">
        <f t="shared" si="824"/>
        <v>0</v>
      </c>
      <c r="DG1001" s="4">
        <f t="shared" ref="DG1001:EL1001" si="825">DG1022</f>
        <v>13123.32</v>
      </c>
      <c r="DH1001" s="4">
        <f t="shared" si="825"/>
        <v>11988.26</v>
      </c>
      <c r="DI1001" s="4">
        <f t="shared" si="825"/>
        <v>166.87</v>
      </c>
      <c r="DJ1001" s="4">
        <f t="shared" si="825"/>
        <v>51.1</v>
      </c>
      <c r="DK1001" s="4">
        <f t="shared" si="825"/>
        <v>968.19</v>
      </c>
      <c r="DL1001" s="4">
        <f t="shared" si="825"/>
        <v>0</v>
      </c>
      <c r="DM1001" s="4">
        <f t="shared" si="825"/>
        <v>2.3790886360000001</v>
      </c>
      <c r="DN1001" s="4">
        <f t="shared" si="825"/>
        <v>0</v>
      </c>
      <c r="DO1001" s="4">
        <f t="shared" si="825"/>
        <v>0</v>
      </c>
      <c r="DP1001" s="4">
        <f t="shared" si="825"/>
        <v>868.42</v>
      </c>
      <c r="DQ1001" s="4">
        <f t="shared" si="825"/>
        <v>397.62</v>
      </c>
      <c r="DR1001" s="4">
        <f t="shared" si="825"/>
        <v>0</v>
      </c>
      <c r="DS1001" s="4">
        <f t="shared" si="825"/>
        <v>0</v>
      </c>
      <c r="DT1001" s="4">
        <f t="shared" si="825"/>
        <v>13123.32</v>
      </c>
      <c r="DU1001" s="4">
        <f t="shared" si="825"/>
        <v>11988.26</v>
      </c>
      <c r="DV1001" s="4">
        <f t="shared" si="825"/>
        <v>166.87</v>
      </c>
      <c r="DW1001" s="4">
        <f t="shared" si="825"/>
        <v>51.1</v>
      </c>
      <c r="DX1001" s="4">
        <f t="shared" si="825"/>
        <v>968.19</v>
      </c>
      <c r="DY1001" s="4">
        <f t="shared" si="825"/>
        <v>0</v>
      </c>
      <c r="DZ1001" s="4">
        <f t="shared" si="825"/>
        <v>2.3790886360000001</v>
      </c>
      <c r="EA1001" s="4">
        <f t="shared" si="825"/>
        <v>0</v>
      </c>
      <c r="EB1001" s="4">
        <f t="shared" si="825"/>
        <v>0</v>
      </c>
      <c r="EC1001" s="4">
        <f t="shared" si="825"/>
        <v>868.42</v>
      </c>
      <c r="ED1001" s="4">
        <f t="shared" si="825"/>
        <v>397.62</v>
      </c>
      <c r="EE1001" s="4">
        <f t="shared" si="825"/>
        <v>0</v>
      </c>
      <c r="EF1001" s="4">
        <f t="shared" si="825"/>
        <v>0</v>
      </c>
      <c r="EG1001" s="4">
        <f t="shared" si="825"/>
        <v>0</v>
      </c>
      <c r="EH1001" s="4">
        <f t="shared" si="825"/>
        <v>0</v>
      </c>
      <c r="EI1001" s="4">
        <f t="shared" si="825"/>
        <v>0</v>
      </c>
      <c r="EJ1001" s="4">
        <f t="shared" si="825"/>
        <v>14471.12</v>
      </c>
      <c r="EK1001" s="4">
        <f t="shared" si="825"/>
        <v>14471.12</v>
      </c>
      <c r="EL1001" s="4">
        <f t="shared" si="825"/>
        <v>0</v>
      </c>
      <c r="EM1001" s="4">
        <f t="shared" ref="EM1001:FR1001" si="826">EM1022</f>
        <v>0</v>
      </c>
      <c r="EN1001" s="4">
        <f t="shared" si="826"/>
        <v>11988.26</v>
      </c>
      <c r="EO1001" s="4">
        <f t="shared" si="826"/>
        <v>11988.26</v>
      </c>
      <c r="EP1001" s="4">
        <f t="shared" si="826"/>
        <v>0</v>
      </c>
      <c r="EQ1001" s="4">
        <f t="shared" si="826"/>
        <v>11988.26</v>
      </c>
      <c r="ER1001" s="4">
        <f t="shared" si="826"/>
        <v>0</v>
      </c>
      <c r="ES1001" s="4">
        <f t="shared" si="826"/>
        <v>0</v>
      </c>
      <c r="ET1001" s="4">
        <f t="shared" si="826"/>
        <v>0</v>
      </c>
      <c r="EU1001" s="4">
        <f t="shared" si="826"/>
        <v>0</v>
      </c>
      <c r="EV1001" s="4">
        <f t="shared" si="826"/>
        <v>0</v>
      </c>
      <c r="EW1001" s="4">
        <f t="shared" si="826"/>
        <v>0</v>
      </c>
      <c r="EX1001" s="4">
        <f t="shared" si="826"/>
        <v>0</v>
      </c>
      <c r="EY1001" s="4">
        <f t="shared" si="826"/>
        <v>0</v>
      </c>
      <c r="EZ1001" s="4">
        <f t="shared" si="826"/>
        <v>0</v>
      </c>
      <c r="FA1001" s="4">
        <f t="shared" si="826"/>
        <v>0</v>
      </c>
      <c r="FB1001" s="4">
        <f t="shared" si="826"/>
        <v>0</v>
      </c>
      <c r="FC1001" s="4">
        <f t="shared" si="826"/>
        <v>0</v>
      </c>
      <c r="FD1001" s="4">
        <f t="shared" si="826"/>
        <v>0</v>
      </c>
      <c r="FE1001" s="4">
        <f t="shared" si="826"/>
        <v>0</v>
      </c>
      <c r="FF1001" s="4">
        <f t="shared" si="826"/>
        <v>0</v>
      </c>
      <c r="FG1001" s="4">
        <f t="shared" si="826"/>
        <v>0</v>
      </c>
      <c r="FH1001" s="4">
        <f t="shared" si="826"/>
        <v>0</v>
      </c>
      <c r="FI1001" s="4">
        <f t="shared" si="826"/>
        <v>0</v>
      </c>
      <c r="FJ1001" s="4">
        <f t="shared" si="826"/>
        <v>0</v>
      </c>
      <c r="FK1001" s="4">
        <f t="shared" si="826"/>
        <v>0</v>
      </c>
      <c r="FL1001" s="4">
        <f t="shared" si="826"/>
        <v>0</v>
      </c>
      <c r="FM1001" s="4">
        <f t="shared" si="826"/>
        <v>0</v>
      </c>
      <c r="FN1001" s="4">
        <f t="shared" si="826"/>
        <v>0</v>
      </c>
      <c r="FO1001" s="4">
        <f t="shared" si="826"/>
        <v>0</v>
      </c>
      <c r="FP1001" s="4">
        <f t="shared" si="826"/>
        <v>0</v>
      </c>
      <c r="FQ1001" s="4">
        <f t="shared" si="826"/>
        <v>0</v>
      </c>
      <c r="FR1001" s="4">
        <f t="shared" si="826"/>
        <v>0</v>
      </c>
      <c r="FS1001" s="4">
        <f t="shared" ref="FS1001:GX1001" si="827">FS1022</f>
        <v>14471.12</v>
      </c>
      <c r="FT1001" s="4">
        <f t="shared" si="827"/>
        <v>14471.12</v>
      </c>
      <c r="FU1001" s="4">
        <f t="shared" si="827"/>
        <v>0</v>
      </c>
      <c r="FV1001" s="4">
        <f t="shared" si="827"/>
        <v>0</v>
      </c>
      <c r="FW1001" s="4">
        <f t="shared" si="827"/>
        <v>11988.26</v>
      </c>
      <c r="FX1001" s="4">
        <f t="shared" si="827"/>
        <v>11988.26</v>
      </c>
      <c r="FY1001" s="4">
        <f t="shared" si="827"/>
        <v>0</v>
      </c>
      <c r="FZ1001" s="4">
        <f t="shared" si="827"/>
        <v>11988.26</v>
      </c>
      <c r="GA1001" s="4">
        <f t="shared" si="827"/>
        <v>0</v>
      </c>
      <c r="GB1001" s="4">
        <f t="shared" si="827"/>
        <v>0</v>
      </c>
      <c r="GC1001" s="4">
        <f t="shared" si="827"/>
        <v>0</v>
      </c>
      <c r="GD1001" s="4">
        <f t="shared" si="827"/>
        <v>0</v>
      </c>
      <c r="GE1001" s="4">
        <f t="shared" si="827"/>
        <v>0</v>
      </c>
      <c r="GF1001" s="4">
        <f t="shared" si="827"/>
        <v>0</v>
      </c>
      <c r="GG1001" s="4">
        <f t="shared" si="827"/>
        <v>0</v>
      </c>
      <c r="GH1001" s="4">
        <f t="shared" si="827"/>
        <v>0</v>
      </c>
      <c r="GI1001" s="4">
        <f t="shared" si="827"/>
        <v>0</v>
      </c>
      <c r="GJ1001" s="4">
        <f t="shared" si="827"/>
        <v>0</v>
      </c>
      <c r="GK1001" s="4">
        <f t="shared" si="827"/>
        <v>0</v>
      </c>
      <c r="GL1001" s="4">
        <f t="shared" si="827"/>
        <v>0</v>
      </c>
      <c r="GM1001" s="4">
        <f t="shared" si="827"/>
        <v>0</v>
      </c>
      <c r="GN1001" s="4">
        <f t="shared" si="827"/>
        <v>0</v>
      </c>
      <c r="GO1001" s="4">
        <f t="shared" si="827"/>
        <v>0</v>
      </c>
      <c r="GP1001" s="4">
        <f t="shared" si="827"/>
        <v>0</v>
      </c>
      <c r="GQ1001" s="4">
        <f t="shared" si="827"/>
        <v>0</v>
      </c>
      <c r="GR1001" s="4">
        <f t="shared" si="827"/>
        <v>0</v>
      </c>
      <c r="GS1001" s="4">
        <f t="shared" si="827"/>
        <v>0</v>
      </c>
      <c r="GT1001" s="4">
        <f t="shared" si="827"/>
        <v>0</v>
      </c>
      <c r="GU1001" s="4">
        <f t="shared" si="827"/>
        <v>0</v>
      </c>
      <c r="GV1001" s="4">
        <f t="shared" si="827"/>
        <v>0</v>
      </c>
      <c r="GW1001" s="4">
        <f t="shared" si="827"/>
        <v>0</v>
      </c>
      <c r="GX1001" s="4">
        <f t="shared" si="827"/>
        <v>0</v>
      </c>
    </row>
    <row r="1003" spans="1:255" x14ac:dyDescent="0.2">
      <c r="A1003" s="2">
        <v>17</v>
      </c>
      <c r="B1003" s="2">
        <v>1</v>
      </c>
      <c r="C1003" s="2"/>
      <c r="D1003" s="2"/>
      <c r="E1003" s="2" t="s">
        <v>19</v>
      </c>
      <c r="F1003" s="2" t="s">
        <v>177</v>
      </c>
      <c r="G1003" s="2" t="s">
        <v>613</v>
      </c>
      <c r="H1003" s="2" t="s">
        <v>170</v>
      </c>
      <c r="I1003" s="2">
        <f>ROUND((0.33)/100,9)</f>
        <v>3.3E-3</v>
      </c>
      <c r="J1003" s="2">
        <v>0</v>
      </c>
      <c r="K1003" s="2">
        <f>ROUND((0.33)/100,9)</f>
        <v>3.3E-3</v>
      </c>
      <c r="L1003" s="2"/>
      <c r="M1003" s="2"/>
      <c r="N1003" s="2"/>
      <c r="O1003" s="2">
        <f t="shared" ref="O1003:O1020" si="828">ROUND(CP1003,2)</f>
        <v>8.41</v>
      </c>
      <c r="P1003" s="2">
        <f t="shared" ref="P1003:P1020" si="829">ROUND((ROUND((AC1003*AW1003*I1003),2)*BC1003),2)</f>
        <v>0</v>
      </c>
      <c r="Q1003" s="2">
        <f t="shared" ref="Q1003:Q1020" si="830">(ROUND((ROUND(((ET1003)*AV1003*I1003),2)*BB1003),2)+ROUND((ROUND(((AE1003-(EU1003))*AV1003*I1003),2)*BS1003),2))</f>
        <v>0</v>
      </c>
      <c r="R1003" s="2">
        <f t="shared" ref="R1003:R1020" si="831">ROUND((ROUND((AE1003*AV1003*I1003),2)*BS1003),2)</f>
        <v>0</v>
      </c>
      <c r="S1003" s="2">
        <f t="shared" ref="S1003:S1020" si="832">ROUND((ROUND((AF1003*AV1003*I1003),2)*BA1003),2)</f>
        <v>8.41</v>
      </c>
      <c r="T1003" s="2">
        <f t="shared" ref="T1003:T1020" si="833">ROUND(CU1003*I1003,2)</f>
        <v>0</v>
      </c>
      <c r="U1003" s="2">
        <f t="shared" ref="U1003:U1020" si="834">CV1003*I1003</f>
        <v>0.79361568000000005</v>
      </c>
      <c r="V1003" s="2">
        <f t="shared" ref="V1003:V1020" si="835">CW1003*I1003</f>
        <v>0</v>
      </c>
      <c r="W1003" s="2">
        <f t="shared" ref="W1003:W1020" si="836">ROUND(CX1003*I1003,2)</f>
        <v>0</v>
      </c>
      <c r="X1003" s="2">
        <f t="shared" ref="X1003:X1020" si="837">ROUND(CY1003,2)</f>
        <v>8.83</v>
      </c>
      <c r="Y1003" s="2">
        <f t="shared" ref="Y1003:Y1020" si="838">ROUND(CZ1003,2)</f>
        <v>6.48</v>
      </c>
      <c r="Z1003" s="2"/>
      <c r="AA1003" s="2">
        <v>326850112</v>
      </c>
      <c r="AB1003" s="2">
        <f t="shared" ref="AB1003:AB1020" si="839">ROUND((AC1003+AD1003+AF1003),6)</f>
        <v>2042.62</v>
      </c>
      <c r="AC1003" s="2">
        <f t="shared" ref="AC1003:AC1020" si="840">ROUND((ES1003),6)</f>
        <v>0</v>
      </c>
      <c r="AD1003" s="2">
        <f t="shared" ref="AD1003:AD1020" si="841">ROUND((((ET1003)-(EU1003))+AE1003),6)</f>
        <v>0</v>
      </c>
      <c r="AE1003" s="2">
        <f t="shared" ref="AE1003:AE1020" si="842">ROUND((EU1003),6)</f>
        <v>0</v>
      </c>
      <c r="AF1003" s="2">
        <f t="shared" ref="AF1003:AF1020" si="843">ROUND((EV1003),6)</f>
        <v>2042.62</v>
      </c>
      <c r="AG1003" s="2">
        <f t="shared" ref="AG1003:AG1020" si="844">ROUND((AP1003),6)</f>
        <v>0</v>
      </c>
      <c r="AH1003" s="2">
        <f t="shared" ref="AH1003:AH1020" si="845">(EW1003)</f>
        <v>192.7</v>
      </c>
      <c r="AI1003" s="2">
        <f t="shared" ref="AI1003:AI1020" si="846">(EX1003)</f>
        <v>0</v>
      </c>
      <c r="AJ1003" s="2">
        <f t="shared" ref="AJ1003:AJ1020" si="847">(AS1003)</f>
        <v>0</v>
      </c>
      <c r="AK1003" s="2">
        <v>2042.62</v>
      </c>
      <c r="AL1003" s="2">
        <v>0</v>
      </c>
      <c r="AM1003" s="2">
        <v>0</v>
      </c>
      <c r="AN1003" s="2">
        <v>0</v>
      </c>
      <c r="AO1003" s="2">
        <v>2042.62</v>
      </c>
      <c r="AP1003" s="2">
        <v>0</v>
      </c>
      <c r="AQ1003" s="2">
        <v>192.7</v>
      </c>
      <c r="AR1003" s="2">
        <v>0</v>
      </c>
      <c r="AS1003" s="2">
        <v>0</v>
      </c>
      <c r="AT1003" s="2">
        <v>105</v>
      </c>
      <c r="AU1003" s="2">
        <v>77</v>
      </c>
      <c r="AV1003" s="2">
        <v>1.248</v>
      </c>
      <c r="AW1003" s="2">
        <v>1</v>
      </c>
      <c r="AX1003" s="2"/>
      <c r="AY1003" s="2"/>
      <c r="AZ1003" s="2">
        <v>1</v>
      </c>
      <c r="BA1003" s="2">
        <v>1</v>
      </c>
      <c r="BB1003" s="2">
        <v>1</v>
      </c>
      <c r="BC1003" s="2">
        <v>1</v>
      </c>
      <c r="BD1003" s="2" t="s">
        <v>1</v>
      </c>
      <c r="BE1003" s="2" t="s">
        <v>1</v>
      </c>
      <c r="BF1003" s="2" t="s">
        <v>1</v>
      </c>
      <c r="BG1003" s="2" t="s">
        <v>1</v>
      </c>
      <c r="BH1003" s="2">
        <v>0</v>
      </c>
      <c r="BI1003" s="2">
        <v>1</v>
      </c>
      <c r="BJ1003" s="2" t="s">
        <v>179</v>
      </c>
      <c r="BK1003" s="2"/>
      <c r="BL1003" s="2"/>
      <c r="BM1003" s="2">
        <v>16</v>
      </c>
      <c r="BN1003" s="2">
        <v>0</v>
      </c>
      <c r="BO1003" s="2" t="s">
        <v>1</v>
      </c>
      <c r="BP1003" s="2">
        <v>0</v>
      </c>
      <c r="BQ1003" s="2">
        <v>30</v>
      </c>
      <c r="BR1003" s="2">
        <v>0</v>
      </c>
      <c r="BS1003" s="2">
        <v>1</v>
      </c>
      <c r="BT1003" s="2">
        <v>1</v>
      </c>
      <c r="BU1003" s="2">
        <v>1</v>
      </c>
      <c r="BV1003" s="2">
        <v>1</v>
      </c>
      <c r="BW1003" s="2">
        <v>1</v>
      </c>
      <c r="BX1003" s="2">
        <v>1</v>
      </c>
      <c r="BY1003" s="2" t="s">
        <v>1</v>
      </c>
      <c r="BZ1003" s="2">
        <v>105</v>
      </c>
      <c r="CA1003" s="2">
        <v>77</v>
      </c>
      <c r="CB1003" s="2" t="s">
        <v>1</v>
      </c>
      <c r="CC1003" s="2"/>
      <c r="CD1003" s="2"/>
      <c r="CE1003" s="2">
        <v>30</v>
      </c>
      <c r="CF1003" s="2">
        <v>0</v>
      </c>
      <c r="CG1003" s="2">
        <v>0</v>
      </c>
      <c r="CH1003" s="2"/>
      <c r="CI1003" s="2"/>
      <c r="CJ1003" s="2"/>
      <c r="CK1003" s="2"/>
      <c r="CL1003" s="2"/>
      <c r="CM1003" s="2">
        <v>0</v>
      </c>
      <c r="CN1003" s="2" t="s">
        <v>1</v>
      </c>
      <c r="CO1003" s="2">
        <v>0</v>
      </c>
      <c r="CP1003" s="2">
        <f t="shared" ref="CP1003:CP1020" si="848">(P1003+Q1003+S1003)</f>
        <v>8.41</v>
      </c>
      <c r="CQ1003" s="2">
        <f t="shared" ref="CQ1003:CQ1020" si="849">ROUND((ROUND((AC1003*AW1003*1),2)*BC1003),2)</f>
        <v>0</v>
      </c>
      <c r="CR1003" s="2">
        <f t="shared" ref="CR1003:CR1020" si="850">(ROUND((ROUND(((ET1003)*AV1003*1),2)*BB1003),2)+ROUND((ROUND(((AE1003-(EU1003))*AV1003*1),2)*BS1003),2))</f>
        <v>0</v>
      </c>
      <c r="CS1003" s="2">
        <f t="shared" ref="CS1003:CS1020" si="851">ROUND((ROUND((AE1003*AV1003*1),2)*BS1003),2)</f>
        <v>0</v>
      </c>
      <c r="CT1003" s="2">
        <f t="shared" ref="CT1003:CT1020" si="852">ROUND((ROUND((AF1003*AV1003*1),2)*BA1003),2)</f>
        <v>2549.19</v>
      </c>
      <c r="CU1003" s="2">
        <f t="shared" ref="CU1003:CU1020" si="853">AG1003</f>
        <v>0</v>
      </c>
      <c r="CV1003" s="2">
        <f t="shared" ref="CV1003:CV1020" si="854">(AH1003*AV1003)</f>
        <v>240.4896</v>
      </c>
      <c r="CW1003" s="2">
        <f t="shared" ref="CW1003:CW1020" si="855">AI1003</f>
        <v>0</v>
      </c>
      <c r="CX1003" s="2">
        <f t="shared" ref="CX1003:CX1020" si="856">AJ1003</f>
        <v>0</v>
      </c>
      <c r="CY1003" s="2">
        <f>((S1003*BZ1003)/100)</f>
        <v>8.8305000000000007</v>
      </c>
      <c r="CZ1003" s="2">
        <f>((S1003*CA1003)/100)</f>
        <v>6.4756999999999998</v>
      </c>
      <c r="DA1003" s="2"/>
      <c r="DB1003" s="2"/>
      <c r="DC1003" s="2" t="s">
        <v>1</v>
      </c>
      <c r="DD1003" s="2" t="s">
        <v>1</v>
      </c>
      <c r="DE1003" s="2" t="s">
        <v>1</v>
      </c>
      <c r="DF1003" s="2" t="s">
        <v>1</v>
      </c>
      <c r="DG1003" s="2" t="s">
        <v>1</v>
      </c>
      <c r="DH1003" s="2" t="s">
        <v>1</v>
      </c>
      <c r="DI1003" s="2" t="s">
        <v>1</v>
      </c>
      <c r="DJ1003" s="2" t="s">
        <v>1</v>
      </c>
      <c r="DK1003" s="2" t="s">
        <v>1</v>
      </c>
      <c r="DL1003" s="2" t="s">
        <v>1</v>
      </c>
      <c r="DM1003" s="2" t="s">
        <v>1</v>
      </c>
      <c r="DN1003" s="2">
        <v>0</v>
      </c>
      <c r="DO1003" s="2">
        <v>0</v>
      </c>
      <c r="DP1003" s="2">
        <v>1</v>
      </c>
      <c r="DQ1003" s="2">
        <v>1</v>
      </c>
      <c r="DR1003" s="2"/>
      <c r="DS1003" s="2"/>
      <c r="DT1003" s="2"/>
      <c r="DU1003" s="2">
        <v>1013</v>
      </c>
      <c r="DV1003" s="2" t="s">
        <v>170</v>
      </c>
      <c r="DW1003" s="2" t="s">
        <v>170</v>
      </c>
      <c r="DX1003" s="2">
        <v>1</v>
      </c>
      <c r="DY1003" s="2"/>
      <c r="DZ1003" s="2" t="s">
        <v>1</v>
      </c>
      <c r="EA1003" s="2" t="s">
        <v>1</v>
      </c>
      <c r="EB1003" s="2" t="s">
        <v>1</v>
      </c>
      <c r="EC1003" s="2" t="s">
        <v>1</v>
      </c>
      <c r="ED1003" s="2"/>
      <c r="EE1003" s="2">
        <v>318547040</v>
      </c>
      <c r="EF1003" s="2">
        <v>30</v>
      </c>
      <c r="EG1003" s="2" t="s">
        <v>35</v>
      </c>
      <c r="EH1003" s="2">
        <v>0</v>
      </c>
      <c r="EI1003" s="2" t="s">
        <v>1</v>
      </c>
      <c r="EJ1003" s="2">
        <v>1</v>
      </c>
      <c r="EK1003" s="2">
        <v>16</v>
      </c>
      <c r="EL1003" s="2" t="s">
        <v>180</v>
      </c>
      <c r="EM1003" s="2" t="s">
        <v>181</v>
      </c>
      <c r="EN1003" s="2"/>
      <c r="EO1003" s="2" t="s">
        <v>1</v>
      </c>
      <c r="EP1003" s="2"/>
      <c r="EQ1003" s="2">
        <v>0</v>
      </c>
      <c r="ER1003" s="2">
        <v>2042.62</v>
      </c>
      <c r="ES1003" s="2">
        <v>0</v>
      </c>
      <c r="ET1003" s="2">
        <v>0</v>
      </c>
      <c r="EU1003" s="2">
        <v>0</v>
      </c>
      <c r="EV1003" s="2">
        <v>2042.62</v>
      </c>
      <c r="EW1003" s="2">
        <v>192.7</v>
      </c>
      <c r="EX1003" s="2">
        <v>0</v>
      </c>
      <c r="EY1003" s="2">
        <v>0</v>
      </c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>
        <v>0</v>
      </c>
      <c r="FR1003" s="2">
        <f t="shared" ref="FR1003:FR1020" si="857">ROUND(IF(BI1003=3,GM1003,0),2)</f>
        <v>0</v>
      </c>
      <c r="FS1003" s="2">
        <v>0</v>
      </c>
      <c r="FT1003" s="2"/>
      <c r="FU1003" s="2"/>
      <c r="FV1003" s="2"/>
      <c r="FW1003" s="2"/>
      <c r="FX1003" s="2">
        <v>105</v>
      </c>
      <c r="FY1003" s="2">
        <v>77</v>
      </c>
      <c r="FZ1003" s="2"/>
      <c r="GA1003" s="2" t="s">
        <v>1</v>
      </c>
      <c r="GB1003" s="2"/>
      <c r="GC1003" s="2"/>
      <c r="GD1003" s="2">
        <v>0</v>
      </c>
      <c r="GE1003" s="2"/>
      <c r="GF1003" s="2">
        <v>-2104602307</v>
      </c>
      <c r="GG1003" s="2">
        <v>2</v>
      </c>
      <c r="GH1003" s="2">
        <v>1</v>
      </c>
      <c r="GI1003" s="2">
        <v>-2</v>
      </c>
      <c r="GJ1003" s="2">
        <v>0</v>
      </c>
      <c r="GK1003" s="2">
        <f>ROUND(R1003*(R12)/100,2)</f>
        <v>0</v>
      </c>
      <c r="GL1003" s="2">
        <f t="shared" ref="GL1003:GL1020" si="858">ROUND(IF(AND(BH1003=3,BI1003=3,FS1003&lt;&gt;0),P1003,0),2)</f>
        <v>0</v>
      </c>
      <c r="GM1003" s="2">
        <f t="shared" ref="GM1003:GM1020" si="859">ROUND(O1003+X1003+Y1003+GK1003,2)+GX1003</f>
        <v>23.72</v>
      </c>
      <c r="GN1003" s="2">
        <f t="shared" ref="GN1003:GN1020" si="860">IF(OR(BI1003=0,BI1003=1),GM1003-GX1003,0)</f>
        <v>23.72</v>
      </c>
      <c r="GO1003" s="2">
        <f t="shared" ref="GO1003:GO1020" si="861">IF(BI1003=2,GM1003-GX1003,0)</f>
        <v>0</v>
      </c>
      <c r="GP1003" s="2">
        <f t="shared" ref="GP1003:GP1020" si="862">IF(BI1003=4,GM1003-GX1003,0)</f>
        <v>0</v>
      </c>
      <c r="GQ1003" s="2"/>
      <c r="GR1003" s="2">
        <v>0</v>
      </c>
      <c r="GS1003" s="2">
        <v>3</v>
      </c>
      <c r="GT1003" s="2">
        <v>0</v>
      </c>
      <c r="GU1003" s="2" t="s">
        <v>1</v>
      </c>
      <c r="GV1003" s="2">
        <f t="shared" ref="GV1003:GV1020" si="863">ROUND((GT1003),6)</f>
        <v>0</v>
      </c>
      <c r="GW1003" s="2">
        <v>1</v>
      </c>
      <c r="GX1003" s="2">
        <f t="shared" ref="GX1003:GX1020" si="864">ROUND(HC1003*I1003,2)</f>
        <v>0</v>
      </c>
      <c r="GY1003" s="2"/>
      <c r="GZ1003" s="2"/>
      <c r="HA1003" s="2">
        <v>0</v>
      </c>
      <c r="HB1003" s="2">
        <v>0</v>
      </c>
      <c r="HC1003" s="2">
        <f t="shared" ref="HC1003:HC1020" si="865">GV1003*GW1003</f>
        <v>0</v>
      </c>
      <c r="HD1003" s="2"/>
      <c r="HE1003" s="2" t="s">
        <v>1</v>
      </c>
      <c r="HF1003" s="2" t="s">
        <v>1</v>
      </c>
      <c r="HG1003" s="2"/>
      <c r="HH1003" s="2"/>
      <c r="HI1003" s="2"/>
      <c r="HJ1003" s="2"/>
      <c r="HK1003" s="2"/>
      <c r="HL1003" s="2"/>
      <c r="HM1003" s="2" t="s">
        <v>1</v>
      </c>
      <c r="HN1003" s="2" t="s">
        <v>1</v>
      </c>
      <c r="HO1003" s="2" t="s">
        <v>1</v>
      </c>
      <c r="HP1003" s="2" t="s">
        <v>1</v>
      </c>
      <c r="HQ1003" s="2" t="s">
        <v>1</v>
      </c>
      <c r="HR1003" s="2"/>
      <c r="HS1003" s="2"/>
      <c r="HT1003" s="2"/>
      <c r="HU1003" s="2"/>
      <c r="HV1003" s="2"/>
      <c r="HW1003" s="2"/>
      <c r="HX1003" s="2"/>
      <c r="HY1003" s="2"/>
      <c r="HZ1003" s="2"/>
      <c r="IA1003" s="2"/>
      <c r="IB1003" s="2"/>
      <c r="IC1003" s="2"/>
      <c r="ID1003" s="2"/>
      <c r="IE1003" s="2"/>
      <c r="IF1003" s="2"/>
      <c r="IG1003" s="2"/>
      <c r="IH1003" s="2"/>
      <c r="II1003" s="2"/>
      <c r="IJ1003" s="2"/>
      <c r="IK1003" s="2">
        <v>0</v>
      </c>
      <c r="IL1003" s="2"/>
      <c r="IM1003" s="2"/>
      <c r="IN1003" s="2"/>
      <c r="IO1003" s="2"/>
      <c r="IP1003" s="2"/>
      <c r="IQ1003" s="2"/>
      <c r="IR1003" s="2"/>
      <c r="IS1003" s="2"/>
      <c r="IT1003" s="2"/>
      <c r="IU1003" s="2"/>
    </row>
    <row r="1004" spans="1:255" x14ac:dyDescent="0.2">
      <c r="A1004">
        <v>17</v>
      </c>
      <c r="B1004">
        <v>1</v>
      </c>
      <c r="E1004" t="s">
        <v>19</v>
      </c>
      <c r="F1004" t="s">
        <v>177</v>
      </c>
      <c r="G1004" t="s">
        <v>613</v>
      </c>
      <c r="H1004" t="s">
        <v>170</v>
      </c>
      <c r="I1004">
        <f>ROUND((0.33)/100,9)</f>
        <v>3.3E-3</v>
      </c>
      <c r="J1004">
        <v>0</v>
      </c>
      <c r="K1004">
        <f>ROUND((0.33)/100,9)</f>
        <v>3.3E-3</v>
      </c>
      <c r="O1004">
        <f t="shared" si="828"/>
        <v>323.11</v>
      </c>
      <c r="P1004">
        <f t="shared" si="829"/>
        <v>0</v>
      </c>
      <c r="Q1004">
        <f t="shared" si="830"/>
        <v>0</v>
      </c>
      <c r="R1004">
        <f t="shared" si="831"/>
        <v>0</v>
      </c>
      <c r="S1004">
        <f t="shared" si="832"/>
        <v>323.11</v>
      </c>
      <c r="T1004">
        <f t="shared" si="833"/>
        <v>0</v>
      </c>
      <c r="U1004">
        <f t="shared" si="834"/>
        <v>0.79361568000000005</v>
      </c>
      <c r="V1004">
        <f t="shared" si="835"/>
        <v>0</v>
      </c>
      <c r="W1004">
        <f t="shared" si="836"/>
        <v>0</v>
      </c>
      <c r="X1004">
        <f t="shared" si="837"/>
        <v>281.11</v>
      </c>
      <c r="Y1004">
        <f t="shared" si="838"/>
        <v>132.47999999999999</v>
      </c>
      <c r="AA1004">
        <v>326850110</v>
      </c>
      <c r="AB1004">
        <f t="shared" si="839"/>
        <v>2042.62</v>
      </c>
      <c r="AC1004">
        <f t="shared" si="840"/>
        <v>0</v>
      </c>
      <c r="AD1004">
        <f t="shared" si="841"/>
        <v>0</v>
      </c>
      <c r="AE1004">
        <f t="shared" si="842"/>
        <v>0</v>
      </c>
      <c r="AF1004">
        <f t="shared" si="843"/>
        <v>2042.62</v>
      </c>
      <c r="AG1004">
        <f t="shared" si="844"/>
        <v>0</v>
      </c>
      <c r="AH1004">
        <f t="shared" si="845"/>
        <v>192.7</v>
      </c>
      <c r="AI1004">
        <f t="shared" si="846"/>
        <v>0</v>
      </c>
      <c r="AJ1004">
        <f t="shared" si="847"/>
        <v>0</v>
      </c>
      <c r="AK1004">
        <v>2042.62</v>
      </c>
      <c r="AL1004">
        <v>0</v>
      </c>
      <c r="AM1004">
        <v>0</v>
      </c>
      <c r="AN1004">
        <v>0</v>
      </c>
      <c r="AO1004">
        <v>2042.62</v>
      </c>
      <c r="AP1004">
        <v>0</v>
      </c>
      <c r="AQ1004">
        <v>192.7</v>
      </c>
      <c r="AR1004">
        <v>0</v>
      </c>
      <c r="AS1004">
        <v>0</v>
      </c>
      <c r="AT1004">
        <v>87</v>
      </c>
      <c r="AU1004">
        <v>41</v>
      </c>
      <c r="AV1004">
        <v>1.248</v>
      </c>
      <c r="AW1004">
        <v>1</v>
      </c>
      <c r="AZ1004">
        <v>1</v>
      </c>
      <c r="BA1004">
        <v>38.42</v>
      </c>
      <c r="BB1004">
        <v>1</v>
      </c>
      <c r="BC1004">
        <v>1</v>
      </c>
      <c r="BD1004" t="s">
        <v>1</v>
      </c>
      <c r="BE1004" t="s">
        <v>1</v>
      </c>
      <c r="BF1004" t="s">
        <v>1</v>
      </c>
      <c r="BG1004" t="s">
        <v>1</v>
      </c>
      <c r="BH1004">
        <v>0</v>
      </c>
      <c r="BI1004">
        <v>1</v>
      </c>
      <c r="BJ1004" t="s">
        <v>179</v>
      </c>
      <c r="BM1004">
        <v>16</v>
      </c>
      <c r="BN1004">
        <v>0</v>
      </c>
      <c r="BO1004" t="s">
        <v>177</v>
      </c>
      <c r="BP1004">
        <v>1</v>
      </c>
      <c r="BQ1004">
        <v>30</v>
      </c>
      <c r="BR1004">
        <v>0</v>
      </c>
      <c r="BS1004">
        <v>38.42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1</v>
      </c>
      <c r="BZ1004">
        <v>87</v>
      </c>
      <c r="CA1004">
        <v>41</v>
      </c>
      <c r="CB1004" t="s">
        <v>1</v>
      </c>
      <c r="CE1004">
        <v>30</v>
      </c>
      <c r="CF1004">
        <v>0</v>
      </c>
      <c r="CG1004">
        <v>0</v>
      </c>
      <c r="CM1004">
        <v>0</v>
      </c>
      <c r="CN1004" t="s">
        <v>1</v>
      </c>
      <c r="CO1004">
        <v>0</v>
      </c>
      <c r="CP1004">
        <f t="shared" si="848"/>
        <v>323.11</v>
      </c>
      <c r="CQ1004">
        <f t="shared" si="849"/>
        <v>0</v>
      </c>
      <c r="CR1004">
        <f t="shared" si="850"/>
        <v>0</v>
      </c>
      <c r="CS1004">
        <f t="shared" si="851"/>
        <v>0</v>
      </c>
      <c r="CT1004">
        <f t="shared" si="852"/>
        <v>97939.88</v>
      </c>
      <c r="CU1004">
        <f t="shared" si="853"/>
        <v>0</v>
      </c>
      <c r="CV1004">
        <f t="shared" si="854"/>
        <v>240.4896</v>
      </c>
      <c r="CW1004">
        <f t="shared" si="855"/>
        <v>0</v>
      </c>
      <c r="CX1004">
        <f t="shared" si="856"/>
        <v>0</v>
      </c>
      <c r="CY1004">
        <f>S1004*(BZ1004/100)</f>
        <v>281.10570000000001</v>
      </c>
      <c r="CZ1004">
        <f>S1004*(CA1004/100)</f>
        <v>132.4751</v>
      </c>
      <c r="DC1004" t="s">
        <v>1</v>
      </c>
      <c r="DD1004" t="s">
        <v>1</v>
      </c>
      <c r="DE1004" t="s">
        <v>1</v>
      </c>
      <c r="DF1004" t="s">
        <v>1</v>
      </c>
      <c r="DG1004" t="s">
        <v>1</v>
      </c>
      <c r="DH1004" t="s">
        <v>1</v>
      </c>
      <c r="DI1004" t="s">
        <v>1</v>
      </c>
      <c r="DJ1004" t="s">
        <v>1</v>
      </c>
      <c r="DK1004" t="s">
        <v>1</v>
      </c>
      <c r="DL1004" t="s">
        <v>1</v>
      </c>
      <c r="DM1004" t="s">
        <v>1</v>
      </c>
      <c r="DN1004">
        <v>105</v>
      </c>
      <c r="DO1004">
        <v>77</v>
      </c>
      <c r="DP1004">
        <v>1.248</v>
      </c>
      <c r="DQ1004">
        <v>1</v>
      </c>
      <c r="DU1004">
        <v>1013</v>
      </c>
      <c r="DV1004" t="s">
        <v>170</v>
      </c>
      <c r="DW1004" t="s">
        <v>170</v>
      </c>
      <c r="DX1004">
        <v>1</v>
      </c>
      <c r="DZ1004" t="s">
        <v>1</v>
      </c>
      <c r="EA1004" t="s">
        <v>1</v>
      </c>
      <c r="EB1004" t="s">
        <v>1</v>
      </c>
      <c r="EC1004" t="s">
        <v>1</v>
      </c>
      <c r="EE1004">
        <v>318547040</v>
      </c>
      <c r="EF1004">
        <v>30</v>
      </c>
      <c r="EG1004" t="s">
        <v>35</v>
      </c>
      <c r="EH1004">
        <v>0</v>
      </c>
      <c r="EI1004" t="s">
        <v>1</v>
      </c>
      <c r="EJ1004">
        <v>1</v>
      </c>
      <c r="EK1004">
        <v>16</v>
      </c>
      <c r="EL1004" t="s">
        <v>180</v>
      </c>
      <c r="EM1004" t="s">
        <v>181</v>
      </c>
      <c r="EO1004" t="s">
        <v>1</v>
      </c>
      <c r="EQ1004">
        <v>0</v>
      </c>
      <c r="ER1004">
        <v>2042.62</v>
      </c>
      <c r="ES1004">
        <v>0</v>
      </c>
      <c r="ET1004">
        <v>0</v>
      </c>
      <c r="EU1004">
        <v>0</v>
      </c>
      <c r="EV1004">
        <v>2042.62</v>
      </c>
      <c r="EW1004">
        <v>192.7</v>
      </c>
      <c r="EX1004">
        <v>0</v>
      </c>
      <c r="EY1004">
        <v>0</v>
      </c>
      <c r="FQ1004">
        <v>0</v>
      </c>
      <c r="FR1004">
        <f t="shared" si="857"/>
        <v>0</v>
      </c>
      <c r="FS1004">
        <v>0</v>
      </c>
      <c r="FX1004">
        <v>105</v>
      </c>
      <c r="FY1004">
        <v>77</v>
      </c>
      <c r="GA1004" t="s">
        <v>1</v>
      </c>
      <c r="GD1004">
        <v>0</v>
      </c>
      <c r="GF1004">
        <v>-2104602307</v>
      </c>
      <c r="GG1004">
        <v>2</v>
      </c>
      <c r="GH1004">
        <v>1</v>
      </c>
      <c r="GI1004">
        <v>2</v>
      </c>
      <c r="GJ1004">
        <v>0</v>
      </c>
      <c r="GK1004">
        <f>ROUND(R1004*(S12)/100,2)</f>
        <v>0</v>
      </c>
      <c r="GL1004">
        <f t="shared" si="858"/>
        <v>0</v>
      </c>
      <c r="GM1004">
        <f t="shared" si="859"/>
        <v>736.7</v>
      </c>
      <c r="GN1004">
        <f t="shared" si="860"/>
        <v>736.7</v>
      </c>
      <c r="GO1004">
        <f t="shared" si="861"/>
        <v>0</v>
      </c>
      <c r="GP1004">
        <f t="shared" si="862"/>
        <v>0</v>
      </c>
      <c r="GR1004">
        <v>0</v>
      </c>
      <c r="GS1004">
        <v>3</v>
      </c>
      <c r="GT1004">
        <v>0</v>
      </c>
      <c r="GU1004" t="s">
        <v>1</v>
      </c>
      <c r="GV1004">
        <f t="shared" si="863"/>
        <v>0</v>
      </c>
      <c r="GW1004">
        <v>1</v>
      </c>
      <c r="GX1004">
        <f t="shared" si="864"/>
        <v>0</v>
      </c>
      <c r="HA1004">
        <v>0</v>
      </c>
      <c r="HB1004">
        <v>0</v>
      </c>
      <c r="HC1004">
        <f t="shared" si="865"/>
        <v>0</v>
      </c>
      <c r="HE1004" t="s">
        <v>1</v>
      </c>
      <c r="HF1004" t="s">
        <v>1</v>
      </c>
      <c r="HM1004" t="s">
        <v>1</v>
      </c>
      <c r="HN1004" t="s">
        <v>1</v>
      </c>
      <c r="HO1004" t="s">
        <v>1</v>
      </c>
      <c r="HP1004" t="s">
        <v>1</v>
      </c>
      <c r="HQ1004" t="s">
        <v>1</v>
      </c>
      <c r="IK1004">
        <v>0</v>
      </c>
    </row>
    <row r="1005" spans="1:255" x14ac:dyDescent="0.2">
      <c r="A1005" s="2">
        <v>17</v>
      </c>
      <c r="B1005" s="2">
        <v>1</v>
      </c>
      <c r="C1005" s="2"/>
      <c r="D1005" s="2"/>
      <c r="E1005" s="2" t="s">
        <v>27</v>
      </c>
      <c r="F1005" s="2" t="s">
        <v>614</v>
      </c>
      <c r="G1005" s="2" t="s">
        <v>615</v>
      </c>
      <c r="H1005" s="2" t="s">
        <v>170</v>
      </c>
      <c r="I1005" s="2">
        <f>ROUND(0.52/100,9)</f>
        <v>5.1999999999999998E-3</v>
      </c>
      <c r="J1005" s="2">
        <v>0</v>
      </c>
      <c r="K1005" s="2">
        <f>ROUND(0.52/100,9)</f>
        <v>5.1999999999999998E-3</v>
      </c>
      <c r="L1005" s="2"/>
      <c r="M1005" s="2"/>
      <c r="N1005" s="2"/>
      <c r="O1005" s="2">
        <f t="shared" si="828"/>
        <v>5.86</v>
      </c>
      <c r="P1005" s="2">
        <f t="shared" si="829"/>
        <v>0</v>
      </c>
      <c r="Q1005" s="2">
        <f t="shared" si="830"/>
        <v>5.78</v>
      </c>
      <c r="R1005" s="2">
        <f t="shared" si="831"/>
        <v>0.56999999999999995</v>
      </c>
      <c r="S1005" s="2">
        <f t="shared" si="832"/>
        <v>0.08</v>
      </c>
      <c r="T1005" s="2">
        <f t="shared" si="833"/>
        <v>0</v>
      </c>
      <c r="U1005" s="2">
        <f t="shared" si="834"/>
        <v>7.3760960000000004E-3</v>
      </c>
      <c r="V1005" s="2">
        <f t="shared" si="835"/>
        <v>0</v>
      </c>
      <c r="W1005" s="2">
        <f t="shared" si="836"/>
        <v>0</v>
      </c>
      <c r="X1005" s="2">
        <f t="shared" si="837"/>
        <v>0.08</v>
      </c>
      <c r="Y1005" s="2">
        <f t="shared" si="838"/>
        <v>0.06</v>
      </c>
      <c r="Z1005" s="2"/>
      <c r="AA1005" s="2">
        <v>326850112</v>
      </c>
      <c r="AB1005" s="2">
        <f t="shared" si="839"/>
        <v>944.22</v>
      </c>
      <c r="AC1005" s="2">
        <f t="shared" si="840"/>
        <v>0</v>
      </c>
      <c r="AD1005" s="2">
        <f t="shared" si="841"/>
        <v>932.06</v>
      </c>
      <c r="AE1005" s="2">
        <f t="shared" si="842"/>
        <v>91.89</v>
      </c>
      <c r="AF1005" s="2">
        <f t="shared" si="843"/>
        <v>12.16</v>
      </c>
      <c r="AG1005" s="2">
        <f t="shared" si="844"/>
        <v>0</v>
      </c>
      <c r="AH1005" s="2">
        <f t="shared" si="845"/>
        <v>1.19</v>
      </c>
      <c r="AI1005" s="2">
        <f t="shared" si="846"/>
        <v>0</v>
      </c>
      <c r="AJ1005" s="2">
        <f t="shared" si="847"/>
        <v>0</v>
      </c>
      <c r="AK1005" s="2">
        <v>944.22</v>
      </c>
      <c r="AL1005" s="2">
        <v>0</v>
      </c>
      <c r="AM1005" s="2">
        <v>932.06</v>
      </c>
      <c r="AN1005" s="2">
        <v>91.89</v>
      </c>
      <c r="AO1005" s="2">
        <v>12.16</v>
      </c>
      <c r="AP1005" s="2">
        <v>0</v>
      </c>
      <c r="AQ1005" s="2">
        <v>1.19</v>
      </c>
      <c r="AR1005" s="2">
        <v>0</v>
      </c>
      <c r="AS1005" s="2">
        <v>0</v>
      </c>
      <c r="AT1005" s="2">
        <v>98</v>
      </c>
      <c r="AU1005" s="2">
        <v>77</v>
      </c>
      <c r="AV1005" s="2">
        <v>1.1919999999999999</v>
      </c>
      <c r="AW1005" s="2">
        <v>1</v>
      </c>
      <c r="AX1005" s="2"/>
      <c r="AY1005" s="2"/>
      <c r="AZ1005" s="2">
        <v>1</v>
      </c>
      <c r="BA1005" s="2">
        <v>1</v>
      </c>
      <c r="BB1005" s="2">
        <v>1</v>
      </c>
      <c r="BC1005" s="2">
        <v>1</v>
      </c>
      <c r="BD1005" s="2" t="s">
        <v>1</v>
      </c>
      <c r="BE1005" s="2" t="s">
        <v>1</v>
      </c>
      <c r="BF1005" s="2" t="s">
        <v>1</v>
      </c>
      <c r="BG1005" s="2" t="s">
        <v>1</v>
      </c>
      <c r="BH1005" s="2">
        <v>0</v>
      </c>
      <c r="BI1005" s="2">
        <v>1</v>
      </c>
      <c r="BJ1005" s="2" t="s">
        <v>616</v>
      </c>
      <c r="BK1005" s="2"/>
      <c r="BL1005" s="2"/>
      <c r="BM1005" s="2">
        <v>2</v>
      </c>
      <c r="BN1005" s="2">
        <v>0</v>
      </c>
      <c r="BO1005" s="2" t="s">
        <v>1</v>
      </c>
      <c r="BP1005" s="2">
        <v>0</v>
      </c>
      <c r="BQ1005" s="2">
        <v>30</v>
      </c>
      <c r="BR1005" s="2">
        <v>0</v>
      </c>
      <c r="BS1005" s="2">
        <v>1</v>
      </c>
      <c r="BT1005" s="2">
        <v>1</v>
      </c>
      <c r="BU1005" s="2">
        <v>1</v>
      </c>
      <c r="BV1005" s="2">
        <v>1</v>
      </c>
      <c r="BW1005" s="2">
        <v>1</v>
      </c>
      <c r="BX1005" s="2">
        <v>1</v>
      </c>
      <c r="BY1005" s="2" t="s">
        <v>1</v>
      </c>
      <c r="BZ1005" s="2">
        <v>98</v>
      </c>
      <c r="CA1005" s="2">
        <v>77</v>
      </c>
      <c r="CB1005" s="2" t="s">
        <v>1</v>
      </c>
      <c r="CC1005" s="2"/>
      <c r="CD1005" s="2"/>
      <c r="CE1005" s="2">
        <v>30</v>
      </c>
      <c r="CF1005" s="2">
        <v>0</v>
      </c>
      <c r="CG1005" s="2">
        <v>0</v>
      </c>
      <c r="CH1005" s="2"/>
      <c r="CI1005" s="2"/>
      <c r="CJ1005" s="2"/>
      <c r="CK1005" s="2"/>
      <c r="CL1005" s="2"/>
      <c r="CM1005" s="2">
        <v>0</v>
      </c>
      <c r="CN1005" s="2" t="s">
        <v>1</v>
      </c>
      <c r="CO1005" s="2">
        <v>0</v>
      </c>
      <c r="CP1005" s="2">
        <f t="shared" si="848"/>
        <v>5.86</v>
      </c>
      <c r="CQ1005" s="2">
        <f t="shared" si="849"/>
        <v>0</v>
      </c>
      <c r="CR1005" s="2">
        <f t="shared" si="850"/>
        <v>1111.02</v>
      </c>
      <c r="CS1005" s="2">
        <f t="shared" si="851"/>
        <v>109.53</v>
      </c>
      <c r="CT1005" s="2">
        <f t="shared" si="852"/>
        <v>14.49</v>
      </c>
      <c r="CU1005" s="2">
        <f t="shared" si="853"/>
        <v>0</v>
      </c>
      <c r="CV1005" s="2">
        <f t="shared" si="854"/>
        <v>1.41848</v>
      </c>
      <c r="CW1005" s="2">
        <f t="shared" si="855"/>
        <v>0</v>
      </c>
      <c r="CX1005" s="2">
        <f t="shared" si="856"/>
        <v>0</v>
      </c>
      <c r="CY1005" s="2">
        <f>((S1005*BZ1005)/100)</f>
        <v>7.8399999999999997E-2</v>
      </c>
      <c r="CZ1005" s="2">
        <f>((S1005*CA1005)/100)</f>
        <v>6.1600000000000002E-2</v>
      </c>
      <c r="DA1005" s="2"/>
      <c r="DB1005" s="2"/>
      <c r="DC1005" s="2" t="s">
        <v>1</v>
      </c>
      <c r="DD1005" s="2" t="s">
        <v>1</v>
      </c>
      <c r="DE1005" s="2" t="s">
        <v>1</v>
      </c>
      <c r="DF1005" s="2" t="s">
        <v>1</v>
      </c>
      <c r="DG1005" s="2" t="s">
        <v>1</v>
      </c>
      <c r="DH1005" s="2" t="s">
        <v>1</v>
      </c>
      <c r="DI1005" s="2" t="s">
        <v>1</v>
      </c>
      <c r="DJ1005" s="2" t="s">
        <v>1</v>
      </c>
      <c r="DK1005" s="2" t="s">
        <v>1</v>
      </c>
      <c r="DL1005" s="2" t="s">
        <v>1</v>
      </c>
      <c r="DM1005" s="2" t="s">
        <v>1</v>
      </c>
      <c r="DN1005" s="2">
        <v>0</v>
      </c>
      <c r="DO1005" s="2">
        <v>0</v>
      </c>
      <c r="DP1005" s="2">
        <v>1</v>
      </c>
      <c r="DQ1005" s="2">
        <v>1</v>
      </c>
      <c r="DR1005" s="2"/>
      <c r="DS1005" s="2"/>
      <c r="DT1005" s="2"/>
      <c r="DU1005" s="2">
        <v>1013</v>
      </c>
      <c r="DV1005" s="2" t="s">
        <v>170</v>
      </c>
      <c r="DW1005" s="2" t="s">
        <v>170</v>
      </c>
      <c r="DX1005" s="2">
        <v>1</v>
      </c>
      <c r="DY1005" s="2"/>
      <c r="DZ1005" s="2" t="s">
        <v>1</v>
      </c>
      <c r="EA1005" s="2" t="s">
        <v>1</v>
      </c>
      <c r="EB1005" s="2" t="s">
        <v>1</v>
      </c>
      <c r="EC1005" s="2" t="s">
        <v>1</v>
      </c>
      <c r="ED1005" s="2"/>
      <c r="EE1005" s="2">
        <v>318547026</v>
      </c>
      <c r="EF1005" s="2">
        <v>30</v>
      </c>
      <c r="EG1005" s="2" t="s">
        <v>35</v>
      </c>
      <c r="EH1005" s="2">
        <v>0</v>
      </c>
      <c r="EI1005" s="2" t="s">
        <v>1</v>
      </c>
      <c r="EJ1005" s="2">
        <v>1</v>
      </c>
      <c r="EK1005" s="2">
        <v>2</v>
      </c>
      <c r="EL1005" s="2" t="s">
        <v>172</v>
      </c>
      <c r="EM1005" s="2" t="s">
        <v>173</v>
      </c>
      <c r="EN1005" s="2"/>
      <c r="EO1005" s="2" t="s">
        <v>1</v>
      </c>
      <c r="EP1005" s="2"/>
      <c r="EQ1005" s="2">
        <v>0</v>
      </c>
      <c r="ER1005" s="2">
        <v>944.22</v>
      </c>
      <c r="ES1005" s="2">
        <v>0</v>
      </c>
      <c r="ET1005" s="2">
        <v>932.06</v>
      </c>
      <c r="EU1005" s="2">
        <v>91.89</v>
      </c>
      <c r="EV1005" s="2">
        <v>12.16</v>
      </c>
      <c r="EW1005" s="2">
        <v>1.19</v>
      </c>
      <c r="EX1005" s="2">
        <v>0</v>
      </c>
      <c r="EY1005" s="2">
        <v>0</v>
      </c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>
        <v>0</v>
      </c>
      <c r="FR1005" s="2">
        <f t="shared" si="857"/>
        <v>0</v>
      </c>
      <c r="FS1005" s="2">
        <v>0</v>
      </c>
      <c r="FT1005" s="2"/>
      <c r="FU1005" s="2"/>
      <c r="FV1005" s="2"/>
      <c r="FW1005" s="2"/>
      <c r="FX1005" s="2">
        <v>98</v>
      </c>
      <c r="FY1005" s="2">
        <v>77</v>
      </c>
      <c r="FZ1005" s="2"/>
      <c r="GA1005" s="2" t="s">
        <v>1</v>
      </c>
      <c r="GB1005" s="2"/>
      <c r="GC1005" s="2"/>
      <c r="GD1005" s="2">
        <v>0</v>
      </c>
      <c r="GE1005" s="2"/>
      <c r="GF1005" s="2">
        <v>864155608</v>
      </c>
      <c r="GG1005" s="2">
        <v>2</v>
      </c>
      <c r="GH1005" s="2">
        <v>1</v>
      </c>
      <c r="GI1005" s="2">
        <v>-2</v>
      </c>
      <c r="GJ1005" s="2">
        <v>0</v>
      </c>
      <c r="GK1005" s="2">
        <f>ROUND(R1005*(R12)/100,2)</f>
        <v>1</v>
      </c>
      <c r="GL1005" s="2">
        <f t="shared" si="858"/>
        <v>0</v>
      </c>
      <c r="GM1005" s="2">
        <f t="shared" si="859"/>
        <v>7</v>
      </c>
      <c r="GN1005" s="2">
        <f t="shared" si="860"/>
        <v>7</v>
      </c>
      <c r="GO1005" s="2">
        <f t="shared" si="861"/>
        <v>0</v>
      </c>
      <c r="GP1005" s="2">
        <f t="shared" si="862"/>
        <v>0</v>
      </c>
      <c r="GQ1005" s="2"/>
      <c r="GR1005" s="2">
        <v>0</v>
      </c>
      <c r="GS1005" s="2">
        <v>3</v>
      </c>
      <c r="GT1005" s="2">
        <v>0</v>
      </c>
      <c r="GU1005" s="2" t="s">
        <v>1</v>
      </c>
      <c r="GV1005" s="2">
        <f t="shared" si="863"/>
        <v>0</v>
      </c>
      <c r="GW1005" s="2">
        <v>1</v>
      </c>
      <c r="GX1005" s="2">
        <f t="shared" si="864"/>
        <v>0</v>
      </c>
      <c r="GY1005" s="2"/>
      <c r="GZ1005" s="2"/>
      <c r="HA1005" s="2">
        <v>0</v>
      </c>
      <c r="HB1005" s="2">
        <v>0</v>
      </c>
      <c r="HC1005" s="2">
        <f t="shared" si="865"/>
        <v>0</v>
      </c>
      <c r="HD1005" s="2"/>
      <c r="HE1005" s="2" t="s">
        <v>1</v>
      </c>
      <c r="HF1005" s="2" t="s">
        <v>1</v>
      </c>
      <c r="HG1005" s="2"/>
      <c r="HH1005" s="2"/>
      <c r="HI1005" s="2"/>
      <c r="HJ1005" s="2"/>
      <c r="HK1005" s="2"/>
      <c r="HL1005" s="2"/>
      <c r="HM1005" s="2" t="s">
        <v>1</v>
      </c>
      <c r="HN1005" s="2" t="s">
        <v>1</v>
      </c>
      <c r="HO1005" s="2" t="s">
        <v>1</v>
      </c>
      <c r="HP1005" s="2" t="s">
        <v>1</v>
      </c>
      <c r="HQ1005" s="2" t="s">
        <v>1</v>
      </c>
      <c r="HR1005" s="2"/>
      <c r="HS1005" s="2"/>
      <c r="HT1005" s="2"/>
      <c r="HU1005" s="2"/>
      <c r="HV1005" s="2"/>
      <c r="HW1005" s="2"/>
      <c r="HX1005" s="2"/>
      <c r="HY1005" s="2"/>
      <c r="HZ1005" s="2"/>
      <c r="IA1005" s="2"/>
      <c r="IB1005" s="2"/>
      <c r="IC1005" s="2"/>
      <c r="ID1005" s="2"/>
      <c r="IE1005" s="2"/>
      <c r="IF1005" s="2"/>
      <c r="IG1005" s="2"/>
      <c r="IH1005" s="2"/>
      <c r="II1005" s="2"/>
      <c r="IJ1005" s="2"/>
      <c r="IK1005" s="2">
        <v>0</v>
      </c>
      <c r="IL1005" s="2"/>
      <c r="IM1005" s="2"/>
      <c r="IN1005" s="2"/>
      <c r="IO1005" s="2"/>
      <c r="IP1005" s="2"/>
      <c r="IQ1005" s="2"/>
      <c r="IR1005" s="2"/>
      <c r="IS1005" s="2"/>
      <c r="IT1005" s="2"/>
      <c r="IU1005" s="2"/>
    </row>
    <row r="1006" spans="1:255" x14ac:dyDescent="0.2">
      <c r="A1006">
        <v>17</v>
      </c>
      <c r="B1006">
        <v>1</v>
      </c>
      <c r="E1006" t="s">
        <v>27</v>
      </c>
      <c r="F1006" t="s">
        <v>614</v>
      </c>
      <c r="G1006" t="s">
        <v>615</v>
      </c>
      <c r="H1006" t="s">
        <v>170</v>
      </c>
      <c r="I1006">
        <f>ROUND(0.52/100,9)</f>
        <v>5.1999999999999998E-3</v>
      </c>
      <c r="J1006">
        <v>0</v>
      </c>
      <c r="K1006">
        <f>ROUND(0.52/100,9)</f>
        <v>5.1999999999999998E-3</v>
      </c>
      <c r="O1006">
        <f t="shared" si="828"/>
        <v>77</v>
      </c>
      <c r="P1006">
        <f t="shared" si="829"/>
        <v>0</v>
      </c>
      <c r="Q1006">
        <f t="shared" si="830"/>
        <v>73.930000000000007</v>
      </c>
      <c r="R1006">
        <f t="shared" si="831"/>
        <v>21.9</v>
      </c>
      <c r="S1006">
        <f t="shared" si="832"/>
        <v>3.07</v>
      </c>
      <c r="T1006">
        <f t="shared" si="833"/>
        <v>0</v>
      </c>
      <c r="U1006">
        <f t="shared" si="834"/>
        <v>7.3760960000000004E-3</v>
      </c>
      <c r="V1006">
        <f t="shared" si="835"/>
        <v>0</v>
      </c>
      <c r="W1006">
        <f t="shared" si="836"/>
        <v>0</v>
      </c>
      <c r="X1006">
        <f t="shared" si="837"/>
        <v>2.89</v>
      </c>
      <c r="Y1006">
        <f t="shared" si="838"/>
        <v>1.57</v>
      </c>
      <c r="AA1006">
        <v>326850110</v>
      </c>
      <c r="AB1006">
        <f t="shared" si="839"/>
        <v>944.22</v>
      </c>
      <c r="AC1006">
        <f t="shared" si="840"/>
        <v>0</v>
      </c>
      <c r="AD1006">
        <f t="shared" si="841"/>
        <v>932.06</v>
      </c>
      <c r="AE1006">
        <f t="shared" si="842"/>
        <v>91.89</v>
      </c>
      <c r="AF1006">
        <f t="shared" si="843"/>
        <v>12.16</v>
      </c>
      <c r="AG1006">
        <f t="shared" si="844"/>
        <v>0</v>
      </c>
      <c r="AH1006">
        <f t="shared" si="845"/>
        <v>1.19</v>
      </c>
      <c r="AI1006">
        <f t="shared" si="846"/>
        <v>0</v>
      </c>
      <c r="AJ1006">
        <f t="shared" si="847"/>
        <v>0</v>
      </c>
      <c r="AK1006">
        <v>944.22</v>
      </c>
      <c r="AL1006">
        <v>0</v>
      </c>
      <c r="AM1006">
        <v>932.06</v>
      </c>
      <c r="AN1006">
        <v>91.89</v>
      </c>
      <c r="AO1006">
        <v>12.16</v>
      </c>
      <c r="AP1006">
        <v>0</v>
      </c>
      <c r="AQ1006">
        <v>1.19</v>
      </c>
      <c r="AR1006">
        <v>0</v>
      </c>
      <c r="AS1006">
        <v>0</v>
      </c>
      <c r="AT1006">
        <v>94</v>
      </c>
      <c r="AU1006">
        <v>51</v>
      </c>
      <c r="AV1006">
        <v>1.1919999999999999</v>
      </c>
      <c r="AW1006">
        <v>1</v>
      </c>
      <c r="AZ1006">
        <v>1</v>
      </c>
      <c r="BA1006">
        <v>38.42</v>
      </c>
      <c r="BB1006">
        <v>12.79</v>
      </c>
      <c r="BC1006">
        <v>1</v>
      </c>
      <c r="BD1006" t="s">
        <v>1</v>
      </c>
      <c r="BE1006" t="s">
        <v>1</v>
      </c>
      <c r="BF1006" t="s">
        <v>1</v>
      </c>
      <c r="BG1006" t="s">
        <v>1</v>
      </c>
      <c r="BH1006">
        <v>0</v>
      </c>
      <c r="BI1006">
        <v>1</v>
      </c>
      <c r="BJ1006" t="s">
        <v>616</v>
      </c>
      <c r="BM1006">
        <v>2</v>
      </c>
      <c r="BN1006">
        <v>0</v>
      </c>
      <c r="BO1006" t="s">
        <v>614</v>
      </c>
      <c r="BP1006">
        <v>1</v>
      </c>
      <c r="BQ1006">
        <v>30</v>
      </c>
      <c r="BR1006">
        <v>0</v>
      </c>
      <c r="BS1006">
        <v>38.42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1</v>
      </c>
      <c r="BZ1006">
        <v>94</v>
      </c>
      <c r="CA1006">
        <v>51</v>
      </c>
      <c r="CB1006" t="s">
        <v>1</v>
      </c>
      <c r="CE1006">
        <v>30</v>
      </c>
      <c r="CF1006">
        <v>0</v>
      </c>
      <c r="CG1006">
        <v>0</v>
      </c>
      <c r="CM1006">
        <v>0</v>
      </c>
      <c r="CN1006" t="s">
        <v>1</v>
      </c>
      <c r="CO1006">
        <v>0</v>
      </c>
      <c r="CP1006">
        <f t="shared" si="848"/>
        <v>77</v>
      </c>
      <c r="CQ1006">
        <f t="shared" si="849"/>
        <v>0</v>
      </c>
      <c r="CR1006">
        <f t="shared" si="850"/>
        <v>14209.95</v>
      </c>
      <c r="CS1006">
        <f t="shared" si="851"/>
        <v>4208.1400000000003</v>
      </c>
      <c r="CT1006">
        <f t="shared" si="852"/>
        <v>556.71</v>
      </c>
      <c r="CU1006">
        <f t="shared" si="853"/>
        <v>0</v>
      </c>
      <c r="CV1006">
        <f t="shared" si="854"/>
        <v>1.41848</v>
      </c>
      <c r="CW1006">
        <f t="shared" si="855"/>
        <v>0</v>
      </c>
      <c r="CX1006">
        <f t="shared" si="856"/>
        <v>0</v>
      </c>
      <c r="CY1006">
        <f>S1006*(BZ1006/100)</f>
        <v>2.8858000000000001</v>
      </c>
      <c r="CZ1006">
        <f>S1006*(CA1006/100)</f>
        <v>1.5657000000000001</v>
      </c>
      <c r="DC1006" t="s">
        <v>1</v>
      </c>
      <c r="DD1006" t="s">
        <v>1</v>
      </c>
      <c r="DE1006" t="s">
        <v>1</v>
      </c>
      <c r="DF1006" t="s">
        <v>1</v>
      </c>
      <c r="DG1006" t="s">
        <v>1</v>
      </c>
      <c r="DH1006" t="s">
        <v>1</v>
      </c>
      <c r="DI1006" t="s">
        <v>1</v>
      </c>
      <c r="DJ1006" t="s">
        <v>1</v>
      </c>
      <c r="DK1006" t="s">
        <v>1</v>
      </c>
      <c r="DL1006" t="s">
        <v>1</v>
      </c>
      <c r="DM1006" t="s">
        <v>1</v>
      </c>
      <c r="DN1006">
        <v>98</v>
      </c>
      <c r="DO1006">
        <v>77</v>
      </c>
      <c r="DP1006">
        <v>1.1919999999999999</v>
      </c>
      <c r="DQ1006">
        <v>1</v>
      </c>
      <c r="DU1006">
        <v>1013</v>
      </c>
      <c r="DV1006" t="s">
        <v>170</v>
      </c>
      <c r="DW1006" t="s">
        <v>170</v>
      </c>
      <c r="DX1006">
        <v>1</v>
      </c>
      <c r="DZ1006" t="s">
        <v>1</v>
      </c>
      <c r="EA1006" t="s">
        <v>1</v>
      </c>
      <c r="EB1006" t="s">
        <v>1</v>
      </c>
      <c r="EC1006" t="s">
        <v>1</v>
      </c>
      <c r="EE1006">
        <v>318547026</v>
      </c>
      <c r="EF1006">
        <v>30</v>
      </c>
      <c r="EG1006" t="s">
        <v>35</v>
      </c>
      <c r="EH1006">
        <v>0</v>
      </c>
      <c r="EI1006" t="s">
        <v>1</v>
      </c>
      <c r="EJ1006">
        <v>1</v>
      </c>
      <c r="EK1006">
        <v>2</v>
      </c>
      <c r="EL1006" t="s">
        <v>172</v>
      </c>
      <c r="EM1006" t="s">
        <v>173</v>
      </c>
      <c r="EO1006" t="s">
        <v>1</v>
      </c>
      <c r="EQ1006">
        <v>0</v>
      </c>
      <c r="ER1006">
        <v>944.22</v>
      </c>
      <c r="ES1006">
        <v>0</v>
      </c>
      <c r="ET1006">
        <v>932.06</v>
      </c>
      <c r="EU1006">
        <v>91.89</v>
      </c>
      <c r="EV1006">
        <v>12.16</v>
      </c>
      <c r="EW1006">
        <v>1.19</v>
      </c>
      <c r="EX1006">
        <v>0</v>
      </c>
      <c r="EY1006">
        <v>0</v>
      </c>
      <c r="FQ1006">
        <v>0</v>
      </c>
      <c r="FR1006">
        <f t="shared" si="857"/>
        <v>0</v>
      </c>
      <c r="FS1006">
        <v>0</v>
      </c>
      <c r="FX1006">
        <v>98</v>
      </c>
      <c r="FY1006">
        <v>77</v>
      </c>
      <c r="GA1006" t="s">
        <v>1</v>
      </c>
      <c r="GD1006">
        <v>0</v>
      </c>
      <c r="GF1006">
        <v>864155608</v>
      </c>
      <c r="GG1006">
        <v>2</v>
      </c>
      <c r="GH1006">
        <v>1</v>
      </c>
      <c r="GI1006">
        <v>2</v>
      </c>
      <c r="GJ1006">
        <v>0</v>
      </c>
      <c r="GK1006">
        <f>ROUND(R1006*(S12)/100,2)</f>
        <v>35.04</v>
      </c>
      <c r="GL1006">
        <f t="shared" si="858"/>
        <v>0</v>
      </c>
      <c r="GM1006">
        <f t="shared" si="859"/>
        <v>116.5</v>
      </c>
      <c r="GN1006">
        <f t="shared" si="860"/>
        <v>116.5</v>
      </c>
      <c r="GO1006">
        <f t="shared" si="861"/>
        <v>0</v>
      </c>
      <c r="GP1006">
        <f t="shared" si="862"/>
        <v>0</v>
      </c>
      <c r="GR1006">
        <v>0</v>
      </c>
      <c r="GS1006">
        <v>3</v>
      </c>
      <c r="GT1006">
        <v>0</v>
      </c>
      <c r="GU1006" t="s">
        <v>1</v>
      </c>
      <c r="GV1006">
        <f t="shared" si="863"/>
        <v>0</v>
      </c>
      <c r="GW1006">
        <v>1</v>
      </c>
      <c r="GX1006">
        <f t="shared" si="864"/>
        <v>0</v>
      </c>
      <c r="HA1006">
        <v>0</v>
      </c>
      <c r="HB1006">
        <v>0</v>
      </c>
      <c r="HC1006">
        <f t="shared" si="865"/>
        <v>0</v>
      </c>
      <c r="HE1006" t="s">
        <v>1</v>
      </c>
      <c r="HF1006" t="s">
        <v>1</v>
      </c>
      <c r="HM1006" t="s">
        <v>1</v>
      </c>
      <c r="HN1006" t="s">
        <v>1</v>
      </c>
      <c r="HO1006" t="s">
        <v>1</v>
      </c>
      <c r="HP1006" t="s">
        <v>1</v>
      </c>
      <c r="HQ1006" t="s">
        <v>1</v>
      </c>
      <c r="IK1006">
        <v>0</v>
      </c>
    </row>
    <row r="1007" spans="1:255" x14ac:dyDescent="0.2">
      <c r="A1007" s="2">
        <v>17</v>
      </c>
      <c r="B1007" s="2">
        <v>1</v>
      </c>
      <c r="C1007" s="2"/>
      <c r="D1007" s="2"/>
      <c r="E1007" s="2" t="s">
        <v>39</v>
      </c>
      <c r="F1007" s="2" t="s">
        <v>617</v>
      </c>
      <c r="G1007" s="2" t="s">
        <v>618</v>
      </c>
      <c r="H1007" s="2" t="s">
        <v>170</v>
      </c>
      <c r="I1007" s="2">
        <f>ROUND(0.24/100,9)</f>
        <v>2.3999999999999998E-3</v>
      </c>
      <c r="J1007" s="2">
        <v>0</v>
      </c>
      <c r="K1007" s="2">
        <f>ROUND(0.24/100,9)</f>
        <v>2.3999999999999998E-3</v>
      </c>
      <c r="L1007" s="2"/>
      <c r="M1007" s="2"/>
      <c r="N1007" s="2"/>
      <c r="O1007" s="2">
        <f t="shared" si="828"/>
        <v>3.93</v>
      </c>
      <c r="P1007" s="2">
        <f t="shared" si="829"/>
        <v>0</v>
      </c>
      <c r="Q1007" s="2">
        <f t="shared" si="830"/>
        <v>3.84</v>
      </c>
      <c r="R1007" s="2">
        <f t="shared" si="831"/>
        <v>0.38</v>
      </c>
      <c r="S1007" s="2">
        <f t="shared" si="832"/>
        <v>0.09</v>
      </c>
      <c r="T1007" s="2">
        <f t="shared" si="833"/>
        <v>0</v>
      </c>
      <c r="U1007" s="2">
        <f t="shared" si="834"/>
        <v>8.4393599999999999E-3</v>
      </c>
      <c r="V1007" s="2">
        <f t="shared" si="835"/>
        <v>0</v>
      </c>
      <c r="W1007" s="2">
        <f t="shared" si="836"/>
        <v>0</v>
      </c>
      <c r="X1007" s="2">
        <f t="shared" si="837"/>
        <v>0.09</v>
      </c>
      <c r="Y1007" s="2">
        <f t="shared" si="838"/>
        <v>7.0000000000000007E-2</v>
      </c>
      <c r="Z1007" s="2"/>
      <c r="AA1007" s="2">
        <v>326850112</v>
      </c>
      <c r="AB1007" s="2">
        <f t="shared" si="839"/>
        <v>1370.79</v>
      </c>
      <c r="AC1007" s="2">
        <f t="shared" si="840"/>
        <v>0</v>
      </c>
      <c r="AD1007" s="2">
        <f t="shared" si="841"/>
        <v>1340.64</v>
      </c>
      <c r="AE1007" s="2">
        <f t="shared" si="842"/>
        <v>132.47999999999999</v>
      </c>
      <c r="AF1007" s="2">
        <f t="shared" si="843"/>
        <v>30.15</v>
      </c>
      <c r="AG1007" s="2">
        <f t="shared" si="844"/>
        <v>0</v>
      </c>
      <c r="AH1007" s="2">
        <f t="shared" si="845"/>
        <v>2.95</v>
      </c>
      <c r="AI1007" s="2">
        <f t="shared" si="846"/>
        <v>0</v>
      </c>
      <c r="AJ1007" s="2">
        <f t="shared" si="847"/>
        <v>0</v>
      </c>
      <c r="AK1007" s="2">
        <v>1370.79</v>
      </c>
      <c r="AL1007" s="2">
        <v>0</v>
      </c>
      <c r="AM1007" s="2">
        <v>1340.64</v>
      </c>
      <c r="AN1007" s="2">
        <v>132.47999999999999</v>
      </c>
      <c r="AO1007" s="2">
        <v>30.15</v>
      </c>
      <c r="AP1007" s="2">
        <v>0</v>
      </c>
      <c r="AQ1007" s="2">
        <v>2.95</v>
      </c>
      <c r="AR1007" s="2">
        <v>0</v>
      </c>
      <c r="AS1007" s="2">
        <v>0</v>
      </c>
      <c r="AT1007" s="2">
        <v>98</v>
      </c>
      <c r="AU1007" s="2">
        <v>77</v>
      </c>
      <c r="AV1007" s="2">
        <v>1.1919999999999999</v>
      </c>
      <c r="AW1007" s="2">
        <v>1</v>
      </c>
      <c r="AX1007" s="2"/>
      <c r="AY1007" s="2"/>
      <c r="AZ1007" s="2">
        <v>1</v>
      </c>
      <c r="BA1007" s="2">
        <v>1</v>
      </c>
      <c r="BB1007" s="2">
        <v>1</v>
      </c>
      <c r="BC1007" s="2">
        <v>1</v>
      </c>
      <c r="BD1007" s="2" t="s">
        <v>1</v>
      </c>
      <c r="BE1007" s="2" t="s">
        <v>1</v>
      </c>
      <c r="BF1007" s="2" t="s">
        <v>1</v>
      </c>
      <c r="BG1007" s="2" t="s">
        <v>1</v>
      </c>
      <c r="BH1007" s="2">
        <v>0</v>
      </c>
      <c r="BI1007" s="2">
        <v>1</v>
      </c>
      <c r="BJ1007" s="2" t="s">
        <v>619</v>
      </c>
      <c r="BK1007" s="2"/>
      <c r="BL1007" s="2"/>
      <c r="BM1007" s="2">
        <v>2</v>
      </c>
      <c r="BN1007" s="2">
        <v>0</v>
      </c>
      <c r="BO1007" s="2" t="s">
        <v>1</v>
      </c>
      <c r="BP1007" s="2">
        <v>0</v>
      </c>
      <c r="BQ1007" s="2">
        <v>30</v>
      </c>
      <c r="BR1007" s="2">
        <v>0</v>
      </c>
      <c r="BS1007" s="2">
        <v>1</v>
      </c>
      <c r="BT1007" s="2">
        <v>1</v>
      </c>
      <c r="BU1007" s="2">
        <v>1</v>
      </c>
      <c r="BV1007" s="2">
        <v>1</v>
      </c>
      <c r="BW1007" s="2">
        <v>1</v>
      </c>
      <c r="BX1007" s="2">
        <v>1</v>
      </c>
      <c r="BY1007" s="2" t="s">
        <v>1</v>
      </c>
      <c r="BZ1007" s="2">
        <v>98</v>
      </c>
      <c r="CA1007" s="2">
        <v>77</v>
      </c>
      <c r="CB1007" s="2" t="s">
        <v>1</v>
      </c>
      <c r="CC1007" s="2"/>
      <c r="CD1007" s="2"/>
      <c r="CE1007" s="2">
        <v>30</v>
      </c>
      <c r="CF1007" s="2">
        <v>0</v>
      </c>
      <c r="CG1007" s="2">
        <v>0</v>
      </c>
      <c r="CH1007" s="2"/>
      <c r="CI1007" s="2"/>
      <c r="CJ1007" s="2"/>
      <c r="CK1007" s="2"/>
      <c r="CL1007" s="2"/>
      <c r="CM1007" s="2">
        <v>0</v>
      </c>
      <c r="CN1007" s="2" t="s">
        <v>1</v>
      </c>
      <c r="CO1007" s="2">
        <v>0</v>
      </c>
      <c r="CP1007" s="2">
        <f t="shared" si="848"/>
        <v>3.93</v>
      </c>
      <c r="CQ1007" s="2">
        <f t="shared" si="849"/>
        <v>0</v>
      </c>
      <c r="CR1007" s="2">
        <f t="shared" si="850"/>
        <v>1598.04</v>
      </c>
      <c r="CS1007" s="2">
        <f t="shared" si="851"/>
        <v>157.91999999999999</v>
      </c>
      <c r="CT1007" s="2">
        <f t="shared" si="852"/>
        <v>35.94</v>
      </c>
      <c r="CU1007" s="2">
        <f t="shared" si="853"/>
        <v>0</v>
      </c>
      <c r="CV1007" s="2">
        <f t="shared" si="854"/>
        <v>3.5164</v>
      </c>
      <c r="CW1007" s="2">
        <f t="shared" si="855"/>
        <v>0</v>
      </c>
      <c r="CX1007" s="2">
        <f t="shared" si="856"/>
        <v>0</v>
      </c>
      <c r="CY1007" s="2">
        <f>((S1007*BZ1007)/100)</f>
        <v>8.8200000000000001E-2</v>
      </c>
      <c r="CZ1007" s="2">
        <f>((S1007*CA1007)/100)</f>
        <v>6.93E-2</v>
      </c>
      <c r="DA1007" s="2"/>
      <c r="DB1007" s="2"/>
      <c r="DC1007" s="2" t="s">
        <v>1</v>
      </c>
      <c r="DD1007" s="2" t="s">
        <v>1</v>
      </c>
      <c r="DE1007" s="2" t="s">
        <v>1</v>
      </c>
      <c r="DF1007" s="2" t="s">
        <v>1</v>
      </c>
      <c r="DG1007" s="2" t="s">
        <v>1</v>
      </c>
      <c r="DH1007" s="2" t="s">
        <v>1</v>
      </c>
      <c r="DI1007" s="2" t="s">
        <v>1</v>
      </c>
      <c r="DJ1007" s="2" t="s">
        <v>1</v>
      </c>
      <c r="DK1007" s="2" t="s">
        <v>1</v>
      </c>
      <c r="DL1007" s="2" t="s">
        <v>1</v>
      </c>
      <c r="DM1007" s="2" t="s">
        <v>1</v>
      </c>
      <c r="DN1007" s="2">
        <v>0</v>
      </c>
      <c r="DO1007" s="2">
        <v>0</v>
      </c>
      <c r="DP1007" s="2">
        <v>1</v>
      </c>
      <c r="DQ1007" s="2">
        <v>1</v>
      </c>
      <c r="DR1007" s="2"/>
      <c r="DS1007" s="2"/>
      <c r="DT1007" s="2"/>
      <c r="DU1007" s="2">
        <v>1013</v>
      </c>
      <c r="DV1007" s="2" t="s">
        <v>170</v>
      </c>
      <c r="DW1007" s="2" t="s">
        <v>170</v>
      </c>
      <c r="DX1007" s="2">
        <v>1</v>
      </c>
      <c r="DY1007" s="2"/>
      <c r="DZ1007" s="2" t="s">
        <v>1</v>
      </c>
      <c r="EA1007" s="2" t="s">
        <v>1</v>
      </c>
      <c r="EB1007" s="2" t="s">
        <v>1</v>
      </c>
      <c r="EC1007" s="2" t="s">
        <v>1</v>
      </c>
      <c r="ED1007" s="2"/>
      <c r="EE1007" s="2">
        <v>318547026</v>
      </c>
      <c r="EF1007" s="2">
        <v>30</v>
      </c>
      <c r="EG1007" s="2" t="s">
        <v>35</v>
      </c>
      <c r="EH1007" s="2">
        <v>0</v>
      </c>
      <c r="EI1007" s="2" t="s">
        <v>1</v>
      </c>
      <c r="EJ1007" s="2">
        <v>1</v>
      </c>
      <c r="EK1007" s="2">
        <v>2</v>
      </c>
      <c r="EL1007" s="2" t="s">
        <v>172</v>
      </c>
      <c r="EM1007" s="2" t="s">
        <v>173</v>
      </c>
      <c r="EN1007" s="2"/>
      <c r="EO1007" s="2" t="s">
        <v>1</v>
      </c>
      <c r="EP1007" s="2"/>
      <c r="EQ1007" s="2">
        <v>0</v>
      </c>
      <c r="ER1007" s="2">
        <v>1370.79</v>
      </c>
      <c r="ES1007" s="2">
        <v>0</v>
      </c>
      <c r="ET1007" s="2">
        <v>1340.64</v>
      </c>
      <c r="EU1007" s="2">
        <v>132.47999999999999</v>
      </c>
      <c r="EV1007" s="2">
        <v>30.15</v>
      </c>
      <c r="EW1007" s="2">
        <v>2.95</v>
      </c>
      <c r="EX1007" s="2">
        <v>0</v>
      </c>
      <c r="EY1007" s="2">
        <v>0</v>
      </c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>
        <v>0</v>
      </c>
      <c r="FR1007" s="2">
        <f t="shared" si="857"/>
        <v>0</v>
      </c>
      <c r="FS1007" s="2">
        <v>0</v>
      </c>
      <c r="FT1007" s="2"/>
      <c r="FU1007" s="2"/>
      <c r="FV1007" s="2"/>
      <c r="FW1007" s="2"/>
      <c r="FX1007" s="2">
        <v>98</v>
      </c>
      <c r="FY1007" s="2">
        <v>77</v>
      </c>
      <c r="FZ1007" s="2"/>
      <c r="GA1007" s="2" t="s">
        <v>1</v>
      </c>
      <c r="GB1007" s="2"/>
      <c r="GC1007" s="2"/>
      <c r="GD1007" s="2">
        <v>0</v>
      </c>
      <c r="GE1007" s="2"/>
      <c r="GF1007" s="2">
        <v>-1679615632</v>
      </c>
      <c r="GG1007" s="2">
        <v>2</v>
      </c>
      <c r="GH1007" s="2">
        <v>1</v>
      </c>
      <c r="GI1007" s="2">
        <v>-2</v>
      </c>
      <c r="GJ1007" s="2">
        <v>0</v>
      </c>
      <c r="GK1007" s="2">
        <f>ROUND(R1007*(R12)/100,2)</f>
        <v>0.67</v>
      </c>
      <c r="GL1007" s="2">
        <f t="shared" si="858"/>
        <v>0</v>
      </c>
      <c r="GM1007" s="2">
        <f t="shared" si="859"/>
        <v>4.76</v>
      </c>
      <c r="GN1007" s="2">
        <f t="shared" si="860"/>
        <v>4.76</v>
      </c>
      <c r="GO1007" s="2">
        <f t="shared" si="861"/>
        <v>0</v>
      </c>
      <c r="GP1007" s="2">
        <f t="shared" si="862"/>
        <v>0</v>
      </c>
      <c r="GQ1007" s="2"/>
      <c r="GR1007" s="2">
        <v>0</v>
      </c>
      <c r="GS1007" s="2">
        <v>3</v>
      </c>
      <c r="GT1007" s="2">
        <v>0</v>
      </c>
      <c r="GU1007" s="2" t="s">
        <v>1</v>
      </c>
      <c r="GV1007" s="2">
        <f t="shared" si="863"/>
        <v>0</v>
      </c>
      <c r="GW1007" s="2">
        <v>1</v>
      </c>
      <c r="GX1007" s="2">
        <f t="shared" si="864"/>
        <v>0</v>
      </c>
      <c r="GY1007" s="2"/>
      <c r="GZ1007" s="2"/>
      <c r="HA1007" s="2">
        <v>0</v>
      </c>
      <c r="HB1007" s="2">
        <v>0</v>
      </c>
      <c r="HC1007" s="2">
        <f t="shared" si="865"/>
        <v>0</v>
      </c>
      <c r="HD1007" s="2"/>
      <c r="HE1007" s="2" t="s">
        <v>1</v>
      </c>
      <c r="HF1007" s="2" t="s">
        <v>1</v>
      </c>
      <c r="HG1007" s="2"/>
      <c r="HH1007" s="2"/>
      <c r="HI1007" s="2"/>
      <c r="HJ1007" s="2"/>
      <c r="HK1007" s="2"/>
      <c r="HL1007" s="2"/>
      <c r="HM1007" s="2" t="s">
        <v>1</v>
      </c>
      <c r="HN1007" s="2" t="s">
        <v>1</v>
      </c>
      <c r="HO1007" s="2" t="s">
        <v>1</v>
      </c>
      <c r="HP1007" s="2" t="s">
        <v>1</v>
      </c>
      <c r="HQ1007" s="2" t="s">
        <v>1</v>
      </c>
      <c r="HR1007" s="2"/>
      <c r="HS1007" s="2"/>
      <c r="HT1007" s="2"/>
      <c r="HU1007" s="2"/>
      <c r="HV1007" s="2"/>
      <c r="HW1007" s="2"/>
      <c r="HX1007" s="2"/>
      <c r="HY1007" s="2"/>
      <c r="HZ1007" s="2"/>
      <c r="IA1007" s="2"/>
      <c r="IB1007" s="2"/>
      <c r="IC1007" s="2"/>
      <c r="ID1007" s="2"/>
      <c r="IE1007" s="2"/>
      <c r="IF1007" s="2"/>
      <c r="IG1007" s="2"/>
      <c r="IH1007" s="2"/>
      <c r="II1007" s="2"/>
      <c r="IJ1007" s="2"/>
      <c r="IK1007" s="2">
        <v>0</v>
      </c>
      <c r="IL1007" s="2"/>
      <c r="IM1007" s="2"/>
      <c r="IN1007" s="2"/>
      <c r="IO1007" s="2"/>
      <c r="IP1007" s="2"/>
      <c r="IQ1007" s="2"/>
      <c r="IR1007" s="2"/>
      <c r="IS1007" s="2"/>
      <c r="IT1007" s="2"/>
      <c r="IU1007" s="2"/>
    </row>
    <row r="1008" spans="1:255" x14ac:dyDescent="0.2">
      <c r="A1008">
        <v>17</v>
      </c>
      <c r="B1008">
        <v>1</v>
      </c>
      <c r="E1008" t="s">
        <v>39</v>
      </c>
      <c r="F1008" t="s">
        <v>617</v>
      </c>
      <c r="G1008" t="s">
        <v>618</v>
      </c>
      <c r="H1008" t="s">
        <v>170</v>
      </c>
      <c r="I1008">
        <f>ROUND(0.24/100,9)</f>
        <v>2.3999999999999998E-3</v>
      </c>
      <c r="J1008">
        <v>0</v>
      </c>
      <c r="K1008">
        <f>ROUND(0.24/100,9)</f>
        <v>2.3999999999999998E-3</v>
      </c>
      <c r="O1008">
        <f t="shared" si="828"/>
        <v>52.5</v>
      </c>
      <c r="P1008">
        <f t="shared" si="829"/>
        <v>0</v>
      </c>
      <c r="Q1008">
        <f t="shared" si="830"/>
        <v>49.04</v>
      </c>
      <c r="R1008">
        <f t="shared" si="831"/>
        <v>14.6</v>
      </c>
      <c r="S1008">
        <f t="shared" si="832"/>
        <v>3.46</v>
      </c>
      <c r="T1008">
        <f t="shared" si="833"/>
        <v>0</v>
      </c>
      <c r="U1008">
        <f t="shared" si="834"/>
        <v>8.4393599999999999E-3</v>
      </c>
      <c r="V1008">
        <f t="shared" si="835"/>
        <v>0</v>
      </c>
      <c r="W1008">
        <f t="shared" si="836"/>
        <v>0</v>
      </c>
      <c r="X1008">
        <f t="shared" si="837"/>
        <v>3.25</v>
      </c>
      <c r="Y1008">
        <f t="shared" si="838"/>
        <v>1.76</v>
      </c>
      <c r="AA1008">
        <v>326850110</v>
      </c>
      <c r="AB1008">
        <f t="shared" si="839"/>
        <v>1370.79</v>
      </c>
      <c r="AC1008">
        <f t="shared" si="840"/>
        <v>0</v>
      </c>
      <c r="AD1008">
        <f t="shared" si="841"/>
        <v>1340.64</v>
      </c>
      <c r="AE1008">
        <f t="shared" si="842"/>
        <v>132.47999999999999</v>
      </c>
      <c r="AF1008">
        <f t="shared" si="843"/>
        <v>30.15</v>
      </c>
      <c r="AG1008">
        <f t="shared" si="844"/>
        <v>0</v>
      </c>
      <c r="AH1008">
        <f t="shared" si="845"/>
        <v>2.95</v>
      </c>
      <c r="AI1008">
        <f t="shared" si="846"/>
        <v>0</v>
      </c>
      <c r="AJ1008">
        <f t="shared" si="847"/>
        <v>0</v>
      </c>
      <c r="AK1008">
        <v>1370.79</v>
      </c>
      <c r="AL1008">
        <v>0</v>
      </c>
      <c r="AM1008">
        <v>1340.64</v>
      </c>
      <c r="AN1008">
        <v>132.47999999999999</v>
      </c>
      <c r="AO1008">
        <v>30.15</v>
      </c>
      <c r="AP1008">
        <v>0</v>
      </c>
      <c r="AQ1008">
        <v>2.95</v>
      </c>
      <c r="AR1008">
        <v>0</v>
      </c>
      <c r="AS1008">
        <v>0</v>
      </c>
      <c r="AT1008">
        <v>94</v>
      </c>
      <c r="AU1008">
        <v>51</v>
      </c>
      <c r="AV1008">
        <v>1.1919999999999999</v>
      </c>
      <c r="AW1008">
        <v>1</v>
      </c>
      <c r="AZ1008">
        <v>1</v>
      </c>
      <c r="BA1008">
        <v>38.42</v>
      </c>
      <c r="BB1008">
        <v>12.77</v>
      </c>
      <c r="BC1008">
        <v>1</v>
      </c>
      <c r="BD1008" t="s">
        <v>1</v>
      </c>
      <c r="BE1008" t="s">
        <v>1</v>
      </c>
      <c r="BF1008" t="s">
        <v>1</v>
      </c>
      <c r="BG1008" t="s">
        <v>1</v>
      </c>
      <c r="BH1008">
        <v>0</v>
      </c>
      <c r="BI1008">
        <v>1</v>
      </c>
      <c r="BJ1008" t="s">
        <v>619</v>
      </c>
      <c r="BM1008">
        <v>2</v>
      </c>
      <c r="BN1008">
        <v>0</v>
      </c>
      <c r="BO1008" t="s">
        <v>617</v>
      </c>
      <c r="BP1008">
        <v>1</v>
      </c>
      <c r="BQ1008">
        <v>30</v>
      </c>
      <c r="BR1008">
        <v>0</v>
      </c>
      <c r="BS1008">
        <v>38.42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1</v>
      </c>
      <c r="BZ1008">
        <v>94</v>
      </c>
      <c r="CA1008">
        <v>51</v>
      </c>
      <c r="CB1008" t="s">
        <v>1</v>
      </c>
      <c r="CE1008">
        <v>30</v>
      </c>
      <c r="CF1008">
        <v>0</v>
      </c>
      <c r="CG1008">
        <v>0</v>
      </c>
      <c r="CM1008">
        <v>0</v>
      </c>
      <c r="CN1008" t="s">
        <v>1</v>
      </c>
      <c r="CO1008">
        <v>0</v>
      </c>
      <c r="CP1008">
        <f t="shared" si="848"/>
        <v>52.5</v>
      </c>
      <c r="CQ1008">
        <f t="shared" si="849"/>
        <v>0</v>
      </c>
      <c r="CR1008">
        <f t="shared" si="850"/>
        <v>20406.97</v>
      </c>
      <c r="CS1008">
        <f t="shared" si="851"/>
        <v>6067.29</v>
      </c>
      <c r="CT1008">
        <f t="shared" si="852"/>
        <v>1380.81</v>
      </c>
      <c r="CU1008">
        <f t="shared" si="853"/>
        <v>0</v>
      </c>
      <c r="CV1008">
        <f t="shared" si="854"/>
        <v>3.5164</v>
      </c>
      <c r="CW1008">
        <f t="shared" si="855"/>
        <v>0</v>
      </c>
      <c r="CX1008">
        <f t="shared" si="856"/>
        <v>0</v>
      </c>
      <c r="CY1008">
        <f>S1008*(BZ1008/100)</f>
        <v>3.2524000000000002</v>
      </c>
      <c r="CZ1008">
        <f>S1008*(CA1008/100)</f>
        <v>1.7645999999999999</v>
      </c>
      <c r="DC1008" t="s">
        <v>1</v>
      </c>
      <c r="DD1008" t="s">
        <v>1</v>
      </c>
      <c r="DE1008" t="s">
        <v>1</v>
      </c>
      <c r="DF1008" t="s">
        <v>1</v>
      </c>
      <c r="DG1008" t="s">
        <v>1</v>
      </c>
      <c r="DH1008" t="s">
        <v>1</v>
      </c>
      <c r="DI1008" t="s">
        <v>1</v>
      </c>
      <c r="DJ1008" t="s">
        <v>1</v>
      </c>
      <c r="DK1008" t="s">
        <v>1</v>
      </c>
      <c r="DL1008" t="s">
        <v>1</v>
      </c>
      <c r="DM1008" t="s">
        <v>1</v>
      </c>
      <c r="DN1008">
        <v>98</v>
      </c>
      <c r="DO1008">
        <v>77</v>
      </c>
      <c r="DP1008">
        <v>1.1919999999999999</v>
      </c>
      <c r="DQ1008">
        <v>1</v>
      </c>
      <c r="DU1008">
        <v>1013</v>
      </c>
      <c r="DV1008" t="s">
        <v>170</v>
      </c>
      <c r="DW1008" t="s">
        <v>170</v>
      </c>
      <c r="DX1008">
        <v>1</v>
      </c>
      <c r="DZ1008" t="s">
        <v>1</v>
      </c>
      <c r="EA1008" t="s">
        <v>1</v>
      </c>
      <c r="EB1008" t="s">
        <v>1</v>
      </c>
      <c r="EC1008" t="s">
        <v>1</v>
      </c>
      <c r="EE1008">
        <v>318547026</v>
      </c>
      <c r="EF1008">
        <v>30</v>
      </c>
      <c r="EG1008" t="s">
        <v>35</v>
      </c>
      <c r="EH1008">
        <v>0</v>
      </c>
      <c r="EI1008" t="s">
        <v>1</v>
      </c>
      <c r="EJ1008">
        <v>1</v>
      </c>
      <c r="EK1008">
        <v>2</v>
      </c>
      <c r="EL1008" t="s">
        <v>172</v>
      </c>
      <c r="EM1008" t="s">
        <v>173</v>
      </c>
      <c r="EO1008" t="s">
        <v>1</v>
      </c>
      <c r="EQ1008">
        <v>0</v>
      </c>
      <c r="ER1008">
        <v>1370.79</v>
      </c>
      <c r="ES1008">
        <v>0</v>
      </c>
      <c r="ET1008">
        <v>1340.64</v>
      </c>
      <c r="EU1008">
        <v>132.47999999999999</v>
      </c>
      <c r="EV1008">
        <v>30.15</v>
      </c>
      <c r="EW1008">
        <v>2.95</v>
      </c>
      <c r="EX1008">
        <v>0</v>
      </c>
      <c r="EY1008">
        <v>0</v>
      </c>
      <c r="FQ1008">
        <v>0</v>
      </c>
      <c r="FR1008">
        <f t="shared" si="857"/>
        <v>0</v>
      </c>
      <c r="FS1008">
        <v>0</v>
      </c>
      <c r="FX1008">
        <v>98</v>
      </c>
      <c r="FY1008">
        <v>77</v>
      </c>
      <c r="GA1008" t="s">
        <v>1</v>
      </c>
      <c r="GD1008">
        <v>0</v>
      </c>
      <c r="GF1008">
        <v>-1679615632</v>
      </c>
      <c r="GG1008">
        <v>2</v>
      </c>
      <c r="GH1008">
        <v>1</v>
      </c>
      <c r="GI1008">
        <v>2</v>
      </c>
      <c r="GJ1008">
        <v>0</v>
      </c>
      <c r="GK1008">
        <f>ROUND(R1008*(S12)/100,2)</f>
        <v>23.36</v>
      </c>
      <c r="GL1008">
        <f t="shared" si="858"/>
        <v>0</v>
      </c>
      <c r="GM1008">
        <f t="shared" si="859"/>
        <v>80.87</v>
      </c>
      <c r="GN1008">
        <f t="shared" si="860"/>
        <v>80.87</v>
      </c>
      <c r="GO1008">
        <f t="shared" si="861"/>
        <v>0</v>
      </c>
      <c r="GP1008">
        <f t="shared" si="862"/>
        <v>0</v>
      </c>
      <c r="GR1008">
        <v>0</v>
      </c>
      <c r="GS1008">
        <v>3</v>
      </c>
      <c r="GT1008">
        <v>0</v>
      </c>
      <c r="GU1008" t="s">
        <v>1</v>
      </c>
      <c r="GV1008">
        <f t="shared" si="863"/>
        <v>0</v>
      </c>
      <c r="GW1008">
        <v>1</v>
      </c>
      <c r="GX1008">
        <f t="shared" si="864"/>
        <v>0</v>
      </c>
      <c r="HA1008">
        <v>0</v>
      </c>
      <c r="HB1008">
        <v>0</v>
      </c>
      <c r="HC1008">
        <f t="shared" si="865"/>
        <v>0</v>
      </c>
      <c r="HE1008" t="s">
        <v>1</v>
      </c>
      <c r="HF1008" t="s">
        <v>1</v>
      </c>
      <c r="HM1008" t="s">
        <v>1</v>
      </c>
      <c r="HN1008" t="s">
        <v>1</v>
      </c>
      <c r="HO1008" t="s">
        <v>1</v>
      </c>
      <c r="HP1008" t="s">
        <v>1</v>
      </c>
      <c r="HQ1008" t="s">
        <v>1</v>
      </c>
      <c r="IK1008">
        <v>0</v>
      </c>
    </row>
    <row r="1009" spans="1:255" x14ac:dyDescent="0.2">
      <c r="A1009" s="2">
        <v>17</v>
      </c>
      <c r="B1009" s="2">
        <v>1</v>
      </c>
      <c r="C1009" s="2"/>
      <c r="D1009" s="2"/>
      <c r="E1009" s="2" t="s">
        <v>43</v>
      </c>
      <c r="F1009" s="2" t="s">
        <v>620</v>
      </c>
      <c r="G1009" s="2" t="s">
        <v>621</v>
      </c>
      <c r="H1009" s="2" t="s">
        <v>170</v>
      </c>
      <c r="I1009" s="2">
        <f>ROUND(0.25/100,9)</f>
        <v>2.5000000000000001E-3</v>
      </c>
      <c r="J1009" s="2">
        <v>0</v>
      </c>
      <c r="K1009" s="2">
        <f>ROUND(0.25/100,9)</f>
        <v>2.5000000000000001E-3</v>
      </c>
      <c r="L1009" s="2"/>
      <c r="M1009" s="2"/>
      <c r="N1009" s="2"/>
      <c r="O1009" s="2">
        <f t="shared" si="828"/>
        <v>3.28</v>
      </c>
      <c r="P1009" s="2">
        <f t="shared" si="829"/>
        <v>0</v>
      </c>
      <c r="Q1009" s="2">
        <f t="shared" si="830"/>
        <v>0</v>
      </c>
      <c r="R1009" s="2">
        <f t="shared" si="831"/>
        <v>0</v>
      </c>
      <c r="S1009" s="2">
        <f t="shared" si="832"/>
        <v>3.28</v>
      </c>
      <c r="T1009" s="2">
        <f t="shared" si="833"/>
        <v>0</v>
      </c>
      <c r="U1009" s="2">
        <f t="shared" si="834"/>
        <v>0.33396480000000001</v>
      </c>
      <c r="V1009" s="2">
        <f t="shared" si="835"/>
        <v>0</v>
      </c>
      <c r="W1009" s="2">
        <f t="shared" si="836"/>
        <v>0</v>
      </c>
      <c r="X1009" s="2">
        <f t="shared" si="837"/>
        <v>3.44</v>
      </c>
      <c r="Y1009" s="2">
        <f t="shared" si="838"/>
        <v>2.5299999999999998</v>
      </c>
      <c r="Z1009" s="2"/>
      <c r="AA1009" s="2">
        <v>326850112</v>
      </c>
      <c r="AB1009" s="2">
        <f t="shared" si="839"/>
        <v>1051.1300000000001</v>
      </c>
      <c r="AC1009" s="2">
        <f t="shared" si="840"/>
        <v>0</v>
      </c>
      <c r="AD1009" s="2">
        <f t="shared" si="841"/>
        <v>0</v>
      </c>
      <c r="AE1009" s="2">
        <f t="shared" si="842"/>
        <v>0</v>
      </c>
      <c r="AF1009" s="2">
        <f t="shared" si="843"/>
        <v>1051.1300000000001</v>
      </c>
      <c r="AG1009" s="2">
        <f t="shared" si="844"/>
        <v>0</v>
      </c>
      <c r="AH1009" s="2">
        <f t="shared" si="845"/>
        <v>107.04</v>
      </c>
      <c r="AI1009" s="2">
        <f t="shared" si="846"/>
        <v>0</v>
      </c>
      <c r="AJ1009" s="2">
        <f t="shared" si="847"/>
        <v>0</v>
      </c>
      <c r="AK1009" s="2">
        <v>1051.1300000000001</v>
      </c>
      <c r="AL1009" s="2">
        <v>0</v>
      </c>
      <c r="AM1009" s="2">
        <v>0</v>
      </c>
      <c r="AN1009" s="2">
        <v>0</v>
      </c>
      <c r="AO1009" s="2">
        <v>1051.1300000000001</v>
      </c>
      <c r="AP1009" s="2">
        <v>0</v>
      </c>
      <c r="AQ1009" s="2">
        <v>107.04</v>
      </c>
      <c r="AR1009" s="2">
        <v>0</v>
      </c>
      <c r="AS1009" s="2">
        <v>0</v>
      </c>
      <c r="AT1009" s="2">
        <v>105</v>
      </c>
      <c r="AU1009" s="2">
        <v>77</v>
      </c>
      <c r="AV1009" s="2">
        <v>1.248</v>
      </c>
      <c r="AW1009" s="2">
        <v>1</v>
      </c>
      <c r="AX1009" s="2"/>
      <c r="AY1009" s="2"/>
      <c r="AZ1009" s="2">
        <v>1</v>
      </c>
      <c r="BA1009" s="2">
        <v>1</v>
      </c>
      <c r="BB1009" s="2">
        <v>1</v>
      </c>
      <c r="BC1009" s="2">
        <v>1</v>
      </c>
      <c r="BD1009" s="2" t="s">
        <v>1</v>
      </c>
      <c r="BE1009" s="2" t="s">
        <v>1</v>
      </c>
      <c r="BF1009" s="2" t="s">
        <v>1</v>
      </c>
      <c r="BG1009" s="2" t="s">
        <v>1</v>
      </c>
      <c r="BH1009" s="2">
        <v>0</v>
      </c>
      <c r="BI1009" s="2">
        <v>1</v>
      </c>
      <c r="BJ1009" s="2" t="s">
        <v>622</v>
      </c>
      <c r="BK1009" s="2"/>
      <c r="BL1009" s="2"/>
      <c r="BM1009" s="2">
        <v>16</v>
      </c>
      <c r="BN1009" s="2">
        <v>0</v>
      </c>
      <c r="BO1009" s="2" t="s">
        <v>1</v>
      </c>
      <c r="BP1009" s="2">
        <v>0</v>
      </c>
      <c r="BQ1009" s="2">
        <v>30</v>
      </c>
      <c r="BR1009" s="2">
        <v>0</v>
      </c>
      <c r="BS1009" s="2">
        <v>1</v>
      </c>
      <c r="BT1009" s="2">
        <v>1</v>
      </c>
      <c r="BU1009" s="2">
        <v>1</v>
      </c>
      <c r="BV1009" s="2">
        <v>1</v>
      </c>
      <c r="BW1009" s="2">
        <v>1</v>
      </c>
      <c r="BX1009" s="2">
        <v>1</v>
      </c>
      <c r="BY1009" s="2" t="s">
        <v>1</v>
      </c>
      <c r="BZ1009" s="2">
        <v>105</v>
      </c>
      <c r="CA1009" s="2">
        <v>77</v>
      </c>
      <c r="CB1009" s="2" t="s">
        <v>1</v>
      </c>
      <c r="CC1009" s="2"/>
      <c r="CD1009" s="2"/>
      <c r="CE1009" s="2">
        <v>30</v>
      </c>
      <c r="CF1009" s="2">
        <v>0</v>
      </c>
      <c r="CG1009" s="2">
        <v>0</v>
      </c>
      <c r="CH1009" s="2"/>
      <c r="CI1009" s="2"/>
      <c r="CJ1009" s="2"/>
      <c r="CK1009" s="2"/>
      <c r="CL1009" s="2"/>
      <c r="CM1009" s="2">
        <v>0</v>
      </c>
      <c r="CN1009" s="2" t="s">
        <v>1</v>
      </c>
      <c r="CO1009" s="2">
        <v>0</v>
      </c>
      <c r="CP1009" s="2">
        <f t="shared" si="848"/>
        <v>3.28</v>
      </c>
      <c r="CQ1009" s="2">
        <f t="shared" si="849"/>
        <v>0</v>
      </c>
      <c r="CR1009" s="2">
        <f t="shared" si="850"/>
        <v>0</v>
      </c>
      <c r="CS1009" s="2">
        <f t="shared" si="851"/>
        <v>0</v>
      </c>
      <c r="CT1009" s="2">
        <f t="shared" si="852"/>
        <v>1311.81</v>
      </c>
      <c r="CU1009" s="2">
        <f t="shared" si="853"/>
        <v>0</v>
      </c>
      <c r="CV1009" s="2">
        <f t="shared" si="854"/>
        <v>133.58591999999999</v>
      </c>
      <c r="CW1009" s="2">
        <f t="shared" si="855"/>
        <v>0</v>
      </c>
      <c r="CX1009" s="2">
        <f t="shared" si="856"/>
        <v>0</v>
      </c>
      <c r="CY1009" s="2">
        <f>((S1009*BZ1009)/100)</f>
        <v>3.444</v>
      </c>
      <c r="CZ1009" s="2">
        <f>((S1009*CA1009)/100)</f>
        <v>2.5255999999999998</v>
      </c>
      <c r="DA1009" s="2"/>
      <c r="DB1009" s="2"/>
      <c r="DC1009" s="2" t="s">
        <v>1</v>
      </c>
      <c r="DD1009" s="2" t="s">
        <v>1</v>
      </c>
      <c r="DE1009" s="2" t="s">
        <v>1</v>
      </c>
      <c r="DF1009" s="2" t="s">
        <v>1</v>
      </c>
      <c r="DG1009" s="2" t="s">
        <v>1</v>
      </c>
      <c r="DH1009" s="2" t="s">
        <v>1</v>
      </c>
      <c r="DI1009" s="2" t="s">
        <v>1</v>
      </c>
      <c r="DJ1009" s="2" t="s">
        <v>1</v>
      </c>
      <c r="DK1009" s="2" t="s">
        <v>1</v>
      </c>
      <c r="DL1009" s="2" t="s">
        <v>1</v>
      </c>
      <c r="DM1009" s="2" t="s">
        <v>1</v>
      </c>
      <c r="DN1009" s="2">
        <v>0</v>
      </c>
      <c r="DO1009" s="2">
        <v>0</v>
      </c>
      <c r="DP1009" s="2">
        <v>1</v>
      </c>
      <c r="DQ1009" s="2">
        <v>1</v>
      </c>
      <c r="DR1009" s="2"/>
      <c r="DS1009" s="2"/>
      <c r="DT1009" s="2"/>
      <c r="DU1009" s="2">
        <v>1013</v>
      </c>
      <c r="DV1009" s="2" t="s">
        <v>170</v>
      </c>
      <c r="DW1009" s="2" t="s">
        <v>170</v>
      </c>
      <c r="DX1009" s="2">
        <v>1</v>
      </c>
      <c r="DY1009" s="2"/>
      <c r="DZ1009" s="2" t="s">
        <v>1</v>
      </c>
      <c r="EA1009" s="2" t="s">
        <v>1</v>
      </c>
      <c r="EB1009" s="2" t="s">
        <v>1</v>
      </c>
      <c r="EC1009" s="2" t="s">
        <v>1</v>
      </c>
      <c r="ED1009" s="2"/>
      <c r="EE1009" s="2">
        <v>318547040</v>
      </c>
      <c r="EF1009" s="2">
        <v>30</v>
      </c>
      <c r="EG1009" s="2" t="s">
        <v>35</v>
      </c>
      <c r="EH1009" s="2">
        <v>0</v>
      </c>
      <c r="EI1009" s="2" t="s">
        <v>1</v>
      </c>
      <c r="EJ1009" s="2">
        <v>1</v>
      </c>
      <c r="EK1009" s="2">
        <v>16</v>
      </c>
      <c r="EL1009" s="2" t="s">
        <v>180</v>
      </c>
      <c r="EM1009" s="2" t="s">
        <v>181</v>
      </c>
      <c r="EN1009" s="2"/>
      <c r="EO1009" s="2" t="s">
        <v>1</v>
      </c>
      <c r="EP1009" s="2"/>
      <c r="EQ1009" s="2">
        <v>0</v>
      </c>
      <c r="ER1009" s="2">
        <v>1051.1300000000001</v>
      </c>
      <c r="ES1009" s="2">
        <v>0</v>
      </c>
      <c r="ET1009" s="2">
        <v>0</v>
      </c>
      <c r="EU1009" s="2">
        <v>0</v>
      </c>
      <c r="EV1009" s="2">
        <v>1051.1300000000001</v>
      </c>
      <c r="EW1009" s="2">
        <v>107.04</v>
      </c>
      <c r="EX1009" s="2">
        <v>0</v>
      </c>
      <c r="EY1009" s="2">
        <v>0</v>
      </c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>
        <v>0</v>
      </c>
      <c r="FR1009" s="2">
        <f t="shared" si="857"/>
        <v>0</v>
      </c>
      <c r="FS1009" s="2">
        <v>0</v>
      </c>
      <c r="FT1009" s="2"/>
      <c r="FU1009" s="2"/>
      <c r="FV1009" s="2"/>
      <c r="FW1009" s="2"/>
      <c r="FX1009" s="2">
        <v>105</v>
      </c>
      <c r="FY1009" s="2">
        <v>77</v>
      </c>
      <c r="FZ1009" s="2"/>
      <c r="GA1009" s="2" t="s">
        <v>1</v>
      </c>
      <c r="GB1009" s="2"/>
      <c r="GC1009" s="2"/>
      <c r="GD1009" s="2">
        <v>0</v>
      </c>
      <c r="GE1009" s="2"/>
      <c r="GF1009" s="2">
        <v>1725378853</v>
      </c>
      <c r="GG1009" s="2">
        <v>2</v>
      </c>
      <c r="GH1009" s="2">
        <v>1</v>
      </c>
      <c r="GI1009" s="2">
        <v>-2</v>
      </c>
      <c r="GJ1009" s="2">
        <v>0</v>
      </c>
      <c r="GK1009" s="2">
        <f>ROUND(R1009*(R12)/100,2)</f>
        <v>0</v>
      </c>
      <c r="GL1009" s="2">
        <f t="shared" si="858"/>
        <v>0</v>
      </c>
      <c r="GM1009" s="2">
        <f t="shared" si="859"/>
        <v>9.25</v>
      </c>
      <c r="GN1009" s="2">
        <f t="shared" si="860"/>
        <v>9.25</v>
      </c>
      <c r="GO1009" s="2">
        <f t="shared" si="861"/>
        <v>0</v>
      </c>
      <c r="GP1009" s="2">
        <f t="shared" si="862"/>
        <v>0</v>
      </c>
      <c r="GQ1009" s="2"/>
      <c r="GR1009" s="2">
        <v>0</v>
      </c>
      <c r="GS1009" s="2">
        <v>3</v>
      </c>
      <c r="GT1009" s="2">
        <v>0</v>
      </c>
      <c r="GU1009" s="2" t="s">
        <v>1</v>
      </c>
      <c r="GV1009" s="2">
        <f t="shared" si="863"/>
        <v>0</v>
      </c>
      <c r="GW1009" s="2">
        <v>1</v>
      </c>
      <c r="GX1009" s="2">
        <f t="shared" si="864"/>
        <v>0</v>
      </c>
      <c r="GY1009" s="2"/>
      <c r="GZ1009" s="2"/>
      <c r="HA1009" s="2">
        <v>0</v>
      </c>
      <c r="HB1009" s="2">
        <v>0</v>
      </c>
      <c r="HC1009" s="2">
        <f t="shared" si="865"/>
        <v>0</v>
      </c>
      <c r="HD1009" s="2"/>
      <c r="HE1009" s="2" t="s">
        <v>1</v>
      </c>
      <c r="HF1009" s="2" t="s">
        <v>1</v>
      </c>
      <c r="HG1009" s="2"/>
      <c r="HH1009" s="2"/>
      <c r="HI1009" s="2"/>
      <c r="HJ1009" s="2"/>
      <c r="HK1009" s="2"/>
      <c r="HL1009" s="2"/>
      <c r="HM1009" s="2" t="s">
        <v>1</v>
      </c>
      <c r="HN1009" s="2" t="s">
        <v>1</v>
      </c>
      <c r="HO1009" s="2" t="s">
        <v>1</v>
      </c>
      <c r="HP1009" s="2" t="s">
        <v>1</v>
      </c>
      <c r="HQ1009" s="2" t="s">
        <v>1</v>
      </c>
      <c r="HR1009" s="2"/>
      <c r="HS1009" s="2"/>
      <c r="HT1009" s="2"/>
      <c r="HU1009" s="2"/>
      <c r="HV1009" s="2"/>
      <c r="HW1009" s="2"/>
      <c r="HX1009" s="2"/>
      <c r="HY1009" s="2"/>
      <c r="HZ1009" s="2"/>
      <c r="IA1009" s="2"/>
      <c r="IB1009" s="2"/>
      <c r="IC1009" s="2"/>
      <c r="ID1009" s="2"/>
      <c r="IE1009" s="2"/>
      <c r="IF1009" s="2"/>
      <c r="IG1009" s="2"/>
      <c r="IH1009" s="2"/>
      <c r="II1009" s="2"/>
      <c r="IJ1009" s="2"/>
      <c r="IK1009" s="2">
        <v>0</v>
      </c>
      <c r="IL1009" s="2"/>
      <c r="IM1009" s="2"/>
      <c r="IN1009" s="2"/>
      <c r="IO1009" s="2"/>
      <c r="IP1009" s="2"/>
      <c r="IQ1009" s="2"/>
      <c r="IR1009" s="2"/>
      <c r="IS1009" s="2"/>
      <c r="IT1009" s="2"/>
      <c r="IU1009" s="2"/>
    </row>
    <row r="1010" spans="1:255" x14ac:dyDescent="0.2">
      <c r="A1010">
        <v>17</v>
      </c>
      <c r="B1010">
        <v>1</v>
      </c>
      <c r="E1010" t="s">
        <v>43</v>
      </c>
      <c r="F1010" t="s">
        <v>620</v>
      </c>
      <c r="G1010" t="s">
        <v>621</v>
      </c>
      <c r="H1010" t="s">
        <v>170</v>
      </c>
      <c r="I1010">
        <f>ROUND(0.25/100,9)</f>
        <v>2.5000000000000001E-3</v>
      </c>
      <c r="J1010">
        <v>0</v>
      </c>
      <c r="K1010">
        <f>ROUND(0.25/100,9)</f>
        <v>2.5000000000000001E-3</v>
      </c>
      <c r="O1010">
        <f t="shared" si="828"/>
        <v>126.02</v>
      </c>
      <c r="P1010">
        <f t="shared" si="829"/>
        <v>0</v>
      </c>
      <c r="Q1010">
        <f t="shared" si="830"/>
        <v>0</v>
      </c>
      <c r="R1010">
        <f t="shared" si="831"/>
        <v>0</v>
      </c>
      <c r="S1010">
        <f t="shared" si="832"/>
        <v>126.02</v>
      </c>
      <c r="T1010">
        <f t="shared" si="833"/>
        <v>0</v>
      </c>
      <c r="U1010">
        <f t="shared" si="834"/>
        <v>0.33396480000000001</v>
      </c>
      <c r="V1010">
        <f t="shared" si="835"/>
        <v>0</v>
      </c>
      <c r="W1010">
        <f t="shared" si="836"/>
        <v>0</v>
      </c>
      <c r="X1010">
        <f t="shared" si="837"/>
        <v>109.64</v>
      </c>
      <c r="Y1010">
        <f t="shared" si="838"/>
        <v>51.67</v>
      </c>
      <c r="AA1010">
        <v>326850110</v>
      </c>
      <c r="AB1010">
        <f t="shared" si="839"/>
        <v>1051.1300000000001</v>
      </c>
      <c r="AC1010">
        <f t="shared" si="840"/>
        <v>0</v>
      </c>
      <c r="AD1010">
        <f t="shared" si="841"/>
        <v>0</v>
      </c>
      <c r="AE1010">
        <f t="shared" si="842"/>
        <v>0</v>
      </c>
      <c r="AF1010">
        <f t="shared" si="843"/>
        <v>1051.1300000000001</v>
      </c>
      <c r="AG1010">
        <f t="shared" si="844"/>
        <v>0</v>
      </c>
      <c r="AH1010">
        <f t="shared" si="845"/>
        <v>107.04</v>
      </c>
      <c r="AI1010">
        <f t="shared" si="846"/>
        <v>0</v>
      </c>
      <c r="AJ1010">
        <f t="shared" si="847"/>
        <v>0</v>
      </c>
      <c r="AK1010">
        <v>1051.1300000000001</v>
      </c>
      <c r="AL1010">
        <v>0</v>
      </c>
      <c r="AM1010">
        <v>0</v>
      </c>
      <c r="AN1010">
        <v>0</v>
      </c>
      <c r="AO1010">
        <v>1051.1300000000001</v>
      </c>
      <c r="AP1010">
        <v>0</v>
      </c>
      <c r="AQ1010">
        <v>107.04</v>
      </c>
      <c r="AR1010">
        <v>0</v>
      </c>
      <c r="AS1010">
        <v>0</v>
      </c>
      <c r="AT1010">
        <v>87</v>
      </c>
      <c r="AU1010">
        <v>41</v>
      </c>
      <c r="AV1010">
        <v>1.248</v>
      </c>
      <c r="AW1010">
        <v>1</v>
      </c>
      <c r="AZ1010">
        <v>1</v>
      </c>
      <c r="BA1010">
        <v>38.42</v>
      </c>
      <c r="BB1010">
        <v>1</v>
      </c>
      <c r="BC1010">
        <v>1</v>
      </c>
      <c r="BD1010" t="s">
        <v>1</v>
      </c>
      <c r="BE1010" t="s">
        <v>1</v>
      </c>
      <c r="BF1010" t="s">
        <v>1</v>
      </c>
      <c r="BG1010" t="s">
        <v>1</v>
      </c>
      <c r="BH1010">
        <v>0</v>
      </c>
      <c r="BI1010">
        <v>1</v>
      </c>
      <c r="BJ1010" t="s">
        <v>622</v>
      </c>
      <c r="BM1010">
        <v>16</v>
      </c>
      <c r="BN1010">
        <v>0</v>
      </c>
      <c r="BO1010" t="s">
        <v>620</v>
      </c>
      <c r="BP1010">
        <v>1</v>
      </c>
      <c r="BQ1010">
        <v>30</v>
      </c>
      <c r="BR1010">
        <v>0</v>
      </c>
      <c r="BS1010">
        <v>38.42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1</v>
      </c>
      <c r="BZ1010">
        <v>87</v>
      </c>
      <c r="CA1010">
        <v>41</v>
      </c>
      <c r="CB1010" t="s">
        <v>1</v>
      </c>
      <c r="CE1010">
        <v>30</v>
      </c>
      <c r="CF1010">
        <v>0</v>
      </c>
      <c r="CG1010">
        <v>0</v>
      </c>
      <c r="CM1010">
        <v>0</v>
      </c>
      <c r="CN1010" t="s">
        <v>1</v>
      </c>
      <c r="CO1010">
        <v>0</v>
      </c>
      <c r="CP1010">
        <f t="shared" si="848"/>
        <v>126.02</v>
      </c>
      <c r="CQ1010">
        <f t="shared" si="849"/>
        <v>0</v>
      </c>
      <c r="CR1010">
        <f t="shared" si="850"/>
        <v>0</v>
      </c>
      <c r="CS1010">
        <f t="shared" si="851"/>
        <v>0</v>
      </c>
      <c r="CT1010">
        <f t="shared" si="852"/>
        <v>50399.74</v>
      </c>
      <c r="CU1010">
        <f t="shared" si="853"/>
        <v>0</v>
      </c>
      <c r="CV1010">
        <f t="shared" si="854"/>
        <v>133.58591999999999</v>
      </c>
      <c r="CW1010">
        <f t="shared" si="855"/>
        <v>0</v>
      </c>
      <c r="CX1010">
        <f t="shared" si="856"/>
        <v>0</v>
      </c>
      <c r="CY1010">
        <f>S1010*(BZ1010/100)</f>
        <v>109.6374</v>
      </c>
      <c r="CZ1010">
        <f>S1010*(CA1010/100)</f>
        <v>51.668199999999999</v>
      </c>
      <c r="DC1010" t="s">
        <v>1</v>
      </c>
      <c r="DD1010" t="s">
        <v>1</v>
      </c>
      <c r="DE1010" t="s">
        <v>1</v>
      </c>
      <c r="DF1010" t="s">
        <v>1</v>
      </c>
      <c r="DG1010" t="s">
        <v>1</v>
      </c>
      <c r="DH1010" t="s">
        <v>1</v>
      </c>
      <c r="DI1010" t="s">
        <v>1</v>
      </c>
      <c r="DJ1010" t="s">
        <v>1</v>
      </c>
      <c r="DK1010" t="s">
        <v>1</v>
      </c>
      <c r="DL1010" t="s">
        <v>1</v>
      </c>
      <c r="DM1010" t="s">
        <v>1</v>
      </c>
      <c r="DN1010">
        <v>105</v>
      </c>
      <c r="DO1010">
        <v>77</v>
      </c>
      <c r="DP1010">
        <v>1.248</v>
      </c>
      <c r="DQ1010">
        <v>1</v>
      </c>
      <c r="DU1010">
        <v>1013</v>
      </c>
      <c r="DV1010" t="s">
        <v>170</v>
      </c>
      <c r="DW1010" t="s">
        <v>170</v>
      </c>
      <c r="DX1010">
        <v>1</v>
      </c>
      <c r="DZ1010" t="s">
        <v>1</v>
      </c>
      <c r="EA1010" t="s">
        <v>1</v>
      </c>
      <c r="EB1010" t="s">
        <v>1</v>
      </c>
      <c r="EC1010" t="s">
        <v>1</v>
      </c>
      <c r="EE1010">
        <v>318547040</v>
      </c>
      <c r="EF1010">
        <v>30</v>
      </c>
      <c r="EG1010" t="s">
        <v>35</v>
      </c>
      <c r="EH1010">
        <v>0</v>
      </c>
      <c r="EI1010" t="s">
        <v>1</v>
      </c>
      <c r="EJ1010">
        <v>1</v>
      </c>
      <c r="EK1010">
        <v>16</v>
      </c>
      <c r="EL1010" t="s">
        <v>180</v>
      </c>
      <c r="EM1010" t="s">
        <v>181</v>
      </c>
      <c r="EO1010" t="s">
        <v>1</v>
      </c>
      <c r="EQ1010">
        <v>0</v>
      </c>
      <c r="ER1010">
        <v>1051.1300000000001</v>
      </c>
      <c r="ES1010">
        <v>0</v>
      </c>
      <c r="ET1010">
        <v>0</v>
      </c>
      <c r="EU1010">
        <v>0</v>
      </c>
      <c r="EV1010">
        <v>1051.1300000000001</v>
      </c>
      <c r="EW1010">
        <v>107.04</v>
      </c>
      <c r="EX1010">
        <v>0</v>
      </c>
      <c r="EY1010">
        <v>0</v>
      </c>
      <c r="FQ1010">
        <v>0</v>
      </c>
      <c r="FR1010">
        <f t="shared" si="857"/>
        <v>0</v>
      </c>
      <c r="FS1010">
        <v>0</v>
      </c>
      <c r="FX1010">
        <v>105</v>
      </c>
      <c r="FY1010">
        <v>77</v>
      </c>
      <c r="GA1010" t="s">
        <v>1</v>
      </c>
      <c r="GD1010">
        <v>0</v>
      </c>
      <c r="GF1010">
        <v>1725378853</v>
      </c>
      <c r="GG1010">
        <v>2</v>
      </c>
      <c r="GH1010">
        <v>1</v>
      </c>
      <c r="GI1010">
        <v>2</v>
      </c>
      <c r="GJ1010">
        <v>0</v>
      </c>
      <c r="GK1010">
        <f>ROUND(R1010*(S12)/100,2)</f>
        <v>0</v>
      </c>
      <c r="GL1010">
        <f t="shared" si="858"/>
        <v>0</v>
      </c>
      <c r="GM1010">
        <f t="shared" si="859"/>
        <v>287.33</v>
      </c>
      <c r="GN1010">
        <f t="shared" si="860"/>
        <v>287.33</v>
      </c>
      <c r="GO1010">
        <f t="shared" si="861"/>
        <v>0</v>
      </c>
      <c r="GP1010">
        <f t="shared" si="862"/>
        <v>0</v>
      </c>
      <c r="GR1010">
        <v>0</v>
      </c>
      <c r="GS1010">
        <v>3</v>
      </c>
      <c r="GT1010">
        <v>0</v>
      </c>
      <c r="GU1010" t="s">
        <v>1</v>
      </c>
      <c r="GV1010">
        <f t="shared" si="863"/>
        <v>0</v>
      </c>
      <c r="GW1010">
        <v>1</v>
      </c>
      <c r="GX1010">
        <f t="shared" si="864"/>
        <v>0</v>
      </c>
      <c r="HA1010">
        <v>0</v>
      </c>
      <c r="HB1010">
        <v>0</v>
      </c>
      <c r="HC1010">
        <f t="shared" si="865"/>
        <v>0</v>
      </c>
      <c r="HE1010" t="s">
        <v>1</v>
      </c>
      <c r="HF1010" t="s">
        <v>1</v>
      </c>
      <c r="HM1010" t="s">
        <v>1</v>
      </c>
      <c r="HN1010" t="s">
        <v>1</v>
      </c>
      <c r="HO1010" t="s">
        <v>1</v>
      </c>
      <c r="HP1010" t="s">
        <v>1</v>
      </c>
      <c r="HQ1010" t="s">
        <v>1</v>
      </c>
      <c r="IK1010">
        <v>0</v>
      </c>
    </row>
    <row r="1011" spans="1:255" x14ac:dyDescent="0.2">
      <c r="A1011" s="2">
        <v>17</v>
      </c>
      <c r="B1011" s="2">
        <v>1</v>
      </c>
      <c r="C1011" s="2"/>
      <c r="D1011" s="2"/>
      <c r="E1011" s="2" t="s">
        <v>105</v>
      </c>
      <c r="F1011" s="2" t="s">
        <v>182</v>
      </c>
      <c r="G1011" s="2" t="s">
        <v>183</v>
      </c>
      <c r="H1011" s="2" t="s">
        <v>170</v>
      </c>
      <c r="I1011" s="2">
        <f>ROUND(0.59/100,9)</f>
        <v>5.8999999999999999E-3</v>
      </c>
      <c r="J1011" s="2">
        <v>0</v>
      </c>
      <c r="K1011" s="2">
        <f>ROUND(0.59/100,9)</f>
        <v>5.8999999999999999E-3</v>
      </c>
      <c r="L1011" s="2"/>
      <c r="M1011" s="2"/>
      <c r="N1011" s="2"/>
      <c r="O1011" s="2">
        <f t="shared" si="828"/>
        <v>0.78</v>
      </c>
      <c r="P1011" s="2">
        <f t="shared" si="829"/>
        <v>0</v>
      </c>
      <c r="Q1011" s="2">
        <f t="shared" si="830"/>
        <v>0.78</v>
      </c>
      <c r="R1011" s="2">
        <f t="shared" si="831"/>
        <v>0.08</v>
      </c>
      <c r="S1011" s="2">
        <f t="shared" si="832"/>
        <v>0</v>
      </c>
      <c r="T1011" s="2">
        <f t="shared" si="833"/>
        <v>0</v>
      </c>
      <c r="U1011" s="2">
        <f t="shared" si="834"/>
        <v>0</v>
      </c>
      <c r="V1011" s="2">
        <f t="shared" si="835"/>
        <v>0</v>
      </c>
      <c r="W1011" s="2">
        <f t="shared" si="836"/>
        <v>0</v>
      </c>
      <c r="X1011" s="2">
        <f t="shared" si="837"/>
        <v>0</v>
      </c>
      <c r="Y1011" s="2">
        <f t="shared" si="838"/>
        <v>0</v>
      </c>
      <c r="Z1011" s="2"/>
      <c r="AA1011" s="2">
        <v>326850112</v>
      </c>
      <c r="AB1011" s="2">
        <f t="shared" si="839"/>
        <v>130.01</v>
      </c>
      <c r="AC1011" s="2">
        <f t="shared" si="840"/>
        <v>0</v>
      </c>
      <c r="AD1011" s="2">
        <f t="shared" si="841"/>
        <v>130.01</v>
      </c>
      <c r="AE1011" s="2">
        <f t="shared" si="842"/>
        <v>12.98</v>
      </c>
      <c r="AF1011" s="2">
        <f t="shared" si="843"/>
        <v>0</v>
      </c>
      <c r="AG1011" s="2">
        <f t="shared" si="844"/>
        <v>0</v>
      </c>
      <c r="AH1011" s="2">
        <f t="shared" si="845"/>
        <v>0</v>
      </c>
      <c r="AI1011" s="2">
        <f t="shared" si="846"/>
        <v>0</v>
      </c>
      <c r="AJ1011" s="2">
        <f t="shared" si="847"/>
        <v>0</v>
      </c>
      <c r="AK1011" s="2">
        <v>130.01</v>
      </c>
      <c r="AL1011" s="2">
        <v>0</v>
      </c>
      <c r="AM1011" s="2">
        <v>130.01</v>
      </c>
      <c r="AN1011" s="2">
        <v>12.98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98</v>
      </c>
      <c r="AU1011" s="2">
        <v>77</v>
      </c>
      <c r="AV1011" s="2">
        <v>1.014</v>
      </c>
      <c r="AW1011" s="2">
        <v>1</v>
      </c>
      <c r="AX1011" s="2"/>
      <c r="AY1011" s="2"/>
      <c r="AZ1011" s="2">
        <v>1</v>
      </c>
      <c r="BA1011" s="2">
        <v>1</v>
      </c>
      <c r="BB1011" s="2">
        <v>1</v>
      </c>
      <c r="BC1011" s="2">
        <v>1</v>
      </c>
      <c r="BD1011" s="2" t="s">
        <v>1</v>
      </c>
      <c r="BE1011" s="2" t="s">
        <v>1</v>
      </c>
      <c r="BF1011" s="2" t="s">
        <v>1</v>
      </c>
      <c r="BG1011" s="2" t="s">
        <v>1</v>
      </c>
      <c r="BH1011" s="2">
        <v>0</v>
      </c>
      <c r="BI1011" s="2">
        <v>1</v>
      </c>
      <c r="BJ1011" s="2" t="s">
        <v>184</v>
      </c>
      <c r="BK1011" s="2"/>
      <c r="BL1011" s="2"/>
      <c r="BM1011" s="2">
        <v>5</v>
      </c>
      <c r="BN1011" s="2">
        <v>0</v>
      </c>
      <c r="BO1011" s="2" t="s">
        <v>1</v>
      </c>
      <c r="BP1011" s="2">
        <v>0</v>
      </c>
      <c r="BQ1011" s="2">
        <v>30</v>
      </c>
      <c r="BR1011" s="2">
        <v>0</v>
      </c>
      <c r="BS1011" s="2">
        <v>1</v>
      </c>
      <c r="BT1011" s="2">
        <v>1</v>
      </c>
      <c r="BU1011" s="2">
        <v>1</v>
      </c>
      <c r="BV1011" s="2">
        <v>1</v>
      </c>
      <c r="BW1011" s="2">
        <v>1</v>
      </c>
      <c r="BX1011" s="2">
        <v>1</v>
      </c>
      <c r="BY1011" s="2" t="s">
        <v>1</v>
      </c>
      <c r="BZ1011" s="2">
        <v>98</v>
      </c>
      <c r="CA1011" s="2">
        <v>77</v>
      </c>
      <c r="CB1011" s="2" t="s">
        <v>1</v>
      </c>
      <c r="CC1011" s="2"/>
      <c r="CD1011" s="2"/>
      <c r="CE1011" s="2">
        <v>30</v>
      </c>
      <c r="CF1011" s="2">
        <v>0</v>
      </c>
      <c r="CG1011" s="2">
        <v>0</v>
      </c>
      <c r="CH1011" s="2"/>
      <c r="CI1011" s="2"/>
      <c r="CJ1011" s="2"/>
      <c r="CK1011" s="2"/>
      <c r="CL1011" s="2"/>
      <c r="CM1011" s="2">
        <v>0</v>
      </c>
      <c r="CN1011" s="2" t="s">
        <v>1</v>
      </c>
      <c r="CO1011" s="2">
        <v>0</v>
      </c>
      <c r="CP1011" s="2">
        <f t="shared" si="848"/>
        <v>0.78</v>
      </c>
      <c r="CQ1011" s="2">
        <f t="shared" si="849"/>
        <v>0</v>
      </c>
      <c r="CR1011" s="2">
        <f t="shared" si="850"/>
        <v>131.83000000000001</v>
      </c>
      <c r="CS1011" s="2">
        <f t="shared" si="851"/>
        <v>13.16</v>
      </c>
      <c r="CT1011" s="2">
        <f t="shared" si="852"/>
        <v>0</v>
      </c>
      <c r="CU1011" s="2">
        <f t="shared" si="853"/>
        <v>0</v>
      </c>
      <c r="CV1011" s="2">
        <f t="shared" si="854"/>
        <v>0</v>
      </c>
      <c r="CW1011" s="2">
        <f t="shared" si="855"/>
        <v>0</v>
      </c>
      <c r="CX1011" s="2">
        <f t="shared" si="856"/>
        <v>0</v>
      </c>
      <c r="CY1011" s="2">
        <f>((S1011*BZ1011)/100)</f>
        <v>0</v>
      </c>
      <c r="CZ1011" s="2">
        <f>((S1011*CA1011)/100)</f>
        <v>0</v>
      </c>
      <c r="DA1011" s="2"/>
      <c r="DB1011" s="2"/>
      <c r="DC1011" s="2" t="s">
        <v>1</v>
      </c>
      <c r="DD1011" s="2" t="s">
        <v>1</v>
      </c>
      <c r="DE1011" s="2" t="s">
        <v>1</v>
      </c>
      <c r="DF1011" s="2" t="s">
        <v>1</v>
      </c>
      <c r="DG1011" s="2" t="s">
        <v>1</v>
      </c>
      <c r="DH1011" s="2" t="s">
        <v>1</v>
      </c>
      <c r="DI1011" s="2" t="s">
        <v>1</v>
      </c>
      <c r="DJ1011" s="2" t="s">
        <v>1</v>
      </c>
      <c r="DK1011" s="2" t="s">
        <v>1</v>
      </c>
      <c r="DL1011" s="2" t="s">
        <v>1</v>
      </c>
      <c r="DM1011" s="2" t="s">
        <v>1</v>
      </c>
      <c r="DN1011" s="2">
        <v>0</v>
      </c>
      <c r="DO1011" s="2">
        <v>0</v>
      </c>
      <c r="DP1011" s="2">
        <v>1</v>
      </c>
      <c r="DQ1011" s="2">
        <v>1</v>
      </c>
      <c r="DR1011" s="2"/>
      <c r="DS1011" s="2"/>
      <c r="DT1011" s="2"/>
      <c r="DU1011" s="2">
        <v>1013</v>
      </c>
      <c r="DV1011" s="2" t="s">
        <v>170</v>
      </c>
      <c r="DW1011" s="2" t="s">
        <v>170</v>
      </c>
      <c r="DX1011" s="2">
        <v>1</v>
      </c>
      <c r="DY1011" s="2"/>
      <c r="DZ1011" s="2" t="s">
        <v>1</v>
      </c>
      <c r="EA1011" s="2" t="s">
        <v>1</v>
      </c>
      <c r="EB1011" s="2" t="s">
        <v>1</v>
      </c>
      <c r="EC1011" s="2" t="s">
        <v>1</v>
      </c>
      <c r="ED1011" s="2"/>
      <c r="EE1011" s="2">
        <v>318547029</v>
      </c>
      <c r="EF1011" s="2">
        <v>30</v>
      </c>
      <c r="EG1011" s="2" t="s">
        <v>35</v>
      </c>
      <c r="EH1011" s="2">
        <v>0</v>
      </c>
      <c r="EI1011" s="2" t="s">
        <v>1</v>
      </c>
      <c r="EJ1011" s="2">
        <v>1</v>
      </c>
      <c r="EK1011" s="2">
        <v>5</v>
      </c>
      <c r="EL1011" s="2" t="s">
        <v>185</v>
      </c>
      <c r="EM1011" s="2" t="s">
        <v>186</v>
      </c>
      <c r="EN1011" s="2"/>
      <c r="EO1011" s="2" t="s">
        <v>1</v>
      </c>
      <c r="EP1011" s="2"/>
      <c r="EQ1011" s="2">
        <v>0</v>
      </c>
      <c r="ER1011" s="2">
        <v>130.01</v>
      </c>
      <c r="ES1011" s="2">
        <v>0</v>
      </c>
      <c r="ET1011" s="2">
        <v>130.01</v>
      </c>
      <c r="EU1011" s="2">
        <v>12.98</v>
      </c>
      <c r="EV1011" s="2">
        <v>0</v>
      </c>
      <c r="EW1011" s="2">
        <v>0</v>
      </c>
      <c r="EX1011" s="2">
        <v>0</v>
      </c>
      <c r="EY1011" s="2">
        <v>0</v>
      </c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>
        <v>0</v>
      </c>
      <c r="FR1011" s="2">
        <f t="shared" si="857"/>
        <v>0</v>
      </c>
      <c r="FS1011" s="2">
        <v>0</v>
      </c>
      <c r="FT1011" s="2"/>
      <c r="FU1011" s="2"/>
      <c r="FV1011" s="2"/>
      <c r="FW1011" s="2"/>
      <c r="FX1011" s="2">
        <v>98</v>
      </c>
      <c r="FY1011" s="2">
        <v>77</v>
      </c>
      <c r="FZ1011" s="2"/>
      <c r="GA1011" s="2" t="s">
        <v>1</v>
      </c>
      <c r="GB1011" s="2"/>
      <c r="GC1011" s="2"/>
      <c r="GD1011" s="2">
        <v>0</v>
      </c>
      <c r="GE1011" s="2"/>
      <c r="GF1011" s="2">
        <v>1539452637</v>
      </c>
      <c r="GG1011" s="2">
        <v>2</v>
      </c>
      <c r="GH1011" s="2">
        <v>1</v>
      </c>
      <c r="GI1011" s="2">
        <v>-2</v>
      </c>
      <c r="GJ1011" s="2">
        <v>0</v>
      </c>
      <c r="GK1011" s="2">
        <f>ROUND(R1011*(R12)/100,2)</f>
        <v>0.14000000000000001</v>
      </c>
      <c r="GL1011" s="2">
        <f t="shared" si="858"/>
        <v>0</v>
      </c>
      <c r="GM1011" s="2">
        <f t="shared" si="859"/>
        <v>0.92</v>
      </c>
      <c r="GN1011" s="2">
        <f t="shared" si="860"/>
        <v>0.92</v>
      </c>
      <c r="GO1011" s="2">
        <f t="shared" si="861"/>
        <v>0</v>
      </c>
      <c r="GP1011" s="2">
        <f t="shared" si="862"/>
        <v>0</v>
      </c>
      <c r="GQ1011" s="2"/>
      <c r="GR1011" s="2">
        <v>0</v>
      </c>
      <c r="GS1011" s="2">
        <v>3</v>
      </c>
      <c r="GT1011" s="2">
        <v>0</v>
      </c>
      <c r="GU1011" s="2" t="s">
        <v>1</v>
      </c>
      <c r="GV1011" s="2">
        <f t="shared" si="863"/>
        <v>0</v>
      </c>
      <c r="GW1011" s="2">
        <v>1</v>
      </c>
      <c r="GX1011" s="2">
        <f t="shared" si="864"/>
        <v>0</v>
      </c>
      <c r="GY1011" s="2"/>
      <c r="GZ1011" s="2"/>
      <c r="HA1011" s="2">
        <v>0</v>
      </c>
      <c r="HB1011" s="2">
        <v>0</v>
      </c>
      <c r="HC1011" s="2">
        <f t="shared" si="865"/>
        <v>0</v>
      </c>
      <c r="HD1011" s="2"/>
      <c r="HE1011" s="2" t="s">
        <v>1</v>
      </c>
      <c r="HF1011" s="2" t="s">
        <v>1</v>
      </c>
      <c r="HG1011" s="2"/>
      <c r="HH1011" s="2"/>
      <c r="HI1011" s="2"/>
      <c r="HJ1011" s="2"/>
      <c r="HK1011" s="2"/>
      <c r="HL1011" s="2"/>
      <c r="HM1011" s="2" t="s">
        <v>1</v>
      </c>
      <c r="HN1011" s="2" t="s">
        <v>1</v>
      </c>
      <c r="HO1011" s="2" t="s">
        <v>1</v>
      </c>
      <c r="HP1011" s="2" t="s">
        <v>1</v>
      </c>
      <c r="HQ1011" s="2" t="s">
        <v>1</v>
      </c>
      <c r="HR1011" s="2"/>
      <c r="HS1011" s="2"/>
      <c r="HT1011" s="2"/>
      <c r="HU1011" s="2"/>
      <c r="HV1011" s="2"/>
      <c r="HW1011" s="2"/>
      <c r="HX1011" s="2"/>
      <c r="HY1011" s="2"/>
      <c r="HZ1011" s="2"/>
      <c r="IA1011" s="2"/>
      <c r="IB1011" s="2"/>
      <c r="IC1011" s="2"/>
      <c r="ID1011" s="2"/>
      <c r="IE1011" s="2"/>
      <c r="IF1011" s="2"/>
      <c r="IG1011" s="2"/>
      <c r="IH1011" s="2"/>
      <c r="II1011" s="2"/>
      <c r="IJ1011" s="2"/>
      <c r="IK1011" s="2">
        <v>0</v>
      </c>
      <c r="IL1011" s="2"/>
      <c r="IM1011" s="2"/>
      <c r="IN1011" s="2"/>
      <c r="IO1011" s="2"/>
      <c r="IP1011" s="2"/>
      <c r="IQ1011" s="2"/>
      <c r="IR1011" s="2"/>
      <c r="IS1011" s="2"/>
      <c r="IT1011" s="2"/>
      <c r="IU1011" s="2"/>
    </row>
    <row r="1012" spans="1:255" x14ac:dyDescent="0.2">
      <c r="A1012">
        <v>17</v>
      </c>
      <c r="B1012">
        <v>1</v>
      </c>
      <c r="E1012" t="s">
        <v>105</v>
      </c>
      <c r="F1012" t="s">
        <v>182</v>
      </c>
      <c r="G1012" t="s">
        <v>183</v>
      </c>
      <c r="H1012" t="s">
        <v>170</v>
      </c>
      <c r="I1012">
        <f>ROUND(0.59/100,9)</f>
        <v>5.8999999999999999E-3</v>
      </c>
      <c r="J1012">
        <v>0</v>
      </c>
      <c r="K1012">
        <f>ROUND(0.59/100,9)</f>
        <v>5.8999999999999999E-3</v>
      </c>
      <c r="O1012">
        <f t="shared" si="828"/>
        <v>9.91</v>
      </c>
      <c r="P1012">
        <f t="shared" si="829"/>
        <v>0</v>
      </c>
      <c r="Q1012">
        <f t="shared" si="830"/>
        <v>9.91</v>
      </c>
      <c r="R1012">
        <f t="shared" si="831"/>
        <v>3.07</v>
      </c>
      <c r="S1012">
        <f t="shared" si="832"/>
        <v>0</v>
      </c>
      <c r="T1012">
        <f t="shared" si="833"/>
        <v>0</v>
      </c>
      <c r="U1012">
        <f t="shared" si="834"/>
        <v>0</v>
      </c>
      <c r="V1012">
        <f t="shared" si="835"/>
        <v>0</v>
      </c>
      <c r="W1012">
        <f t="shared" si="836"/>
        <v>0</v>
      </c>
      <c r="X1012">
        <f t="shared" si="837"/>
        <v>0</v>
      </c>
      <c r="Y1012">
        <f t="shared" si="838"/>
        <v>0</v>
      </c>
      <c r="AA1012">
        <v>326850110</v>
      </c>
      <c r="AB1012">
        <f t="shared" si="839"/>
        <v>130.01</v>
      </c>
      <c r="AC1012">
        <f t="shared" si="840"/>
        <v>0</v>
      </c>
      <c r="AD1012">
        <f t="shared" si="841"/>
        <v>130.01</v>
      </c>
      <c r="AE1012">
        <f t="shared" si="842"/>
        <v>12.98</v>
      </c>
      <c r="AF1012">
        <f t="shared" si="843"/>
        <v>0</v>
      </c>
      <c r="AG1012">
        <f t="shared" si="844"/>
        <v>0</v>
      </c>
      <c r="AH1012">
        <f t="shared" si="845"/>
        <v>0</v>
      </c>
      <c r="AI1012">
        <f t="shared" si="846"/>
        <v>0</v>
      </c>
      <c r="AJ1012">
        <f t="shared" si="847"/>
        <v>0</v>
      </c>
      <c r="AK1012">
        <v>130.01</v>
      </c>
      <c r="AL1012">
        <v>0</v>
      </c>
      <c r="AM1012">
        <v>130.01</v>
      </c>
      <c r="AN1012">
        <v>12.98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94</v>
      </c>
      <c r="AU1012">
        <v>51</v>
      </c>
      <c r="AV1012">
        <v>1.014</v>
      </c>
      <c r="AW1012">
        <v>1</v>
      </c>
      <c r="AZ1012">
        <v>1</v>
      </c>
      <c r="BA1012">
        <v>38.42</v>
      </c>
      <c r="BB1012">
        <v>12.7</v>
      </c>
      <c r="BC1012">
        <v>1</v>
      </c>
      <c r="BD1012" t="s">
        <v>1</v>
      </c>
      <c r="BE1012" t="s">
        <v>1</v>
      </c>
      <c r="BF1012" t="s">
        <v>1</v>
      </c>
      <c r="BG1012" t="s">
        <v>1</v>
      </c>
      <c r="BH1012">
        <v>0</v>
      </c>
      <c r="BI1012">
        <v>1</v>
      </c>
      <c r="BJ1012" t="s">
        <v>184</v>
      </c>
      <c r="BM1012">
        <v>5</v>
      </c>
      <c r="BN1012">
        <v>0</v>
      </c>
      <c r="BO1012" t="s">
        <v>182</v>
      </c>
      <c r="BP1012">
        <v>1</v>
      </c>
      <c r="BQ1012">
        <v>30</v>
      </c>
      <c r="BR1012">
        <v>0</v>
      </c>
      <c r="BS1012">
        <v>38.42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1</v>
      </c>
      <c r="BZ1012">
        <v>94</v>
      </c>
      <c r="CA1012">
        <v>51</v>
      </c>
      <c r="CB1012" t="s">
        <v>1</v>
      </c>
      <c r="CE1012">
        <v>30</v>
      </c>
      <c r="CF1012">
        <v>0</v>
      </c>
      <c r="CG1012">
        <v>0</v>
      </c>
      <c r="CM1012">
        <v>0</v>
      </c>
      <c r="CN1012" t="s">
        <v>1</v>
      </c>
      <c r="CO1012">
        <v>0</v>
      </c>
      <c r="CP1012">
        <f t="shared" si="848"/>
        <v>9.91</v>
      </c>
      <c r="CQ1012">
        <f t="shared" si="849"/>
        <v>0</v>
      </c>
      <c r="CR1012">
        <f t="shared" si="850"/>
        <v>1674.24</v>
      </c>
      <c r="CS1012">
        <f t="shared" si="851"/>
        <v>505.61</v>
      </c>
      <c r="CT1012">
        <f t="shared" si="852"/>
        <v>0</v>
      </c>
      <c r="CU1012">
        <f t="shared" si="853"/>
        <v>0</v>
      </c>
      <c r="CV1012">
        <f t="shared" si="854"/>
        <v>0</v>
      </c>
      <c r="CW1012">
        <f t="shared" si="855"/>
        <v>0</v>
      </c>
      <c r="CX1012">
        <f t="shared" si="856"/>
        <v>0</v>
      </c>
      <c r="CY1012">
        <f>S1012*(BZ1012/100)</f>
        <v>0</v>
      </c>
      <c r="CZ1012">
        <f>S1012*(CA1012/100)</f>
        <v>0</v>
      </c>
      <c r="DC1012" t="s">
        <v>1</v>
      </c>
      <c r="DD1012" t="s">
        <v>1</v>
      </c>
      <c r="DE1012" t="s">
        <v>1</v>
      </c>
      <c r="DF1012" t="s">
        <v>1</v>
      </c>
      <c r="DG1012" t="s">
        <v>1</v>
      </c>
      <c r="DH1012" t="s">
        <v>1</v>
      </c>
      <c r="DI1012" t="s">
        <v>1</v>
      </c>
      <c r="DJ1012" t="s">
        <v>1</v>
      </c>
      <c r="DK1012" t="s">
        <v>1</v>
      </c>
      <c r="DL1012" t="s">
        <v>1</v>
      </c>
      <c r="DM1012" t="s">
        <v>1</v>
      </c>
      <c r="DN1012">
        <v>98</v>
      </c>
      <c r="DO1012">
        <v>77</v>
      </c>
      <c r="DP1012">
        <v>1.014</v>
      </c>
      <c r="DQ1012">
        <v>1</v>
      </c>
      <c r="DU1012">
        <v>1013</v>
      </c>
      <c r="DV1012" t="s">
        <v>170</v>
      </c>
      <c r="DW1012" t="s">
        <v>170</v>
      </c>
      <c r="DX1012">
        <v>1</v>
      </c>
      <c r="DZ1012" t="s">
        <v>1</v>
      </c>
      <c r="EA1012" t="s">
        <v>1</v>
      </c>
      <c r="EB1012" t="s">
        <v>1</v>
      </c>
      <c r="EC1012" t="s">
        <v>1</v>
      </c>
      <c r="EE1012">
        <v>318547029</v>
      </c>
      <c r="EF1012">
        <v>30</v>
      </c>
      <c r="EG1012" t="s">
        <v>35</v>
      </c>
      <c r="EH1012">
        <v>0</v>
      </c>
      <c r="EI1012" t="s">
        <v>1</v>
      </c>
      <c r="EJ1012">
        <v>1</v>
      </c>
      <c r="EK1012">
        <v>5</v>
      </c>
      <c r="EL1012" t="s">
        <v>185</v>
      </c>
      <c r="EM1012" t="s">
        <v>186</v>
      </c>
      <c r="EO1012" t="s">
        <v>1</v>
      </c>
      <c r="EQ1012">
        <v>0</v>
      </c>
      <c r="ER1012">
        <v>130.01</v>
      </c>
      <c r="ES1012">
        <v>0</v>
      </c>
      <c r="ET1012">
        <v>130.01</v>
      </c>
      <c r="EU1012">
        <v>12.98</v>
      </c>
      <c r="EV1012">
        <v>0</v>
      </c>
      <c r="EW1012">
        <v>0</v>
      </c>
      <c r="EX1012">
        <v>0</v>
      </c>
      <c r="EY1012">
        <v>0</v>
      </c>
      <c r="FQ1012">
        <v>0</v>
      </c>
      <c r="FR1012">
        <f t="shared" si="857"/>
        <v>0</v>
      </c>
      <c r="FS1012">
        <v>0</v>
      </c>
      <c r="FX1012">
        <v>98</v>
      </c>
      <c r="FY1012">
        <v>77</v>
      </c>
      <c r="GA1012" t="s">
        <v>1</v>
      </c>
      <c r="GD1012">
        <v>0</v>
      </c>
      <c r="GF1012">
        <v>1539452637</v>
      </c>
      <c r="GG1012">
        <v>2</v>
      </c>
      <c r="GH1012">
        <v>1</v>
      </c>
      <c r="GI1012">
        <v>2</v>
      </c>
      <c r="GJ1012">
        <v>0</v>
      </c>
      <c r="GK1012">
        <f>ROUND(R1012*(S12)/100,2)</f>
        <v>4.91</v>
      </c>
      <c r="GL1012">
        <f t="shared" si="858"/>
        <v>0</v>
      </c>
      <c r="GM1012">
        <f t="shared" si="859"/>
        <v>14.82</v>
      </c>
      <c r="GN1012">
        <f t="shared" si="860"/>
        <v>14.82</v>
      </c>
      <c r="GO1012">
        <f t="shared" si="861"/>
        <v>0</v>
      </c>
      <c r="GP1012">
        <f t="shared" si="862"/>
        <v>0</v>
      </c>
      <c r="GR1012">
        <v>0</v>
      </c>
      <c r="GS1012">
        <v>3</v>
      </c>
      <c r="GT1012">
        <v>0</v>
      </c>
      <c r="GU1012" t="s">
        <v>1</v>
      </c>
      <c r="GV1012">
        <f t="shared" si="863"/>
        <v>0</v>
      </c>
      <c r="GW1012">
        <v>1</v>
      </c>
      <c r="GX1012">
        <f t="shared" si="864"/>
        <v>0</v>
      </c>
      <c r="HA1012">
        <v>0</v>
      </c>
      <c r="HB1012">
        <v>0</v>
      </c>
      <c r="HC1012">
        <f t="shared" si="865"/>
        <v>0</v>
      </c>
      <c r="HE1012" t="s">
        <v>1</v>
      </c>
      <c r="HF1012" t="s">
        <v>1</v>
      </c>
      <c r="HM1012" t="s">
        <v>1</v>
      </c>
      <c r="HN1012" t="s">
        <v>1</v>
      </c>
      <c r="HO1012" t="s">
        <v>1</v>
      </c>
      <c r="HP1012" t="s">
        <v>1</v>
      </c>
      <c r="HQ1012" t="s">
        <v>1</v>
      </c>
      <c r="IK1012">
        <v>0</v>
      </c>
    </row>
    <row r="1013" spans="1:255" x14ac:dyDescent="0.2">
      <c r="A1013" s="2">
        <v>17</v>
      </c>
      <c r="B1013" s="2">
        <v>1</v>
      </c>
      <c r="C1013" s="2"/>
      <c r="D1013" s="2"/>
      <c r="E1013" s="2" t="s">
        <v>116</v>
      </c>
      <c r="F1013" s="2" t="s">
        <v>677</v>
      </c>
      <c r="G1013" s="2" t="s">
        <v>678</v>
      </c>
      <c r="H1013" s="2" t="s">
        <v>679</v>
      </c>
      <c r="I1013" s="2">
        <f>ROUND(2/1000,9)</f>
        <v>2E-3</v>
      </c>
      <c r="J1013" s="2">
        <v>0</v>
      </c>
      <c r="K1013" s="2">
        <f>ROUND(2/1000,9)</f>
        <v>2E-3</v>
      </c>
      <c r="L1013" s="2"/>
      <c r="M1013" s="2"/>
      <c r="N1013" s="2"/>
      <c r="O1013" s="2">
        <f t="shared" si="828"/>
        <v>3.92</v>
      </c>
      <c r="P1013" s="2">
        <f t="shared" si="829"/>
        <v>0</v>
      </c>
      <c r="Q1013" s="2">
        <f t="shared" si="830"/>
        <v>0.55000000000000004</v>
      </c>
      <c r="R1013" s="2">
        <f t="shared" si="831"/>
        <v>0.06</v>
      </c>
      <c r="S1013" s="2">
        <f t="shared" si="832"/>
        <v>3.37</v>
      </c>
      <c r="T1013" s="2">
        <f t="shared" si="833"/>
        <v>0</v>
      </c>
      <c r="U1013" s="2">
        <f t="shared" si="834"/>
        <v>0.31551190000000001</v>
      </c>
      <c r="V1013" s="2">
        <f t="shared" si="835"/>
        <v>0</v>
      </c>
      <c r="W1013" s="2">
        <f t="shared" si="836"/>
        <v>0</v>
      </c>
      <c r="X1013" s="2">
        <f t="shared" si="837"/>
        <v>3.77</v>
      </c>
      <c r="Y1013" s="2">
        <f t="shared" si="838"/>
        <v>2.36</v>
      </c>
      <c r="Z1013" s="2"/>
      <c r="AA1013" s="2">
        <v>326850112</v>
      </c>
      <c r="AB1013" s="2">
        <f t="shared" si="839"/>
        <v>1835.9</v>
      </c>
      <c r="AC1013" s="2">
        <f t="shared" si="840"/>
        <v>0</v>
      </c>
      <c r="AD1013" s="2">
        <f t="shared" si="841"/>
        <v>258.70999999999998</v>
      </c>
      <c r="AE1013" s="2">
        <f t="shared" si="842"/>
        <v>28.39</v>
      </c>
      <c r="AF1013" s="2">
        <f t="shared" si="843"/>
        <v>1577.19</v>
      </c>
      <c r="AG1013" s="2">
        <f t="shared" si="844"/>
        <v>0</v>
      </c>
      <c r="AH1013" s="2">
        <f t="shared" si="845"/>
        <v>147.85</v>
      </c>
      <c r="AI1013" s="2">
        <f t="shared" si="846"/>
        <v>0</v>
      </c>
      <c r="AJ1013" s="2">
        <f t="shared" si="847"/>
        <v>0</v>
      </c>
      <c r="AK1013" s="2">
        <v>1835.9</v>
      </c>
      <c r="AL1013" s="2">
        <v>0</v>
      </c>
      <c r="AM1013" s="2">
        <v>258.70999999999998</v>
      </c>
      <c r="AN1013" s="2">
        <v>28.39</v>
      </c>
      <c r="AO1013" s="2">
        <v>1577.19</v>
      </c>
      <c r="AP1013" s="2">
        <v>0</v>
      </c>
      <c r="AQ1013" s="2">
        <v>147.85</v>
      </c>
      <c r="AR1013" s="2">
        <v>0</v>
      </c>
      <c r="AS1013" s="2">
        <v>0</v>
      </c>
      <c r="AT1013" s="2">
        <v>112</v>
      </c>
      <c r="AU1013" s="2">
        <v>70</v>
      </c>
      <c r="AV1013" s="2">
        <v>1.0669999999999999</v>
      </c>
      <c r="AW1013" s="2">
        <v>1.081</v>
      </c>
      <c r="AX1013" s="2"/>
      <c r="AY1013" s="2"/>
      <c r="AZ1013" s="2">
        <v>1</v>
      </c>
      <c r="BA1013" s="2">
        <v>1</v>
      </c>
      <c r="BB1013" s="2">
        <v>1</v>
      </c>
      <c r="BC1013" s="2">
        <v>1</v>
      </c>
      <c r="BD1013" s="2" t="s">
        <v>1</v>
      </c>
      <c r="BE1013" s="2" t="s">
        <v>1</v>
      </c>
      <c r="BF1013" s="2" t="s">
        <v>1</v>
      </c>
      <c r="BG1013" s="2" t="s">
        <v>1</v>
      </c>
      <c r="BH1013" s="2">
        <v>0</v>
      </c>
      <c r="BI1013" s="2">
        <v>1</v>
      </c>
      <c r="BJ1013" s="2" t="s">
        <v>680</v>
      </c>
      <c r="BK1013" s="2"/>
      <c r="BL1013" s="2"/>
      <c r="BM1013" s="2">
        <v>2254</v>
      </c>
      <c r="BN1013" s="2">
        <v>0</v>
      </c>
      <c r="BO1013" s="2" t="s">
        <v>1</v>
      </c>
      <c r="BP1013" s="2">
        <v>0</v>
      </c>
      <c r="BQ1013" s="2">
        <v>30</v>
      </c>
      <c r="BR1013" s="2">
        <v>0</v>
      </c>
      <c r="BS1013" s="2">
        <v>1</v>
      </c>
      <c r="BT1013" s="2">
        <v>1</v>
      </c>
      <c r="BU1013" s="2">
        <v>1</v>
      </c>
      <c r="BV1013" s="2">
        <v>1</v>
      </c>
      <c r="BW1013" s="2">
        <v>1</v>
      </c>
      <c r="BX1013" s="2">
        <v>1</v>
      </c>
      <c r="BY1013" s="2" t="s">
        <v>1</v>
      </c>
      <c r="BZ1013" s="2">
        <v>112</v>
      </c>
      <c r="CA1013" s="2">
        <v>70</v>
      </c>
      <c r="CB1013" s="2" t="s">
        <v>1</v>
      </c>
      <c r="CC1013" s="2"/>
      <c r="CD1013" s="2"/>
      <c r="CE1013" s="2">
        <v>30</v>
      </c>
      <c r="CF1013" s="2">
        <v>0</v>
      </c>
      <c r="CG1013" s="2">
        <v>0</v>
      </c>
      <c r="CH1013" s="2"/>
      <c r="CI1013" s="2"/>
      <c r="CJ1013" s="2"/>
      <c r="CK1013" s="2"/>
      <c r="CL1013" s="2"/>
      <c r="CM1013" s="2">
        <v>0</v>
      </c>
      <c r="CN1013" s="2" t="s">
        <v>1</v>
      </c>
      <c r="CO1013" s="2">
        <v>0</v>
      </c>
      <c r="CP1013" s="2">
        <f t="shared" si="848"/>
        <v>3.92</v>
      </c>
      <c r="CQ1013" s="2">
        <f t="shared" si="849"/>
        <v>0</v>
      </c>
      <c r="CR1013" s="2">
        <f t="shared" si="850"/>
        <v>276.04000000000002</v>
      </c>
      <c r="CS1013" s="2">
        <f t="shared" si="851"/>
        <v>30.29</v>
      </c>
      <c r="CT1013" s="2">
        <f t="shared" si="852"/>
        <v>1682.86</v>
      </c>
      <c r="CU1013" s="2">
        <f t="shared" si="853"/>
        <v>0</v>
      </c>
      <c r="CV1013" s="2">
        <f t="shared" si="854"/>
        <v>157.75595000000001</v>
      </c>
      <c r="CW1013" s="2">
        <f t="shared" si="855"/>
        <v>0</v>
      </c>
      <c r="CX1013" s="2">
        <f t="shared" si="856"/>
        <v>0</v>
      </c>
      <c r="CY1013" s="2">
        <f>((S1013*BZ1013)/100)</f>
        <v>3.7744</v>
      </c>
      <c r="CZ1013" s="2">
        <f>((S1013*CA1013)/100)</f>
        <v>2.359</v>
      </c>
      <c r="DA1013" s="2"/>
      <c r="DB1013" s="2"/>
      <c r="DC1013" s="2" t="s">
        <v>1</v>
      </c>
      <c r="DD1013" s="2" t="s">
        <v>1</v>
      </c>
      <c r="DE1013" s="2" t="s">
        <v>1</v>
      </c>
      <c r="DF1013" s="2" t="s">
        <v>1</v>
      </c>
      <c r="DG1013" s="2" t="s">
        <v>1</v>
      </c>
      <c r="DH1013" s="2" t="s">
        <v>1</v>
      </c>
      <c r="DI1013" s="2" t="s">
        <v>1</v>
      </c>
      <c r="DJ1013" s="2" t="s">
        <v>1</v>
      </c>
      <c r="DK1013" s="2" t="s">
        <v>1</v>
      </c>
      <c r="DL1013" s="2" t="s">
        <v>1</v>
      </c>
      <c r="DM1013" s="2" t="s">
        <v>1</v>
      </c>
      <c r="DN1013" s="2">
        <v>0</v>
      </c>
      <c r="DO1013" s="2">
        <v>0</v>
      </c>
      <c r="DP1013" s="2">
        <v>1</v>
      </c>
      <c r="DQ1013" s="2">
        <v>1</v>
      </c>
      <c r="DR1013" s="2"/>
      <c r="DS1013" s="2"/>
      <c r="DT1013" s="2"/>
      <c r="DU1013" s="2">
        <v>1013</v>
      </c>
      <c r="DV1013" s="2" t="s">
        <v>679</v>
      </c>
      <c r="DW1013" s="2" t="s">
        <v>679</v>
      </c>
      <c r="DX1013" s="2">
        <v>1</v>
      </c>
      <c r="DY1013" s="2"/>
      <c r="DZ1013" s="2" t="s">
        <v>1</v>
      </c>
      <c r="EA1013" s="2" t="s">
        <v>1</v>
      </c>
      <c r="EB1013" s="2" t="s">
        <v>1</v>
      </c>
      <c r="EC1013" s="2" t="s">
        <v>1</v>
      </c>
      <c r="ED1013" s="2"/>
      <c r="EE1013" s="2">
        <v>318549278</v>
      </c>
      <c r="EF1013" s="2">
        <v>30</v>
      </c>
      <c r="EG1013" s="2" t="s">
        <v>35</v>
      </c>
      <c r="EH1013" s="2">
        <v>0</v>
      </c>
      <c r="EI1013" s="2" t="s">
        <v>1</v>
      </c>
      <c r="EJ1013" s="2">
        <v>1</v>
      </c>
      <c r="EK1013" s="2">
        <v>2254</v>
      </c>
      <c r="EL1013" s="2" t="s">
        <v>681</v>
      </c>
      <c r="EM1013" s="2" t="s">
        <v>682</v>
      </c>
      <c r="EN1013" s="2"/>
      <c r="EO1013" s="2" t="s">
        <v>1</v>
      </c>
      <c r="EP1013" s="2"/>
      <c r="EQ1013" s="2">
        <v>0</v>
      </c>
      <c r="ER1013" s="2">
        <v>1835.9</v>
      </c>
      <c r="ES1013" s="2">
        <v>0</v>
      </c>
      <c r="ET1013" s="2">
        <v>258.70999999999998</v>
      </c>
      <c r="EU1013" s="2">
        <v>28.39</v>
      </c>
      <c r="EV1013" s="2">
        <v>1577.19</v>
      </c>
      <c r="EW1013" s="2">
        <v>147.85</v>
      </c>
      <c r="EX1013" s="2">
        <v>0</v>
      </c>
      <c r="EY1013" s="2">
        <v>0</v>
      </c>
      <c r="EZ1013" s="2"/>
      <c r="FA1013" s="2"/>
      <c r="FB1013" s="2"/>
      <c r="FC1013" s="2"/>
      <c r="FD1013" s="2"/>
      <c r="FE1013" s="2"/>
      <c r="FF1013" s="2"/>
      <c r="FG1013" s="2"/>
      <c r="FH1013" s="2"/>
      <c r="FI1013" s="2"/>
      <c r="FJ1013" s="2"/>
      <c r="FK1013" s="2"/>
      <c r="FL1013" s="2"/>
      <c r="FM1013" s="2"/>
      <c r="FN1013" s="2"/>
      <c r="FO1013" s="2"/>
      <c r="FP1013" s="2"/>
      <c r="FQ1013" s="2">
        <v>0</v>
      </c>
      <c r="FR1013" s="2">
        <f t="shared" si="857"/>
        <v>0</v>
      </c>
      <c r="FS1013" s="2">
        <v>0</v>
      </c>
      <c r="FT1013" s="2"/>
      <c r="FU1013" s="2"/>
      <c r="FV1013" s="2"/>
      <c r="FW1013" s="2"/>
      <c r="FX1013" s="2">
        <v>112</v>
      </c>
      <c r="FY1013" s="2">
        <v>70</v>
      </c>
      <c r="FZ1013" s="2"/>
      <c r="GA1013" s="2" t="s">
        <v>1</v>
      </c>
      <c r="GB1013" s="2"/>
      <c r="GC1013" s="2"/>
      <c r="GD1013" s="2">
        <v>0</v>
      </c>
      <c r="GE1013" s="2"/>
      <c r="GF1013" s="2">
        <v>-1068329133</v>
      </c>
      <c r="GG1013" s="2">
        <v>2</v>
      </c>
      <c r="GH1013" s="2">
        <v>1</v>
      </c>
      <c r="GI1013" s="2">
        <v>-2</v>
      </c>
      <c r="GJ1013" s="2">
        <v>0</v>
      </c>
      <c r="GK1013" s="2">
        <f>ROUND(R1013*(R12)/100,2)</f>
        <v>0.11</v>
      </c>
      <c r="GL1013" s="2">
        <f t="shared" si="858"/>
        <v>0</v>
      </c>
      <c r="GM1013" s="2">
        <f t="shared" si="859"/>
        <v>10.16</v>
      </c>
      <c r="GN1013" s="2">
        <f t="shared" si="860"/>
        <v>10.16</v>
      </c>
      <c r="GO1013" s="2">
        <f t="shared" si="861"/>
        <v>0</v>
      </c>
      <c r="GP1013" s="2">
        <f t="shared" si="862"/>
        <v>0</v>
      </c>
      <c r="GQ1013" s="2"/>
      <c r="GR1013" s="2">
        <v>0</v>
      </c>
      <c r="GS1013" s="2">
        <v>3</v>
      </c>
      <c r="GT1013" s="2">
        <v>0</v>
      </c>
      <c r="GU1013" s="2" t="s">
        <v>1</v>
      </c>
      <c r="GV1013" s="2">
        <f t="shared" si="863"/>
        <v>0</v>
      </c>
      <c r="GW1013" s="2">
        <v>1</v>
      </c>
      <c r="GX1013" s="2">
        <f t="shared" si="864"/>
        <v>0</v>
      </c>
      <c r="GY1013" s="2"/>
      <c r="GZ1013" s="2"/>
      <c r="HA1013" s="2">
        <v>0</v>
      </c>
      <c r="HB1013" s="2">
        <v>0</v>
      </c>
      <c r="HC1013" s="2">
        <f t="shared" si="865"/>
        <v>0</v>
      </c>
      <c r="HD1013" s="2"/>
      <c r="HE1013" s="2" t="s">
        <v>1</v>
      </c>
      <c r="HF1013" s="2" t="s">
        <v>1</v>
      </c>
      <c r="HG1013" s="2"/>
      <c r="HH1013" s="2"/>
      <c r="HI1013" s="2"/>
      <c r="HJ1013" s="2"/>
      <c r="HK1013" s="2"/>
      <c r="HL1013" s="2"/>
      <c r="HM1013" s="2" t="s">
        <v>1</v>
      </c>
      <c r="HN1013" s="2" t="s">
        <v>1</v>
      </c>
      <c r="HO1013" s="2" t="s">
        <v>1</v>
      </c>
      <c r="HP1013" s="2" t="s">
        <v>1</v>
      </c>
      <c r="HQ1013" s="2" t="s">
        <v>1</v>
      </c>
      <c r="HR1013" s="2"/>
      <c r="HS1013" s="2"/>
      <c r="HT1013" s="2"/>
      <c r="HU1013" s="2"/>
      <c r="HV1013" s="2"/>
      <c r="HW1013" s="2"/>
      <c r="HX1013" s="2"/>
      <c r="HY1013" s="2"/>
      <c r="HZ1013" s="2"/>
      <c r="IA1013" s="2"/>
      <c r="IB1013" s="2"/>
      <c r="IC1013" s="2"/>
      <c r="ID1013" s="2"/>
      <c r="IE1013" s="2"/>
      <c r="IF1013" s="2"/>
      <c r="IG1013" s="2"/>
      <c r="IH1013" s="2"/>
      <c r="II1013" s="2"/>
      <c r="IJ1013" s="2"/>
      <c r="IK1013" s="2">
        <v>0</v>
      </c>
      <c r="IL1013" s="2"/>
      <c r="IM1013" s="2"/>
      <c r="IN1013" s="2"/>
      <c r="IO1013" s="2"/>
      <c r="IP1013" s="2"/>
      <c r="IQ1013" s="2"/>
      <c r="IR1013" s="2"/>
      <c r="IS1013" s="2"/>
      <c r="IT1013" s="2"/>
      <c r="IU1013" s="2"/>
    </row>
    <row r="1014" spans="1:255" x14ac:dyDescent="0.2">
      <c r="A1014">
        <v>17</v>
      </c>
      <c r="B1014">
        <v>1</v>
      </c>
      <c r="E1014" t="s">
        <v>116</v>
      </c>
      <c r="F1014" t="s">
        <v>677</v>
      </c>
      <c r="G1014" t="s">
        <v>678</v>
      </c>
      <c r="H1014" t="s">
        <v>679</v>
      </c>
      <c r="I1014">
        <f>ROUND(2/1000,9)</f>
        <v>2E-3</v>
      </c>
      <c r="J1014">
        <v>0</v>
      </c>
      <c r="K1014">
        <f>ROUND(2/1000,9)</f>
        <v>2E-3</v>
      </c>
      <c r="O1014">
        <f t="shared" si="828"/>
        <v>136.33000000000001</v>
      </c>
      <c r="P1014">
        <f t="shared" si="829"/>
        <v>0</v>
      </c>
      <c r="Q1014">
        <f t="shared" si="830"/>
        <v>6.85</v>
      </c>
      <c r="R1014">
        <f t="shared" si="831"/>
        <v>2.31</v>
      </c>
      <c r="S1014">
        <f t="shared" si="832"/>
        <v>129.47999999999999</v>
      </c>
      <c r="T1014">
        <f t="shared" si="833"/>
        <v>0</v>
      </c>
      <c r="U1014">
        <f t="shared" si="834"/>
        <v>0.31551190000000001</v>
      </c>
      <c r="V1014">
        <f t="shared" si="835"/>
        <v>0</v>
      </c>
      <c r="W1014">
        <f t="shared" si="836"/>
        <v>0</v>
      </c>
      <c r="X1014">
        <f t="shared" si="837"/>
        <v>119.12</v>
      </c>
      <c r="Y1014">
        <f t="shared" si="838"/>
        <v>53.09</v>
      </c>
      <c r="AA1014">
        <v>326850110</v>
      </c>
      <c r="AB1014">
        <f t="shared" si="839"/>
        <v>1835.9</v>
      </c>
      <c r="AC1014">
        <f t="shared" si="840"/>
        <v>0</v>
      </c>
      <c r="AD1014">
        <f t="shared" si="841"/>
        <v>258.70999999999998</v>
      </c>
      <c r="AE1014">
        <f t="shared" si="842"/>
        <v>28.39</v>
      </c>
      <c r="AF1014">
        <f t="shared" si="843"/>
        <v>1577.19</v>
      </c>
      <c r="AG1014">
        <f t="shared" si="844"/>
        <v>0</v>
      </c>
      <c r="AH1014">
        <f t="shared" si="845"/>
        <v>147.85</v>
      </c>
      <c r="AI1014">
        <f t="shared" si="846"/>
        <v>0</v>
      </c>
      <c r="AJ1014">
        <f t="shared" si="847"/>
        <v>0</v>
      </c>
      <c r="AK1014">
        <v>1835.9</v>
      </c>
      <c r="AL1014">
        <v>0</v>
      </c>
      <c r="AM1014">
        <v>258.70999999999998</v>
      </c>
      <c r="AN1014">
        <v>28.39</v>
      </c>
      <c r="AO1014">
        <v>1577.19</v>
      </c>
      <c r="AP1014">
        <v>0</v>
      </c>
      <c r="AQ1014">
        <v>147.85</v>
      </c>
      <c r="AR1014">
        <v>0</v>
      </c>
      <c r="AS1014">
        <v>0</v>
      </c>
      <c r="AT1014">
        <v>92</v>
      </c>
      <c r="AU1014">
        <v>41</v>
      </c>
      <c r="AV1014">
        <v>1.0669999999999999</v>
      </c>
      <c r="AW1014">
        <v>1.081</v>
      </c>
      <c r="AZ1014">
        <v>1</v>
      </c>
      <c r="BA1014">
        <v>38.42</v>
      </c>
      <c r="BB1014">
        <v>12.46</v>
      </c>
      <c r="BC1014">
        <v>1</v>
      </c>
      <c r="BD1014" t="s">
        <v>1</v>
      </c>
      <c r="BE1014" t="s">
        <v>1</v>
      </c>
      <c r="BF1014" t="s">
        <v>1</v>
      </c>
      <c r="BG1014" t="s">
        <v>1</v>
      </c>
      <c r="BH1014">
        <v>0</v>
      </c>
      <c r="BI1014">
        <v>1</v>
      </c>
      <c r="BJ1014" t="s">
        <v>680</v>
      </c>
      <c r="BM1014">
        <v>2254</v>
      </c>
      <c r="BN1014">
        <v>0</v>
      </c>
      <c r="BO1014" t="s">
        <v>677</v>
      </c>
      <c r="BP1014">
        <v>1</v>
      </c>
      <c r="BQ1014">
        <v>30</v>
      </c>
      <c r="BR1014">
        <v>0</v>
      </c>
      <c r="BS1014">
        <v>38.42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1</v>
      </c>
      <c r="BZ1014">
        <v>92</v>
      </c>
      <c r="CA1014">
        <v>41</v>
      </c>
      <c r="CB1014" t="s">
        <v>1</v>
      </c>
      <c r="CE1014">
        <v>30</v>
      </c>
      <c r="CF1014">
        <v>0</v>
      </c>
      <c r="CG1014">
        <v>0</v>
      </c>
      <c r="CM1014">
        <v>0</v>
      </c>
      <c r="CN1014" t="s">
        <v>1</v>
      </c>
      <c r="CO1014">
        <v>0</v>
      </c>
      <c r="CP1014">
        <f t="shared" si="848"/>
        <v>136.33000000000001</v>
      </c>
      <c r="CQ1014">
        <f t="shared" si="849"/>
        <v>0</v>
      </c>
      <c r="CR1014">
        <f t="shared" si="850"/>
        <v>3439.46</v>
      </c>
      <c r="CS1014">
        <f t="shared" si="851"/>
        <v>1163.74</v>
      </c>
      <c r="CT1014">
        <f t="shared" si="852"/>
        <v>64655.48</v>
      </c>
      <c r="CU1014">
        <f t="shared" si="853"/>
        <v>0</v>
      </c>
      <c r="CV1014">
        <f t="shared" si="854"/>
        <v>157.75595000000001</v>
      </c>
      <c r="CW1014">
        <f t="shared" si="855"/>
        <v>0</v>
      </c>
      <c r="CX1014">
        <f t="shared" si="856"/>
        <v>0</v>
      </c>
      <c r="CY1014">
        <f>S1014*(BZ1014/100)</f>
        <v>119.1216</v>
      </c>
      <c r="CZ1014">
        <f>S1014*(CA1014/100)</f>
        <v>53.086799999999997</v>
      </c>
      <c r="DC1014" t="s">
        <v>1</v>
      </c>
      <c r="DD1014" t="s">
        <v>1</v>
      </c>
      <c r="DE1014" t="s">
        <v>1</v>
      </c>
      <c r="DF1014" t="s">
        <v>1</v>
      </c>
      <c r="DG1014" t="s">
        <v>1</v>
      </c>
      <c r="DH1014" t="s">
        <v>1</v>
      </c>
      <c r="DI1014" t="s">
        <v>1</v>
      </c>
      <c r="DJ1014" t="s">
        <v>1</v>
      </c>
      <c r="DK1014" t="s">
        <v>1</v>
      </c>
      <c r="DL1014" t="s">
        <v>1</v>
      </c>
      <c r="DM1014" t="s">
        <v>1</v>
      </c>
      <c r="DN1014">
        <v>112</v>
      </c>
      <c r="DO1014">
        <v>70</v>
      </c>
      <c r="DP1014">
        <v>1.0669999999999999</v>
      </c>
      <c r="DQ1014">
        <v>1.081</v>
      </c>
      <c r="DU1014">
        <v>1013</v>
      </c>
      <c r="DV1014" t="s">
        <v>679</v>
      </c>
      <c r="DW1014" t="s">
        <v>679</v>
      </c>
      <c r="DX1014">
        <v>1</v>
      </c>
      <c r="DZ1014" t="s">
        <v>1</v>
      </c>
      <c r="EA1014" t="s">
        <v>1</v>
      </c>
      <c r="EB1014" t="s">
        <v>1</v>
      </c>
      <c r="EC1014" t="s">
        <v>1</v>
      </c>
      <c r="EE1014">
        <v>318549278</v>
      </c>
      <c r="EF1014">
        <v>30</v>
      </c>
      <c r="EG1014" t="s">
        <v>35</v>
      </c>
      <c r="EH1014">
        <v>0</v>
      </c>
      <c r="EI1014" t="s">
        <v>1</v>
      </c>
      <c r="EJ1014">
        <v>1</v>
      </c>
      <c r="EK1014">
        <v>2254</v>
      </c>
      <c r="EL1014" t="s">
        <v>681</v>
      </c>
      <c r="EM1014" t="s">
        <v>682</v>
      </c>
      <c r="EO1014" t="s">
        <v>1</v>
      </c>
      <c r="EQ1014">
        <v>0</v>
      </c>
      <c r="ER1014">
        <v>1835.9</v>
      </c>
      <c r="ES1014">
        <v>0</v>
      </c>
      <c r="ET1014">
        <v>258.70999999999998</v>
      </c>
      <c r="EU1014">
        <v>28.39</v>
      </c>
      <c r="EV1014">
        <v>1577.19</v>
      </c>
      <c r="EW1014">
        <v>147.85</v>
      </c>
      <c r="EX1014">
        <v>0</v>
      </c>
      <c r="EY1014">
        <v>0</v>
      </c>
      <c r="FQ1014">
        <v>0</v>
      </c>
      <c r="FR1014">
        <f t="shared" si="857"/>
        <v>0</v>
      </c>
      <c r="FS1014">
        <v>0</v>
      </c>
      <c r="FX1014">
        <v>112</v>
      </c>
      <c r="FY1014">
        <v>70</v>
      </c>
      <c r="GA1014" t="s">
        <v>1</v>
      </c>
      <c r="GD1014">
        <v>0</v>
      </c>
      <c r="GF1014">
        <v>-1068329133</v>
      </c>
      <c r="GG1014">
        <v>2</v>
      </c>
      <c r="GH1014">
        <v>1</v>
      </c>
      <c r="GI1014">
        <v>2</v>
      </c>
      <c r="GJ1014">
        <v>0</v>
      </c>
      <c r="GK1014">
        <f>ROUND(R1014*(S12)/100,2)</f>
        <v>3.7</v>
      </c>
      <c r="GL1014">
        <f t="shared" si="858"/>
        <v>0</v>
      </c>
      <c r="GM1014">
        <f t="shared" si="859"/>
        <v>312.24</v>
      </c>
      <c r="GN1014">
        <f t="shared" si="860"/>
        <v>312.24</v>
      </c>
      <c r="GO1014">
        <f t="shared" si="861"/>
        <v>0</v>
      </c>
      <c r="GP1014">
        <f t="shared" si="862"/>
        <v>0</v>
      </c>
      <c r="GR1014">
        <v>0</v>
      </c>
      <c r="GS1014">
        <v>3</v>
      </c>
      <c r="GT1014">
        <v>0</v>
      </c>
      <c r="GU1014" t="s">
        <v>1</v>
      </c>
      <c r="GV1014">
        <f t="shared" si="863"/>
        <v>0</v>
      </c>
      <c r="GW1014">
        <v>1</v>
      </c>
      <c r="GX1014">
        <f t="shared" si="864"/>
        <v>0</v>
      </c>
      <c r="HA1014">
        <v>0</v>
      </c>
      <c r="HB1014">
        <v>0</v>
      </c>
      <c r="HC1014">
        <f t="shared" si="865"/>
        <v>0</v>
      </c>
      <c r="HE1014" t="s">
        <v>1</v>
      </c>
      <c r="HF1014" t="s">
        <v>1</v>
      </c>
      <c r="HM1014" t="s">
        <v>1</v>
      </c>
      <c r="HN1014" t="s">
        <v>1</v>
      </c>
      <c r="HO1014" t="s">
        <v>1</v>
      </c>
      <c r="HP1014" t="s">
        <v>1</v>
      </c>
      <c r="HQ1014" t="s">
        <v>1</v>
      </c>
      <c r="IK1014">
        <v>0</v>
      </c>
    </row>
    <row r="1015" spans="1:255" x14ac:dyDescent="0.2">
      <c r="A1015" s="2">
        <v>17</v>
      </c>
      <c r="B1015" s="2">
        <v>1</v>
      </c>
      <c r="C1015" s="2"/>
      <c r="D1015" s="2"/>
      <c r="E1015" s="2" t="s">
        <v>120</v>
      </c>
      <c r="F1015" s="2" t="s">
        <v>683</v>
      </c>
      <c r="G1015" s="2" t="s">
        <v>684</v>
      </c>
      <c r="H1015" s="2" t="s">
        <v>679</v>
      </c>
      <c r="I1015" s="2">
        <f>ROUND(8/1000,9)</f>
        <v>8.0000000000000002E-3</v>
      </c>
      <c r="J1015" s="2">
        <v>0</v>
      </c>
      <c r="K1015" s="2">
        <f>ROUND(8/1000,9)</f>
        <v>8.0000000000000002E-3</v>
      </c>
      <c r="L1015" s="2"/>
      <c r="M1015" s="2"/>
      <c r="N1015" s="2"/>
      <c r="O1015" s="2">
        <f t="shared" si="828"/>
        <v>12.15</v>
      </c>
      <c r="P1015" s="2">
        <f t="shared" si="829"/>
        <v>0</v>
      </c>
      <c r="Q1015" s="2">
        <f t="shared" si="830"/>
        <v>2.1800000000000002</v>
      </c>
      <c r="R1015" s="2">
        <f t="shared" si="831"/>
        <v>0.24</v>
      </c>
      <c r="S1015" s="2">
        <f t="shared" si="832"/>
        <v>9.9700000000000006</v>
      </c>
      <c r="T1015" s="2">
        <f t="shared" si="833"/>
        <v>0</v>
      </c>
      <c r="U1015" s="2">
        <f t="shared" si="834"/>
        <v>0.92018080000000002</v>
      </c>
      <c r="V1015" s="2">
        <f t="shared" si="835"/>
        <v>0</v>
      </c>
      <c r="W1015" s="2">
        <f t="shared" si="836"/>
        <v>0</v>
      </c>
      <c r="X1015" s="2">
        <f t="shared" si="837"/>
        <v>11.17</v>
      </c>
      <c r="Y1015" s="2">
        <f t="shared" si="838"/>
        <v>6.98</v>
      </c>
      <c r="Z1015" s="2"/>
      <c r="AA1015" s="2">
        <v>326850112</v>
      </c>
      <c r="AB1015" s="2">
        <f t="shared" si="839"/>
        <v>1423.89</v>
      </c>
      <c r="AC1015" s="2">
        <f t="shared" si="840"/>
        <v>0</v>
      </c>
      <c r="AD1015" s="2">
        <f t="shared" si="841"/>
        <v>255.97</v>
      </c>
      <c r="AE1015" s="2">
        <f t="shared" si="842"/>
        <v>28.08</v>
      </c>
      <c r="AF1015" s="2">
        <f t="shared" si="843"/>
        <v>1167.92</v>
      </c>
      <c r="AG1015" s="2">
        <f t="shared" si="844"/>
        <v>0</v>
      </c>
      <c r="AH1015" s="2">
        <f t="shared" si="845"/>
        <v>107.8</v>
      </c>
      <c r="AI1015" s="2">
        <f t="shared" si="846"/>
        <v>0</v>
      </c>
      <c r="AJ1015" s="2">
        <f t="shared" si="847"/>
        <v>0</v>
      </c>
      <c r="AK1015" s="2">
        <v>1423.89</v>
      </c>
      <c r="AL1015" s="2">
        <v>0</v>
      </c>
      <c r="AM1015" s="2">
        <v>255.97</v>
      </c>
      <c r="AN1015" s="2">
        <v>28.08</v>
      </c>
      <c r="AO1015" s="2">
        <v>1167.92</v>
      </c>
      <c r="AP1015" s="2">
        <v>0</v>
      </c>
      <c r="AQ1015" s="2">
        <v>107.8</v>
      </c>
      <c r="AR1015" s="2">
        <v>0</v>
      </c>
      <c r="AS1015" s="2">
        <v>0</v>
      </c>
      <c r="AT1015" s="2">
        <v>112</v>
      </c>
      <c r="AU1015" s="2">
        <v>70</v>
      </c>
      <c r="AV1015" s="2">
        <v>1.0669999999999999</v>
      </c>
      <c r="AW1015" s="2">
        <v>1.081</v>
      </c>
      <c r="AX1015" s="2"/>
      <c r="AY1015" s="2"/>
      <c r="AZ1015" s="2">
        <v>1</v>
      </c>
      <c r="BA1015" s="2">
        <v>1</v>
      </c>
      <c r="BB1015" s="2">
        <v>1</v>
      </c>
      <c r="BC1015" s="2">
        <v>1</v>
      </c>
      <c r="BD1015" s="2" t="s">
        <v>1</v>
      </c>
      <c r="BE1015" s="2" t="s">
        <v>1</v>
      </c>
      <c r="BF1015" s="2" t="s">
        <v>1</v>
      </c>
      <c r="BG1015" s="2" t="s">
        <v>1</v>
      </c>
      <c r="BH1015" s="2">
        <v>0</v>
      </c>
      <c r="BI1015" s="2">
        <v>1</v>
      </c>
      <c r="BJ1015" s="2" t="s">
        <v>685</v>
      </c>
      <c r="BK1015" s="2"/>
      <c r="BL1015" s="2"/>
      <c r="BM1015" s="2">
        <v>2254</v>
      </c>
      <c r="BN1015" s="2">
        <v>0</v>
      </c>
      <c r="BO1015" s="2" t="s">
        <v>1</v>
      </c>
      <c r="BP1015" s="2">
        <v>0</v>
      </c>
      <c r="BQ1015" s="2">
        <v>30</v>
      </c>
      <c r="BR1015" s="2">
        <v>0</v>
      </c>
      <c r="BS1015" s="2">
        <v>1</v>
      </c>
      <c r="BT1015" s="2">
        <v>1</v>
      </c>
      <c r="BU1015" s="2">
        <v>1</v>
      </c>
      <c r="BV1015" s="2">
        <v>1</v>
      </c>
      <c r="BW1015" s="2">
        <v>1</v>
      </c>
      <c r="BX1015" s="2">
        <v>1</v>
      </c>
      <c r="BY1015" s="2" t="s">
        <v>1</v>
      </c>
      <c r="BZ1015" s="2">
        <v>112</v>
      </c>
      <c r="CA1015" s="2">
        <v>70</v>
      </c>
      <c r="CB1015" s="2" t="s">
        <v>1</v>
      </c>
      <c r="CC1015" s="2"/>
      <c r="CD1015" s="2"/>
      <c r="CE1015" s="2">
        <v>30</v>
      </c>
      <c r="CF1015" s="2">
        <v>0</v>
      </c>
      <c r="CG1015" s="2">
        <v>0</v>
      </c>
      <c r="CH1015" s="2"/>
      <c r="CI1015" s="2"/>
      <c r="CJ1015" s="2"/>
      <c r="CK1015" s="2"/>
      <c r="CL1015" s="2"/>
      <c r="CM1015" s="2">
        <v>0</v>
      </c>
      <c r="CN1015" s="2" t="s">
        <v>1</v>
      </c>
      <c r="CO1015" s="2">
        <v>0</v>
      </c>
      <c r="CP1015" s="2">
        <f t="shared" si="848"/>
        <v>12.15</v>
      </c>
      <c r="CQ1015" s="2">
        <f t="shared" si="849"/>
        <v>0</v>
      </c>
      <c r="CR1015" s="2">
        <f t="shared" si="850"/>
        <v>273.12</v>
      </c>
      <c r="CS1015" s="2">
        <f t="shared" si="851"/>
        <v>29.96</v>
      </c>
      <c r="CT1015" s="2">
        <f t="shared" si="852"/>
        <v>1246.17</v>
      </c>
      <c r="CU1015" s="2">
        <f t="shared" si="853"/>
        <v>0</v>
      </c>
      <c r="CV1015" s="2">
        <f t="shared" si="854"/>
        <v>115.0226</v>
      </c>
      <c r="CW1015" s="2">
        <f t="shared" si="855"/>
        <v>0</v>
      </c>
      <c r="CX1015" s="2">
        <f t="shared" si="856"/>
        <v>0</v>
      </c>
      <c r="CY1015" s="2">
        <f>((S1015*BZ1015)/100)</f>
        <v>11.166399999999999</v>
      </c>
      <c r="CZ1015" s="2">
        <f>((S1015*CA1015)/100)</f>
        <v>6.9790000000000001</v>
      </c>
      <c r="DA1015" s="2"/>
      <c r="DB1015" s="2"/>
      <c r="DC1015" s="2" t="s">
        <v>1</v>
      </c>
      <c r="DD1015" s="2" t="s">
        <v>1</v>
      </c>
      <c r="DE1015" s="2" t="s">
        <v>1</v>
      </c>
      <c r="DF1015" s="2" t="s">
        <v>1</v>
      </c>
      <c r="DG1015" s="2" t="s">
        <v>1</v>
      </c>
      <c r="DH1015" s="2" t="s">
        <v>1</v>
      </c>
      <c r="DI1015" s="2" t="s">
        <v>1</v>
      </c>
      <c r="DJ1015" s="2" t="s">
        <v>1</v>
      </c>
      <c r="DK1015" s="2" t="s">
        <v>1</v>
      </c>
      <c r="DL1015" s="2" t="s">
        <v>1</v>
      </c>
      <c r="DM1015" s="2" t="s">
        <v>1</v>
      </c>
      <c r="DN1015" s="2">
        <v>0</v>
      </c>
      <c r="DO1015" s="2">
        <v>0</v>
      </c>
      <c r="DP1015" s="2">
        <v>1</v>
      </c>
      <c r="DQ1015" s="2">
        <v>1</v>
      </c>
      <c r="DR1015" s="2"/>
      <c r="DS1015" s="2"/>
      <c r="DT1015" s="2"/>
      <c r="DU1015" s="2">
        <v>1013</v>
      </c>
      <c r="DV1015" s="2" t="s">
        <v>679</v>
      </c>
      <c r="DW1015" s="2" t="s">
        <v>679</v>
      </c>
      <c r="DX1015" s="2">
        <v>1</v>
      </c>
      <c r="DY1015" s="2"/>
      <c r="DZ1015" s="2" t="s">
        <v>1</v>
      </c>
      <c r="EA1015" s="2" t="s">
        <v>1</v>
      </c>
      <c r="EB1015" s="2" t="s">
        <v>1</v>
      </c>
      <c r="EC1015" s="2" t="s">
        <v>1</v>
      </c>
      <c r="ED1015" s="2"/>
      <c r="EE1015" s="2">
        <v>318549278</v>
      </c>
      <c r="EF1015" s="2">
        <v>30</v>
      </c>
      <c r="EG1015" s="2" t="s">
        <v>35</v>
      </c>
      <c r="EH1015" s="2">
        <v>0</v>
      </c>
      <c r="EI1015" s="2" t="s">
        <v>1</v>
      </c>
      <c r="EJ1015" s="2">
        <v>1</v>
      </c>
      <c r="EK1015" s="2">
        <v>2254</v>
      </c>
      <c r="EL1015" s="2" t="s">
        <v>681</v>
      </c>
      <c r="EM1015" s="2" t="s">
        <v>682</v>
      </c>
      <c r="EN1015" s="2"/>
      <c r="EO1015" s="2" t="s">
        <v>1</v>
      </c>
      <c r="EP1015" s="2"/>
      <c r="EQ1015" s="2">
        <v>0</v>
      </c>
      <c r="ER1015" s="2">
        <v>1423.89</v>
      </c>
      <c r="ES1015" s="2">
        <v>0</v>
      </c>
      <c r="ET1015" s="2">
        <v>255.97</v>
      </c>
      <c r="EU1015" s="2">
        <v>28.08</v>
      </c>
      <c r="EV1015" s="2">
        <v>1167.92</v>
      </c>
      <c r="EW1015" s="2">
        <v>107.8</v>
      </c>
      <c r="EX1015" s="2">
        <v>0</v>
      </c>
      <c r="EY1015" s="2">
        <v>0</v>
      </c>
      <c r="EZ1015" s="2"/>
      <c r="FA1015" s="2"/>
      <c r="FB1015" s="2"/>
      <c r="FC1015" s="2"/>
      <c r="FD1015" s="2"/>
      <c r="FE1015" s="2"/>
      <c r="FF1015" s="2"/>
      <c r="FG1015" s="2"/>
      <c r="FH1015" s="2"/>
      <c r="FI1015" s="2"/>
      <c r="FJ1015" s="2"/>
      <c r="FK1015" s="2"/>
      <c r="FL1015" s="2"/>
      <c r="FM1015" s="2"/>
      <c r="FN1015" s="2"/>
      <c r="FO1015" s="2"/>
      <c r="FP1015" s="2"/>
      <c r="FQ1015" s="2">
        <v>0</v>
      </c>
      <c r="FR1015" s="2">
        <f t="shared" si="857"/>
        <v>0</v>
      </c>
      <c r="FS1015" s="2">
        <v>0</v>
      </c>
      <c r="FT1015" s="2"/>
      <c r="FU1015" s="2"/>
      <c r="FV1015" s="2"/>
      <c r="FW1015" s="2"/>
      <c r="FX1015" s="2">
        <v>112</v>
      </c>
      <c r="FY1015" s="2">
        <v>70</v>
      </c>
      <c r="FZ1015" s="2"/>
      <c r="GA1015" s="2" t="s">
        <v>1</v>
      </c>
      <c r="GB1015" s="2"/>
      <c r="GC1015" s="2"/>
      <c r="GD1015" s="2">
        <v>0</v>
      </c>
      <c r="GE1015" s="2"/>
      <c r="GF1015" s="2">
        <v>-654616270</v>
      </c>
      <c r="GG1015" s="2">
        <v>2</v>
      </c>
      <c r="GH1015" s="2">
        <v>1</v>
      </c>
      <c r="GI1015" s="2">
        <v>-2</v>
      </c>
      <c r="GJ1015" s="2">
        <v>0</v>
      </c>
      <c r="GK1015" s="2">
        <f>ROUND(R1015*(R12)/100,2)</f>
        <v>0.42</v>
      </c>
      <c r="GL1015" s="2">
        <f t="shared" si="858"/>
        <v>0</v>
      </c>
      <c r="GM1015" s="2">
        <f t="shared" si="859"/>
        <v>30.72</v>
      </c>
      <c r="GN1015" s="2">
        <f t="shared" si="860"/>
        <v>30.72</v>
      </c>
      <c r="GO1015" s="2">
        <f t="shared" si="861"/>
        <v>0</v>
      </c>
      <c r="GP1015" s="2">
        <f t="shared" si="862"/>
        <v>0</v>
      </c>
      <c r="GQ1015" s="2"/>
      <c r="GR1015" s="2">
        <v>0</v>
      </c>
      <c r="GS1015" s="2">
        <v>3</v>
      </c>
      <c r="GT1015" s="2">
        <v>0</v>
      </c>
      <c r="GU1015" s="2" t="s">
        <v>1</v>
      </c>
      <c r="GV1015" s="2">
        <f t="shared" si="863"/>
        <v>0</v>
      </c>
      <c r="GW1015" s="2">
        <v>1</v>
      </c>
      <c r="GX1015" s="2">
        <f t="shared" si="864"/>
        <v>0</v>
      </c>
      <c r="GY1015" s="2"/>
      <c r="GZ1015" s="2"/>
      <c r="HA1015" s="2">
        <v>0</v>
      </c>
      <c r="HB1015" s="2">
        <v>0</v>
      </c>
      <c r="HC1015" s="2">
        <f t="shared" si="865"/>
        <v>0</v>
      </c>
      <c r="HD1015" s="2"/>
      <c r="HE1015" s="2" t="s">
        <v>1</v>
      </c>
      <c r="HF1015" s="2" t="s">
        <v>1</v>
      </c>
      <c r="HG1015" s="2"/>
      <c r="HH1015" s="2"/>
      <c r="HI1015" s="2"/>
      <c r="HJ1015" s="2"/>
      <c r="HK1015" s="2"/>
      <c r="HL1015" s="2"/>
      <c r="HM1015" s="2" t="s">
        <v>1</v>
      </c>
      <c r="HN1015" s="2" t="s">
        <v>1</v>
      </c>
      <c r="HO1015" s="2" t="s">
        <v>1</v>
      </c>
      <c r="HP1015" s="2" t="s">
        <v>1</v>
      </c>
      <c r="HQ1015" s="2" t="s">
        <v>1</v>
      </c>
      <c r="HR1015" s="2"/>
      <c r="HS1015" s="2"/>
      <c r="HT1015" s="2"/>
      <c r="HU1015" s="2"/>
      <c r="HV1015" s="2"/>
      <c r="HW1015" s="2"/>
      <c r="HX1015" s="2"/>
      <c r="HY1015" s="2"/>
      <c r="HZ1015" s="2"/>
      <c r="IA1015" s="2"/>
      <c r="IB1015" s="2"/>
      <c r="IC1015" s="2"/>
      <c r="ID1015" s="2"/>
      <c r="IE1015" s="2"/>
      <c r="IF1015" s="2"/>
      <c r="IG1015" s="2"/>
      <c r="IH1015" s="2"/>
      <c r="II1015" s="2"/>
      <c r="IJ1015" s="2"/>
      <c r="IK1015" s="2">
        <v>0</v>
      </c>
      <c r="IL1015" s="2"/>
      <c r="IM1015" s="2"/>
      <c r="IN1015" s="2"/>
      <c r="IO1015" s="2"/>
      <c r="IP1015" s="2"/>
      <c r="IQ1015" s="2"/>
      <c r="IR1015" s="2"/>
      <c r="IS1015" s="2"/>
      <c r="IT1015" s="2"/>
      <c r="IU1015" s="2"/>
    </row>
    <row r="1016" spans="1:255" x14ac:dyDescent="0.2">
      <c r="A1016">
        <v>17</v>
      </c>
      <c r="B1016">
        <v>1</v>
      </c>
      <c r="E1016" t="s">
        <v>120</v>
      </c>
      <c r="F1016" t="s">
        <v>683</v>
      </c>
      <c r="G1016" t="s">
        <v>684</v>
      </c>
      <c r="H1016" t="s">
        <v>679</v>
      </c>
      <c r="I1016">
        <f>ROUND(8/1000,9)</f>
        <v>8.0000000000000002E-3</v>
      </c>
      <c r="J1016">
        <v>0</v>
      </c>
      <c r="K1016">
        <f>ROUND(8/1000,9)</f>
        <v>8.0000000000000002E-3</v>
      </c>
      <c r="O1016">
        <f t="shared" si="828"/>
        <v>410.19</v>
      </c>
      <c r="P1016">
        <f t="shared" si="829"/>
        <v>0</v>
      </c>
      <c r="Q1016">
        <f t="shared" si="830"/>
        <v>27.14</v>
      </c>
      <c r="R1016">
        <f t="shared" si="831"/>
        <v>9.2200000000000006</v>
      </c>
      <c r="S1016">
        <f t="shared" si="832"/>
        <v>383.05</v>
      </c>
      <c r="T1016">
        <f t="shared" si="833"/>
        <v>0</v>
      </c>
      <c r="U1016">
        <f t="shared" si="834"/>
        <v>0.92018080000000002</v>
      </c>
      <c r="V1016">
        <f t="shared" si="835"/>
        <v>0</v>
      </c>
      <c r="W1016">
        <f t="shared" si="836"/>
        <v>0</v>
      </c>
      <c r="X1016">
        <f t="shared" si="837"/>
        <v>352.41</v>
      </c>
      <c r="Y1016">
        <f t="shared" si="838"/>
        <v>157.05000000000001</v>
      </c>
      <c r="AA1016">
        <v>326850110</v>
      </c>
      <c r="AB1016">
        <f t="shared" si="839"/>
        <v>1423.89</v>
      </c>
      <c r="AC1016">
        <f t="shared" si="840"/>
        <v>0</v>
      </c>
      <c r="AD1016">
        <f t="shared" si="841"/>
        <v>255.97</v>
      </c>
      <c r="AE1016">
        <f t="shared" si="842"/>
        <v>28.08</v>
      </c>
      <c r="AF1016">
        <f t="shared" si="843"/>
        <v>1167.92</v>
      </c>
      <c r="AG1016">
        <f t="shared" si="844"/>
        <v>0</v>
      </c>
      <c r="AH1016">
        <f t="shared" si="845"/>
        <v>107.8</v>
      </c>
      <c r="AI1016">
        <f t="shared" si="846"/>
        <v>0</v>
      </c>
      <c r="AJ1016">
        <f t="shared" si="847"/>
        <v>0</v>
      </c>
      <c r="AK1016">
        <v>1423.89</v>
      </c>
      <c r="AL1016">
        <v>0</v>
      </c>
      <c r="AM1016">
        <v>255.97</v>
      </c>
      <c r="AN1016">
        <v>28.08</v>
      </c>
      <c r="AO1016">
        <v>1167.92</v>
      </c>
      <c r="AP1016">
        <v>0</v>
      </c>
      <c r="AQ1016">
        <v>107.8</v>
      </c>
      <c r="AR1016">
        <v>0</v>
      </c>
      <c r="AS1016">
        <v>0</v>
      </c>
      <c r="AT1016">
        <v>92</v>
      </c>
      <c r="AU1016">
        <v>41</v>
      </c>
      <c r="AV1016">
        <v>1.0669999999999999</v>
      </c>
      <c r="AW1016">
        <v>1.081</v>
      </c>
      <c r="AZ1016">
        <v>1</v>
      </c>
      <c r="BA1016">
        <v>38.42</v>
      </c>
      <c r="BB1016">
        <v>12.45</v>
      </c>
      <c r="BC1016">
        <v>1</v>
      </c>
      <c r="BD1016" t="s">
        <v>1</v>
      </c>
      <c r="BE1016" t="s">
        <v>1</v>
      </c>
      <c r="BF1016" t="s">
        <v>1</v>
      </c>
      <c r="BG1016" t="s">
        <v>1</v>
      </c>
      <c r="BH1016">
        <v>0</v>
      </c>
      <c r="BI1016">
        <v>1</v>
      </c>
      <c r="BJ1016" t="s">
        <v>685</v>
      </c>
      <c r="BM1016">
        <v>2254</v>
      </c>
      <c r="BN1016">
        <v>0</v>
      </c>
      <c r="BO1016" t="s">
        <v>683</v>
      </c>
      <c r="BP1016">
        <v>1</v>
      </c>
      <c r="BQ1016">
        <v>30</v>
      </c>
      <c r="BR1016">
        <v>0</v>
      </c>
      <c r="BS1016">
        <v>38.42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1</v>
      </c>
      <c r="BZ1016">
        <v>92</v>
      </c>
      <c r="CA1016">
        <v>41</v>
      </c>
      <c r="CB1016" t="s">
        <v>1</v>
      </c>
      <c r="CE1016">
        <v>30</v>
      </c>
      <c r="CF1016">
        <v>0</v>
      </c>
      <c r="CG1016">
        <v>0</v>
      </c>
      <c r="CM1016">
        <v>0</v>
      </c>
      <c r="CN1016" t="s">
        <v>1</v>
      </c>
      <c r="CO1016">
        <v>0</v>
      </c>
      <c r="CP1016">
        <f t="shared" si="848"/>
        <v>410.19</v>
      </c>
      <c r="CQ1016">
        <f t="shared" si="849"/>
        <v>0</v>
      </c>
      <c r="CR1016">
        <f t="shared" si="850"/>
        <v>3400.34</v>
      </c>
      <c r="CS1016">
        <f t="shared" si="851"/>
        <v>1151.06</v>
      </c>
      <c r="CT1016">
        <f t="shared" si="852"/>
        <v>47877.85</v>
      </c>
      <c r="CU1016">
        <f t="shared" si="853"/>
        <v>0</v>
      </c>
      <c r="CV1016">
        <f t="shared" si="854"/>
        <v>115.0226</v>
      </c>
      <c r="CW1016">
        <f t="shared" si="855"/>
        <v>0</v>
      </c>
      <c r="CX1016">
        <f t="shared" si="856"/>
        <v>0</v>
      </c>
      <c r="CY1016">
        <f>S1016*(BZ1016/100)</f>
        <v>352.40600000000001</v>
      </c>
      <c r="CZ1016">
        <f>S1016*(CA1016/100)</f>
        <v>157.0505</v>
      </c>
      <c r="DC1016" t="s">
        <v>1</v>
      </c>
      <c r="DD1016" t="s">
        <v>1</v>
      </c>
      <c r="DE1016" t="s">
        <v>1</v>
      </c>
      <c r="DF1016" t="s">
        <v>1</v>
      </c>
      <c r="DG1016" t="s">
        <v>1</v>
      </c>
      <c r="DH1016" t="s">
        <v>1</v>
      </c>
      <c r="DI1016" t="s">
        <v>1</v>
      </c>
      <c r="DJ1016" t="s">
        <v>1</v>
      </c>
      <c r="DK1016" t="s">
        <v>1</v>
      </c>
      <c r="DL1016" t="s">
        <v>1</v>
      </c>
      <c r="DM1016" t="s">
        <v>1</v>
      </c>
      <c r="DN1016">
        <v>112</v>
      </c>
      <c r="DO1016">
        <v>70</v>
      </c>
      <c r="DP1016">
        <v>1.0669999999999999</v>
      </c>
      <c r="DQ1016">
        <v>1.081</v>
      </c>
      <c r="DU1016">
        <v>1013</v>
      </c>
      <c r="DV1016" t="s">
        <v>679</v>
      </c>
      <c r="DW1016" t="s">
        <v>679</v>
      </c>
      <c r="DX1016">
        <v>1</v>
      </c>
      <c r="DZ1016" t="s">
        <v>1</v>
      </c>
      <c r="EA1016" t="s">
        <v>1</v>
      </c>
      <c r="EB1016" t="s">
        <v>1</v>
      </c>
      <c r="EC1016" t="s">
        <v>1</v>
      </c>
      <c r="EE1016">
        <v>318549278</v>
      </c>
      <c r="EF1016">
        <v>30</v>
      </c>
      <c r="EG1016" t="s">
        <v>35</v>
      </c>
      <c r="EH1016">
        <v>0</v>
      </c>
      <c r="EI1016" t="s">
        <v>1</v>
      </c>
      <c r="EJ1016">
        <v>1</v>
      </c>
      <c r="EK1016">
        <v>2254</v>
      </c>
      <c r="EL1016" t="s">
        <v>681</v>
      </c>
      <c r="EM1016" t="s">
        <v>682</v>
      </c>
      <c r="EO1016" t="s">
        <v>1</v>
      </c>
      <c r="EQ1016">
        <v>0</v>
      </c>
      <c r="ER1016">
        <v>1423.89</v>
      </c>
      <c r="ES1016">
        <v>0</v>
      </c>
      <c r="ET1016">
        <v>255.97</v>
      </c>
      <c r="EU1016">
        <v>28.08</v>
      </c>
      <c r="EV1016">
        <v>1167.92</v>
      </c>
      <c r="EW1016">
        <v>107.8</v>
      </c>
      <c r="EX1016">
        <v>0</v>
      </c>
      <c r="EY1016">
        <v>0</v>
      </c>
      <c r="FQ1016">
        <v>0</v>
      </c>
      <c r="FR1016">
        <f t="shared" si="857"/>
        <v>0</v>
      </c>
      <c r="FS1016">
        <v>0</v>
      </c>
      <c r="FX1016">
        <v>112</v>
      </c>
      <c r="FY1016">
        <v>70</v>
      </c>
      <c r="GA1016" t="s">
        <v>1</v>
      </c>
      <c r="GD1016">
        <v>0</v>
      </c>
      <c r="GF1016">
        <v>-654616270</v>
      </c>
      <c r="GG1016">
        <v>2</v>
      </c>
      <c r="GH1016">
        <v>1</v>
      </c>
      <c r="GI1016">
        <v>2</v>
      </c>
      <c r="GJ1016">
        <v>0</v>
      </c>
      <c r="GK1016">
        <f>ROUND(R1016*(S12)/100,2)</f>
        <v>14.75</v>
      </c>
      <c r="GL1016">
        <f t="shared" si="858"/>
        <v>0</v>
      </c>
      <c r="GM1016">
        <f t="shared" si="859"/>
        <v>934.4</v>
      </c>
      <c r="GN1016">
        <f t="shared" si="860"/>
        <v>934.4</v>
      </c>
      <c r="GO1016">
        <f t="shared" si="861"/>
        <v>0</v>
      </c>
      <c r="GP1016">
        <f t="shared" si="862"/>
        <v>0</v>
      </c>
      <c r="GR1016">
        <v>0</v>
      </c>
      <c r="GS1016">
        <v>3</v>
      </c>
      <c r="GT1016">
        <v>0</v>
      </c>
      <c r="GU1016" t="s">
        <v>1</v>
      </c>
      <c r="GV1016">
        <f t="shared" si="863"/>
        <v>0</v>
      </c>
      <c r="GW1016">
        <v>1</v>
      </c>
      <c r="GX1016">
        <f t="shared" si="864"/>
        <v>0</v>
      </c>
      <c r="HA1016">
        <v>0</v>
      </c>
      <c r="HB1016">
        <v>0</v>
      </c>
      <c r="HC1016">
        <f t="shared" si="865"/>
        <v>0</v>
      </c>
      <c r="HE1016" t="s">
        <v>1</v>
      </c>
      <c r="HF1016" t="s">
        <v>1</v>
      </c>
      <c r="HM1016" t="s">
        <v>1</v>
      </c>
      <c r="HN1016" t="s">
        <v>1</v>
      </c>
      <c r="HO1016" t="s">
        <v>1</v>
      </c>
      <c r="HP1016" t="s">
        <v>1</v>
      </c>
      <c r="HQ1016" t="s">
        <v>1</v>
      </c>
      <c r="IK1016">
        <v>0</v>
      </c>
    </row>
    <row r="1017" spans="1:255" x14ac:dyDescent="0.2">
      <c r="A1017" s="2">
        <v>17</v>
      </c>
      <c r="B1017" s="2">
        <v>1</v>
      </c>
      <c r="C1017" s="2"/>
      <c r="D1017" s="2"/>
      <c r="E1017" s="2" t="s">
        <v>128</v>
      </c>
      <c r="F1017" s="2" t="s">
        <v>423</v>
      </c>
      <c r="G1017" s="2" t="s">
        <v>686</v>
      </c>
      <c r="H1017" s="2" t="s">
        <v>315</v>
      </c>
      <c r="I1017" s="2">
        <f>ROUND(10,9)</f>
        <v>10</v>
      </c>
      <c r="J1017" s="2">
        <v>0</v>
      </c>
      <c r="K1017" s="2">
        <f>ROUND(10,9)</f>
        <v>10</v>
      </c>
      <c r="L1017" s="2"/>
      <c r="M1017" s="2"/>
      <c r="N1017" s="2"/>
      <c r="O1017" s="2">
        <f t="shared" si="828"/>
        <v>1204.3</v>
      </c>
      <c r="P1017" s="2">
        <f t="shared" si="829"/>
        <v>1204.3</v>
      </c>
      <c r="Q1017" s="2">
        <f t="shared" si="830"/>
        <v>0</v>
      </c>
      <c r="R1017" s="2">
        <f t="shared" si="831"/>
        <v>0</v>
      </c>
      <c r="S1017" s="2">
        <f t="shared" si="832"/>
        <v>0</v>
      </c>
      <c r="T1017" s="2">
        <f t="shared" si="833"/>
        <v>0</v>
      </c>
      <c r="U1017" s="2">
        <f t="shared" si="834"/>
        <v>0</v>
      </c>
      <c r="V1017" s="2">
        <f t="shared" si="835"/>
        <v>0</v>
      </c>
      <c r="W1017" s="2">
        <f t="shared" si="836"/>
        <v>0</v>
      </c>
      <c r="X1017" s="2">
        <f t="shared" si="837"/>
        <v>0</v>
      </c>
      <c r="Y1017" s="2">
        <f t="shared" si="838"/>
        <v>0</v>
      </c>
      <c r="Z1017" s="2"/>
      <c r="AA1017" s="2">
        <v>326850112</v>
      </c>
      <c r="AB1017" s="2">
        <f t="shared" si="839"/>
        <v>120.43</v>
      </c>
      <c r="AC1017" s="2">
        <f t="shared" si="840"/>
        <v>120.43</v>
      </c>
      <c r="AD1017" s="2">
        <f t="shared" si="841"/>
        <v>0</v>
      </c>
      <c r="AE1017" s="2">
        <f t="shared" si="842"/>
        <v>0</v>
      </c>
      <c r="AF1017" s="2">
        <f t="shared" si="843"/>
        <v>0</v>
      </c>
      <c r="AG1017" s="2">
        <f t="shared" si="844"/>
        <v>0</v>
      </c>
      <c r="AH1017" s="2">
        <f t="shared" si="845"/>
        <v>0</v>
      </c>
      <c r="AI1017" s="2">
        <f t="shared" si="846"/>
        <v>0</v>
      </c>
      <c r="AJ1017" s="2">
        <f t="shared" si="847"/>
        <v>0</v>
      </c>
      <c r="AK1017" s="2">
        <v>120.43</v>
      </c>
      <c r="AL1017" s="2">
        <v>120.43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v>0</v>
      </c>
      <c r="AV1017" s="2">
        <v>1</v>
      </c>
      <c r="AW1017" s="2">
        <v>1</v>
      </c>
      <c r="AX1017" s="2"/>
      <c r="AY1017" s="2"/>
      <c r="AZ1017" s="2">
        <v>1</v>
      </c>
      <c r="BA1017" s="2">
        <v>1</v>
      </c>
      <c r="BB1017" s="2">
        <v>1</v>
      </c>
      <c r="BC1017" s="2">
        <v>1</v>
      </c>
      <c r="BD1017" s="2" t="s">
        <v>1</v>
      </c>
      <c r="BE1017" s="2" t="s">
        <v>1</v>
      </c>
      <c r="BF1017" s="2" t="s">
        <v>1</v>
      </c>
      <c r="BG1017" s="2" t="s">
        <v>1</v>
      </c>
      <c r="BH1017" s="2">
        <v>3</v>
      </c>
      <c r="BI1017" s="2">
        <v>1</v>
      </c>
      <c r="BJ1017" s="2" t="s">
        <v>1</v>
      </c>
      <c r="BK1017" s="2"/>
      <c r="BL1017" s="2"/>
      <c r="BM1017" s="2">
        <v>400002</v>
      </c>
      <c r="BN1017" s="2">
        <v>0</v>
      </c>
      <c r="BO1017" s="2" t="s">
        <v>1</v>
      </c>
      <c r="BP1017" s="2">
        <v>0</v>
      </c>
      <c r="BQ1017" s="2">
        <v>202</v>
      </c>
      <c r="BR1017" s="2">
        <v>0</v>
      </c>
      <c r="BS1017" s="2">
        <v>1</v>
      </c>
      <c r="BT1017" s="2">
        <v>1</v>
      </c>
      <c r="BU1017" s="2">
        <v>1</v>
      </c>
      <c r="BV1017" s="2">
        <v>1</v>
      </c>
      <c r="BW1017" s="2">
        <v>1</v>
      </c>
      <c r="BX1017" s="2">
        <v>1</v>
      </c>
      <c r="BY1017" s="2" t="s">
        <v>1</v>
      </c>
      <c r="BZ1017" s="2">
        <v>0</v>
      </c>
      <c r="CA1017" s="2">
        <v>0</v>
      </c>
      <c r="CB1017" s="2" t="s">
        <v>1</v>
      </c>
      <c r="CC1017" s="2"/>
      <c r="CD1017" s="2"/>
      <c r="CE1017" s="2">
        <v>30</v>
      </c>
      <c r="CF1017" s="2">
        <v>0</v>
      </c>
      <c r="CG1017" s="2">
        <v>0</v>
      </c>
      <c r="CH1017" s="2"/>
      <c r="CI1017" s="2"/>
      <c r="CJ1017" s="2"/>
      <c r="CK1017" s="2"/>
      <c r="CL1017" s="2"/>
      <c r="CM1017" s="2">
        <v>0</v>
      </c>
      <c r="CN1017" s="2" t="s">
        <v>1</v>
      </c>
      <c r="CO1017" s="2">
        <v>0</v>
      </c>
      <c r="CP1017" s="2">
        <f t="shared" si="848"/>
        <v>1204.3</v>
      </c>
      <c r="CQ1017" s="2">
        <f t="shared" si="849"/>
        <v>120.43</v>
      </c>
      <c r="CR1017" s="2">
        <f t="shared" si="850"/>
        <v>0</v>
      </c>
      <c r="CS1017" s="2">
        <f t="shared" si="851"/>
        <v>0</v>
      </c>
      <c r="CT1017" s="2">
        <f t="shared" si="852"/>
        <v>0</v>
      </c>
      <c r="CU1017" s="2">
        <f t="shared" si="853"/>
        <v>0</v>
      </c>
      <c r="CV1017" s="2">
        <f t="shared" si="854"/>
        <v>0</v>
      </c>
      <c r="CW1017" s="2">
        <f t="shared" si="855"/>
        <v>0</v>
      </c>
      <c r="CX1017" s="2">
        <f t="shared" si="856"/>
        <v>0</v>
      </c>
      <c r="CY1017" s="2">
        <f>((S1017*BZ1017)/100)</f>
        <v>0</v>
      </c>
      <c r="CZ1017" s="2">
        <f>((S1017*CA1017)/100)</f>
        <v>0</v>
      </c>
      <c r="DA1017" s="2"/>
      <c r="DB1017" s="2"/>
      <c r="DC1017" s="2" t="s">
        <v>1</v>
      </c>
      <c r="DD1017" s="2" t="s">
        <v>1</v>
      </c>
      <c r="DE1017" s="2" t="s">
        <v>1</v>
      </c>
      <c r="DF1017" s="2" t="s">
        <v>1</v>
      </c>
      <c r="DG1017" s="2" t="s">
        <v>1</v>
      </c>
      <c r="DH1017" s="2" t="s">
        <v>1</v>
      </c>
      <c r="DI1017" s="2" t="s">
        <v>1</v>
      </c>
      <c r="DJ1017" s="2" t="s">
        <v>1</v>
      </c>
      <c r="DK1017" s="2" t="s">
        <v>1</v>
      </c>
      <c r="DL1017" s="2" t="s">
        <v>1</v>
      </c>
      <c r="DM1017" s="2" t="s">
        <v>1</v>
      </c>
      <c r="DN1017" s="2">
        <v>0</v>
      </c>
      <c r="DO1017" s="2">
        <v>0</v>
      </c>
      <c r="DP1017" s="2">
        <v>1</v>
      </c>
      <c r="DQ1017" s="2">
        <v>1</v>
      </c>
      <c r="DR1017" s="2"/>
      <c r="DS1017" s="2"/>
      <c r="DT1017" s="2"/>
      <c r="DU1017" s="2">
        <v>1003</v>
      </c>
      <c r="DV1017" s="2" t="s">
        <v>315</v>
      </c>
      <c r="DW1017" s="2" t="s">
        <v>315</v>
      </c>
      <c r="DX1017" s="2">
        <v>1</v>
      </c>
      <c r="DY1017" s="2"/>
      <c r="DZ1017" s="2" t="s">
        <v>1</v>
      </c>
      <c r="EA1017" s="2" t="s">
        <v>1</v>
      </c>
      <c r="EB1017" s="2" t="s">
        <v>1</v>
      </c>
      <c r="EC1017" s="2" t="s">
        <v>1</v>
      </c>
      <c r="ED1017" s="2"/>
      <c r="EE1017" s="2">
        <v>318548949</v>
      </c>
      <c r="EF1017" s="2">
        <v>202</v>
      </c>
      <c r="EG1017" s="2" t="s">
        <v>426</v>
      </c>
      <c r="EH1017" s="2">
        <v>0</v>
      </c>
      <c r="EI1017" s="2" t="s">
        <v>1</v>
      </c>
      <c r="EJ1017" s="2">
        <v>1</v>
      </c>
      <c r="EK1017" s="2">
        <v>400002</v>
      </c>
      <c r="EL1017" s="2" t="s">
        <v>427</v>
      </c>
      <c r="EM1017" s="2" t="s">
        <v>426</v>
      </c>
      <c r="EN1017" s="2"/>
      <c r="EO1017" s="2" t="s">
        <v>1</v>
      </c>
      <c r="EP1017" s="2"/>
      <c r="EQ1017" s="2">
        <v>0</v>
      </c>
      <c r="ER1017" s="2">
        <v>0</v>
      </c>
      <c r="ES1017" s="2">
        <v>120.43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/>
      <c r="FA1017" s="2"/>
      <c r="FB1017" s="2"/>
      <c r="FC1017" s="2"/>
      <c r="FD1017" s="2"/>
      <c r="FE1017" s="2"/>
      <c r="FF1017" s="2"/>
      <c r="FG1017" s="2"/>
      <c r="FH1017" s="2"/>
      <c r="FI1017" s="2"/>
      <c r="FJ1017" s="2"/>
      <c r="FK1017" s="2"/>
      <c r="FL1017" s="2"/>
      <c r="FM1017" s="2"/>
      <c r="FN1017" s="2"/>
      <c r="FO1017" s="2"/>
      <c r="FP1017" s="2"/>
      <c r="FQ1017" s="2">
        <v>0</v>
      </c>
      <c r="FR1017" s="2">
        <f t="shared" si="857"/>
        <v>0</v>
      </c>
      <c r="FS1017" s="2">
        <v>0</v>
      </c>
      <c r="FT1017" s="2"/>
      <c r="FU1017" s="2"/>
      <c r="FV1017" s="2"/>
      <c r="FW1017" s="2"/>
      <c r="FX1017" s="2">
        <v>0</v>
      </c>
      <c r="FY1017" s="2">
        <v>0</v>
      </c>
      <c r="FZ1017" s="2"/>
      <c r="GA1017" s="2" t="s">
        <v>687</v>
      </c>
      <c r="GB1017" s="2"/>
      <c r="GC1017" s="2"/>
      <c r="GD1017" s="2">
        <v>0</v>
      </c>
      <c r="GE1017" s="2"/>
      <c r="GF1017" s="2">
        <v>-154773813</v>
      </c>
      <c r="GG1017" s="2">
        <v>2</v>
      </c>
      <c r="GH1017" s="2">
        <v>4</v>
      </c>
      <c r="GI1017" s="2">
        <v>-2</v>
      </c>
      <c r="GJ1017" s="2">
        <v>0</v>
      </c>
      <c r="GK1017" s="2">
        <f>ROUND(R1017*(R12)/100,2)</f>
        <v>0</v>
      </c>
      <c r="GL1017" s="2">
        <f t="shared" si="858"/>
        <v>0</v>
      </c>
      <c r="GM1017" s="2">
        <f t="shared" si="859"/>
        <v>1204.3</v>
      </c>
      <c r="GN1017" s="2">
        <f t="shared" si="860"/>
        <v>1204.3</v>
      </c>
      <c r="GO1017" s="2">
        <f t="shared" si="861"/>
        <v>0</v>
      </c>
      <c r="GP1017" s="2">
        <f t="shared" si="862"/>
        <v>0</v>
      </c>
      <c r="GQ1017" s="2"/>
      <c r="GR1017" s="2">
        <v>0</v>
      </c>
      <c r="GS1017" s="2">
        <v>2</v>
      </c>
      <c r="GT1017" s="2">
        <v>0</v>
      </c>
      <c r="GU1017" s="2" t="s">
        <v>1</v>
      </c>
      <c r="GV1017" s="2">
        <f t="shared" si="863"/>
        <v>0</v>
      </c>
      <c r="GW1017" s="2">
        <v>1</v>
      </c>
      <c r="GX1017" s="2">
        <f t="shared" si="864"/>
        <v>0</v>
      </c>
      <c r="GY1017" s="2"/>
      <c r="GZ1017" s="2"/>
      <c r="HA1017" s="2">
        <v>0</v>
      </c>
      <c r="HB1017" s="2">
        <v>0</v>
      </c>
      <c r="HC1017" s="2">
        <f t="shared" si="865"/>
        <v>0</v>
      </c>
      <c r="HD1017" s="2"/>
      <c r="HE1017" s="2" t="s">
        <v>429</v>
      </c>
      <c r="HF1017" s="2" t="s">
        <v>27</v>
      </c>
      <c r="HG1017" s="2"/>
      <c r="HH1017" s="2"/>
      <c r="HI1017" s="2"/>
      <c r="HJ1017" s="2"/>
      <c r="HK1017" s="2"/>
      <c r="HL1017" s="2"/>
      <c r="HM1017" s="2" t="s">
        <v>1</v>
      </c>
      <c r="HN1017" s="2" t="s">
        <v>1</v>
      </c>
      <c r="HO1017" s="2" t="s">
        <v>1</v>
      </c>
      <c r="HP1017" s="2" t="s">
        <v>1</v>
      </c>
      <c r="HQ1017" s="2" t="s">
        <v>1</v>
      </c>
      <c r="HR1017" s="2"/>
      <c r="HS1017" s="2"/>
      <c r="HT1017" s="2"/>
      <c r="HU1017" s="2"/>
      <c r="HV1017" s="2"/>
      <c r="HW1017" s="2"/>
      <c r="HX1017" s="2"/>
      <c r="HY1017" s="2"/>
      <c r="HZ1017" s="2"/>
      <c r="IA1017" s="2"/>
      <c r="IB1017" s="2"/>
      <c r="IC1017" s="2"/>
      <c r="ID1017" s="2"/>
      <c r="IE1017" s="2"/>
      <c r="IF1017" s="2"/>
      <c r="IG1017" s="2"/>
      <c r="IH1017" s="2"/>
      <c r="II1017" s="2"/>
      <c r="IJ1017" s="2"/>
      <c r="IK1017" s="2">
        <v>0</v>
      </c>
      <c r="IL1017" s="2"/>
      <c r="IM1017" s="2"/>
      <c r="IN1017" s="2"/>
      <c r="IO1017" s="2"/>
      <c r="IP1017" s="2"/>
      <c r="IQ1017" s="2"/>
      <c r="IR1017" s="2"/>
      <c r="IS1017" s="2"/>
      <c r="IT1017" s="2"/>
      <c r="IU1017" s="2"/>
    </row>
    <row r="1018" spans="1:255" x14ac:dyDescent="0.2">
      <c r="A1018">
        <v>17</v>
      </c>
      <c r="B1018">
        <v>1</v>
      </c>
      <c r="E1018" t="s">
        <v>128</v>
      </c>
      <c r="F1018" t="s">
        <v>423</v>
      </c>
      <c r="G1018" t="s">
        <v>686</v>
      </c>
      <c r="H1018" t="s">
        <v>315</v>
      </c>
      <c r="I1018">
        <f>ROUND(10,9)</f>
        <v>10</v>
      </c>
      <c r="J1018">
        <v>0</v>
      </c>
      <c r="K1018">
        <f>ROUND(10,9)</f>
        <v>10</v>
      </c>
      <c r="O1018">
        <f t="shared" si="828"/>
        <v>11729.88</v>
      </c>
      <c r="P1018">
        <f t="shared" si="829"/>
        <v>11729.88</v>
      </c>
      <c r="Q1018">
        <f t="shared" si="830"/>
        <v>0</v>
      </c>
      <c r="R1018">
        <f t="shared" si="831"/>
        <v>0</v>
      </c>
      <c r="S1018">
        <f t="shared" si="832"/>
        <v>0</v>
      </c>
      <c r="T1018">
        <f t="shared" si="833"/>
        <v>0</v>
      </c>
      <c r="U1018">
        <f t="shared" si="834"/>
        <v>0</v>
      </c>
      <c r="V1018">
        <f t="shared" si="835"/>
        <v>0</v>
      </c>
      <c r="W1018">
        <f t="shared" si="836"/>
        <v>0</v>
      </c>
      <c r="X1018">
        <f t="shared" si="837"/>
        <v>0</v>
      </c>
      <c r="Y1018">
        <f t="shared" si="838"/>
        <v>0</v>
      </c>
      <c r="AA1018">
        <v>326850110</v>
      </c>
      <c r="AB1018">
        <f t="shared" si="839"/>
        <v>120.43</v>
      </c>
      <c r="AC1018">
        <f t="shared" si="840"/>
        <v>120.43</v>
      </c>
      <c r="AD1018">
        <f t="shared" si="841"/>
        <v>0</v>
      </c>
      <c r="AE1018">
        <f t="shared" si="842"/>
        <v>0</v>
      </c>
      <c r="AF1018">
        <f t="shared" si="843"/>
        <v>0</v>
      </c>
      <c r="AG1018">
        <f t="shared" si="844"/>
        <v>0</v>
      </c>
      <c r="AH1018">
        <f t="shared" si="845"/>
        <v>0</v>
      </c>
      <c r="AI1018">
        <f t="shared" si="846"/>
        <v>0</v>
      </c>
      <c r="AJ1018">
        <f t="shared" si="847"/>
        <v>0</v>
      </c>
      <c r="AK1018">
        <v>120.43</v>
      </c>
      <c r="AL1018">
        <v>120.43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9.74</v>
      </c>
      <c r="BD1018" t="s">
        <v>1</v>
      </c>
      <c r="BE1018" t="s">
        <v>1</v>
      </c>
      <c r="BF1018" t="s">
        <v>1</v>
      </c>
      <c r="BG1018" t="s">
        <v>1</v>
      </c>
      <c r="BH1018">
        <v>3</v>
      </c>
      <c r="BI1018">
        <v>1</v>
      </c>
      <c r="BJ1018" t="s">
        <v>1</v>
      </c>
      <c r="BM1018">
        <v>400002</v>
      </c>
      <c r="BN1018">
        <v>0</v>
      </c>
      <c r="BO1018" t="s">
        <v>1</v>
      </c>
      <c r="BP1018">
        <v>0</v>
      </c>
      <c r="BQ1018">
        <v>202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1</v>
      </c>
      <c r="BZ1018">
        <v>0</v>
      </c>
      <c r="CA1018">
        <v>0</v>
      </c>
      <c r="CB1018" t="s">
        <v>1</v>
      </c>
      <c r="CE1018">
        <v>30</v>
      </c>
      <c r="CF1018">
        <v>0</v>
      </c>
      <c r="CG1018">
        <v>0</v>
      </c>
      <c r="CM1018">
        <v>0</v>
      </c>
      <c r="CN1018" t="s">
        <v>1</v>
      </c>
      <c r="CO1018">
        <v>0</v>
      </c>
      <c r="CP1018">
        <f t="shared" si="848"/>
        <v>11729.88</v>
      </c>
      <c r="CQ1018">
        <f t="shared" si="849"/>
        <v>1172.99</v>
      </c>
      <c r="CR1018">
        <f t="shared" si="850"/>
        <v>0</v>
      </c>
      <c r="CS1018">
        <f t="shared" si="851"/>
        <v>0</v>
      </c>
      <c r="CT1018">
        <f t="shared" si="852"/>
        <v>0</v>
      </c>
      <c r="CU1018">
        <f t="shared" si="853"/>
        <v>0</v>
      </c>
      <c r="CV1018">
        <f t="shared" si="854"/>
        <v>0</v>
      </c>
      <c r="CW1018">
        <f t="shared" si="855"/>
        <v>0</v>
      </c>
      <c r="CX1018">
        <f t="shared" si="856"/>
        <v>0</v>
      </c>
      <c r="CY1018">
        <f>S1018*(BZ1018/100)</f>
        <v>0</v>
      </c>
      <c r="CZ1018">
        <f>S1018*(CA1018/100)</f>
        <v>0</v>
      </c>
      <c r="DC1018" t="s">
        <v>1</v>
      </c>
      <c r="DD1018" t="s">
        <v>1</v>
      </c>
      <c r="DE1018" t="s">
        <v>1</v>
      </c>
      <c r="DF1018" t="s">
        <v>1</v>
      </c>
      <c r="DG1018" t="s">
        <v>1</v>
      </c>
      <c r="DH1018" t="s">
        <v>1</v>
      </c>
      <c r="DI1018" t="s">
        <v>1</v>
      </c>
      <c r="DJ1018" t="s">
        <v>1</v>
      </c>
      <c r="DK1018" t="s">
        <v>1</v>
      </c>
      <c r="DL1018" t="s">
        <v>1</v>
      </c>
      <c r="DM1018" t="s">
        <v>1</v>
      </c>
      <c r="DN1018">
        <v>0</v>
      </c>
      <c r="DO1018">
        <v>0</v>
      </c>
      <c r="DP1018">
        <v>1</v>
      </c>
      <c r="DQ1018">
        <v>1</v>
      </c>
      <c r="DU1018">
        <v>1003</v>
      </c>
      <c r="DV1018" t="s">
        <v>315</v>
      </c>
      <c r="DW1018" t="s">
        <v>315</v>
      </c>
      <c r="DX1018">
        <v>1</v>
      </c>
      <c r="DZ1018" t="s">
        <v>1</v>
      </c>
      <c r="EA1018" t="s">
        <v>1</v>
      </c>
      <c r="EB1018" t="s">
        <v>1</v>
      </c>
      <c r="EC1018" t="s">
        <v>1</v>
      </c>
      <c r="EE1018">
        <v>318548949</v>
      </c>
      <c r="EF1018">
        <v>202</v>
      </c>
      <c r="EG1018" t="s">
        <v>426</v>
      </c>
      <c r="EH1018">
        <v>0</v>
      </c>
      <c r="EI1018" t="s">
        <v>1</v>
      </c>
      <c r="EJ1018">
        <v>1</v>
      </c>
      <c r="EK1018">
        <v>400002</v>
      </c>
      <c r="EL1018" t="s">
        <v>427</v>
      </c>
      <c r="EM1018" t="s">
        <v>426</v>
      </c>
      <c r="EO1018" t="s">
        <v>1</v>
      </c>
      <c r="EQ1018">
        <v>0</v>
      </c>
      <c r="ER1018">
        <v>128.34</v>
      </c>
      <c r="ES1018">
        <v>120.43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EZ1018">
        <v>5</v>
      </c>
      <c r="FC1018">
        <v>0</v>
      </c>
      <c r="FD1018">
        <v>18</v>
      </c>
      <c r="FF1018">
        <v>1150</v>
      </c>
      <c r="FQ1018">
        <v>0</v>
      </c>
      <c r="FR1018">
        <f t="shared" si="857"/>
        <v>0</v>
      </c>
      <c r="FS1018">
        <v>0</v>
      </c>
      <c r="FX1018">
        <v>0</v>
      </c>
      <c r="FY1018">
        <v>0</v>
      </c>
      <c r="GA1018" t="s">
        <v>687</v>
      </c>
      <c r="GD1018">
        <v>0</v>
      </c>
      <c r="GF1018">
        <v>-154773813</v>
      </c>
      <c r="GG1018">
        <v>2</v>
      </c>
      <c r="GH1018">
        <v>3</v>
      </c>
      <c r="GI1018">
        <v>5</v>
      </c>
      <c r="GJ1018">
        <v>0</v>
      </c>
      <c r="GK1018">
        <f>ROUND(R1018*(S12)/100,2)</f>
        <v>0</v>
      </c>
      <c r="GL1018">
        <f t="shared" si="858"/>
        <v>0</v>
      </c>
      <c r="GM1018">
        <f t="shared" si="859"/>
        <v>11729.88</v>
      </c>
      <c r="GN1018">
        <f t="shared" si="860"/>
        <v>11729.88</v>
      </c>
      <c r="GO1018">
        <f t="shared" si="861"/>
        <v>0</v>
      </c>
      <c r="GP1018">
        <f t="shared" si="862"/>
        <v>0</v>
      </c>
      <c r="GR1018">
        <v>1</v>
      </c>
      <c r="GS1018">
        <v>1</v>
      </c>
      <c r="GT1018">
        <v>0</v>
      </c>
      <c r="GU1018" t="s">
        <v>1</v>
      </c>
      <c r="GV1018">
        <f t="shared" si="863"/>
        <v>0</v>
      </c>
      <c r="GW1018">
        <v>1</v>
      </c>
      <c r="GX1018">
        <f t="shared" si="864"/>
        <v>0</v>
      </c>
      <c r="HA1018">
        <v>0</v>
      </c>
      <c r="HB1018">
        <v>0</v>
      </c>
      <c r="HC1018">
        <f t="shared" si="865"/>
        <v>0</v>
      </c>
      <c r="HE1018" t="s">
        <v>429</v>
      </c>
      <c r="HF1018" t="s">
        <v>27</v>
      </c>
      <c r="HM1018" t="s">
        <v>1</v>
      </c>
      <c r="HN1018" t="s">
        <v>1</v>
      </c>
      <c r="HO1018" t="s">
        <v>1</v>
      </c>
      <c r="HP1018" t="s">
        <v>1</v>
      </c>
      <c r="HQ1018" t="s">
        <v>1</v>
      </c>
      <c r="IK1018">
        <v>0</v>
      </c>
    </row>
    <row r="1019" spans="1:255" x14ac:dyDescent="0.2">
      <c r="A1019" s="2">
        <v>17</v>
      </c>
      <c r="B1019" s="2">
        <v>1</v>
      </c>
      <c r="C1019" s="2"/>
      <c r="D1019" s="2"/>
      <c r="E1019" s="2" t="s">
        <v>134</v>
      </c>
      <c r="F1019" s="2" t="s">
        <v>187</v>
      </c>
      <c r="G1019" s="2" t="s">
        <v>688</v>
      </c>
      <c r="H1019" s="2" t="s">
        <v>189</v>
      </c>
      <c r="I1019" s="2">
        <f>ROUND(ROUND((0.7*0.35*2-3.14*0.08*0.08*2*5)*1.1,2),9)</f>
        <v>0.32</v>
      </c>
      <c r="J1019" s="2">
        <v>0</v>
      </c>
      <c r="K1019" s="2">
        <f>ROUND(ROUND((0.7*0.35*2-3.14*0.08*0.08*2*5)*1.1,2),9)</f>
        <v>0.32</v>
      </c>
      <c r="L1019" s="2"/>
      <c r="M1019" s="2"/>
      <c r="N1019" s="2"/>
      <c r="O1019" s="2">
        <f t="shared" si="828"/>
        <v>33.6</v>
      </c>
      <c r="P1019" s="2">
        <f t="shared" si="829"/>
        <v>33.6</v>
      </c>
      <c r="Q1019" s="2">
        <f t="shared" si="830"/>
        <v>0</v>
      </c>
      <c r="R1019" s="2">
        <f t="shared" si="831"/>
        <v>0</v>
      </c>
      <c r="S1019" s="2">
        <f t="shared" si="832"/>
        <v>0</v>
      </c>
      <c r="T1019" s="2">
        <f t="shared" si="833"/>
        <v>0</v>
      </c>
      <c r="U1019" s="2">
        <f t="shared" si="834"/>
        <v>0</v>
      </c>
      <c r="V1019" s="2">
        <f t="shared" si="835"/>
        <v>0</v>
      </c>
      <c r="W1019" s="2">
        <f t="shared" si="836"/>
        <v>0</v>
      </c>
      <c r="X1019" s="2">
        <f t="shared" si="837"/>
        <v>0</v>
      </c>
      <c r="Y1019" s="2">
        <f t="shared" si="838"/>
        <v>0</v>
      </c>
      <c r="Z1019" s="2"/>
      <c r="AA1019" s="2">
        <v>326850112</v>
      </c>
      <c r="AB1019" s="2">
        <f t="shared" si="839"/>
        <v>104.99</v>
      </c>
      <c r="AC1019" s="2">
        <f t="shared" si="840"/>
        <v>104.99</v>
      </c>
      <c r="AD1019" s="2">
        <f t="shared" si="841"/>
        <v>0</v>
      </c>
      <c r="AE1019" s="2">
        <f t="shared" si="842"/>
        <v>0</v>
      </c>
      <c r="AF1019" s="2">
        <f t="shared" si="843"/>
        <v>0</v>
      </c>
      <c r="AG1019" s="2">
        <f t="shared" si="844"/>
        <v>0</v>
      </c>
      <c r="AH1019" s="2">
        <f t="shared" si="845"/>
        <v>0</v>
      </c>
      <c r="AI1019" s="2">
        <f t="shared" si="846"/>
        <v>0</v>
      </c>
      <c r="AJ1019" s="2">
        <f t="shared" si="847"/>
        <v>0</v>
      </c>
      <c r="AK1019" s="2">
        <v>104.99</v>
      </c>
      <c r="AL1019" s="2">
        <v>104.99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v>0</v>
      </c>
      <c r="AV1019" s="2">
        <v>1</v>
      </c>
      <c r="AW1019" s="2">
        <v>1</v>
      </c>
      <c r="AX1019" s="2"/>
      <c r="AY1019" s="2"/>
      <c r="AZ1019" s="2">
        <v>1</v>
      </c>
      <c r="BA1019" s="2">
        <v>1</v>
      </c>
      <c r="BB1019" s="2">
        <v>1</v>
      </c>
      <c r="BC1019" s="2">
        <v>1</v>
      </c>
      <c r="BD1019" s="2" t="s">
        <v>1</v>
      </c>
      <c r="BE1019" s="2" t="s">
        <v>1</v>
      </c>
      <c r="BF1019" s="2" t="s">
        <v>1</v>
      </c>
      <c r="BG1019" s="2" t="s">
        <v>1</v>
      </c>
      <c r="BH1019" s="2">
        <v>3</v>
      </c>
      <c r="BI1019" s="2">
        <v>1</v>
      </c>
      <c r="BJ1019" s="2" t="s">
        <v>689</v>
      </c>
      <c r="BK1019" s="2"/>
      <c r="BL1019" s="2"/>
      <c r="BM1019" s="2">
        <v>1617</v>
      </c>
      <c r="BN1019" s="2">
        <v>0</v>
      </c>
      <c r="BO1019" s="2" t="s">
        <v>1</v>
      </c>
      <c r="BP1019" s="2">
        <v>0</v>
      </c>
      <c r="BQ1019" s="2">
        <v>200</v>
      </c>
      <c r="BR1019" s="2">
        <v>0</v>
      </c>
      <c r="BS1019" s="2">
        <v>1</v>
      </c>
      <c r="BT1019" s="2">
        <v>1</v>
      </c>
      <c r="BU1019" s="2">
        <v>1</v>
      </c>
      <c r="BV1019" s="2">
        <v>1</v>
      </c>
      <c r="BW1019" s="2">
        <v>1</v>
      </c>
      <c r="BX1019" s="2">
        <v>1</v>
      </c>
      <c r="BY1019" s="2" t="s">
        <v>1</v>
      </c>
      <c r="BZ1019" s="2">
        <v>0</v>
      </c>
      <c r="CA1019" s="2">
        <v>0</v>
      </c>
      <c r="CB1019" s="2" t="s">
        <v>1</v>
      </c>
      <c r="CC1019" s="2"/>
      <c r="CD1019" s="2"/>
      <c r="CE1019" s="2">
        <v>30</v>
      </c>
      <c r="CF1019" s="2">
        <v>0</v>
      </c>
      <c r="CG1019" s="2">
        <v>0</v>
      </c>
      <c r="CH1019" s="2"/>
      <c r="CI1019" s="2"/>
      <c r="CJ1019" s="2"/>
      <c r="CK1019" s="2"/>
      <c r="CL1019" s="2"/>
      <c r="CM1019" s="2">
        <v>0</v>
      </c>
      <c r="CN1019" s="2" t="s">
        <v>1</v>
      </c>
      <c r="CO1019" s="2">
        <v>0</v>
      </c>
      <c r="CP1019" s="2">
        <f t="shared" si="848"/>
        <v>33.6</v>
      </c>
      <c r="CQ1019" s="2">
        <f t="shared" si="849"/>
        <v>104.99</v>
      </c>
      <c r="CR1019" s="2">
        <f t="shared" si="850"/>
        <v>0</v>
      </c>
      <c r="CS1019" s="2">
        <f t="shared" si="851"/>
        <v>0</v>
      </c>
      <c r="CT1019" s="2">
        <f t="shared" si="852"/>
        <v>0</v>
      </c>
      <c r="CU1019" s="2">
        <f t="shared" si="853"/>
        <v>0</v>
      </c>
      <c r="CV1019" s="2">
        <f t="shared" si="854"/>
        <v>0</v>
      </c>
      <c r="CW1019" s="2">
        <f t="shared" si="855"/>
        <v>0</v>
      </c>
      <c r="CX1019" s="2">
        <f t="shared" si="856"/>
        <v>0</v>
      </c>
      <c r="CY1019" s="2">
        <f>((S1019*BZ1019)/100)</f>
        <v>0</v>
      </c>
      <c r="CZ1019" s="2">
        <f>((S1019*CA1019)/100)</f>
        <v>0</v>
      </c>
      <c r="DA1019" s="2"/>
      <c r="DB1019" s="2"/>
      <c r="DC1019" s="2" t="s">
        <v>1</v>
      </c>
      <c r="DD1019" s="2" t="s">
        <v>1</v>
      </c>
      <c r="DE1019" s="2" t="s">
        <v>1</v>
      </c>
      <c r="DF1019" s="2" t="s">
        <v>1</v>
      </c>
      <c r="DG1019" s="2" t="s">
        <v>1</v>
      </c>
      <c r="DH1019" s="2" t="s">
        <v>1</v>
      </c>
      <c r="DI1019" s="2" t="s">
        <v>1</v>
      </c>
      <c r="DJ1019" s="2" t="s">
        <v>1</v>
      </c>
      <c r="DK1019" s="2" t="s">
        <v>1</v>
      </c>
      <c r="DL1019" s="2" t="s">
        <v>1</v>
      </c>
      <c r="DM1019" s="2" t="s">
        <v>1</v>
      </c>
      <c r="DN1019" s="2">
        <v>0</v>
      </c>
      <c r="DO1019" s="2">
        <v>0</v>
      </c>
      <c r="DP1019" s="2">
        <v>1</v>
      </c>
      <c r="DQ1019" s="2">
        <v>1</v>
      </c>
      <c r="DR1019" s="2"/>
      <c r="DS1019" s="2"/>
      <c r="DT1019" s="2"/>
      <c r="DU1019" s="2">
        <v>1007</v>
      </c>
      <c r="DV1019" s="2" t="s">
        <v>189</v>
      </c>
      <c r="DW1019" s="2" t="s">
        <v>189</v>
      </c>
      <c r="DX1019" s="2">
        <v>1</v>
      </c>
      <c r="DY1019" s="2"/>
      <c r="DZ1019" s="2" t="s">
        <v>1</v>
      </c>
      <c r="EA1019" s="2" t="s">
        <v>1</v>
      </c>
      <c r="EB1019" s="2" t="s">
        <v>1</v>
      </c>
      <c r="EC1019" s="2" t="s">
        <v>1</v>
      </c>
      <c r="ED1019" s="2"/>
      <c r="EE1019" s="2">
        <v>318548599</v>
      </c>
      <c r="EF1019" s="2">
        <v>200</v>
      </c>
      <c r="EG1019" s="2" t="s">
        <v>191</v>
      </c>
      <c r="EH1019" s="2">
        <v>0</v>
      </c>
      <c r="EI1019" s="2" t="s">
        <v>1</v>
      </c>
      <c r="EJ1019" s="2">
        <v>1</v>
      </c>
      <c r="EK1019" s="2">
        <v>1617</v>
      </c>
      <c r="EL1019" s="2" t="s">
        <v>192</v>
      </c>
      <c r="EM1019" s="2" t="s">
        <v>193</v>
      </c>
      <c r="EN1019" s="2"/>
      <c r="EO1019" s="2" t="s">
        <v>1</v>
      </c>
      <c r="EP1019" s="2"/>
      <c r="EQ1019" s="2">
        <v>0</v>
      </c>
      <c r="ER1019" s="2">
        <v>104.99</v>
      </c>
      <c r="ES1019" s="2">
        <v>104.99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/>
      <c r="FA1019" s="2"/>
      <c r="FB1019" s="2"/>
      <c r="FC1019" s="2"/>
      <c r="FD1019" s="2"/>
      <c r="FE1019" s="2"/>
      <c r="FF1019" s="2"/>
      <c r="FG1019" s="2"/>
      <c r="FH1019" s="2"/>
      <c r="FI1019" s="2"/>
      <c r="FJ1019" s="2"/>
      <c r="FK1019" s="2"/>
      <c r="FL1019" s="2"/>
      <c r="FM1019" s="2"/>
      <c r="FN1019" s="2"/>
      <c r="FO1019" s="2"/>
      <c r="FP1019" s="2"/>
      <c r="FQ1019" s="2">
        <v>0</v>
      </c>
      <c r="FR1019" s="2">
        <f t="shared" si="857"/>
        <v>0</v>
      </c>
      <c r="FS1019" s="2">
        <v>0</v>
      </c>
      <c r="FT1019" s="2"/>
      <c r="FU1019" s="2"/>
      <c r="FV1019" s="2"/>
      <c r="FW1019" s="2"/>
      <c r="FX1019" s="2">
        <v>0</v>
      </c>
      <c r="FY1019" s="2">
        <v>0</v>
      </c>
      <c r="FZ1019" s="2"/>
      <c r="GA1019" s="2" t="s">
        <v>1</v>
      </c>
      <c r="GB1019" s="2"/>
      <c r="GC1019" s="2"/>
      <c r="GD1019" s="2">
        <v>0</v>
      </c>
      <c r="GE1019" s="2"/>
      <c r="GF1019" s="2">
        <v>-731903097</v>
      </c>
      <c r="GG1019" s="2">
        <v>2</v>
      </c>
      <c r="GH1019" s="2">
        <v>1</v>
      </c>
      <c r="GI1019" s="2">
        <v>-2</v>
      </c>
      <c r="GJ1019" s="2">
        <v>0</v>
      </c>
      <c r="GK1019" s="2">
        <f>ROUND(R1019*(R12)/100,2)</f>
        <v>0</v>
      </c>
      <c r="GL1019" s="2">
        <f t="shared" si="858"/>
        <v>0</v>
      </c>
      <c r="GM1019" s="2">
        <f t="shared" si="859"/>
        <v>33.6</v>
      </c>
      <c r="GN1019" s="2">
        <f t="shared" si="860"/>
        <v>33.6</v>
      </c>
      <c r="GO1019" s="2">
        <f t="shared" si="861"/>
        <v>0</v>
      </c>
      <c r="GP1019" s="2">
        <f t="shared" si="862"/>
        <v>0</v>
      </c>
      <c r="GQ1019" s="2"/>
      <c r="GR1019" s="2">
        <v>0</v>
      </c>
      <c r="GS1019" s="2">
        <v>3</v>
      </c>
      <c r="GT1019" s="2">
        <v>0</v>
      </c>
      <c r="GU1019" s="2" t="s">
        <v>1</v>
      </c>
      <c r="GV1019" s="2">
        <f t="shared" si="863"/>
        <v>0</v>
      </c>
      <c r="GW1019" s="2">
        <v>1</v>
      </c>
      <c r="GX1019" s="2">
        <f t="shared" si="864"/>
        <v>0</v>
      </c>
      <c r="GY1019" s="2"/>
      <c r="GZ1019" s="2"/>
      <c r="HA1019" s="2">
        <v>0</v>
      </c>
      <c r="HB1019" s="2">
        <v>0</v>
      </c>
      <c r="HC1019" s="2">
        <f t="shared" si="865"/>
        <v>0</v>
      </c>
      <c r="HD1019" s="2"/>
      <c r="HE1019" s="2" t="s">
        <v>1</v>
      </c>
      <c r="HF1019" s="2" t="s">
        <v>1</v>
      </c>
      <c r="HG1019" s="2"/>
      <c r="HH1019" s="2"/>
      <c r="HI1019" s="2"/>
      <c r="HJ1019" s="2"/>
      <c r="HK1019" s="2"/>
      <c r="HL1019" s="2"/>
      <c r="HM1019" s="2" t="s">
        <v>1</v>
      </c>
      <c r="HN1019" s="2" t="s">
        <v>1</v>
      </c>
      <c r="HO1019" s="2" t="s">
        <v>1</v>
      </c>
      <c r="HP1019" s="2" t="s">
        <v>1</v>
      </c>
      <c r="HQ1019" s="2" t="s">
        <v>1</v>
      </c>
      <c r="HR1019" s="2"/>
      <c r="HS1019" s="2"/>
      <c r="HT1019" s="2"/>
      <c r="HU1019" s="2"/>
      <c r="HV1019" s="2"/>
      <c r="HW1019" s="2"/>
      <c r="HX1019" s="2"/>
      <c r="HY1019" s="2"/>
      <c r="HZ1019" s="2"/>
      <c r="IA1019" s="2"/>
      <c r="IB1019" s="2"/>
      <c r="IC1019" s="2"/>
      <c r="ID1019" s="2"/>
      <c r="IE1019" s="2"/>
      <c r="IF1019" s="2"/>
      <c r="IG1019" s="2"/>
      <c r="IH1019" s="2"/>
      <c r="II1019" s="2"/>
      <c r="IJ1019" s="2"/>
      <c r="IK1019" s="2">
        <v>0</v>
      </c>
      <c r="IL1019" s="2"/>
      <c r="IM1019" s="2"/>
      <c r="IN1019" s="2"/>
      <c r="IO1019" s="2"/>
      <c r="IP1019" s="2"/>
      <c r="IQ1019" s="2"/>
      <c r="IR1019" s="2"/>
      <c r="IS1019" s="2"/>
      <c r="IT1019" s="2"/>
      <c r="IU1019" s="2"/>
    </row>
    <row r="1020" spans="1:255" x14ac:dyDescent="0.2">
      <c r="A1020">
        <v>17</v>
      </c>
      <c r="B1020">
        <v>1</v>
      </c>
      <c r="E1020" t="s">
        <v>134</v>
      </c>
      <c r="F1020" t="s">
        <v>187</v>
      </c>
      <c r="G1020" t="s">
        <v>688</v>
      </c>
      <c r="H1020" t="s">
        <v>189</v>
      </c>
      <c r="I1020">
        <f>ROUND(ROUND((0.7*0.35*2-3.14*0.08*0.08*2*5)*1.1,2),9)</f>
        <v>0.32</v>
      </c>
      <c r="J1020">
        <v>0</v>
      </c>
      <c r="K1020">
        <f>ROUND(ROUND((0.7*0.35*2-3.14*0.08*0.08*2*5)*1.1,2),9)</f>
        <v>0.32</v>
      </c>
      <c r="O1020">
        <f t="shared" si="828"/>
        <v>258.38</v>
      </c>
      <c r="P1020">
        <f t="shared" si="829"/>
        <v>258.38</v>
      </c>
      <c r="Q1020">
        <f t="shared" si="830"/>
        <v>0</v>
      </c>
      <c r="R1020">
        <f t="shared" si="831"/>
        <v>0</v>
      </c>
      <c r="S1020">
        <f t="shared" si="832"/>
        <v>0</v>
      </c>
      <c r="T1020">
        <f t="shared" si="833"/>
        <v>0</v>
      </c>
      <c r="U1020">
        <f t="shared" si="834"/>
        <v>0</v>
      </c>
      <c r="V1020">
        <f t="shared" si="835"/>
        <v>0</v>
      </c>
      <c r="W1020">
        <f t="shared" si="836"/>
        <v>0</v>
      </c>
      <c r="X1020">
        <f t="shared" si="837"/>
        <v>0</v>
      </c>
      <c r="Y1020">
        <f t="shared" si="838"/>
        <v>0</v>
      </c>
      <c r="AA1020">
        <v>326850110</v>
      </c>
      <c r="AB1020">
        <f t="shared" si="839"/>
        <v>104.99</v>
      </c>
      <c r="AC1020">
        <f t="shared" si="840"/>
        <v>104.99</v>
      </c>
      <c r="AD1020">
        <f t="shared" si="841"/>
        <v>0</v>
      </c>
      <c r="AE1020">
        <f t="shared" si="842"/>
        <v>0</v>
      </c>
      <c r="AF1020">
        <f t="shared" si="843"/>
        <v>0</v>
      </c>
      <c r="AG1020">
        <f t="shared" si="844"/>
        <v>0</v>
      </c>
      <c r="AH1020">
        <f t="shared" si="845"/>
        <v>0</v>
      </c>
      <c r="AI1020">
        <f t="shared" si="846"/>
        <v>0</v>
      </c>
      <c r="AJ1020">
        <f t="shared" si="847"/>
        <v>0</v>
      </c>
      <c r="AK1020">
        <v>104.99</v>
      </c>
      <c r="AL1020">
        <v>104.99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1</v>
      </c>
      <c r="AW1020">
        <v>1</v>
      </c>
      <c r="AZ1020">
        <v>1</v>
      </c>
      <c r="BA1020">
        <v>1</v>
      </c>
      <c r="BB1020">
        <v>1</v>
      </c>
      <c r="BC1020">
        <v>7.69</v>
      </c>
      <c r="BD1020" t="s">
        <v>1</v>
      </c>
      <c r="BE1020" t="s">
        <v>1</v>
      </c>
      <c r="BF1020" t="s">
        <v>1</v>
      </c>
      <c r="BG1020" t="s">
        <v>1</v>
      </c>
      <c r="BH1020">
        <v>3</v>
      </c>
      <c r="BI1020">
        <v>1</v>
      </c>
      <c r="BJ1020" t="s">
        <v>689</v>
      </c>
      <c r="BM1020">
        <v>1617</v>
      </c>
      <c r="BN1020">
        <v>0</v>
      </c>
      <c r="BO1020" t="s">
        <v>187</v>
      </c>
      <c r="BP1020">
        <v>1</v>
      </c>
      <c r="BQ1020">
        <v>200</v>
      </c>
      <c r="BR1020">
        <v>0</v>
      </c>
      <c r="BS1020">
        <v>1</v>
      </c>
      <c r="BT1020">
        <v>1</v>
      </c>
      <c r="BU1020">
        <v>1</v>
      </c>
      <c r="BV1020">
        <v>1</v>
      </c>
      <c r="BW1020">
        <v>1</v>
      </c>
      <c r="BX1020">
        <v>1</v>
      </c>
      <c r="BY1020" t="s">
        <v>1</v>
      </c>
      <c r="BZ1020">
        <v>0</v>
      </c>
      <c r="CA1020">
        <v>0</v>
      </c>
      <c r="CB1020" t="s">
        <v>1</v>
      </c>
      <c r="CE1020">
        <v>30</v>
      </c>
      <c r="CF1020">
        <v>0</v>
      </c>
      <c r="CG1020">
        <v>0</v>
      </c>
      <c r="CM1020">
        <v>0</v>
      </c>
      <c r="CN1020" t="s">
        <v>1</v>
      </c>
      <c r="CO1020">
        <v>0</v>
      </c>
      <c r="CP1020">
        <f t="shared" si="848"/>
        <v>258.38</v>
      </c>
      <c r="CQ1020">
        <f t="shared" si="849"/>
        <v>807.37</v>
      </c>
      <c r="CR1020">
        <f t="shared" si="850"/>
        <v>0</v>
      </c>
      <c r="CS1020">
        <f t="shared" si="851"/>
        <v>0</v>
      </c>
      <c r="CT1020">
        <f t="shared" si="852"/>
        <v>0</v>
      </c>
      <c r="CU1020">
        <f t="shared" si="853"/>
        <v>0</v>
      </c>
      <c r="CV1020">
        <f t="shared" si="854"/>
        <v>0</v>
      </c>
      <c r="CW1020">
        <f t="shared" si="855"/>
        <v>0</v>
      </c>
      <c r="CX1020">
        <f t="shared" si="856"/>
        <v>0</v>
      </c>
      <c r="CY1020">
        <f>S1020*(BZ1020/100)</f>
        <v>0</v>
      </c>
      <c r="CZ1020">
        <f>S1020*(CA1020/100)</f>
        <v>0</v>
      </c>
      <c r="DC1020" t="s">
        <v>1</v>
      </c>
      <c r="DD1020" t="s">
        <v>1</v>
      </c>
      <c r="DE1020" t="s">
        <v>1</v>
      </c>
      <c r="DF1020" t="s">
        <v>1</v>
      </c>
      <c r="DG1020" t="s">
        <v>1</v>
      </c>
      <c r="DH1020" t="s">
        <v>1</v>
      </c>
      <c r="DI1020" t="s">
        <v>1</v>
      </c>
      <c r="DJ1020" t="s">
        <v>1</v>
      </c>
      <c r="DK1020" t="s">
        <v>1</v>
      </c>
      <c r="DL1020" t="s">
        <v>1</v>
      </c>
      <c r="DM1020" t="s">
        <v>1</v>
      </c>
      <c r="DN1020">
        <v>0</v>
      </c>
      <c r="DO1020">
        <v>0</v>
      </c>
      <c r="DP1020">
        <v>1</v>
      </c>
      <c r="DQ1020">
        <v>1</v>
      </c>
      <c r="DU1020">
        <v>1007</v>
      </c>
      <c r="DV1020" t="s">
        <v>189</v>
      </c>
      <c r="DW1020" t="s">
        <v>189</v>
      </c>
      <c r="DX1020">
        <v>1</v>
      </c>
      <c r="DZ1020" t="s">
        <v>1</v>
      </c>
      <c r="EA1020" t="s">
        <v>1</v>
      </c>
      <c r="EB1020" t="s">
        <v>1</v>
      </c>
      <c r="EC1020" t="s">
        <v>1</v>
      </c>
      <c r="EE1020">
        <v>318548599</v>
      </c>
      <c r="EF1020">
        <v>200</v>
      </c>
      <c r="EG1020" t="s">
        <v>191</v>
      </c>
      <c r="EH1020">
        <v>0</v>
      </c>
      <c r="EI1020" t="s">
        <v>1</v>
      </c>
      <c r="EJ1020">
        <v>1</v>
      </c>
      <c r="EK1020">
        <v>1617</v>
      </c>
      <c r="EL1020" t="s">
        <v>192</v>
      </c>
      <c r="EM1020" t="s">
        <v>193</v>
      </c>
      <c r="EO1020" t="s">
        <v>1</v>
      </c>
      <c r="EQ1020">
        <v>0</v>
      </c>
      <c r="ER1020">
        <v>104.99</v>
      </c>
      <c r="ES1020">
        <v>104.99</v>
      </c>
      <c r="ET1020">
        <v>0</v>
      </c>
      <c r="EU1020">
        <v>0</v>
      </c>
      <c r="EV1020">
        <v>0</v>
      </c>
      <c r="EW1020">
        <v>0</v>
      </c>
      <c r="EX1020">
        <v>0</v>
      </c>
      <c r="EY1020">
        <v>0</v>
      </c>
      <c r="FQ1020">
        <v>0</v>
      </c>
      <c r="FR1020">
        <f t="shared" si="857"/>
        <v>0</v>
      </c>
      <c r="FS1020">
        <v>0</v>
      </c>
      <c r="FX1020">
        <v>0</v>
      </c>
      <c r="FY1020">
        <v>0</v>
      </c>
      <c r="GA1020" t="s">
        <v>1</v>
      </c>
      <c r="GD1020">
        <v>0</v>
      </c>
      <c r="GF1020">
        <v>-731903097</v>
      </c>
      <c r="GG1020">
        <v>2</v>
      </c>
      <c r="GH1020">
        <v>1</v>
      </c>
      <c r="GI1020">
        <v>2</v>
      </c>
      <c r="GJ1020">
        <v>0</v>
      </c>
      <c r="GK1020">
        <f>ROUND(R1020*(S12)/100,2)</f>
        <v>0</v>
      </c>
      <c r="GL1020">
        <f t="shared" si="858"/>
        <v>0</v>
      </c>
      <c r="GM1020">
        <f t="shared" si="859"/>
        <v>258.38</v>
      </c>
      <c r="GN1020">
        <f t="shared" si="860"/>
        <v>258.38</v>
      </c>
      <c r="GO1020">
        <f t="shared" si="861"/>
        <v>0</v>
      </c>
      <c r="GP1020">
        <f t="shared" si="862"/>
        <v>0</v>
      </c>
      <c r="GR1020">
        <v>0</v>
      </c>
      <c r="GS1020">
        <v>3</v>
      </c>
      <c r="GT1020">
        <v>0</v>
      </c>
      <c r="GU1020" t="s">
        <v>1</v>
      </c>
      <c r="GV1020">
        <f t="shared" si="863"/>
        <v>0</v>
      </c>
      <c r="GW1020">
        <v>1</v>
      </c>
      <c r="GX1020">
        <f t="shared" si="864"/>
        <v>0</v>
      </c>
      <c r="HA1020">
        <v>0</v>
      </c>
      <c r="HB1020">
        <v>0</v>
      </c>
      <c r="HC1020">
        <f t="shared" si="865"/>
        <v>0</v>
      </c>
      <c r="HE1020" t="s">
        <v>1</v>
      </c>
      <c r="HF1020" t="s">
        <v>1</v>
      </c>
      <c r="HM1020" t="s">
        <v>1</v>
      </c>
      <c r="HN1020" t="s">
        <v>1</v>
      </c>
      <c r="HO1020" t="s">
        <v>1</v>
      </c>
      <c r="HP1020" t="s">
        <v>1</v>
      </c>
      <c r="HQ1020" t="s">
        <v>1</v>
      </c>
      <c r="IK1020">
        <v>0</v>
      </c>
    </row>
    <row r="1022" spans="1:255" x14ac:dyDescent="0.2">
      <c r="A1022" s="3">
        <v>51</v>
      </c>
      <c r="B1022" s="3">
        <f>B999</f>
        <v>1</v>
      </c>
      <c r="C1022" s="3">
        <f>A999</f>
        <v>4</v>
      </c>
      <c r="D1022" s="3">
        <f>ROW(A999)</f>
        <v>999</v>
      </c>
      <c r="E1022" s="3"/>
      <c r="F1022" s="3" t="str">
        <f>IF(F999&lt;&gt;"",F999,"")</f>
        <v>Новый раздел</v>
      </c>
      <c r="G1022" s="3" t="str">
        <f>IF(G999&lt;&gt;"",G999,"")</f>
        <v>Строительные работы</v>
      </c>
      <c r="H1022" s="3">
        <v>0</v>
      </c>
      <c r="I1022" s="3"/>
      <c r="J1022" s="3"/>
      <c r="K1022" s="3"/>
      <c r="L1022" s="3"/>
      <c r="M1022" s="3"/>
      <c r="N1022" s="3"/>
      <c r="O1022" s="3">
        <f t="shared" ref="O1022:T1022" si="866">ROUND(AB1022,2)</f>
        <v>1276.23</v>
      </c>
      <c r="P1022" s="3">
        <f t="shared" si="866"/>
        <v>1237.9000000000001</v>
      </c>
      <c r="Q1022" s="3">
        <f t="shared" si="866"/>
        <v>13.13</v>
      </c>
      <c r="R1022" s="3">
        <f t="shared" si="866"/>
        <v>1.33</v>
      </c>
      <c r="S1022" s="3">
        <f t="shared" si="866"/>
        <v>25.2</v>
      </c>
      <c r="T1022" s="3">
        <f t="shared" si="866"/>
        <v>0</v>
      </c>
      <c r="U1022" s="3">
        <f>AH1022</f>
        <v>2.3790886360000001</v>
      </c>
      <c r="V1022" s="3">
        <f>AI1022</f>
        <v>0</v>
      </c>
      <c r="W1022" s="3">
        <f>ROUND(AJ1022,2)</f>
        <v>0</v>
      </c>
      <c r="X1022" s="3">
        <f>ROUND(AK1022,2)</f>
        <v>27.38</v>
      </c>
      <c r="Y1022" s="3">
        <f>ROUND(AL1022,2)</f>
        <v>18.48</v>
      </c>
      <c r="Z1022" s="3"/>
      <c r="AA1022" s="3"/>
      <c r="AB1022" s="3">
        <f>ROUND(SUMIF(AA1003:AA1020,"=326850112",O1003:O1020),2)</f>
        <v>1276.23</v>
      </c>
      <c r="AC1022" s="3">
        <f>ROUND(SUMIF(AA1003:AA1020,"=326850112",P1003:P1020),2)</f>
        <v>1237.9000000000001</v>
      </c>
      <c r="AD1022" s="3">
        <f>ROUND(SUMIF(AA1003:AA1020,"=326850112",Q1003:Q1020),2)</f>
        <v>13.13</v>
      </c>
      <c r="AE1022" s="3">
        <f>ROUND(SUMIF(AA1003:AA1020,"=326850112",R1003:R1020),2)</f>
        <v>1.33</v>
      </c>
      <c r="AF1022" s="3">
        <f>ROUND(SUMIF(AA1003:AA1020,"=326850112",S1003:S1020),2)</f>
        <v>25.2</v>
      </c>
      <c r="AG1022" s="3">
        <f>ROUND(SUMIF(AA1003:AA1020,"=326850112",T1003:T1020),2)</f>
        <v>0</v>
      </c>
      <c r="AH1022" s="3">
        <f>SUMIF(AA1003:AA1020,"=326850112",U1003:U1020)</f>
        <v>2.3790886360000001</v>
      </c>
      <c r="AI1022" s="3">
        <f>SUMIF(AA1003:AA1020,"=326850112",V1003:V1020)</f>
        <v>0</v>
      </c>
      <c r="AJ1022" s="3">
        <f>ROUND(SUMIF(AA1003:AA1020,"=326850112",W1003:W1020),2)</f>
        <v>0</v>
      </c>
      <c r="AK1022" s="3">
        <f>ROUND(SUMIF(AA1003:AA1020,"=326850112",X1003:X1020),2)</f>
        <v>27.38</v>
      </c>
      <c r="AL1022" s="3">
        <f>ROUND(SUMIF(AA1003:AA1020,"=326850112",Y1003:Y1020),2)</f>
        <v>18.48</v>
      </c>
      <c r="AM1022" s="3"/>
      <c r="AN1022" s="3"/>
      <c r="AO1022" s="3">
        <f t="shared" ref="AO1022:BD1022" si="867">ROUND(BX1022,2)</f>
        <v>0</v>
      </c>
      <c r="AP1022" s="3">
        <f t="shared" si="867"/>
        <v>0</v>
      </c>
      <c r="AQ1022" s="3">
        <f t="shared" si="867"/>
        <v>0</v>
      </c>
      <c r="AR1022" s="3">
        <f t="shared" si="867"/>
        <v>1324.43</v>
      </c>
      <c r="AS1022" s="3">
        <f t="shared" si="867"/>
        <v>1324.43</v>
      </c>
      <c r="AT1022" s="3">
        <f t="shared" si="867"/>
        <v>0</v>
      </c>
      <c r="AU1022" s="3">
        <f t="shared" si="867"/>
        <v>0</v>
      </c>
      <c r="AV1022" s="3">
        <f t="shared" si="867"/>
        <v>1237.9000000000001</v>
      </c>
      <c r="AW1022" s="3">
        <f t="shared" si="867"/>
        <v>1237.9000000000001</v>
      </c>
      <c r="AX1022" s="3">
        <f t="shared" si="867"/>
        <v>0</v>
      </c>
      <c r="AY1022" s="3">
        <f t="shared" si="867"/>
        <v>1237.9000000000001</v>
      </c>
      <c r="AZ1022" s="3">
        <f t="shared" si="867"/>
        <v>0</v>
      </c>
      <c r="BA1022" s="3">
        <f t="shared" si="867"/>
        <v>0</v>
      </c>
      <c r="BB1022" s="3">
        <f t="shared" si="867"/>
        <v>0</v>
      </c>
      <c r="BC1022" s="3">
        <f t="shared" si="867"/>
        <v>0</v>
      </c>
      <c r="BD1022" s="3">
        <f t="shared" si="867"/>
        <v>0</v>
      </c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>
        <f>ROUND(SUMIF(AA1003:AA1020,"=326850112",FQ1003:FQ1020),2)</f>
        <v>0</v>
      </c>
      <c r="BY1022" s="3">
        <f>ROUND(SUMIF(AA1003:AA1020,"=326850112",FR1003:FR1020),2)</f>
        <v>0</v>
      </c>
      <c r="BZ1022" s="3">
        <f>ROUND(SUMIF(AA1003:AA1020,"=326850112",GL1003:GL1020),2)</f>
        <v>0</v>
      </c>
      <c r="CA1022" s="3">
        <f>ROUND(SUMIF(AA1003:AA1020,"=326850112",GM1003:GM1020),2)</f>
        <v>1324.43</v>
      </c>
      <c r="CB1022" s="3">
        <f>ROUND(SUMIF(AA1003:AA1020,"=326850112",GN1003:GN1020),2)</f>
        <v>1324.43</v>
      </c>
      <c r="CC1022" s="3">
        <f>ROUND(SUMIF(AA1003:AA1020,"=326850112",GO1003:GO1020),2)</f>
        <v>0</v>
      </c>
      <c r="CD1022" s="3">
        <f>ROUND(SUMIF(AA1003:AA1020,"=326850112",GP1003:GP1020),2)</f>
        <v>0</v>
      </c>
      <c r="CE1022" s="3">
        <f>AC1022-BX1022</f>
        <v>1237.9000000000001</v>
      </c>
      <c r="CF1022" s="3">
        <f>AC1022-BY1022</f>
        <v>1237.9000000000001</v>
      </c>
      <c r="CG1022" s="3">
        <f>BX1022-BZ1022</f>
        <v>0</v>
      </c>
      <c r="CH1022" s="3">
        <f>AC1022-BX1022-BY1022+BZ1022</f>
        <v>1237.9000000000001</v>
      </c>
      <c r="CI1022" s="3">
        <f>BY1022-BZ1022</f>
        <v>0</v>
      </c>
      <c r="CJ1022" s="3">
        <f>ROUND(SUMIF(AA1003:AA1020,"=326850112",GX1003:GX1020),2)</f>
        <v>0</v>
      </c>
      <c r="CK1022" s="3">
        <f>ROUND(SUMIF(AA1003:AA1020,"=326850112",GY1003:GY1020),2)</f>
        <v>0</v>
      </c>
      <c r="CL1022" s="3">
        <f>ROUND(SUMIF(AA1003:AA1020,"=326850112",GZ1003:GZ1020),2)</f>
        <v>0</v>
      </c>
      <c r="CM1022" s="3">
        <f>ROUND(SUMIF(AA1003:AA1020,"=326850112",HD1003:HD1020),2)</f>
        <v>0</v>
      </c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4">
        <f t="shared" ref="DG1022:DL1022" si="868">ROUND(DT1022,2)</f>
        <v>13123.32</v>
      </c>
      <c r="DH1022" s="4">
        <f t="shared" si="868"/>
        <v>11988.26</v>
      </c>
      <c r="DI1022" s="4">
        <f t="shared" si="868"/>
        <v>166.87</v>
      </c>
      <c r="DJ1022" s="4">
        <f t="shared" si="868"/>
        <v>51.1</v>
      </c>
      <c r="DK1022" s="4">
        <f t="shared" si="868"/>
        <v>968.19</v>
      </c>
      <c r="DL1022" s="4">
        <f t="shared" si="868"/>
        <v>0</v>
      </c>
      <c r="DM1022" s="4">
        <f>DZ1022</f>
        <v>2.3790886360000001</v>
      </c>
      <c r="DN1022" s="4">
        <f>EA1022</f>
        <v>0</v>
      </c>
      <c r="DO1022" s="4">
        <f>ROUND(EB1022,2)</f>
        <v>0</v>
      </c>
      <c r="DP1022" s="4">
        <f>ROUND(EC1022,2)</f>
        <v>868.42</v>
      </c>
      <c r="DQ1022" s="4">
        <f>ROUND(ED1022,2)</f>
        <v>397.62</v>
      </c>
      <c r="DR1022" s="4"/>
      <c r="DS1022" s="4"/>
      <c r="DT1022" s="4">
        <f>ROUND(SUMIF(AA1003:AA1020,"=326850110",O1003:O1020),2)</f>
        <v>13123.32</v>
      </c>
      <c r="DU1022" s="4">
        <f>ROUND(SUMIF(AA1003:AA1020,"=326850110",P1003:P1020),2)</f>
        <v>11988.26</v>
      </c>
      <c r="DV1022" s="4">
        <f>ROUND(SUMIF(AA1003:AA1020,"=326850110",Q1003:Q1020),2)</f>
        <v>166.87</v>
      </c>
      <c r="DW1022" s="4">
        <f>ROUND(SUMIF(AA1003:AA1020,"=326850110",R1003:R1020),2)</f>
        <v>51.1</v>
      </c>
      <c r="DX1022" s="4">
        <f>ROUND(SUMIF(AA1003:AA1020,"=326850110",S1003:S1020),2)</f>
        <v>968.19</v>
      </c>
      <c r="DY1022" s="4">
        <f>ROUND(SUMIF(AA1003:AA1020,"=326850110",T1003:T1020),2)</f>
        <v>0</v>
      </c>
      <c r="DZ1022" s="4">
        <f>SUMIF(AA1003:AA1020,"=326850110",U1003:U1020)</f>
        <v>2.3790886360000001</v>
      </c>
      <c r="EA1022" s="4">
        <f>SUMIF(AA1003:AA1020,"=326850110",V1003:V1020)</f>
        <v>0</v>
      </c>
      <c r="EB1022" s="4">
        <f>ROUND(SUMIF(AA1003:AA1020,"=326850110",W1003:W1020),2)</f>
        <v>0</v>
      </c>
      <c r="EC1022" s="4">
        <f>ROUND(SUMIF(AA1003:AA1020,"=326850110",X1003:X1020),2)</f>
        <v>868.42</v>
      </c>
      <c r="ED1022" s="4">
        <f>ROUND(SUMIF(AA1003:AA1020,"=326850110",Y1003:Y1020),2)</f>
        <v>397.62</v>
      </c>
      <c r="EE1022" s="4"/>
      <c r="EF1022" s="4"/>
      <c r="EG1022" s="4">
        <f t="shared" ref="EG1022:EV1022" si="869">ROUND(FP1022,2)</f>
        <v>0</v>
      </c>
      <c r="EH1022" s="4">
        <f t="shared" si="869"/>
        <v>0</v>
      </c>
      <c r="EI1022" s="4">
        <f t="shared" si="869"/>
        <v>0</v>
      </c>
      <c r="EJ1022" s="4">
        <f t="shared" si="869"/>
        <v>14471.12</v>
      </c>
      <c r="EK1022" s="4">
        <f t="shared" si="869"/>
        <v>14471.12</v>
      </c>
      <c r="EL1022" s="4">
        <f t="shared" si="869"/>
        <v>0</v>
      </c>
      <c r="EM1022" s="4">
        <f t="shared" si="869"/>
        <v>0</v>
      </c>
      <c r="EN1022" s="4">
        <f t="shared" si="869"/>
        <v>11988.26</v>
      </c>
      <c r="EO1022" s="4">
        <f t="shared" si="869"/>
        <v>11988.26</v>
      </c>
      <c r="EP1022" s="4">
        <f t="shared" si="869"/>
        <v>0</v>
      </c>
      <c r="EQ1022" s="4">
        <f t="shared" si="869"/>
        <v>11988.26</v>
      </c>
      <c r="ER1022" s="4">
        <f t="shared" si="869"/>
        <v>0</v>
      </c>
      <c r="ES1022" s="4">
        <f t="shared" si="869"/>
        <v>0</v>
      </c>
      <c r="ET1022" s="4">
        <f t="shared" si="869"/>
        <v>0</v>
      </c>
      <c r="EU1022" s="4">
        <f t="shared" si="869"/>
        <v>0</v>
      </c>
      <c r="EV1022" s="4">
        <f t="shared" si="869"/>
        <v>0</v>
      </c>
      <c r="EW1022" s="4"/>
      <c r="EX1022" s="4"/>
      <c r="EY1022" s="4"/>
      <c r="EZ1022" s="4"/>
      <c r="FA1022" s="4"/>
      <c r="FB1022" s="4"/>
      <c r="FC1022" s="4"/>
      <c r="FD1022" s="4"/>
      <c r="FE1022" s="4"/>
      <c r="FF1022" s="4"/>
      <c r="FG1022" s="4"/>
      <c r="FH1022" s="4"/>
      <c r="FI1022" s="4"/>
      <c r="FJ1022" s="4"/>
      <c r="FK1022" s="4"/>
      <c r="FL1022" s="4"/>
      <c r="FM1022" s="4"/>
      <c r="FN1022" s="4"/>
      <c r="FO1022" s="4"/>
      <c r="FP1022" s="4">
        <f>ROUND(SUMIF(AA1003:AA1020,"=326850110",FQ1003:FQ1020),2)</f>
        <v>0</v>
      </c>
      <c r="FQ1022" s="4">
        <f>ROUND(SUMIF(AA1003:AA1020,"=326850110",FR1003:FR1020),2)</f>
        <v>0</v>
      </c>
      <c r="FR1022" s="4">
        <f>ROUND(SUMIF(AA1003:AA1020,"=326850110",GL1003:GL1020),2)</f>
        <v>0</v>
      </c>
      <c r="FS1022" s="4">
        <f>ROUND(SUMIF(AA1003:AA1020,"=326850110",GM1003:GM1020),2)</f>
        <v>14471.12</v>
      </c>
      <c r="FT1022" s="4">
        <f>ROUND(SUMIF(AA1003:AA1020,"=326850110",GN1003:GN1020),2)</f>
        <v>14471.12</v>
      </c>
      <c r="FU1022" s="4">
        <f>ROUND(SUMIF(AA1003:AA1020,"=326850110",GO1003:GO1020),2)</f>
        <v>0</v>
      </c>
      <c r="FV1022" s="4">
        <f>ROUND(SUMIF(AA1003:AA1020,"=326850110",GP1003:GP1020),2)</f>
        <v>0</v>
      </c>
      <c r="FW1022" s="4">
        <f>DU1022-FP1022</f>
        <v>11988.26</v>
      </c>
      <c r="FX1022" s="4">
        <f>DU1022-FQ1022</f>
        <v>11988.26</v>
      </c>
      <c r="FY1022" s="4">
        <f>FP1022-FR1022</f>
        <v>0</v>
      </c>
      <c r="FZ1022" s="4">
        <f>DU1022-FP1022-FQ1022+FR1022</f>
        <v>11988.26</v>
      </c>
      <c r="GA1022" s="4">
        <f>FQ1022-FR1022</f>
        <v>0</v>
      </c>
      <c r="GB1022" s="4">
        <f>ROUND(SUMIF(AA1003:AA1020,"=326850110",GX1003:GX1020),2)</f>
        <v>0</v>
      </c>
      <c r="GC1022" s="4">
        <f>ROUND(SUMIF(AA1003:AA1020,"=326850110",GY1003:GY1020),2)</f>
        <v>0</v>
      </c>
      <c r="GD1022" s="4">
        <f>ROUND(SUMIF(AA1003:AA1020,"=326850110",GZ1003:GZ1020),2)</f>
        <v>0</v>
      </c>
      <c r="GE1022" s="4">
        <f>ROUND(SUMIF(AA1003:AA1020,"=326850110",HD1003:HD1020),2)</f>
        <v>0</v>
      </c>
      <c r="GF1022" s="4"/>
      <c r="GG1022" s="4"/>
      <c r="GH1022" s="4"/>
      <c r="GI1022" s="4"/>
      <c r="GJ1022" s="4"/>
      <c r="GK1022" s="4"/>
      <c r="GL1022" s="4"/>
      <c r="GM1022" s="4"/>
      <c r="GN1022" s="4"/>
      <c r="GO1022" s="4"/>
      <c r="GP1022" s="4"/>
      <c r="GQ1022" s="4"/>
      <c r="GR1022" s="4"/>
      <c r="GS1022" s="4"/>
      <c r="GT1022" s="4"/>
      <c r="GU1022" s="4"/>
      <c r="GV1022" s="4"/>
      <c r="GW1022" s="4"/>
      <c r="GX1022" s="4">
        <v>0</v>
      </c>
    </row>
    <row r="1024" spans="1:255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201</v>
      </c>
      <c r="F1024" s="5">
        <f>ROUND(Source!O1022,O1024)</f>
        <v>1276.23</v>
      </c>
      <c r="G1024" s="5" t="s">
        <v>50</v>
      </c>
      <c r="H1024" s="5" t="s">
        <v>51</v>
      </c>
      <c r="I1024" s="5"/>
      <c r="J1024" s="5"/>
      <c r="K1024" s="5">
        <v>201</v>
      </c>
      <c r="L1024" s="5">
        <v>1</v>
      </c>
      <c r="M1024" s="5">
        <v>3</v>
      </c>
      <c r="N1024" s="5" t="s">
        <v>1</v>
      </c>
      <c r="O1024" s="5">
        <v>2</v>
      </c>
      <c r="P1024" s="5">
        <f>ROUND(Source!DG1022,O1024)</f>
        <v>13123.32</v>
      </c>
      <c r="Q1024" s="5"/>
      <c r="R1024" s="5"/>
      <c r="S1024" s="5"/>
      <c r="T1024" s="5"/>
      <c r="U1024" s="5"/>
      <c r="V1024" s="5"/>
      <c r="W1024" s="5">
        <v>1276.23</v>
      </c>
      <c r="X1024" s="5">
        <v>1</v>
      </c>
      <c r="Y1024" s="5">
        <v>1276.23</v>
      </c>
      <c r="Z1024" s="5">
        <v>13123.32</v>
      </c>
      <c r="AA1024" s="5">
        <v>1</v>
      </c>
      <c r="AB1024" s="5">
        <v>13123.32</v>
      </c>
    </row>
    <row r="1025" spans="1:28" x14ac:dyDescent="0.2">
      <c r="A1025" s="5">
        <v>50</v>
      </c>
      <c r="B1025" s="5">
        <v>0</v>
      </c>
      <c r="C1025" s="5">
        <v>0</v>
      </c>
      <c r="D1025" s="5">
        <v>1</v>
      </c>
      <c r="E1025" s="5">
        <v>202</v>
      </c>
      <c r="F1025" s="5">
        <f>ROUND(Source!P1022,O1025)</f>
        <v>1237.9000000000001</v>
      </c>
      <c r="G1025" s="5" t="s">
        <v>52</v>
      </c>
      <c r="H1025" s="5" t="s">
        <v>53</v>
      </c>
      <c r="I1025" s="5"/>
      <c r="J1025" s="5"/>
      <c r="K1025" s="5">
        <v>202</v>
      </c>
      <c r="L1025" s="5">
        <v>2</v>
      </c>
      <c r="M1025" s="5">
        <v>3</v>
      </c>
      <c r="N1025" s="5" t="s">
        <v>1</v>
      </c>
      <c r="O1025" s="5">
        <v>2</v>
      </c>
      <c r="P1025" s="5">
        <f>ROUND(Source!DH1022,O1025)</f>
        <v>11988.26</v>
      </c>
      <c r="Q1025" s="5"/>
      <c r="R1025" s="5"/>
      <c r="S1025" s="5"/>
      <c r="T1025" s="5"/>
      <c r="U1025" s="5"/>
      <c r="V1025" s="5"/>
      <c r="W1025" s="5">
        <v>1237.9000000000001</v>
      </c>
      <c r="X1025" s="5">
        <v>1</v>
      </c>
      <c r="Y1025" s="5">
        <v>1237.9000000000001</v>
      </c>
      <c r="Z1025" s="5">
        <v>11988.26</v>
      </c>
      <c r="AA1025" s="5">
        <v>1</v>
      </c>
      <c r="AB1025" s="5">
        <v>11988.26</v>
      </c>
    </row>
    <row r="1026" spans="1:28" x14ac:dyDescent="0.2">
      <c r="A1026" s="5">
        <v>50</v>
      </c>
      <c r="B1026" s="5">
        <v>0</v>
      </c>
      <c r="C1026" s="5">
        <v>0</v>
      </c>
      <c r="D1026" s="5">
        <v>1</v>
      </c>
      <c r="E1026" s="5">
        <v>222</v>
      </c>
      <c r="F1026" s="5">
        <f>ROUND(Source!AO1022,O1026)</f>
        <v>0</v>
      </c>
      <c r="G1026" s="5" t="s">
        <v>54</v>
      </c>
      <c r="H1026" s="5" t="s">
        <v>55</v>
      </c>
      <c r="I1026" s="5"/>
      <c r="J1026" s="5"/>
      <c r="K1026" s="5">
        <v>222</v>
      </c>
      <c r="L1026" s="5">
        <v>3</v>
      </c>
      <c r="M1026" s="5">
        <v>3</v>
      </c>
      <c r="N1026" s="5" t="s">
        <v>1</v>
      </c>
      <c r="O1026" s="5">
        <v>2</v>
      </c>
      <c r="P1026" s="5">
        <f>ROUND(Source!EG1022,O1026)</f>
        <v>0</v>
      </c>
      <c r="Q1026" s="5"/>
      <c r="R1026" s="5"/>
      <c r="S1026" s="5"/>
      <c r="T1026" s="5"/>
      <c r="U1026" s="5"/>
      <c r="V1026" s="5"/>
      <c r="W1026" s="5">
        <v>0</v>
      </c>
      <c r="X1026" s="5">
        <v>1</v>
      </c>
      <c r="Y1026" s="5">
        <v>0</v>
      </c>
      <c r="Z1026" s="5">
        <v>0</v>
      </c>
      <c r="AA1026" s="5">
        <v>1</v>
      </c>
      <c r="AB1026" s="5">
        <v>0</v>
      </c>
    </row>
    <row r="1027" spans="1:28" x14ac:dyDescent="0.2">
      <c r="A1027" s="5">
        <v>50</v>
      </c>
      <c r="B1027" s="5">
        <v>0</v>
      </c>
      <c r="C1027" s="5">
        <v>0</v>
      </c>
      <c r="D1027" s="5">
        <v>1</v>
      </c>
      <c r="E1027" s="5">
        <v>225</v>
      </c>
      <c r="F1027" s="5">
        <f>ROUND(Source!AV1022,O1027)</f>
        <v>1237.9000000000001</v>
      </c>
      <c r="G1027" s="5" t="s">
        <v>56</v>
      </c>
      <c r="H1027" s="5" t="s">
        <v>57</v>
      </c>
      <c r="I1027" s="5"/>
      <c r="J1027" s="5"/>
      <c r="K1027" s="5">
        <v>225</v>
      </c>
      <c r="L1027" s="5">
        <v>4</v>
      </c>
      <c r="M1027" s="5">
        <v>3</v>
      </c>
      <c r="N1027" s="5" t="s">
        <v>1</v>
      </c>
      <c r="O1027" s="5">
        <v>2</v>
      </c>
      <c r="P1027" s="5">
        <f>ROUND(Source!EN1022,O1027)</f>
        <v>11988.26</v>
      </c>
      <c r="Q1027" s="5"/>
      <c r="R1027" s="5"/>
      <c r="S1027" s="5"/>
      <c r="T1027" s="5"/>
      <c r="U1027" s="5"/>
      <c r="V1027" s="5"/>
      <c r="W1027" s="5">
        <v>1237.9000000000001</v>
      </c>
      <c r="X1027" s="5">
        <v>1</v>
      </c>
      <c r="Y1027" s="5">
        <v>1237.9000000000001</v>
      </c>
      <c r="Z1027" s="5">
        <v>11988.26</v>
      </c>
      <c r="AA1027" s="5">
        <v>1</v>
      </c>
      <c r="AB1027" s="5">
        <v>11988.26</v>
      </c>
    </row>
    <row r="1028" spans="1:28" x14ac:dyDescent="0.2">
      <c r="A1028" s="5">
        <v>50</v>
      </c>
      <c r="B1028" s="5">
        <v>0</v>
      </c>
      <c r="C1028" s="5">
        <v>0</v>
      </c>
      <c r="D1028" s="5">
        <v>1</v>
      </c>
      <c r="E1028" s="5">
        <v>226</v>
      </c>
      <c r="F1028" s="5">
        <f>ROUND(Source!AW1022,O1028)</f>
        <v>1237.9000000000001</v>
      </c>
      <c r="G1028" s="5" t="s">
        <v>58</v>
      </c>
      <c r="H1028" s="5" t="s">
        <v>59</v>
      </c>
      <c r="I1028" s="5"/>
      <c r="J1028" s="5"/>
      <c r="K1028" s="5">
        <v>226</v>
      </c>
      <c r="L1028" s="5">
        <v>5</v>
      </c>
      <c r="M1028" s="5">
        <v>3</v>
      </c>
      <c r="N1028" s="5" t="s">
        <v>1</v>
      </c>
      <c r="O1028" s="5">
        <v>2</v>
      </c>
      <c r="P1028" s="5">
        <f>ROUND(Source!EO1022,O1028)</f>
        <v>11988.26</v>
      </c>
      <c r="Q1028" s="5"/>
      <c r="R1028" s="5"/>
      <c r="S1028" s="5"/>
      <c r="T1028" s="5"/>
      <c r="U1028" s="5"/>
      <c r="V1028" s="5"/>
      <c r="W1028" s="5">
        <v>1237.9000000000001</v>
      </c>
      <c r="X1028" s="5">
        <v>1</v>
      </c>
      <c r="Y1028" s="5">
        <v>1237.9000000000001</v>
      </c>
      <c r="Z1028" s="5">
        <v>11988.26</v>
      </c>
      <c r="AA1028" s="5">
        <v>1</v>
      </c>
      <c r="AB1028" s="5">
        <v>11988.26</v>
      </c>
    </row>
    <row r="1029" spans="1:28" x14ac:dyDescent="0.2">
      <c r="A1029" s="5">
        <v>50</v>
      </c>
      <c r="B1029" s="5">
        <v>0</v>
      </c>
      <c r="C1029" s="5">
        <v>0</v>
      </c>
      <c r="D1029" s="5">
        <v>1</v>
      </c>
      <c r="E1029" s="5">
        <v>227</v>
      </c>
      <c r="F1029" s="5">
        <f>ROUND(Source!AX1022,O1029)</f>
        <v>0</v>
      </c>
      <c r="G1029" s="5" t="s">
        <v>60</v>
      </c>
      <c r="H1029" s="5" t="s">
        <v>61</v>
      </c>
      <c r="I1029" s="5"/>
      <c r="J1029" s="5"/>
      <c r="K1029" s="5">
        <v>227</v>
      </c>
      <c r="L1029" s="5">
        <v>6</v>
      </c>
      <c r="M1029" s="5">
        <v>3</v>
      </c>
      <c r="N1029" s="5" t="s">
        <v>1</v>
      </c>
      <c r="O1029" s="5">
        <v>2</v>
      </c>
      <c r="P1029" s="5">
        <f>ROUND(Source!EP1022,O1029)</f>
        <v>0</v>
      </c>
      <c r="Q1029" s="5"/>
      <c r="R1029" s="5"/>
      <c r="S1029" s="5"/>
      <c r="T1029" s="5"/>
      <c r="U1029" s="5"/>
      <c r="V1029" s="5"/>
      <c r="W1029" s="5">
        <v>0</v>
      </c>
      <c r="X1029" s="5">
        <v>1</v>
      </c>
      <c r="Y1029" s="5">
        <v>0</v>
      </c>
      <c r="Z1029" s="5">
        <v>0</v>
      </c>
      <c r="AA1029" s="5">
        <v>1</v>
      </c>
      <c r="AB1029" s="5">
        <v>0</v>
      </c>
    </row>
    <row r="1030" spans="1:28" x14ac:dyDescent="0.2">
      <c r="A1030" s="5">
        <v>50</v>
      </c>
      <c r="B1030" s="5">
        <v>0</v>
      </c>
      <c r="C1030" s="5">
        <v>0</v>
      </c>
      <c r="D1030" s="5">
        <v>1</v>
      </c>
      <c r="E1030" s="5">
        <v>228</v>
      </c>
      <c r="F1030" s="5">
        <f>ROUND(Source!AY1022,O1030)</f>
        <v>1237.9000000000001</v>
      </c>
      <c r="G1030" s="5" t="s">
        <v>62</v>
      </c>
      <c r="H1030" s="5" t="s">
        <v>63</v>
      </c>
      <c r="I1030" s="5"/>
      <c r="J1030" s="5"/>
      <c r="K1030" s="5">
        <v>228</v>
      </c>
      <c r="L1030" s="5">
        <v>7</v>
      </c>
      <c r="M1030" s="5">
        <v>3</v>
      </c>
      <c r="N1030" s="5" t="s">
        <v>1</v>
      </c>
      <c r="O1030" s="5">
        <v>2</v>
      </c>
      <c r="P1030" s="5">
        <f>ROUND(Source!EQ1022,O1030)</f>
        <v>11988.26</v>
      </c>
      <c r="Q1030" s="5"/>
      <c r="R1030" s="5"/>
      <c r="S1030" s="5"/>
      <c r="T1030" s="5"/>
      <c r="U1030" s="5"/>
      <c r="V1030" s="5"/>
      <c r="W1030" s="5">
        <v>1237.9000000000001</v>
      </c>
      <c r="X1030" s="5">
        <v>1</v>
      </c>
      <c r="Y1030" s="5">
        <v>1237.9000000000001</v>
      </c>
      <c r="Z1030" s="5">
        <v>11988.26</v>
      </c>
      <c r="AA1030" s="5">
        <v>1</v>
      </c>
      <c r="AB1030" s="5">
        <v>11988.26</v>
      </c>
    </row>
    <row r="1031" spans="1:28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216</v>
      </c>
      <c r="F1031" s="5">
        <f>ROUND(Source!AP1022,O1031)</f>
        <v>0</v>
      </c>
      <c r="G1031" s="5" t="s">
        <v>64</v>
      </c>
      <c r="H1031" s="5" t="s">
        <v>65</v>
      </c>
      <c r="I1031" s="5"/>
      <c r="J1031" s="5"/>
      <c r="K1031" s="5">
        <v>216</v>
      </c>
      <c r="L1031" s="5">
        <v>8</v>
      </c>
      <c r="M1031" s="5">
        <v>3</v>
      </c>
      <c r="N1031" s="5" t="s">
        <v>1</v>
      </c>
      <c r="O1031" s="5">
        <v>2</v>
      </c>
      <c r="P1031" s="5">
        <f>ROUND(Source!EH1022,O1031)</f>
        <v>0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8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223</v>
      </c>
      <c r="F1032" s="5">
        <f>ROUND(Source!AQ1022,O1032)</f>
        <v>0</v>
      </c>
      <c r="G1032" s="5" t="s">
        <v>66</v>
      </c>
      <c r="H1032" s="5" t="s">
        <v>67</v>
      </c>
      <c r="I1032" s="5"/>
      <c r="J1032" s="5"/>
      <c r="K1032" s="5">
        <v>223</v>
      </c>
      <c r="L1032" s="5">
        <v>9</v>
      </c>
      <c r="M1032" s="5">
        <v>3</v>
      </c>
      <c r="N1032" s="5" t="s">
        <v>1</v>
      </c>
      <c r="O1032" s="5">
        <v>2</v>
      </c>
      <c r="P1032" s="5">
        <f>ROUND(Source!EI1022,O1032)</f>
        <v>0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8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229</v>
      </c>
      <c r="F1033" s="5">
        <f>ROUND(Source!AZ1022,O1033)</f>
        <v>0</v>
      </c>
      <c r="G1033" s="5" t="s">
        <v>68</v>
      </c>
      <c r="H1033" s="5" t="s">
        <v>69</v>
      </c>
      <c r="I1033" s="5"/>
      <c r="J1033" s="5"/>
      <c r="K1033" s="5">
        <v>229</v>
      </c>
      <c r="L1033" s="5">
        <v>10</v>
      </c>
      <c r="M1033" s="5">
        <v>3</v>
      </c>
      <c r="N1033" s="5" t="s">
        <v>1</v>
      </c>
      <c r="O1033" s="5">
        <v>2</v>
      </c>
      <c r="P1033" s="5">
        <f>ROUND(Source!ER1022,O1033)</f>
        <v>0</v>
      </c>
      <c r="Q1033" s="5"/>
      <c r="R1033" s="5"/>
      <c r="S1033" s="5"/>
      <c r="T1033" s="5"/>
      <c r="U1033" s="5"/>
      <c r="V1033" s="5"/>
      <c r="W1033" s="5">
        <v>0</v>
      </c>
      <c r="X1033" s="5">
        <v>1</v>
      </c>
      <c r="Y1033" s="5">
        <v>0</v>
      </c>
      <c r="Z1033" s="5">
        <v>0</v>
      </c>
      <c r="AA1033" s="5">
        <v>1</v>
      </c>
      <c r="AB1033" s="5">
        <v>0</v>
      </c>
    </row>
    <row r="1034" spans="1:28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203</v>
      </c>
      <c r="F1034" s="5">
        <f>ROUND(Source!Q1022,O1034)</f>
        <v>13.13</v>
      </c>
      <c r="G1034" s="5" t="s">
        <v>70</v>
      </c>
      <c r="H1034" s="5" t="s">
        <v>71</v>
      </c>
      <c r="I1034" s="5"/>
      <c r="J1034" s="5"/>
      <c r="K1034" s="5">
        <v>203</v>
      </c>
      <c r="L1034" s="5">
        <v>11</v>
      </c>
      <c r="M1034" s="5">
        <v>3</v>
      </c>
      <c r="N1034" s="5" t="s">
        <v>1</v>
      </c>
      <c r="O1034" s="5">
        <v>2</v>
      </c>
      <c r="P1034" s="5">
        <f>ROUND(Source!DI1022,O1034)</f>
        <v>166.87</v>
      </c>
      <c r="Q1034" s="5"/>
      <c r="R1034" s="5"/>
      <c r="S1034" s="5"/>
      <c r="T1034" s="5"/>
      <c r="U1034" s="5"/>
      <c r="V1034" s="5"/>
      <c r="W1034" s="5">
        <v>13.13</v>
      </c>
      <c r="X1034" s="5">
        <v>1</v>
      </c>
      <c r="Y1034" s="5">
        <v>13.13</v>
      </c>
      <c r="Z1034" s="5">
        <v>166.87</v>
      </c>
      <c r="AA1034" s="5">
        <v>1</v>
      </c>
      <c r="AB1034" s="5">
        <v>166.87</v>
      </c>
    </row>
    <row r="1035" spans="1:28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231</v>
      </c>
      <c r="F1035" s="5">
        <f>ROUND(Source!BB1022,O1035)</f>
        <v>0</v>
      </c>
      <c r="G1035" s="5" t="s">
        <v>72</v>
      </c>
      <c r="H1035" s="5" t="s">
        <v>73</v>
      </c>
      <c r="I1035" s="5"/>
      <c r="J1035" s="5"/>
      <c r="K1035" s="5">
        <v>231</v>
      </c>
      <c r="L1035" s="5">
        <v>12</v>
      </c>
      <c r="M1035" s="5">
        <v>3</v>
      </c>
      <c r="N1035" s="5" t="s">
        <v>1</v>
      </c>
      <c r="O1035" s="5">
        <v>2</v>
      </c>
      <c r="P1035" s="5">
        <f>ROUND(Source!ET1022,O1035)</f>
        <v>0</v>
      </c>
      <c r="Q1035" s="5"/>
      <c r="R1035" s="5"/>
      <c r="S1035" s="5"/>
      <c r="T1035" s="5"/>
      <c r="U1035" s="5"/>
      <c r="V1035" s="5"/>
      <c r="W1035" s="5">
        <v>0</v>
      </c>
      <c r="X1035" s="5">
        <v>1</v>
      </c>
      <c r="Y1035" s="5">
        <v>0</v>
      </c>
      <c r="Z1035" s="5">
        <v>0</v>
      </c>
      <c r="AA1035" s="5">
        <v>1</v>
      </c>
      <c r="AB1035" s="5">
        <v>0</v>
      </c>
    </row>
    <row r="1036" spans="1:28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204</v>
      </c>
      <c r="F1036" s="5">
        <f>ROUND(Source!R1022,O1036)</f>
        <v>1.33</v>
      </c>
      <c r="G1036" s="5" t="s">
        <v>74</v>
      </c>
      <c r="H1036" s="5" t="s">
        <v>75</v>
      </c>
      <c r="I1036" s="5"/>
      <c r="J1036" s="5"/>
      <c r="K1036" s="5">
        <v>204</v>
      </c>
      <c r="L1036" s="5">
        <v>13</v>
      </c>
      <c r="M1036" s="5">
        <v>3</v>
      </c>
      <c r="N1036" s="5" t="s">
        <v>1</v>
      </c>
      <c r="O1036" s="5">
        <v>2</v>
      </c>
      <c r="P1036" s="5">
        <f>ROUND(Source!DJ1022,O1036)</f>
        <v>51.1</v>
      </c>
      <c r="Q1036" s="5"/>
      <c r="R1036" s="5"/>
      <c r="S1036" s="5"/>
      <c r="T1036" s="5"/>
      <c r="U1036" s="5"/>
      <c r="V1036" s="5"/>
      <c r="W1036" s="5">
        <v>1.33</v>
      </c>
      <c r="X1036" s="5">
        <v>1</v>
      </c>
      <c r="Y1036" s="5">
        <v>1.33</v>
      </c>
      <c r="Z1036" s="5">
        <v>51.1</v>
      </c>
      <c r="AA1036" s="5">
        <v>1</v>
      </c>
      <c r="AB1036" s="5">
        <v>51.1</v>
      </c>
    </row>
    <row r="1037" spans="1:28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205</v>
      </c>
      <c r="F1037" s="5">
        <f>ROUND(Source!S1022,O1037)</f>
        <v>25.2</v>
      </c>
      <c r="G1037" s="5" t="s">
        <v>76</v>
      </c>
      <c r="H1037" s="5" t="s">
        <v>77</v>
      </c>
      <c r="I1037" s="5"/>
      <c r="J1037" s="5"/>
      <c r="K1037" s="5">
        <v>205</v>
      </c>
      <c r="L1037" s="5">
        <v>14</v>
      </c>
      <c r="M1037" s="5">
        <v>3</v>
      </c>
      <c r="N1037" s="5" t="s">
        <v>1</v>
      </c>
      <c r="O1037" s="5">
        <v>2</v>
      </c>
      <c r="P1037" s="5">
        <f>ROUND(Source!DK1022,O1037)</f>
        <v>968.19</v>
      </c>
      <c r="Q1037" s="5"/>
      <c r="R1037" s="5"/>
      <c r="S1037" s="5"/>
      <c r="T1037" s="5"/>
      <c r="U1037" s="5"/>
      <c r="V1037" s="5"/>
      <c r="W1037" s="5">
        <v>25.2</v>
      </c>
      <c r="X1037" s="5">
        <v>1</v>
      </c>
      <c r="Y1037" s="5">
        <v>25.2</v>
      </c>
      <c r="Z1037" s="5">
        <v>968.19</v>
      </c>
      <c r="AA1037" s="5">
        <v>1</v>
      </c>
      <c r="AB1037" s="5">
        <v>968.19</v>
      </c>
    </row>
    <row r="1038" spans="1:28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232</v>
      </c>
      <c r="F1038" s="5">
        <f>ROUND(Source!BC1022,O1038)</f>
        <v>0</v>
      </c>
      <c r="G1038" s="5" t="s">
        <v>78</v>
      </c>
      <c r="H1038" s="5" t="s">
        <v>79</v>
      </c>
      <c r="I1038" s="5"/>
      <c r="J1038" s="5"/>
      <c r="K1038" s="5">
        <v>232</v>
      </c>
      <c r="L1038" s="5">
        <v>15</v>
      </c>
      <c r="M1038" s="5">
        <v>3</v>
      </c>
      <c r="N1038" s="5" t="s">
        <v>1</v>
      </c>
      <c r="O1038" s="5">
        <v>2</v>
      </c>
      <c r="P1038" s="5">
        <f>ROUND(Source!EU1022,O1038)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8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214</v>
      </c>
      <c r="F1039" s="5">
        <f>ROUND(Source!AS1022,O1039)</f>
        <v>1324.43</v>
      </c>
      <c r="G1039" s="5" t="s">
        <v>80</v>
      </c>
      <c r="H1039" s="5" t="s">
        <v>81</v>
      </c>
      <c r="I1039" s="5"/>
      <c r="J1039" s="5"/>
      <c r="K1039" s="5">
        <v>214</v>
      </c>
      <c r="L1039" s="5">
        <v>16</v>
      </c>
      <c r="M1039" s="5">
        <v>3</v>
      </c>
      <c r="N1039" s="5" t="s">
        <v>1</v>
      </c>
      <c r="O1039" s="5">
        <v>2</v>
      </c>
      <c r="P1039" s="5">
        <f>ROUND(Source!EK1022,O1039)</f>
        <v>14471.12</v>
      </c>
      <c r="Q1039" s="5"/>
      <c r="R1039" s="5"/>
      <c r="S1039" s="5"/>
      <c r="T1039" s="5"/>
      <c r="U1039" s="5"/>
      <c r="V1039" s="5"/>
      <c r="W1039" s="5">
        <v>1324.43</v>
      </c>
      <c r="X1039" s="5">
        <v>1</v>
      </c>
      <c r="Y1039" s="5">
        <v>1324.43</v>
      </c>
      <c r="Z1039" s="5">
        <v>14471.12</v>
      </c>
      <c r="AA1039" s="5">
        <v>1</v>
      </c>
      <c r="AB1039" s="5">
        <v>14471.12</v>
      </c>
    </row>
    <row r="1040" spans="1:28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215</v>
      </c>
      <c r="F1040" s="5">
        <f>ROUND(Source!AT1022,O1040)</f>
        <v>0</v>
      </c>
      <c r="G1040" s="5" t="s">
        <v>82</v>
      </c>
      <c r="H1040" s="5" t="s">
        <v>83</v>
      </c>
      <c r="I1040" s="5"/>
      <c r="J1040" s="5"/>
      <c r="K1040" s="5">
        <v>215</v>
      </c>
      <c r="L1040" s="5">
        <v>17</v>
      </c>
      <c r="M1040" s="5">
        <v>3</v>
      </c>
      <c r="N1040" s="5" t="s">
        <v>1</v>
      </c>
      <c r="O1040" s="5">
        <v>2</v>
      </c>
      <c r="P1040" s="5">
        <f>ROUND(Source!EL1022,O1040)</f>
        <v>0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55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217</v>
      </c>
      <c r="F1041" s="5">
        <f>ROUND(Source!AU1022,O1041)</f>
        <v>0</v>
      </c>
      <c r="G1041" s="5" t="s">
        <v>84</v>
      </c>
      <c r="H1041" s="5" t="s">
        <v>85</v>
      </c>
      <c r="I1041" s="5"/>
      <c r="J1041" s="5"/>
      <c r="K1041" s="5">
        <v>217</v>
      </c>
      <c r="L1041" s="5">
        <v>18</v>
      </c>
      <c r="M1041" s="5">
        <v>3</v>
      </c>
      <c r="N1041" s="5" t="s">
        <v>1</v>
      </c>
      <c r="O1041" s="5">
        <v>2</v>
      </c>
      <c r="P1041" s="5">
        <f>ROUND(Source!EM1022,O1041)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55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230</v>
      </c>
      <c r="F1042" s="5">
        <f>ROUND(Source!BA1022,O1042)</f>
        <v>0</v>
      </c>
      <c r="G1042" s="5" t="s">
        <v>86</v>
      </c>
      <c r="H1042" s="5" t="s">
        <v>87</v>
      </c>
      <c r="I1042" s="5"/>
      <c r="J1042" s="5"/>
      <c r="K1042" s="5">
        <v>230</v>
      </c>
      <c r="L1042" s="5">
        <v>19</v>
      </c>
      <c r="M1042" s="5">
        <v>3</v>
      </c>
      <c r="N1042" s="5" t="s">
        <v>1</v>
      </c>
      <c r="O1042" s="5">
        <v>2</v>
      </c>
      <c r="P1042" s="5">
        <f>ROUND(Source!ES1022,O1042)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55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206</v>
      </c>
      <c r="F1043" s="5">
        <f>ROUND(Source!T1022,O1043)</f>
        <v>0</v>
      </c>
      <c r="G1043" s="5" t="s">
        <v>88</v>
      </c>
      <c r="H1043" s="5" t="s">
        <v>89</v>
      </c>
      <c r="I1043" s="5"/>
      <c r="J1043" s="5"/>
      <c r="K1043" s="5">
        <v>206</v>
      </c>
      <c r="L1043" s="5">
        <v>20</v>
      </c>
      <c r="M1043" s="5">
        <v>3</v>
      </c>
      <c r="N1043" s="5" t="s">
        <v>1</v>
      </c>
      <c r="O1043" s="5">
        <v>2</v>
      </c>
      <c r="P1043" s="5">
        <f>ROUND(Source!DL1022,O1043)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55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207</v>
      </c>
      <c r="F1044" s="5">
        <f>Source!U1022</f>
        <v>2.3790886360000001</v>
      </c>
      <c r="G1044" s="5" t="s">
        <v>90</v>
      </c>
      <c r="H1044" s="5" t="s">
        <v>91</v>
      </c>
      <c r="I1044" s="5"/>
      <c r="J1044" s="5"/>
      <c r="K1044" s="5">
        <v>207</v>
      </c>
      <c r="L1044" s="5">
        <v>21</v>
      </c>
      <c r="M1044" s="5">
        <v>3</v>
      </c>
      <c r="N1044" s="5" t="s">
        <v>1</v>
      </c>
      <c r="O1044" s="5">
        <v>-1</v>
      </c>
      <c r="P1044" s="5">
        <f>Source!DM1022</f>
        <v>2.3790886360000001</v>
      </c>
      <c r="Q1044" s="5"/>
      <c r="R1044" s="5"/>
      <c r="S1044" s="5"/>
      <c r="T1044" s="5"/>
      <c r="U1044" s="5"/>
      <c r="V1044" s="5"/>
      <c r="W1044" s="5">
        <v>2.3790886360000001</v>
      </c>
      <c r="X1044" s="5">
        <v>1</v>
      </c>
      <c r="Y1044" s="5">
        <v>2.3790886360000001</v>
      </c>
      <c r="Z1044" s="5">
        <v>2.3790886360000001</v>
      </c>
      <c r="AA1044" s="5">
        <v>1</v>
      </c>
      <c r="AB1044" s="5">
        <v>2.3790886360000001</v>
      </c>
    </row>
    <row r="1045" spans="1:255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208</v>
      </c>
      <c r="F1045" s="5">
        <f>Source!V1022</f>
        <v>0</v>
      </c>
      <c r="G1045" s="5" t="s">
        <v>92</v>
      </c>
      <c r="H1045" s="5" t="s">
        <v>93</v>
      </c>
      <c r="I1045" s="5"/>
      <c r="J1045" s="5"/>
      <c r="K1045" s="5">
        <v>208</v>
      </c>
      <c r="L1045" s="5">
        <v>22</v>
      </c>
      <c r="M1045" s="5">
        <v>3</v>
      </c>
      <c r="N1045" s="5" t="s">
        <v>1</v>
      </c>
      <c r="O1045" s="5">
        <v>-1</v>
      </c>
      <c r="P1045" s="5">
        <f>Source!DN1022</f>
        <v>0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6" spans="1:255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209</v>
      </c>
      <c r="F1046" s="5">
        <f>ROUND(Source!W1022,O1046)</f>
        <v>0</v>
      </c>
      <c r="G1046" s="5" t="s">
        <v>94</v>
      </c>
      <c r="H1046" s="5" t="s">
        <v>95</v>
      </c>
      <c r="I1046" s="5"/>
      <c r="J1046" s="5"/>
      <c r="K1046" s="5">
        <v>209</v>
      </c>
      <c r="L1046" s="5">
        <v>23</v>
      </c>
      <c r="M1046" s="5">
        <v>3</v>
      </c>
      <c r="N1046" s="5" t="s">
        <v>1</v>
      </c>
      <c r="O1046" s="5">
        <v>2</v>
      </c>
      <c r="P1046" s="5">
        <f>ROUND(Source!DO1022,O1046)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55" x14ac:dyDescent="0.2">
      <c r="A1047" s="5">
        <v>50</v>
      </c>
      <c r="B1047" s="5">
        <v>0</v>
      </c>
      <c r="C1047" s="5">
        <v>0</v>
      </c>
      <c r="D1047" s="5">
        <v>1</v>
      </c>
      <c r="E1047" s="5">
        <v>233</v>
      </c>
      <c r="F1047" s="5">
        <f>ROUND(Source!BD1022,O1047)</f>
        <v>0</v>
      </c>
      <c r="G1047" s="5" t="s">
        <v>96</v>
      </c>
      <c r="H1047" s="5" t="s">
        <v>97</v>
      </c>
      <c r="I1047" s="5"/>
      <c r="J1047" s="5"/>
      <c r="K1047" s="5">
        <v>233</v>
      </c>
      <c r="L1047" s="5">
        <v>24</v>
      </c>
      <c r="M1047" s="5">
        <v>3</v>
      </c>
      <c r="N1047" s="5" t="s">
        <v>1</v>
      </c>
      <c r="O1047" s="5">
        <v>2</v>
      </c>
      <c r="P1047" s="5">
        <f>ROUND(Source!EV1022,O1047)</f>
        <v>0</v>
      </c>
      <c r="Q1047" s="5"/>
      <c r="R1047" s="5"/>
      <c r="S1047" s="5"/>
      <c r="T1047" s="5"/>
      <c r="U1047" s="5"/>
      <c r="V1047" s="5"/>
      <c r="W1047" s="5">
        <v>0</v>
      </c>
      <c r="X1047" s="5">
        <v>1</v>
      </c>
      <c r="Y1047" s="5">
        <v>0</v>
      </c>
      <c r="Z1047" s="5">
        <v>0</v>
      </c>
      <c r="AA1047" s="5">
        <v>1</v>
      </c>
      <c r="AB1047" s="5">
        <v>0</v>
      </c>
    </row>
    <row r="1048" spans="1:255" x14ac:dyDescent="0.2">
      <c r="A1048" s="5">
        <v>50</v>
      </c>
      <c r="B1048" s="5">
        <v>0</v>
      </c>
      <c r="C1048" s="5">
        <v>0</v>
      </c>
      <c r="D1048" s="5">
        <v>1</v>
      </c>
      <c r="E1048" s="5">
        <v>210</v>
      </c>
      <c r="F1048" s="5">
        <f>ROUND(Source!X1022,O1048)</f>
        <v>27.38</v>
      </c>
      <c r="G1048" s="5" t="s">
        <v>98</v>
      </c>
      <c r="H1048" s="5" t="s">
        <v>99</v>
      </c>
      <c r="I1048" s="5"/>
      <c r="J1048" s="5"/>
      <c r="K1048" s="5">
        <v>210</v>
      </c>
      <c r="L1048" s="5">
        <v>25</v>
      </c>
      <c r="M1048" s="5">
        <v>3</v>
      </c>
      <c r="N1048" s="5" t="s">
        <v>1</v>
      </c>
      <c r="O1048" s="5">
        <v>2</v>
      </c>
      <c r="P1048" s="5">
        <f>ROUND(Source!DP1022,O1048)</f>
        <v>868.42</v>
      </c>
      <c r="Q1048" s="5"/>
      <c r="R1048" s="5"/>
      <c r="S1048" s="5"/>
      <c r="T1048" s="5"/>
      <c r="U1048" s="5"/>
      <c r="V1048" s="5"/>
      <c r="W1048" s="5">
        <v>27.38</v>
      </c>
      <c r="X1048" s="5">
        <v>1</v>
      </c>
      <c r="Y1048" s="5">
        <v>27.38</v>
      </c>
      <c r="Z1048" s="5">
        <v>868.42</v>
      </c>
      <c r="AA1048" s="5">
        <v>1</v>
      </c>
      <c r="AB1048" s="5">
        <v>868.42</v>
      </c>
    </row>
    <row r="1049" spans="1:255" x14ac:dyDescent="0.2">
      <c r="A1049" s="5">
        <v>50</v>
      </c>
      <c r="B1049" s="5">
        <v>0</v>
      </c>
      <c r="C1049" s="5">
        <v>0</v>
      </c>
      <c r="D1049" s="5">
        <v>1</v>
      </c>
      <c r="E1049" s="5">
        <v>211</v>
      </c>
      <c r="F1049" s="5">
        <f>ROUND(Source!Y1022,O1049)</f>
        <v>18.48</v>
      </c>
      <c r="G1049" s="5" t="s">
        <v>100</v>
      </c>
      <c r="H1049" s="5" t="s">
        <v>101</v>
      </c>
      <c r="I1049" s="5"/>
      <c r="J1049" s="5"/>
      <c r="K1049" s="5">
        <v>211</v>
      </c>
      <c r="L1049" s="5">
        <v>26</v>
      </c>
      <c r="M1049" s="5">
        <v>3</v>
      </c>
      <c r="N1049" s="5" t="s">
        <v>1</v>
      </c>
      <c r="O1049" s="5">
        <v>2</v>
      </c>
      <c r="P1049" s="5">
        <f>ROUND(Source!DQ1022,O1049)</f>
        <v>397.62</v>
      </c>
      <c r="Q1049" s="5"/>
      <c r="R1049" s="5"/>
      <c r="S1049" s="5"/>
      <c r="T1049" s="5"/>
      <c r="U1049" s="5"/>
      <c r="V1049" s="5"/>
      <c r="W1049" s="5">
        <v>18.48</v>
      </c>
      <c r="X1049" s="5">
        <v>1</v>
      </c>
      <c r="Y1049" s="5">
        <v>18.48</v>
      </c>
      <c r="Z1049" s="5">
        <v>397.62</v>
      </c>
      <c r="AA1049" s="5">
        <v>1</v>
      </c>
      <c r="AB1049" s="5">
        <v>397.62</v>
      </c>
    </row>
    <row r="1050" spans="1:255" x14ac:dyDescent="0.2">
      <c r="A1050" s="5">
        <v>50</v>
      </c>
      <c r="B1050" s="5">
        <v>0</v>
      </c>
      <c r="C1050" s="5">
        <v>0</v>
      </c>
      <c r="D1050" s="5">
        <v>1</v>
      </c>
      <c r="E1050" s="5">
        <v>224</v>
      </c>
      <c r="F1050" s="5">
        <f>ROUND(Source!AR1022,O1050)</f>
        <v>1324.43</v>
      </c>
      <c r="G1050" s="5" t="s">
        <v>102</v>
      </c>
      <c r="H1050" s="5" t="s">
        <v>103</v>
      </c>
      <c r="I1050" s="5"/>
      <c r="J1050" s="5"/>
      <c r="K1050" s="5">
        <v>224</v>
      </c>
      <c r="L1050" s="5">
        <v>27</v>
      </c>
      <c r="M1050" s="5">
        <v>3</v>
      </c>
      <c r="N1050" s="5" t="s">
        <v>1</v>
      </c>
      <c r="O1050" s="5">
        <v>2</v>
      </c>
      <c r="P1050" s="5">
        <f>ROUND(Source!EJ1022,O1050)</f>
        <v>14471.12</v>
      </c>
      <c r="Q1050" s="5"/>
      <c r="R1050" s="5"/>
      <c r="S1050" s="5"/>
      <c r="T1050" s="5"/>
      <c r="U1050" s="5"/>
      <c r="V1050" s="5"/>
      <c r="W1050" s="5">
        <v>1324.43</v>
      </c>
      <c r="X1050" s="5">
        <v>1</v>
      </c>
      <c r="Y1050" s="5">
        <v>1324.43</v>
      </c>
      <c r="Z1050" s="5">
        <v>14471.12</v>
      </c>
      <c r="AA1050" s="5">
        <v>1</v>
      </c>
      <c r="AB1050" s="5">
        <v>14471.12</v>
      </c>
    </row>
    <row r="1052" spans="1:255" x14ac:dyDescent="0.2">
      <c r="A1052" s="1">
        <v>4</v>
      </c>
      <c r="B1052" s="1">
        <v>1</v>
      </c>
      <c r="C1052" s="1"/>
      <c r="D1052" s="1">
        <f>ROW(A1069)</f>
        <v>1069</v>
      </c>
      <c r="E1052" s="1"/>
      <c r="F1052" s="1" t="s">
        <v>17</v>
      </c>
      <c r="G1052" s="1" t="s">
        <v>393</v>
      </c>
      <c r="H1052" s="1" t="s">
        <v>1</v>
      </c>
      <c r="I1052" s="1">
        <v>0</v>
      </c>
      <c r="J1052" s="1"/>
      <c r="K1052" s="1">
        <v>0</v>
      </c>
      <c r="L1052" s="1"/>
      <c r="M1052" s="1" t="s">
        <v>1</v>
      </c>
      <c r="N1052" s="1"/>
      <c r="O1052" s="1"/>
      <c r="P1052" s="1"/>
      <c r="Q1052" s="1"/>
      <c r="R1052" s="1"/>
      <c r="S1052" s="1">
        <v>0</v>
      </c>
      <c r="T1052" s="1">
        <v>0</v>
      </c>
      <c r="U1052" s="1" t="s">
        <v>1</v>
      </c>
      <c r="V1052" s="1">
        <v>0</v>
      </c>
      <c r="W1052" s="1"/>
      <c r="X1052" s="1"/>
      <c r="Y1052" s="1"/>
      <c r="Z1052" s="1"/>
      <c r="AA1052" s="1"/>
      <c r="AB1052" s="1" t="s">
        <v>1</v>
      </c>
      <c r="AC1052" s="1" t="s">
        <v>1</v>
      </c>
      <c r="AD1052" s="1" t="s">
        <v>1</v>
      </c>
      <c r="AE1052" s="1" t="s">
        <v>1</v>
      </c>
      <c r="AF1052" s="1" t="s">
        <v>1</v>
      </c>
      <c r="AG1052" s="1" t="s">
        <v>1</v>
      </c>
      <c r="AH1052" s="1"/>
      <c r="AI1052" s="1"/>
      <c r="AJ1052" s="1"/>
      <c r="AK1052" s="1"/>
      <c r="AL1052" s="1"/>
      <c r="AM1052" s="1"/>
      <c r="AN1052" s="1"/>
      <c r="AO1052" s="1"/>
      <c r="AP1052" s="1" t="s">
        <v>1</v>
      </c>
      <c r="AQ1052" s="1" t="s">
        <v>1</v>
      </c>
      <c r="AR1052" s="1" t="s">
        <v>1</v>
      </c>
      <c r="AS1052" s="1"/>
      <c r="AT1052" s="1"/>
      <c r="AU1052" s="1"/>
      <c r="AV1052" s="1"/>
      <c r="AW1052" s="1"/>
      <c r="AX1052" s="1"/>
      <c r="AY1052" s="1"/>
      <c r="AZ1052" s="1" t="s">
        <v>1</v>
      </c>
      <c r="BA1052" s="1"/>
      <c r="BB1052" s="1" t="s">
        <v>1</v>
      </c>
      <c r="BC1052" s="1" t="s">
        <v>1</v>
      </c>
      <c r="BD1052" s="1" t="s">
        <v>1</v>
      </c>
      <c r="BE1052" s="1" t="s">
        <v>1</v>
      </c>
      <c r="BF1052" s="1" t="s">
        <v>1</v>
      </c>
      <c r="BG1052" s="1" t="s">
        <v>1</v>
      </c>
      <c r="BH1052" s="1" t="s">
        <v>1</v>
      </c>
      <c r="BI1052" s="1" t="s">
        <v>1</v>
      </c>
      <c r="BJ1052" s="1" t="s">
        <v>1</v>
      </c>
      <c r="BK1052" s="1" t="s">
        <v>1</v>
      </c>
      <c r="BL1052" s="1" t="s">
        <v>1</v>
      </c>
      <c r="BM1052" s="1" t="s">
        <v>1</v>
      </c>
      <c r="BN1052" s="1" t="s">
        <v>1</v>
      </c>
      <c r="BO1052" s="1" t="s">
        <v>1</v>
      </c>
      <c r="BP1052" s="1" t="s">
        <v>1</v>
      </c>
      <c r="BQ1052" s="1"/>
      <c r="BR1052" s="1"/>
      <c r="BS1052" s="1"/>
      <c r="BT1052" s="1"/>
      <c r="BU1052" s="1"/>
      <c r="BV1052" s="1"/>
      <c r="BW1052" s="1"/>
      <c r="BX1052" s="1">
        <v>0</v>
      </c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>
        <v>0</v>
      </c>
    </row>
    <row r="1054" spans="1:255" x14ac:dyDescent="0.2">
      <c r="A1054" s="3">
        <v>52</v>
      </c>
      <c r="B1054" s="3">
        <f t="shared" ref="B1054:G1054" si="870">B1069</f>
        <v>1</v>
      </c>
      <c r="C1054" s="3">
        <f t="shared" si="870"/>
        <v>4</v>
      </c>
      <c r="D1054" s="3">
        <f t="shared" si="870"/>
        <v>1052</v>
      </c>
      <c r="E1054" s="3">
        <f t="shared" si="870"/>
        <v>0</v>
      </c>
      <c r="F1054" s="3" t="str">
        <f t="shared" si="870"/>
        <v>Новый раздел</v>
      </c>
      <c r="G1054" s="3" t="str">
        <f t="shared" si="870"/>
        <v>Монтажные работы</v>
      </c>
      <c r="H1054" s="3"/>
      <c r="I1054" s="3"/>
      <c r="J1054" s="3"/>
      <c r="K1054" s="3"/>
      <c r="L1054" s="3"/>
      <c r="M1054" s="3"/>
      <c r="N1054" s="3"/>
      <c r="O1054" s="3">
        <f t="shared" ref="O1054:AT1054" si="871">O1069</f>
        <v>1969.07</v>
      </c>
      <c r="P1054" s="3">
        <f t="shared" si="871"/>
        <v>1892.06</v>
      </c>
      <c r="Q1054" s="3">
        <f t="shared" si="871"/>
        <v>9.69</v>
      </c>
      <c r="R1054" s="3">
        <f t="shared" si="871"/>
        <v>1.23</v>
      </c>
      <c r="S1054" s="3">
        <f t="shared" si="871"/>
        <v>67.319999999999993</v>
      </c>
      <c r="T1054" s="3">
        <f t="shared" si="871"/>
        <v>0</v>
      </c>
      <c r="U1054" s="3">
        <f t="shared" si="871"/>
        <v>5.49334992</v>
      </c>
      <c r="V1054" s="3">
        <f t="shared" si="871"/>
        <v>0</v>
      </c>
      <c r="W1054" s="3">
        <f t="shared" si="871"/>
        <v>0</v>
      </c>
      <c r="X1054" s="3">
        <f t="shared" si="871"/>
        <v>75.39</v>
      </c>
      <c r="Y1054" s="3">
        <f t="shared" si="871"/>
        <v>47.13</v>
      </c>
      <c r="Z1054" s="3">
        <f t="shared" si="871"/>
        <v>0</v>
      </c>
      <c r="AA1054" s="3">
        <f t="shared" si="871"/>
        <v>0</v>
      </c>
      <c r="AB1054" s="3">
        <f t="shared" si="871"/>
        <v>1969.07</v>
      </c>
      <c r="AC1054" s="3">
        <f t="shared" si="871"/>
        <v>1892.06</v>
      </c>
      <c r="AD1054" s="3">
        <f t="shared" si="871"/>
        <v>9.69</v>
      </c>
      <c r="AE1054" s="3">
        <f t="shared" si="871"/>
        <v>1.23</v>
      </c>
      <c r="AF1054" s="3">
        <f t="shared" si="871"/>
        <v>67.319999999999993</v>
      </c>
      <c r="AG1054" s="3">
        <f t="shared" si="871"/>
        <v>0</v>
      </c>
      <c r="AH1054" s="3">
        <f t="shared" si="871"/>
        <v>5.49334992</v>
      </c>
      <c r="AI1054" s="3">
        <f t="shared" si="871"/>
        <v>0</v>
      </c>
      <c r="AJ1054" s="3">
        <f t="shared" si="871"/>
        <v>0</v>
      </c>
      <c r="AK1054" s="3">
        <f t="shared" si="871"/>
        <v>75.39</v>
      </c>
      <c r="AL1054" s="3">
        <f t="shared" si="871"/>
        <v>47.13</v>
      </c>
      <c r="AM1054" s="3">
        <f t="shared" si="871"/>
        <v>0</v>
      </c>
      <c r="AN1054" s="3">
        <f t="shared" si="871"/>
        <v>0</v>
      </c>
      <c r="AO1054" s="3">
        <f t="shared" si="871"/>
        <v>0</v>
      </c>
      <c r="AP1054" s="3">
        <f t="shared" si="871"/>
        <v>0</v>
      </c>
      <c r="AQ1054" s="3">
        <f t="shared" si="871"/>
        <v>0</v>
      </c>
      <c r="AR1054" s="3">
        <f t="shared" si="871"/>
        <v>2093.7399999999998</v>
      </c>
      <c r="AS1054" s="3">
        <f t="shared" si="871"/>
        <v>15.6</v>
      </c>
      <c r="AT1054" s="3">
        <f t="shared" si="871"/>
        <v>2078.14</v>
      </c>
      <c r="AU1054" s="3">
        <f t="shared" ref="AU1054:BZ1054" si="872">AU1069</f>
        <v>0</v>
      </c>
      <c r="AV1054" s="3">
        <f t="shared" si="872"/>
        <v>1892.06</v>
      </c>
      <c r="AW1054" s="3">
        <f t="shared" si="872"/>
        <v>1892.06</v>
      </c>
      <c r="AX1054" s="3">
        <f t="shared" si="872"/>
        <v>0</v>
      </c>
      <c r="AY1054" s="3">
        <f t="shared" si="872"/>
        <v>1892.06</v>
      </c>
      <c r="AZ1054" s="3">
        <f t="shared" si="872"/>
        <v>0</v>
      </c>
      <c r="BA1054" s="3">
        <f t="shared" si="872"/>
        <v>0</v>
      </c>
      <c r="BB1054" s="3">
        <f t="shared" si="872"/>
        <v>0</v>
      </c>
      <c r="BC1054" s="3">
        <f t="shared" si="872"/>
        <v>0</v>
      </c>
      <c r="BD1054" s="3">
        <f t="shared" si="872"/>
        <v>0</v>
      </c>
      <c r="BE1054" s="3">
        <f t="shared" si="872"/>
        <v>0</v>
      </c>
      <c r="BF1054" s="3">
        <f t="shared" si="872"/>
        <v>0</v>
      </c>
      <c r="BG1054" s="3">
        <f t="shared" si="872"/>
        <v>0</v>
      </c>
      <c r="BH1054" s="3">
        <f t="shared" si="872"/>
        <v>0</v>
      </c>
      <c r="BI1054" s="3">
        <f t="shared" si="872"/>
        <v>0</v>
      </c>
      <c r="BJ1054" s="3">
        <f t="shared" si="872"/>
        <v>0</v>
      </c>
      <c r="BK1054" s="3">
        <f t="shared" si="872"/>
        <v>0</v>
      </c>
      <c r="BL1054" s="3">
        <f t="shared" si="872"/>
        <v>0</v>
      </c>
      <c r="BM1054" s="3">
        <f t="shared" si="872"/>
        <v>0</v>
      </c>
      <c r="BN1054" s="3">
        <f t="shared" si="872"/>
        <v>0</v>
      </c>
      <c r="BO1054" s="3">
        <f t="shared" si="872"/>
        <v>0</v>
      </c>
      <c r="BP1054" s="3">
        <f t="shared" si="872"/>
        <v>0</v>
      </c>
      <c r="BQ1054" s="3">
        <f t="shared" si="872"/>
        <v>0</v>
      </c>
      <c r="BR1054" s="3">
        <f t="shared" si="872"/>
        <v>0</v>
      </c>
      <c r="BS1054" s="3">
        <f t="shared" si="872"/>
        <v>0</v>
      </c>
      <c r="BT1054" s="3">
        <f t="shared" si="872"/>
        <v>0</v>
      </c>
      <c r="BU1054" s="3">
        <f t="shared" si="872"/>
        <v>0</v>
      </c>
      <c r="BV1054" s="3">
        <f t="shared" si="872"/>
        <v>0</v>
      </c>
      <c r="BW1054" s="3">
        <f t="shared" si="872"/>
        <v>0</v>
      </c>
      <c r="BX1054" s="3">
        <f t="shared" si="872"/>
        <v>0</v>
      </c>
      <c r="BY1054" s="3">
        <f t="shared" si="872"/>
        <v>0</v>
      </c>
      <c r="BZ1054" s="3">
        <f t="shared" si="872"/>
        <v>0</v>
      </c>
      <c r="CA1054" s="3">
        <f t="shared" ref="CA1054:DF1054" si="873">CA1069</f>
        <v>2093.7399999999998</v>
      </c>
      <c r="CB1054" s="3">
        <f t="shared" si="873"/>
        <v>15.6</v>
      </c>
      <c r="CC1054" s="3">
        <f t="shared" si="873"/>
        <v>2078.14</v>
      </c>
      <c r="CD1054" s="3">
        <f t="shared" si="873"/>
        <v>0</v>
      </c>
      <c r="CE1054" s="3">
        <f t="shared" si="873"/>
        <v>1892.06</v>
      </c>
      <c r="CF1054" s="3">
        <f t="shared" si="873"/>
        <v>1892.06</v>
      </c>
      <c r="CG1054" s="3">
        <f t="shared" si="873"/>
        <v>0</v>
      </c>
      <c r="CH1054" s="3">
        <f t="shared" si="873"/>
        <v>1892.06</v>
      </c>
      <c r="CI1054" s="3">
        <f t="shared" si="873"/>
        <v>0</v>
      </c>
      <c r="CJ1054" s="3">
        <f t="shared" si="873"/>
        <v>0</v>
      </c>
      <c r="CK1054" s="3">
        <f t="shared" si="873"/>
        <v>0</v>
      </c>
      <c r="CL1054" s="3">
        <f t="shared" si="873"/>
        <v>0</v>
      </c>
      <c r="CM1054" s="3">
        <f t="shared" si="873"/>
        <v>0</v>
      </c>
      <c r="CN1054" s="3">
        <f t="shared" si="873"/>
        <v>0</v>
      </c>
      <c r="CO1054" s="3">
        <f t="shared" si="873"/>
        <v>0</v>
      </c>
      <c r="CP1054" s="3">
        <f t="shared" si="873"/>
        <v>0</v>
      </c>
      <c r="CQ1054" s="3">
        <f t="shared" si="873"/>
        <v>0</v>
      </c>
      <c r="CR1054" s="3">
        <f t="shared" si="873"/>
        <v>0</v>
      </c>
      <c r="CS1054" s="3">
        <f t="shared" si="873"/>
        <v>0</v>
      </c>
      <c r="CT1054" s="3">
        <f t="shared" si="873"/>
        <v>0</v>
      </c>
      <c r="CU1054" s="3">
        <f t="shared" si="873"/>
        <v>0</v>
      </c>
      <c r="CV1054" s="3">
        <f t="shared" si="873"/>
        <v>0</v>
      </c>
      <c r="CW1054" s="3">
        <f t="shared" si="873"/>
        <v>0</v>
      </c>
      <c r="CX1054" s="3">
        <f t="shared" si="873"/>
        <v>0</v>
      </c>
      <c r="CY1054" s="3">
        <f t="shared" si="873"/>
        <v>0</v>
      </c>
      <c r="CZ1054" s="3">
        <f t="shared" si="873"/>
        <v>0</v>
      </c>
      <c r="DA1054" s="3">
        <f t="shared" si="873"/>
        <v>0</v>
      </c>
      <c r="DB1054" s="3">
        <f t="shared" si="873"/>
        <v>0</v>
      </c>
      <c r="DC1054" s="3">
        <f t="shared" si="873"/>
        <v>0</v>
      </c>
      <c r="DD1054" s="3">
        <f t="shared" si="873"/>
        <v>0</v>
      </c>
      <c r="DE1054" s="3">
        <f t="shared" si="873"/>
        <v>0</v>
      </c>
      <c r="DF1054" s="3">
        <f t="shared" si="873"/>
        <v>0</v>
      </c>
      <c r="DG1054" s="4">
        <f t="shared" ref="DG1054:EL1054" si="874">DG1069</f>
        <v>12818.06</v>
      </c>
      <c r="DH1054" s="4">
        <f t="shared" si="874"/>
        <v>10106.43</v>
      </c>
      <c r="DI1054" s="4">
        <f t="shared" si="874"/>
        <v>125.19</v>
      </c>
      <c r="DJ1054" s="4">
        <f t="shared" si="874"/>
        <v>47.26</v>
      </c>
      <c r="DK1054" s="4">
        <f t="shared" si="874"/>
        <v>2586.44</v>
      </c>
      <c r="DL1054" s="4">
        <f t="shared" si="874"/>
        <v>0</v>
      </c>
      <c r="DM1054" s="4">
        <f t="shared" si="874"/>
        <v>5.49334992</v>
      </c>
      <c r="DN1054" s="4">
        <f t="shared" si="874"/>
        <v>0</v>
      </c>
      <c r="DO1054" s="4">
        <f t="shared" si="874"/>
        <v>0</v>
      </c>
      <c r="DP1054" s="4">
        <f t="shared" si="874"/>
        <v>2379.52</v>
      </c>
      <c r="DQ1054" s="4">
        <f t="shared" si="874"/>
        <v>1112.17</v>
      </c>
      <c r="DR1054" s="4">
        <f t="shared" si="874"/>
        <v>0</v>
      </c>
      <c r="DS1054" s="4">
        <f t="shared" si="874"/>
        <v>0</v>
      </c>
      <c r="DT1054" s="4">
        <f t="shared" si="874"/>
        <v>12818.06</v>
      </c>
      <c r="DU1054" s="4">
        <f t="shared" si="874"/>
        <v>10106.43</v>
      </c>
      <c r="DV1054" s="4">
        <f t="shared" si="874"/>
        <v>125.19</v>
      </c>
      <c r="DW1054" s="4">
        <f t="shared" si="874"/>
        <v>47.26</v>
      </c>
      <c r="DX1054" s="4">
        <f t="shared" si="874"/>
        <v>2586.44</v>
      </c>
      <c r="DY1054" s="4">
        <f t="shared" si="874"/>
        <v>0</v>
      </c>
      <c r="DZ1054" s="4">
        <f t="shared" si="874"/>
        <v>5.49334992</v>
      </c>
      <c r="EA1054" s="4">
        <f t="shared" si="874"/>
        <v>0</v>
      </c>
      <c r="EB1054" s="4">
        <f t="shared" si="874"/>
        <v>0</v>
      </c>
      <c r="EC1054" s="4">
        <f t="shared" si="874"/>
        <v>2379.52</v>
      </c>
      <c r="ED1054" s="4">
        <f t="shared" si="874"/>
        <v>1112.17</v>
      </c>
      <c r="EE1054" s="4">
        <f t="shared" si="874"/>
        <v>0</v>
      </c>
      <c r="EF1054" s="4">
        <f t="shared" si="874"/>
        <v>0</v>
      </c>
      <c r="EG1054" s="4">
        <f t="shared" si="874"/>
        <v>0</v>
      </c>
      <c r="EH1054" s="4">
        <f t="shared" si="874"/>
        <v>0</v>
      </c>
      <c r="EI1054" s="4">
        <f t="shared" si="874"/>
        <v>0</v>
      </c>
      <c r="EJ1054" s="4">
        <f t="shared" si="874"/>
        <v>16385.37</v>
      </c>
      <c r="EK1054" s="4">
        <f t="shared" si="874"/>
        <v>210.76</v>
      </c>
      <c r="EL1054" s="4">
        <f t="shared" si="874"/>
        <v>16174.61</v>
      </c>
      <c r="EM1054" s="4">
        <f t="shared" ref="EM1054:FR1054" si="875">EM1069</f>
        <v>0</v>
      </c>
      <c r="EN1054" s="4">
        <f t="shared" si="875"/>
        <v>10106.43</v>
      </c>
      <c r="EO1054" s="4">
        <f t="shared" si="875"/>
        <v>10106.43</v>
      </c>
      <c r="EP1054" s="4">
        <f t="shared" si="875"/>
        <v>0</v>
      </c>
      <c r="EQ1054" s="4">
        <f t="shared" si="875"/>
        <v>10106.43</v>
      </c>
      <c r="ER1054" s="4">
        <f t="shared" si="875"/>
        <v>0</v>
      </c>
      <c r="ES1054" s="4">
        <f t="shared" si="875"/>
        <v>0</v>
      </c>
      <c r="ET1054" s="4">
        <f t="shared" si="875"/>
        <v>0</v>
      </c>
      <c r="EU1054" s="4">
        <f t="shared" si="875"/>
        <v>0</v>
      </c>
      <c r="EV1054" s="4">
        <f t="shared" si="875"/>
        <v>0</v>
      </c>
      <c r="EW1054" s="4">
        <f t="shared" si="875"/>
        <v>0</v>
      </c>
      <c r="EX1054" s="4">
        <f t="shared" si="875"/>
        <v>0</v>
      </c>
      <c r="EY1054" s="4">
        <f t="shared" si="875"/>
        <v>0</v>
      </c>
      <c r="EZ1054" s="4">
        <f t="shared" si="875"/>
        <v>0</v>
      </c>
      <c r="FA1054" s="4">
        <f t="shared" si="875"/>
        <v>0</v>
      </c>
      <c r="FB1054" s="4">
        <f t="shared" si="875"/>
        <v>0</v>
      </c>
      <c r="FC1054" s="4">
        <f t="shared" si="875"/>
        <v>0</v>
      </c>
      <c r="FD1054" s="4">
        <f t="shared" si="875"/>
        <v>0</v>
      </c>
      <c r="FE1054" s="4">
        <f t="shared" si="875"/>
        <v>0</v>
      </c>
      <c r="FF1054" s="4">
        <f t="shared" si="875"/>
        <v>0</v>
      </c>
      <c r="FG1054" s="4">
        <f t="shared" si="875"/>
        <v>0</v>
      </c>
      <c r="FH1054" s="4">
        <f t="shared" si="875"/>
        <v>0</v>
      </c>
      <c r="FI1054" s="4">
        <f t="shared" si="875"/>
        <v>0</v>
      </c>
      <c r="FJ1054" s="4">
        <f t="shared" si="875"/>
        <v>0</v>
      </c>
      <c r="FK1054" s="4">
        <f t="shared" si="875"/>
        <v>0</v>
      </c>
      <c r="FL1054" s="4">
        <f t="shared" si="875"/>
        <v>0</v>
      </c>
      <c r="FM1054" s="4">
        <f t="shared" si="875"/>
        <v>0</v>
      </c>
      <c r="FN1054" s="4">
        <f t="shared" si="875"/>
        <v>0</v>
      </c>
      <c r="FO1054" s="4">
        <f t="shared" si="875"/>
        <v>0</v>
      </c>
      <c r="FP1054" s="4">
        <f t="shared" si="875"/>
        <v>0</v>
      </c>
      <c r="FQ1054" s="4">
        <f t="shared" si="875"/>
        <v>0</v>
      </c>
      <c r="FR1054" s="4">
        <f t="shared" si="875"/>
        <v>0</v>
      </c>
      <c r="FS1054" s="4">
        <f t="shared" ref="FS1054:GX1054" si="876">FS1069</f>
        <v>16385.37</v>
      </c>
      <c r="FT1054" s="4">
        <f t="shared" si="876"/>
        <v>210.76</v>
      </c>
      <c r="FU1054" s="4">
        <f t="shared" si="876"/>
        <v>16174.61</v>
      </c>
      <c r="FV1054" s="4">
        <f t="shared" si="876"/>
        <v>0</v>
      </c>
      <c r="FW1054" s="4">
        <f t="shared" si="876"/>
        <v>10106.43</v>
      </c>
      <c r="FX1054" s="4">
        <f t="shared" si="876"/>
        <v>10106.43</v>
      </c>
      <c r="FY1054" s="4">
        <f t="shared" si="876"/>
        <v>0</v>
      </c>
      <c r="FZ1054" s="4">
        <f t="shared" si="876"/>
        <v>10106.43</v>
      </c>
      <c r="GA1054" s="4">
        <f t="shared" si="876"/>
        <v>0</v>
      </c>
      <c r="GB1054" s="4">
        <f t="shared" si="876"/>
        <v>0</v>
      </c>
      <c r="GC1054" s="4">
        <f t="shared" si="876"/>
        <v>0</v>
      </c>
      <c r="GD1054" s="4">
        <f t="shared" si="876"/>
        <v>0</v>
      </c>
      <c r="GE1054" s="4">
        <f t="shared" si="876"/>
        <v>0</v>
      </c>
      <c r="GF1054" s="4">
        <f t="shared" si="876"/>
        <v>0</v>
      </c>
      <c r="GG1054" s="4">
        <f t="shared" si="876"/>
        <v>0</v>
      </c>
      <c r="GH1054" s="4">
        <f t="shared" si="876"/>
        <v>0</v>
      </c>
      <c r="GI1054" s="4">
        <f t="shared" si="876"/>
        <v>0</v>
      </c>
      <c r="GJ1054" s="4">
        <f t="shared" si="876"/>
        <v>0</v>
      </c>
      <c r="GK1054" s="4">
        <f t="shared" si="876"/>
        <v>0</v>
      </c>
      <c r="GL1054" s="4">
        <f t="shared" si="876"/>
        <v>0</v>
      </c>
      <c r="GM1054" s="4">
        <f t="shared" si="876"/>
        <v>0</v>
      </c>
      <c r="GN1054" s="4">
        <f t="shared" si="876"/>
        <v>0</v>
      </c>
      <c r="GO1054" s="4">
        <f t="shared" si="876"/>
        <v>0</v>
      </c>
      <c r="GP1054" s="4">
        <f t="shared" si="876"/>
        <v>0</v>
      </c>
      <c r="GQ1054" s="4">
        <f t="shared" si="876"/>
        <v>0</v>
      </c>
      <c r="GR1054" s="4">
        <f t="shared" si="876"/>
        <v>0</v>
      </c>
      <c r="GS1054" s="4">
        <f t="shared" si="876"/>
        <v>0</v>
      </c>
      <c r="GT1054" s="4">
        <f t="shared" si="876"/>
        <v>0</v>
      </c>
      <c r="GU1054" s="4">
        <f t="shared" si="876"/>
        <v>0</v>
      </c>
      <c r="GV1054" s="4">
        <f t="shared" si="876"/>
        <v>0</v>
      </c>
      <c r="GW1054" s="4">
        <f t="shared" si="876"/>
        <v>0</v>
      </c>
      <c r="GX1054" s="4">
        <f t="shared" si="876"/>
        <v>0</v>
      </c>
    </row>
    <row r="1056" spans="1:255" x14ac:dyDescent="0.2">
      <c r="A1056" s="2">
        <v>17</v>
      </c>
      <c r="B1056" s="2">
        <v>1</v>
      </c>
      <c r="C1056" s="2"/>
      <c r="D1056" s="2"/>
      <c r="E1056" s="2" t="s">
        <v>141</v>
      </c>
      <c r="F1056" s="2" t="s">
        <v>690</v>
      </c>
      <c r="G1056" s="2" t="s">
        <v>691</v>
      </c>
      <c r="H1056" s="2" t="s">
        <v>560</v>
      </c>
      <c r="I1056" s="2">
        <f>ROUND(6*1.02/100,9)</f>
        <v>6.1199999999999997E-2</v>
      </c>
      <c r="J1056" s="2">
        <v>0</v>
      </c>
      <c r="K1056" s="2">
        <f>ROUND(6*1.02/100,9)</f>
        <v>6.1199999999999997E-2</v>
      </c>
      <c r="L1056" s="2"/>
      <c r="M1056" s="2"/>
      <c r="N1056" s="2"/>
      <c r="O1056" s="2">
        <f t="shared" ref="O1056:O1067" si="877">ROUND(CP1056,2)</f>
        <v>33.14</v>
      </c>
      <c r="P1056" s="2">
        <f t="shared" ref="P1056:P1067" si="878">ROUND((ROUND((AC1056*AW1056*I1056),2)*BC1056),2)</f>
        <v>3.5</v>
      </c>
      <c r="Q1056" s="2">
        <f t="shared" ref="Q1056:Q1067" si="879">(ROUND((ROUND(((ET1056)*AV1056*I1056),2)*BB1056),2)+ROUND((ROUND(((AE1056-(EU1056))*AV1056*I1056),2)*BS1056),2))</f>
        <v>9.69</v>
      </c>
      <c r="R1056" s="2">
        <f t="shared" ref="R1056:R1067" si="880">ROUND((ROUND((AE1056*AV1056*I1056),2)*BS1056),2)</f>
        <v>1.23</v>
      </c>
      <c r="S1056" s="2">
        <f t="shared" ref="S1056:S1067" si="881">ROUND((ROUND((AF1056*AV1056*I1056),2)*BA1056),2)</f>
        <v>19.95</v>
      </c>
      <c r="T1056" s="2">
        <f t="shared" ref="T1056:T1067" si="882">ROUND(CU1056*I1056,2)</f>
        <v>0</v>
      </c>
      <c r="U1056" s="2">
        <f t="shared" ref="U1056:U1067" si="883">CV1056*I1056</f>
        <v>1.6194499200000001</v>
      </c>
      <c r="V1056" s="2">
        <f t="shared" ref="V1056:V1067" si="884">CW1056*I1056</f>
        <v>0</v>
      </c>
      <c r="W1056" s="2">
        <f t="shared" ref="W1056:W1067" si="885">ROUND(CX1056*I1056,2)</f>
        <v>0</v>
      </c>
      <c r="X1056" s="2">
        <f t="shared" ref="X1056:X1067" si="886">ROUND(CY1056,2)</f>
        <v>22.34</v>
      </c>
      <c r="Y1056" s="2">
        <f t="shared" ref="Y1056:Y1067" si="887">ROUND(CZ1056,2)</f>
        <v>13.97</v>
      </c>
      <c r="Z1056" s="2"/>
      <c r="AA1056" s="2">
        <v>326850112</v>
      </c>
      <c r="AB1056" s="2">
        <f t="shared" ref="AB1056:AB1067" si="888">ROUND((AC1056+AD1056+AF1056),6)</f>
        <v>506.91</v>
      </c>
      <c r="AC1056" s="2">
        <f t="shared" ref="AC1056:AC1067" si="889">ROUND((ES1056),6)</f>
        <v>52.94</v>
      </c>
      <c r="AD1056" s="2">
        <f t="shared" ref="AD1056:AD1067" si="890">ROUND((((ET1056)-(EU1056))+AE1056),6)</f>
        <v>148.43</v>
      </c>
      <c r="AE1056" s="2">
        <f t="shared" ref="AE1056:AE1067" si="891">ROUND((EU1056),6)</f>
        <v>18.8</v>
      </c>
      <c r="AF1056" s="2">
        <f t="shared" ref="AF1056:AF1067" si="892">ROUND((EV1056),6)</f>
        <v>305.54000000000002</v>
      </c>
      <c r="AG1056" s="2">
        <f t="shared" ref="AG1056:AG1067" si="893">ROUND((AP1056),6)</f>
        <v>0</v>
      </c>
      <c r="AH1056" s="2">
        <f t="shared" ref="AH1056:AH1067" si="894">(EW1056)</f>
        <v>24.8</v>
      </c>
      <c r="AI1056" s="2">
        <f t="shared" ref="AI1056:AI1067" si="895">(EX1056)</f>
        <v>0</v>
      </c>
      <c r="AJ1056" s="2">
        <f t="shared" ref="AJ1056:AJ1067" si="896">(AS1056)</f>
        <v>0</v>
      </c>
      <c r="AK1056" s="2">
        <v>506.91</v>
      </c>
      <c r="AL1056" s="2">
        <v>52.94</v>
      </c>
      <c r="AM1056" s="2">
        <v>148.43</v>
      </c>
      <c r="AN1056" s="2">
        <v>18.8</v>
      </c>
      <c r="AO1056" s="2">
        <v>305.54000000000002</v>
      </c>
      <c r="AP1056" s="2">
        <v>0</v>
      </c>
      <c r="AQ1056" s="2">
        <v>24.8</v>
      </c>
      <c r="AR1056" s="2">
        <v>0</v>
      </c>
      <c r="AS1056" s="2">
        <v>0</v>
      </c>
      <c r="AT1056" s="2">
        <v>112</v>
      </c>
      <c r="AU1056" s="2">
        <v>70</v>
      </c>
      <c r="AV1056" s="2">
        <v>1.0669999999999999</v>
      </c>
      <c r="AW1056" s="2">
        <v>1.081</v>
      </c>
      <c r="AX1056" s="2"/>
      <c r="AY1056" s="2"/>
      <c r="AZ1056" s="2">
        <v>1</v>
      </c>
      <c r="BA1056" s="2">
        <v>1</v>
      </c>
      <c r="BB1056" s="2">
        <v>1</v>
      </c>
      <c r="BC1056" s="2">
        <v>1</v>
      </c>
      <c r="BD1056" s="2" t="s">
        <v>1</v>
      </c>
      <c r="BE1056" s="2" t="s">
        <v>1</v>
      </c>
      <c r="BF1056" s="2" t="s">
        <v>1</v>
      </c>
      <c r="BG1056" s="2" t="s">
        <v>1</v>
      </c>
      <c r="BH1056" s="2">
        <v>0</v>
      </c>
      <c r="BI1056" s="2">
        <v>2</v>
      </c>
      <c r="BJ1056" s="2" t="s">
        <v>692</v>
      </c>
      <c r="BK1056" s="2"/>
      <c r="BL1056" s="2"/>
      <c r="BM1056" s="2">
        <v>318</v>
      </c>
      <c r="BN1056" s="2">
        <v>0</v>
      </c>
      <c r="BO1056" s="2" t="s">
        <v>1</v>
      </c>
      <c r="BP1056" s="2">
        <v>0</v>
      </c>
      <c r="BQ1056" s="2">
        <v>40</v>
      </c>
      <c r="BR1056" s="2">
        <v>0</v>
      </c>
      <c r="BS1056" s="2">
        <v>1</v>
      </c>
      <c r="BT1056" s="2">
        <v>1</v>
      </c>
      <c r="BU1056" s="2">
        <v>1</v>
      </c>
      <c r="BV1056" s="2">
        <v>1</v>
      </c>
      <c r="BW1056" s="2">
        <v>1</v>
      </c>
      <c r="BX1056" s="2">
        <v>1</v>
      </c>
      <c r="BY1056" s="2" t="s">
        <v>1</v>
      </c>
      <c r="BZ1056" s="2">
        <v>112</v>
      </c>
      <c r="CA1056" s="2">
        <v>70</v>
      </c>
      <c r="CB1056" s="2" t="s">
        <v>1</v>
      </c>
      <c r="CC1056" s="2"/>
      <c r="CD1056" s="2"/>
      <c r="CE1056" s="2">
        <v>30</v>
      </c>
      <c r="CF1056" s="2">
        <v>0</v>
      </c>
      <c r="CG1056" s="2">
        <v>0</v>
      </c>
      <c r="CH1056" s="2"/>
      <c r="CI1056" s="2"/>
      <c r="CJ1056" s="2"/>
      <c r="CK1056" s="2"/>
      <c r="CL1056" s="2"/>
      <c r="CM1056" s="2">
        <v>0</v>
      </c>
      <c r="CN1056" s="2" t="s">
        <v>1</v>
      </c>
      <c r="CO1056" s="2">
        <v>0</v>
      </c>
      <c r="CP1056" s="2">
        <f t="shared" ref="CP1056:CP1067" si="897">(P1056+Q1056+S1056)</f>
        <v>33.14</v>
      </c>
      <c r="CQ1056" s="2">
        <f t="shared" ref="CQ1056:CQ1067" si="898">ROUND((ROUND((AC1056*AW1056*1),2)*BC1056),2)</f>
        <v>57.23</v>
      </c>
      <c r="CR1056" s="2">
        <f t="shared" ref="CR1056:CR1067" si="899">(ROUND((ROUND(((ET1056)*AV1056*1),2)*BB1056),2)+ROUND((ROUND(((AE1056-(EU1056))*AV1056*1),2)*BS1056),2))</f>
        <v>158.37</v>
      </c>
      <c r="CS1056" s="2">
        <f t="shared" ref="CS1056:CS1067" si="900">ROUND((ROUND((AE1056*AV1056*1),2)*BS1056),2)</f>
        <v>20.059999999999999</v>
      </c>
      <c r="CT1056" s="2">
        <f t="shared" ref="CT1056:CT1067" si="901">ROUND((ROUND((AF1056*AV1056*1),2)*BA1056),2)</f>
        <v>326.01</v>
      </c>
      <c r="CU1056" s="2">
        <f t="shared" ref="CU1056:CU1067" si="902">AG1056</f>
        <v>0</v>
      </c>
      <c r="CV1056" s="2">
        <f t="shared" ref="CV1056:CV1067" si="903">(AH1056*AV1056)</f>
        <v>26.461600000000001</v>
      </c>
      <c r="CW1056" s="2">
        <f t="shared" ref="CW1056:CW1067" si="904">AI1056</f>
        <v>0</v>
      </c>
      <c r="CX1056" s="2">
        <f t="shared" ref="CX1056:CX1067" si="905">AJ1056</f>
        <v>0</v>
      </c>
      <c r="CY1056" s="2">
        <f>((S1056*BZ1056)/100)</f>
        <v>22.344000000000001</v>
      </c>
      <c r="CZ1056" s="2">
        <f>((S1056*CA1056)/100)</f>
        <v>13.965</v>
      </c>
      <c r="DA1056" s="2"/>
      <c r="DB1056" s="2"/>
      <c r="DC1056" s="2" t="s">
        <v>1</v>
      </c>
      <c r="DD1056" s="2" t="s">
        <v>1</v>
      </c>
      <c r="DE1056" s="2" t="s">
        <v>1</v>
      </c>
      <c r="DF1056" s="2" t="s">
        <v>1</v>
      </c>
      <c r="DG1056" s="2" t="s">
        <v>1</v>
      </c>
      <c r="DH1056" s="2" t="s">
        <v>1</v>
      </c>
      <c r="DI1056" s="2" t="s">
        <v>1</v>
      </c>
      <c r="DJ1056" s="2" t="s">
        <v>1</v>
      </c>
      <c r="DK1056" s="2" t="s">
        <v>1</v>
      </c>
      <c r="DL1056" s="2" t="s">
        <v>1</v>
      </c>
      <c r="DM1056" s="2" t="s">
        <v>1</v>
      </c>
      <c r="DN1056" s="2">
        <v>0</v>
      </c>
      <c r="DO1056" s="2">
        <v>0</v>
      </c>
      <c r="DP1056" s="2">
        <v>1</v>
      </c>
      <c r="DQ1056" s="2">
        <v>1</v>
      </c>
      <c r="DR1056" s="2"/>
      <c r="DS1056" s="2"/>
      <c r="DT1056" s="2"/>
      <c r="DU1056" s="2">
        <v>1013</v>
      </c>
      <c r="DV1056" s="2" t="s">
        <v>560</v>
      </c>
      <c r="DW1056" s="2" t="s">
        <v>560</v>
      </c>
      <c r="DX1056" s="2">
        <v>1</v>
      </c>
      <c r="DY1056" s="2"/>
      <c r="DZ1056" s="2" t="s">
        <v>1</v>
      </c>
      <c r="EA1056" s="2" t="s">
        <v>1</v>
      </c>
      <c r="EB1056" s="2" t="s">
        <v>1</v>
      </c>
      <c r="EC1056" s="2" t="s">
        <v>1</v>
      </c>
      <c r="ED1056" s="2"/>
      <c r="EE1056" s="2">
        <v>318547299</v>
      </c>
      <c r="EF1056" s="2">
        <v>40</v>
      </c>
      <c r="EG1056" s="2" t="s">
        <v>112</v>
      </c>
      <c r="EH1056" s="2">
        <v>0</v>
      </c>
      <c r="EI1056" s="2" t="s">
        <v>1</v>
      </c>
      <c r="EJ1056" s="2">
        <v>2</v>
      </c>
      <c r="EK1056" s="2">
        <v>318</v>
      </c>
      <c r="EL1056" s="2" t="s">
        <v>409</v>
      </c>
      <c r="EM1056" s="2" t="s">
        <v>410</v>
      </c>
      <c r="EN1056" s="2"/>
      <c r="EO1056" s="2" t="s">
        <v>1</v>
      </c>
      <c r="EP1056" s="2"/>
      <c r="EQ1056" s="2">
        <v>0</v>
      </c>
      <c r="ER1056" s="2">
        <v>506.91</v>
      </c>
      <c r="ES1056" s="2">
        <v>52.94</v>
      </c>
      <c r="ET1056" s="2">
        <v>148.43</v>
      </c>
      <c r="EU1056" s="2">
        <v>18.8</v>
      </c>
      <c r="EV1056" s="2">
        <v>305.54000000000002</v>
      </c>
      <c r="EW1056" s="2">
        <v>24.8</v>
      </c>
      <c r="EX1056" s="2">
        <v>0</v>
      </c>
      <c r="EY1056" s="2">
        <v>0</v>
      </c>
      <c r="EZ1056" s="2"/>
      <c r="FA1056" s="2"/>
      <c r="FB1056" s="2"/>
      <c r="FC1056" s="2"/>
      <c r="FD1056" s="2"/>
      <c r="FE1056" s="2"/>
      <c r="FF1056" s="2"/>
      <c r="FG1056" s="2"/>
      <c r="FH1056" s="2"/>
      <c r="FI1056" s="2"/>
      <c r="FJ1056" s="2"/>
      <c r="FK1056" s="2"/>
      <c r="FL1056" s="2"/>
      <c r="FM1056" s="2"/>
      <c r="FN1056" s="2"/>
      <c r="FO1056" s="2"/>
      <c r="FP1056" s="2"/>
      <c r="FQ1056" s="2">
        <v>0</v>
      </c>
      <c r="FR1056" s="2">
        <f t="shared" ref="FR1056:FR1067" si="906">ROUND(IF(BI1056=3,GM1056,0),2)</f>
        <v>0</v>
      </c>
      <c r="FS1056" s="2">
        <v>2</v>
      </c>
      <c r="FT1056" s="2"/>
      <c r="FU1056" s="2"/>
      <c r="FV1056" s="2"/>
      <c r="FW1056" s="2"/>
      <c r="FX1056" s="2">
        <v>112</v>
      </c>
      <c r="FY1056" s="2">
        <v>70</v>
      </c>
      <c r="FZ1056" s="2"/>
      <c r="GA1056" s="2" t="s">
        <v>1</v>
      </c>
      <c r="GB1056" s="2"/>
      <c r="GC1056" s="2"/>
      <c r="GD1056" s="2">
        <v>0</v>
      </c>
      <c r="GE1056" s="2"/>
      <c r="GF1056" s="2">
        <v>-1515288036</v>
      </c>
      <c r="GG1056" s="2">
        <v>2</v>
      </c>
      <c r="GH1056" s="2">
        <v>1</v>
      </c>
      <c r="GI1056" s="2">
        <v>-2</v>
      </c>
      <c r="GJ1056" s="2">
        <v>0</v>
      </c>
      <c r="GK1056" s="2">
        <f>ROUND(R1056*(R12)/100,2)</f>
        <v>2.15</v>
      </c>
      <c r="GL1056" s="2">
        <f t="shared" ref="GL1056:GL1067" si="907">ROUND(IF(AND(BH1056=3,BI1056=3,FS1056&lt;&gt;0),P1056,0),2)</f>
        <v>0</v>
      </c>
      <c r="GM1056" s="2">
        <f t="shared" ref="GM1056:GM1067" si="908">ROUND(O1056+X1056+Y1056+GK1056,2)+GX1056</f>
        <v>71.599999999999994</v>
      </c>
      <c r="GN1056" s="2">
        <f t="shared" ref="GN1056:GN1067" si="909">IF(OR(BI1056=0,BI1056=1),GM1056-GX1056,0)</f>
        <v>0</v>
      </c>
      <c r="GO1056" s="2">
        <f t="shared" ref="GO1056:GO1067" si="910">IF(BI1056=2,GM1056-GX1056,0)</f>
        <v>71.599999999999994</v>
      </c>
      <c r="GP1056" s="2">
        <f t="shared" ref="GP1056:GP1067" si="911">IF(BI1056=4,GM1056-GX1056,0)</f>
        <v>0</v>
      </c>
      <c r="GQ1056" s="2"/>
      <c r="GR1056" s="2">
        <v>0</v>
      </c>
      <c r="GS1056" s="2">
        <v>3</v>
      </c>
      <c r="GT1056" s="2">
        <v>0</v>
      </c>
      <c r="GU1056" s="2" t="s">
        <v>1</v>
      </c>
      <c r="GV1056" s="2">
        <f t="shared" ref="GV1056:GV1067" si="912">ROUND((GT1056),6)</f>
        <v>0</v>
      </c>
      <c r="GW1056" s="2">
        <v>1</v>
      </c>
      <c r="GX1056" s="2">
        <f t="shared" ref="GX1056:GX1067" si="913">ROUND(HC1056*I1056,2)</f>
        <v>0</v>
      </c>
      <c r="GY1056" s="2"/>
      <c r="GZ1056" s="2"/>
      <c r="HA1056" s="2">
        <v>0</v>
      </c>
      <c r="HB1056" s="2">
        <v>0</v>
      </c>
      <c r="HC1056" s="2">
        <f t="shared" ref="HC1056:HC1067" si="914">GV1056*GW1056</f>
        <v>0</v>
      </c>
      <c r="HD1056" s="2"/>
      <c r="HE1056" s="2" t="s">
        <v>1</v>
      </c>
      <c r="HF1056" s="2" t="s">
        <v>1</v>
      </c>
      <c r="HG1056" s="2"/>
      <c r="HH1056" s="2"/>
      <c r="HI1056" s="2"/>
      <c r="HJ1056" s="2"/>
      <c r="HK1056" s="2"/>
      <c r="HL1056" s="2"/>
      <c r="HM1056" s="2" t="s">
        <v>1</v>
      </c>
      <c r="HN1056" s="2" t="s">
        <v>1</v>
      </c>
      <c r="HO1056" s="2" t="s">
        <v>1</v>
      </c>
      <c r="HP1056" s="2" t="s">
        <v>1</v>
      </c>
      <c r="HQ1056" s="2" t="s">
        <v>1</v>
      </c>
      <c r="HR1056" s="2"/>
      <c r="HS1056" s="2"/>
      <c r="HT1056" s="2"/>
      <c r="HU1056" s="2"/>
      <c r="HV1056" s="2"/>
      <c r="HW1056" s="2"/>
      <c r="HX1056" s="2"/>
      <c r="HY1056" s="2"/>
      <c r="HZ1056" s="2"/>
      <c r="IA1056" s="2"/>
      <c r="IB1056" s="2"/>
      <c r="IC1056" s="2"/>
      <c r="ID1056" s="2"/>
      <c r="IE1056" s="2"/>
      <c r="IF1056" s="2"/>
      <c r="IG1056" s="2"/>
      <c r="IH1056" s="2"/>
      <c r="II1056" s="2"/>
      <c r="IJ1056" s="2"/>
      <c r="IK1056" s="2">
        <v>0</v>
      </c>
      <c r="IL1056" s="2"/>
      <c r="IM1056" s="2"/>
      <c r="IN1056" s="2"/>
      <c r="IO1056" s="2"/>
      <c r="IP1056" s="2"/>
      <c r="IQ1056" s="2"/>
      <c r="IR1056" s="2"/>
      <c r="IS1056" s="2"/>
      <c r="IT1056" s="2"/>
      <c r="IU1056" s="2"/>
    </row>
    <row r="1057" spans="1:255" x14ac:dyDescent="0.2">
      <c r="A1057">
        <v>17</v>
      </c>
      <c r="B1057">
        <v>1</v>
      </c>
      <c r="E1057" t="s">
        <v>141</v>
      </c>
      <c r="F1057" t="s">
        <v>690</v>
      </c>
      <c r="G1057" t="s">
        <v>691</v>
      </c>
      <c r="H1057" t="s">
        <v>560</v>
      </c>
      <c r="I1057">
        <f>ROUND(6*1.02/100,9)</f>
        <v>6.1199999999999997E-2</v>
      </c>
      <c r="J1057">
        <v>0</v>
      </c>
      <c r="K1057">
        <f>ROUND(6*1.02/100,9)</f>
        <v>6.1199999999999997E-2</v>
      </c>
      <c r="O1057">
        <f t="shared" si="877"/>
        <v>952.5</v>
      </c>
      <c r="P1057">
        <f t="shared" si="878"/>
        <v>60.83</v>
      </c>
      <c r="Q1057">
        <f t="shared" si="879"/>
        <v>125.19</v>
      </c>
      <c r="R1057">
        <f t="shared" si="880"/>
        <v>47.26</v>
      </c>
      <c r="S1057">
        <f t="shared" si="881"/>
        <v>766.48</v>
      </c>
      <c r="T1057">
        <f t="shared" si="882"/>
        <v>0</v>
      </c>
      <c r="U1057">
        <f t="shared" si="883"/>
        <v>1.6194499200000001</v>
      </c>
      <c r="V1057">
        <f t="shared" si="884"/>
        <v>0</v>
      </c>
      <c r="W1057">
        <f t="shared" si="885"/>
        <v>0</v>
      </c>
      <c r="X1057">
        <f t="shared" si="886"/>
        <v>705.16</v>
      </c>
      <c r="Y1057">
        <f t="shared" si="887"/>
        <v>329.59</v>
      </c>
      <c r="AA1057">
        <v>326850110</v>
      </c>
      <c r="AB1057">
        <f t="shared" si="888"/>
        <v>506.91</v>
      </c>
      <c r="AC1057">
        <f t="shared" si="889"/>
        <v>52.94</v>
      </c>
      <c r="AD1057">
        <f t="shared" si="890"/>
        <v>148.43</v>
      </c>
      <c r="AE1057">
        <f t="shared" si="891"/>
        <v>18.8</v>
      </c>
      <c r="AF1057">
        <f t="shared" si="892"/>
        <v>305.54000000000002</v>
      </c>
      <c r="AG1057">
        <f t="shared" si="893"/>
        <v>0</v>
      </c>
      <c r="AH1057">
        <f t="shared" si="894"/>
        <v>24.8</v>
      </c>
      <c r="AI1057">
        <f t="shared" si="895"/>
        <v>0</v>
      </c>
      <c r="AJ1057">
        <f t="shared" si="896"/>
        <v>0</v>
      </c>
      <c r="AK1057">
        <v>506.91</v>
      </c>
      <c r="AL1057">
        <v>52.94</v>
      </c>
      <c r="AM1057">
        <v>148.43</v>
      </c>
      <c r="AN1057">
        <v>18.8</v>
      </c>
      <c r="AO1057">
        <v>305.54000000000002</v>
      </c>
      <c r="AP1057">
        <v>0</v>
      </c>
      <c r="AQ1057">
        <v>24.8</v>
      </c>
      <c r="AR1057">
        <v>0</v>
      </c>
      <c r="AS1057">
        <v>0</v>
      </c>
      <c r="AT1057">
        <v>92</v>
      </c>
      <c r="AU1057">
        <v>43</v>
      </c>
      <c r="AV1057">
        <v>1.0669999999999999</v>
      </c>
      <c r="AW1057">
        <v>1.081</v>
      </c>
      <c r="AZ1057">
        <v>1</v>
      </c>
      <c r="BA1057">
        <v>38.42</v>
      </c>
      <c r="BB1057">
        <v>12.92</v>
      </c>
      <c r="BC1057">
        <v>17.38</v>
      </c>
      <c r="BD1057" t="s">
        <v>1</v>
      </c>
      <c r="BE1057" t="s">
        <v>1</v>
      </c>
      <c r="BF1057" t="s">
        <v>1</v>
      </c>
      <c r="BG1057" t="s">
        <v>1</v>
      </c>
      <c r="BH1057">
        <v>0</v>
      </c>
      <c r="BI1057">
        <v>2</v>
      </c>
      <c r="BJ1057" t="s">
        <v>692</v>
      </c>
      <c r="BM1057">
        <v>318</v>
      </c>
      <c r="BN1057">
        <v>0</v>
      </c>
      <c r="BO1057" t="s">
        <v>690</v>
      </c>
      <c r="BP1057">
        <v>1</v>
      </c>
      <c r="BQ1057">
        <v>40</v>
      </c>
      <c r="BR1057">
        <v>0</v>
      </c>
      <c r="BS1057">
        <v>38.42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1</v>
      </c>
      <c r="BZ1057">
        <v>92</v>
      </c>
      <c r="CA1057">
        <v>43</v>
      </c>
      <c r="CB1057" t="s">
        <v>1</v>
      </c>
      <c r="CE1057">
        <v>30</v>
      </c>
      <c r="CF1057">
        <v>0</v>
      </c>
      <c r="CG1057">
        <v>0</v>
      </c>
      <c r="CM1057">
        <v>0</v>
      </c>
      <c r="CN1057" t="s">
        <v>1</v>
      </c>
      <c r="CO1057">
        <v>0</v>
      </c>
      <c r="CP1057">
        <f t="shared" si="897"/>
        <v>952.5</v>
      </c>
      <c r="CQ1057">
        <f t="shared" si="898"/>
        <v>994.66</v>
      </c>
      <c r="CR1057">
        <f t="shared" si="899"/>
        <v>2046.14</v>
      </c>
      <c r="CS1057">
        <f t="shared" si="900"/>
        <v>770.71</v>
      </c>
      <c r="CT1057">
        <f t="shared" si="901"/>
        <v>12525.3</v>
      </c>
      <c r="CU1057">
        <f t="shared" si="902"/>
        <v>0</v>
      </c>
      <c r="CV1057">
        <f t="shared" si="903"/>
        <v>26.461600000000001</v>
      </c>
      <c r="CW1057">
        <f t="shared" si="904"/>
        <v>0</v>
      </c>
      <c r="CX1057">
        <f t="shared" si="905"/>
        <v>0</v>
      </c>
      <c r="CY1057">
        <f>S1057*(BZ1057/100)</f>
        <v>705.16160000000002</v>
      </c>
      <c r="CZ1057">
        <f>S1057*(CA1057/100)</f>
        <v>329.58640000000003</v>
      </c>
      <c r="DC1057" t="s">
        <v>1</v>
      </c>
      <c r="DD1057" t="s">
        <v>1</v>
      </c>
      <c r="DE1057" t="s">
        <v>1</v>
      </c>
      <c r="DF1057" t="s">
        <v>1</v>
      </c>
      <c r="DG1057" t="s">
        <v>1</v>
      </c>
      <c r="DH1057" t="s">
        <v>1</v>
      </c>
      <c r="DI1057" t="s">
        <v>1</v>
      </c>
      <c r="DJ1057" t="s">
        <v>1</v>
      </c>
      <c r="DK1057" t="s">
        <v>1</v>
      </c>
      <c r="DL1057" t="s">
        <v>1</v>
      </c>
      <c r="DM1057" t="s">
        <v>1</v>
      </c>
      <c r="DN1057">
        <v>112</v>
      </c>
      <c r="DO1057">
        <v>70</v>
      </c>
      <c r="DP1057">
        <v>1.0669999999999999</v>
      </c>
      <c r="DQ1057">
        <v>1.081</v>
      </c>
      <c r="DU1057">
        <v>1013</v>
      </c>
      <c r="DV1057" t="s">
        <v>560</v>
      </c>
      <c r="DW1057" t="s">
        <v>560</v>
      </c>
      <c r="DX1057">
        <v>1</v>
      </c>
      <c r="DZ1057" t="s">
        <v>1</v>
      </c>
      <c r="EA1057" t="s">
        <v>1</v>
      </c>
      <c r="EB1057" t="s">
        <v>1</v>
      </c>
      <c r="EC1057" t="s">
        <v>1</v>
      </c>
      <c r="EE1057">
        <v>318547299</v>
      </c>
      <c r="EF1057">
        <v>40</v>
      </c>
      <c r="EG1057" t="s">
        <v>112</v>
      </c>
      <c r="EH1057">
        <v>0</v>
      </c>
      <c r="EI1057" t="s">
        <v>1</v>
      </c>
      <c r="EJ1057">
        <v>2</v>
      </c>
      <c r="EK1057">
        <v>318</v>
      </c>
      <c r="EL1057" t="s">
        <v>409</v>
      </c>
      <c r="EM1057" t="s">
        <v>410</v>
      </c>
      <c r="EO1057" t="s">
        <v>1</v>
      </c>
      <c r="EQ1057">
        <v>0</v>
      </c>
      <c r="ER1057">
        <v>506.91</v>
      </c>
      <c r="ES1057">
        <v>52.94</v>
      </c>
      <c r="ET1057">
        <v>148.43</v>
      </c>
      <c r="EU1057">
        <v>18.8</v>
      </c>
      <c r="EV1057">
        <v>305.54000000000002</v>
      </c>
      <c r="EW1057">
        <v>24.8</v>
      </c>
      <c r="EX1057">
        <v>0</v>
      </c>
      <c r="EY1057">
        <v>0</v>
      </c>
      <c r="FQ1057">
        <v>0</v>
      </c>
      <c r="FR1057">
        <f t="shared" si="906"/>
        <v>0</v>
      </c>
      <c r="FS1057">
        <v>2</v>
      </c>
      <c r="FX1057">
        <v>112</v>
      </c>
      <c r="FY1057">
        <v>70</v>
      </c>
      <c r="GA1057" t="s">
        <v>1</v>
      </c>
      <c r="GD1057">
        <v>0</v>
      </c>
      <c r="GF1057">
        <v>-1515288036</v>
      </c>
      <c r="GG1057">
        <v>2</v>
      </c>
      <c r="GH1057">
        <v>1</v>
      </c>
      <c r="GI1057">
        <v>2</v>
      </c>
      <c r="GJ1057">
        <v>0</v>
      </c>
      <c r="GK1057">
        <f>ROUND(R1057*(S12)/100,2)</f>
        <v>75.62</v>
      </c>
      <c r="GL1057">
        <f t="shared" si="907"/>
        <v>0</v>
      </c>
      <c r="GM1057">
        <f t="shared" si="908"/>
        <v>2062.87</v>
      </c>
      <c r="GN1057">
        <f t="shared" si="909"/>
        <v>0</v>
      </c>
      <c r="GO1057">
        <f t="shared" si="910"/>
        <v>2062.87</v>
      </c>
      <c r="GP1057">
        <f t="shared" si="911"/>
        <v>0</v>
      </c>
      <c r="GR1057">
        <v>0</v>
      </c>
      <c r="GS1057">
        <v>3</v>
      </c>
      <c r="GT1057">
        <v>0</v>
      </c>
      <c r="GU1057" t="s">
        <v>1</v>
      </c>
      <c r="GV1057">
        <f t="shared" si="912"/>
        <v>0</v>
      </c>
      <c r="GW1057">
        <v>1</v>
      </c>
      <c r="GX1057">
        <f t="shared" si="913"/>
        <v>0</v>
      </c>
      <c r="HA1057">
        <v>0</v>
      </c>
      <c r="HB1057">
        <v>0</v>
      </c>
      <c r="HC1057">
        <f t="shared" si="914"/>
        <v>0</v>
      </c>
      <c r="HE1057" t="s">
        <v>1</v>
      </c>
      <c r="HF1057" t="s">
        <v>1</v>
      </c>
      <c r="HM1057" t="s">
        <v>1</v>
      </c>
      <c r="HN1057" t="s">
        <v>1</v>
      </c>
      <c r="HO1057" t="s">
        <v>1</v>
      </c>
      <c r="HP1057" t="s">
        <v>1</v>
      </c>
      <c r="HQ1057" t="s">
        <v>1</v>
      </c>
      <c r="IK1057">
        <v>0</v>
      </c>
    </row>
    <row r="1058" spans="1:255" x14ac:dyDescent="0.2">
      <c r="A1058" s="2">
        <v>17</v>
      </c>
      <c r="B1058" s="2">
        <v>1</v>
      </c>
      <c r="C1058" s="2"/>
      <c r="D1058" s="2"/>
      <c r="E1058" s="2" t="s">
        <v>147</v>
      </c>
      <c r="F1058" s="2" t="s">
        <v>632</v>
      </c>
      <c r="G1058" s="2" t="s">
        <v>633</v>
      </c>
      <c r="H1058" s="2" t="s">
        <v>463</v>
      </c>
      <c r="I1058" s="2">
        <f>ROUND(ROUND(6*1.02*1.02/1000,5),9)</f>
        <v>6.2399999999999999E-3</v>
      </c>
      <c r="J1058" s="2">
        <v>0</v>
      </c>
      <c r="K1058" s="2">
        <f>ROUND(ROUND(6*1.02*1.02/1000,5),9)</f>
        <v>6.2399999999999999E-3</v>
      </c>
      <c r="L1058" s="2"/>
      <c r="M1058" s="2"/>
      <c r="N1058" s="2"/>
      <c r="O1058" s="2">
        <f t="shared" si="877"/>
        <v>838.18</v>
      </c>
      <c r="P1058" s="2">
        <f t="shared" si="878"/>
        <v>838.18</v>
      </c>
      <c r="Q1058" s="2">
        <f t="shared" si="879"/>
        <v>0</v>
      </c>
      <c r="R1058" s="2">
        <f t="shared" si="880"/>
        <v>0</v>
      </c>
      <c r="S1058" s="2">
        <f t="shared" si="881"/>
        <v>0</v>
      </c>
      <c r="T1058" s="2">
        <f t="shared" si="882"/>
        <v>0</v>
      </c>
      <c r="U1058" s="2">
        <f t="shared" si="883"/>
        <v>0</v>
      </c>
      <c r="V1058" s="2">
        <f t="shared" si="884"/>
        <v>0</v>
      </c>
      <c r="W1058" s="2">
        <f t="shared" si="885"/>
        <v>0</v>
      </c>
      <c r="X1058" s="2">
        <f t="shared" si="886"/>
        <v>0</v>
      </c>
      <c r="Y1058" s="2">
        <f t="shared" si="887"/>
        <v>0</v>
      </c>
      <c r="Z1058" s="2"/>
      <c r="AA1058" s="2">
        <v>326850112</v>
      </c>
      <c r="AB1058" s="2">
        <f t="shared" si="888"/>
        <v>134323.29</v>
      </c>
      <c r="AC1058" s="2">
        <f t="shared" si="889"/>
        <v>134323.29</v>
      </c>
      <c r="AD1058" s="2">
        <f t="shared" si="890"/>
        <v>0</v>
      </c>
      <c r="AE1058" s="2">
        <f t="shared" si="891"/>
        <v>0</v>
      </c>
      <c r="AF1058" s="2">
        <f t="shared" si="892"/>
        <v>0</v>
      </c>
      <c r="AG1058" s="2">
        <f t="shared" si="893"/>
        <v>0</v>
      </c>
      <c r="AH1058" s="2">
        <f t="shared" si="894"/>
        <v>0</v>
      </c>
      <c r="AI1058" s="2">
        <f t="shared" si="895"/>
        <v>0</v>
      </c>
      <c r="AJ1058" s="2">
        <f t="shared" si="896"/>
        <v>0</v>
      </c>
      <c r="AK1058" s="2">
        <v>134323.29</v>
      </c>
      <c r="AL1058" s="2">
        <v>134323.29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v>0</v>
      </c>
      <c r="AV1058" s="2">
        <v>1</v>
      </c>
      <c r="AW1058" s="2">
        <v>1</v>
      </c>
      <c r="AX1058" s="2"/>
      <c r="AY1058" s="2"/>
      <c r="AZ1058" s="2">
        <v>1</v>
      </c>
      <c r="BA1058" s="2">
        <v>1</v>
      </c>
      <c r="BB1058" s="2">
        <v>1</v>
      </c>
      <c r="BC1058" s="2">
        <v>1</v>
      </c>
      <c r="BD1058" s="2" t="s">
        <v>1</v>
      </c>
      <c r="BE1058" s="2" t="s">
        <v>1</v>
      </c>
      <c r="BF1058" s="2" t="s">
        <v>1</v>
      </c>
      <c r="BG1058" s="2" t="s">
        <v>1</v>
      </c>
      <c r="BH1058" s="2">
        <v>3</v>
      </c>
      <c r="BI1058" s="2">
        <v>2</v>
      </c>
      <c r="BJ1058" s="2" t="s">
        <v>634</v>
      </c>
      <c r="BK1058" s="2"/>
      <c r="BL1058" s="2"/>
      <c r="BM1058" s="2">
        <v>1618</v>
      </c>
      <c r="BN1058" s="2">
        <v>0</v>
      </c>
      <c r="BO1058" s="2" t="s">
        <v>1</v>
      </c>
      <c r="BP1058" s="2">
        <v>0</v>
      </c>
      <c r="BQ1058" s="2">
        <v>201</v>
      </c>
      <c r="BR1058" s="2">
        <v>0</v>
      </c>
      <c r="BS1058" s="2">
        <v>1</v>
      </c>
      <c r="BT1058" s="2">
        <v>1</v>
      </c>
      <c r="BU1058" s="2">
        <v>1</v>
      </c>
      <c r="BV1058" s="2">
        <v>1</v>
      </c>
      <c r="BW1058" s="2">
        <v>1</v>
      </c>
      <c r="BX1058" s="2">
        <v>1</v>
      </c>
      <c r="BY1058" s="2" t="s">
        <v>1</v>
      </c>
      <c r="BZ1058" s="2">
        <v>0</v>
      </c>
      <c r="CA1058" s="2">
        <v>0</v>
      </c>
      <c r="CB1058" s="2" t="s">
        <v>1</v>
      </c>
      <c r="CC1058" s="2"/>
      <c r="CD1058" s="2"/>
      <c r="CE1058" s="2">
        <v>30</v>
      </c>
      <c r="CF1058" s="2">
        <v>0</v>
      </c>
      <c r="CG1058" s="2">
        <v>0</v>
      </c>
      <c r="CH1058" s="2"/>
      <c r="CI1058" s="2"/>
      <c r="CJ1058" s="2"/>
      <c r="CK1058" s="2"/>
      <c r="CL1058" s="2"/>
      <c r="CM1058" s="2">
        <v>0</v>
      </c>
      <c r="CN1058" s="2" t="s">
        <v>1</v>
      </c>
      <c r="CO1058" s="2">
        <v>0</v>
      </c>
      <c r="CP1058" s="2">
        <f t="shared" si="897"/>
        <v>838.18</v>
      </c>
      <c r="CQ1058" s="2">
        <f t="shared" si="898"/>
        <v>134323.29</v>
      </c>
      <c r="CR1058" s="2">
        <f t="shared" si="899"/>
        <v>0</v>
      </c>
      <c r="CS1058" s="2">
        <f t="shared" si="900"/>
        <v>0</v>
      </c>
      <c r="CT1058" s="2">
        <f t="shared" si="901"/>
        <v>0</v>
      </c>
      <c r="CU1058" s="2">
        <f t="shared" si="902"/>
        <v>0</v>
      </c>
      <c r="CV1058" s="2">
        <f t="shared" si="903"/>
        <v>0</v>
      </c>
      <c r="CW1058" s="2">
        <f t="shared" si="904"/>
        <v>0</v>
      </c>
      <c r="CX1058" s="2">
        <f t="shared" si="905"/>
        <v>0</v>
      </c>
      <c r="CY1058" s="2">
        <f>((S1058*BZ1058)/100)</f>
        <v>0</v>
      </c>
      <c r="CZ1058" s="2">
        <f>((S1058*CA1058)/100)</f>
        <v>0</v>
      </c>
      <c r="DA1058" s="2"/>
      <c r="DB1058" s="2"/>
      <c r="DC1058" s="2" t="s">
        <v>1</v>
      </c>
      <c r="DD1058" s="2" t="s">
        <v>1</v>
      </c>
      <c r="DE1058" s="2" t="s">
        <v>1</v>
      </c>
      <c r="DF1058" s="2" t="s">
        <v>1</v>
      </c>
      <c r="DG1058" s="2" t="s">
        <v>1</v>
      </c>
      <c r="DH1058" s="2" t="s">
        <v>1</v>
      </c>
      <c r="DI1058" s="2" t="s">
        <v>1</v>
      </c>
      <c r="DJ1058" s="2" t="s">
        <v>1</v>
      </c>
      <c r="DK1058" s="2" t="s">
        <v>1</v>
      </c>
      <c r="DL1058" s="2" t="s">
        <v>1</v>
      </c>
      <c r="DM1058" s="2" t="s">
        <v>1</v>
      </c>
      <c r="DN1058" s="2">
        <v>0</v>
      </c>
      <c r="DO1058" s="2">
        <v>0</v>
      </c>
      <c r="DP1058" s="2">
        <v>1</v>
      </c>
      <c r="DQ1058" s="2">
        <v>1</v>
      </c>
      <c r="DR1058" s="2"/>
      <c r="DS1058" s="2"/>
      <c r="DT1058" s="2"/>
      <c r="DU1058" s="2">
        <v>1003</v>
      </c>
      <c r="DV1058" s="2" t="s">
        <v>463</v>
      </c>
      <c r="DW1058" s="2" t="s">
        <v>463</v>
      </c>
      <c r="DX1058" s="2">
        <v>1000</v>
      </c>
      <c r="DY1058" s="2"/>
      <c r="DZ1058" s="2" t="s">
        <v>1</v>
      </c>
      <c r="EA1058" s="2" t="s">
        <v>1</v>
      </c>
      <c r="EB1058" s="2" t="s">
        <v>1</v>
      </c>
      <c r="EC1058" s="2" t="s">
        <v>1</v>
      </c>
      <c r="ED1058" s="2"/>
      <c r="EE1058" s="2">
        <v>318548600</v>
      </c>
      <c r="EF1058" s="2">
        <v>201</v>
      </c>
      <c r="EG1058" s="2" t="s">
        <v>434</v>
      </c>
      <c r="EH1058" s="2">
        <v>0</v>
      </c>
      <c r="EI1058" s="2" t="s">
        <v>1</v>
      </c>
      <c r="EJ1058" s="2">
        <v>2</v>
      </c>
      <c r="EK1058" s="2">
        <v>1618</v>
      </c>
      <c r="EL1058" s="2" t="s">
        <v>435</v>
      </c>
      <c r="EM1058" s="2" t="s">
        <v>436</v>
      </c>
      <c r="EN1058" s="2"/>
      <c r="EO1058" s="2" t="s">
        <v>1</v>
      </c>
      <c r="EP1058" s="2"/>
      <c r="EQ1058" s="2">
        <v>0</v>
      </c>
      <c r="ER1058" s="2">
        <v>134323.29</v>
      </c>
      <c r="ES1058" s="2">
        <v>134323.29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>
        <v>0</v>
      </c>
      <c r="EZ1058" s="2"/>
      <c r="FA1058" s="2"/>
      <c r="FB1058" s="2"/>
      <c r="FC1058" s="2"/>
      <c r="FD1058" s="2"/>
      <c r="FE1058" s="2"/>
      <c r="FF1058" s="2"/>
      <c r="FG1058" s="2"/>
      <c r="FH1058" s="2"/>
      <c r="FI1058" s="2"/>
      <c r="FJ1058" s="2"/>
      <c r="FK1058" s="2"/>
      <c r="FL1058" s="2"/>
      <c r="FM1058" s="2"/>
      <c r="FN1058" s="2"/>
      <c r="FO1058" s="2"/>
      <c r="FP1058" s="2"/>
      <c r="FQ1058" s="2">
        <v>0</v>
      </c>
      <c r="FR1058" s="2">
        <f t="shared" si="906"/>
        <v>0</v>
      </c>
      <c r="FS1058" s="2">
        <v>0</v>
      </c>
      <c r="FT1058" s="2"/>
      <c r="FU1058" s="2"/>
      <c r="FV1058" s="2"/>
      <c r="FW1058" s="2"/>
      <c r="FX1058" s="2">
        <v>0</v>
      </c>
      <c r="FY1058" s="2">
        <v>0</v>
      </c>
      <c r="FZ1058" s="2"/>
      <c r="GA1058" s="2" t="s">
        <v>1</v>
      </c>
      <c r="GB1058" s="2"/>
      <c r="GC1058" s="2"/>
      <c r="GD1058" s="2">
        <v>0</v>
      </c>
      <c r="GE1058" s="2"/>
      <c r="GF1058" s="2">
        <v>-541263108</v>
      </c>
      <c r="GG1058" s="2">
        <v>2</v>
      </c>
      <c r="GH1058" s="2">
        <v>1</v>
      </c>
      <c r="GI1058" s="2">
        <v>-2</v>
      </c>
      <c r="GJ1058" s="2">
        <v>0</v>
      </c>
      <c r="GK1058" s="2">
        <f>ROUND(R1058*(R12)/100,2)</f>
        <v>0</v>
      </c>
      <c r="GL1058" s="2">
        <f t="shared" si="907"/>
        <v>0</v>
      </c>
      <c r="GM1058" s="2">
        <f t="shared" si="908"/>
        <v>838.18</v>
      </c>
      <c r="GN1058" s="2">
        <f t="shared" si="909"/>
        <v>0</v>
      </c>
      <c r="GO1058" s="2">
        <f t="shared" si="910"/>
        <v>838.18</v>
      </c>
      <c r="GP1058" s="2">
        <f t="shared" si="911"/>
        <v>0</v>
      </c>
      <c r="GQ1058" s="2"/>
      <c r="GR1058" s="2">
        <v>0</v>
      </c>
      <c r="GS1058" s="2">
        <v>3</v>
      </c>
      <c r="GT1058" s="2">
        <v>0</v>
      </c>
      <c r="GU1058" s="2" t="s">
        <v>1</v>
      </c>
      <c r="GV1058" s="2">
        <f t="shared" si="912"/>
        <v>0</v>
      </c>
      <c r="GW1058" s="2">
        <v>1</v>
      </c>
      <c r="GX1058" s="2">
        <f t="shared" si="913"/>
        <v>0</v>
      </c>
      <c r="GY1058" s="2"/>
      <c r="GZ1058" s="2"/>
      <c r="HA1058" s="2">
        <v>0</v>
      </c>
      <c r="HB1058" s="2">
        <v>0</v>
      </c>
      <c r="HC1058" s="2">
        <f t="shared" si="914"/>
        <v>0</v>
      </c>
      <c r="HD1058" s="2"/>
      <c r="HE1058" s="2" t="s">
        <v>1</v>
      </c>
      <c r="HF1058" s="2" t="s">
        <v>1</v>
      </c>
      <c r="HG1058" s="2"/>
      <c r="HH1058" s="2"/>
      <c r="HI1058" s="2"/>
      <c r="HJ1058" s="2"/>
      <c r="HK1058" s="2"/>
      <c r="HL1058" s="2"/>
      <c r="HM1058" s="2" t="s">
        <v>1</v>
      </c>
      <c r="HN1058" s="2" t="s">
        <v>1</v>
      </c>
      <c r="HO1058" s="2" t="s">
        <v>1</v>
      </c>
      <c r="HP1058" s="2" t="s">
        <v>1</v>
      </c>
      <c r="HQ1058" s="2" t="s">
        <v>1</v>
      </c>
      <c r="HR1058" s="2"/>
      <c r="HS1058" s="2"/>
      <c r="HT1058" s="2"/>
      <c r="HU1058" s="2"/>
      <c r="HV1058" s="2"/>
      <c r="HW1058" s="2"/>
      <c r="HX1058" s="2"/>
      <c r="HY1058" s="2"/>
      <c r="HZ1058" s="2"/>
      <c r="IA1058" s="2"/>
      <c r="IB1058" s="2"/>
      <c r="IC1058" s="2"/>
      <c r="ID1058" s="2"/>
      <c r="IE1058" s="2"/>
      <c r="IF1058" s="2"/>
      <c r="IG1058" s="2"/>
      <c r="IH1058" s="2"/>
      <c r="II1058" s="2"/>
      <c r="IJ1058" s="2"/>
      <c r="IK1058" s="2">
        <v>0</v>
      </c>
      <c r="IL1058" s="2"/>
      <c r="IM1058" s="2"/>
      <c r="IN1058" s="2"/>
      <c r="IO1058" s="2"/>
      <c r="IP1058" s="2"/>
      <c r="IQ1058" s="2"/>
      <c r="IR1058" s="2"/>
      <c r="IS1058" s="2"/>
      <c r="IT1058" s="2"/>
      <c r="IU1058" s="2"/>
    </row>
    <row r="1059" spans="1:255" x14ac:dyDescent="0.2">
      <c r="A1059">
        <v>17</v>
      </c>
      <c r="B1059">
        <v>1</v>
      </c>
      <c r="E1059" t="s">
        <v>147</v>
      </c>
      <c r="F1059" t="s">
        <v>632</v>
      </c>
      <c r="G1059" t="s">
        <v>633</v>
      </c>
      <c r="H1059" t="s">
        <v>463</v>
      </c>
      <c r="I1059">
        <f>ROUND(ROUND(6*1.02*1.02/1000,5),9)</f>
        <v>6.2399999999999999E-3</v>
      </c>
      <c r="J1059">
        <v>0</v>
      </c>
      <c r="K1059">
        <f>ROUND(ROUND(6*1.02*1.02/1000,5),9)</f>
        <v>6.2399999999999999E-3</v>
      </c>
      <c r="O1059">
        <f t="shared" si="877"/>
        <v>6789.26</v>
      </c>
      <c r="P1059">
        <f t="shared" si="878"/>
        <v>6789.26</v>
      </c>
      <c r="Q1059">
        <f t="shared" si="879"/>
        <v>0</v>
      </c>
      <c r="R1059">
        <f t="shared" si="880"/>
        <v>0</v>
      </c>
      <c r="S1059">
        <f t="shared" si="881"/>
        <v>0</v>
      </c>
      <c r="T1059">
        <f t="shared" si="882"/>
        <v>0</v>
      </c>
      <c r="U1059">
        <f t="shared" si="883"/>
        <v>0</v>
      </c>
      <c r="V1059">
        <f t="shared" si="884"/>
        <v>0</v>
      </c>
      <c r="W1059">
        <f t="shared" si="885"/>
        <v>0</v>
      </c>
      <c r="X1059">
        <f t="shared" si="886"/>
        <v>0</v>
      </c>
      <c r="Y1059">
        <f t="shared" si="887"/>
        <v>0</v>
      </c>
      <c r="AA1059">
        <v>326850110</v>
      </c>
      <c r="AB1059">
        <f t="shared" si="888"/>
        <v>134323.29</v>
      </c>
      <c r="AC1059">
        <f t="shared" si="889"/>
        <v>134323.29</v>
      </c>
      <c r="AD1059">
        <f t="shared" si="890"/>
        <v>0</v>
      </c>
      <c r="AE1059">
        <f t="shared" si="891"/>
        <v>0</v>
      </c>
      <c r="AF1059">
        <f t="shared" si="892"/>
        <v>0</v>
      </c>
      <c r="AG1059">
        <f t="shared" si="893"/>
        <v>0</v>
      </c>
      <c r="AH1059">
        <f t="shared" si="894"/>
        <v>0</v>
      </c>
      <c r="AI1059">
        <f t="shared" si="895"/>
        <v>0</v>
      </c>
      <c r="AJ1059">
        <f t="shared" si="896"/>
        <v>0</v>
      </c>
      <c r="AK1059">
        <v>134323.29</v>
      </c>
      <c r="AL1059">
        <v>134323.29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8.1</v>
      </c>
      <c r="BD1059" t="s">
        <v>1</v>
      </c>
      <c r="BE1059" t="s">
        <v>1</v>
      </c>
      <c r="BF1059" t="s">
        <v>1</v>
      </c>
      <c r="BG1059" t="s">
        <v>1</v>
      </c>
      <c r="BH1059">
        <v>3</v>
      </c>
      <c r="BI1059">
        <v>2</v>
      </c>
      <c r="BJ1059" t="s">
        <v>634</v>
      </c>
      <c r="BM1059">
        <v>1618</v>
      </c>
      <c r="BN1059">
        <v>0</v>
      </c>
      <c r="BO1059" t="s">
        <v>632</v>
      </c>
      <c r="BP1059">
        <v>1</v>
      </c>
      <c r="BQ1059">
        <v>201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1</v>
      </c>
      <c r="BZ1059">
        <v>0</v>
      </c>
      <c r="CA1059">
        <v>0</v>
      </c>
      <c r="CB1059" t="s">
        <v>1</v>
      </c>
      <c r="CE1059">
        <v>30</v>
      </c>
      <c r="CF1059">
        <v>0</v>
      </c>
      <c r="CG1059">
        <v>0</v>
      </c>
      <c r="CM1059">
        <v>0</v>
      </c>
      <c r="CN1059" t="s">
        <v>1</v>
      </c>
      <c r="CO1059">
        <v>0</v>
      </c>
      <c r="CP1059">
        <f t="shared" si="897"/>
        <v>6789.26</v>
      </c>
      <c r="CQ1059">
        <f t="shared" si="898"/>
        <v>1088018.6499999999</v>
      </c>
      <c r="CR1059">
        <f t="shared" si="899"/>
        <v>0</v>
      </c>
      <c r="CS1059">
        <f t="shared" si="900"/>
        <v>0</v>
      </c>
      <c r="CT1059">
        <f t="shared" si="901"/>
        <v>0</v>
      </c>
      <c r="CU1059">
        <f t="shared" si="902"/>
        <v>0</v>
      </c>
      <c r="CV1059">
        <f t="shared" si="903"/>
        <v>0</v>
      </c>
      <c r="CW1059">
        <f t="shared" si="904"/>
        <v>0</v>
      </c>
      <c r="CX1059">
        <f t="shared" si="905"/>
        <v>0</v>
      </c>
      <c r="CY1059">
        <f>S1059*(BZ1059/100)</f>
        <v>0</v>
      </c>
      <c r="CZ1059">
        <f>S1059*(CA1059/100)</f>
        <v>0</v>
      </c>
      <c r="DC1059" t="s">
        <v>1</v>
      </c>
      <c r="DD1059" t="s">
        <v>1</v>
      </c>
      <c r="DE1059" t="s">
        <v>1</v>
      </c>
      <c r="DF1059" t="s">
        <v>1</v>
      </c>
      <c r="DG1059" t="s">
        <v>1</v>
      </c>
      <c r="DH1059" t="s">
        <v>1</v>
      </c>
      <c r="DI1059" t="s">
        <v>1</v>
      </c>
      <c r="DJ1059" t="s">
        <v>1</v>
      </c>
      <c r="DK1059" t="s">
        <v>1</v>
      </c>
      <c r="DL1059" t="s">
        <v>1</v>
      </c>
      <c r="DM1059" t="s">
        <v>1</v>
      </c>
      <c r="DN1059">
        <v>0</v>
      </c>
      <c r="DO1059">
        <v>0</v>
      </c>
      <c r="DP1059">
        <v>1</v>
      </c>
      <c r="DQ1059">
        <v>1</v>
      </c>
      <c r="DU1059">
        <v>1003</v>
      </c>
      <c r="DV1059" t="s">
        <v>463</v>
      </c>
      <c r="DW1059" t="s">
        <v>463</v>
      </c>
      <c r="DX1059">
        <v>1000</v>
      </c>
      <c r="DZ1059" t="s">
        <v>1</v>
      </c>
      <c r="EA1059" t="s">
        <v>1</v>
      </c>
      <c r="EB1059" t="s">
        <v>1</v>
      </c>
      <c r="EC1059" t="s">
        <v>1</v>
      </c>
      <c r="EE1059">
        <v>318548600</v>
      </c>
      <c r="EF1059">
        <v>201</v>
      </c>
      <c r="EG1059" t="s">
        <v>434</v>
      </c>
      <c r="EH1059">
        <v>0</v>
      </c>
      <c r="EI1059" t="s">
        <v>1</v>
      </c>
      <c r="EJ1059">
        <v>2</v>
      </c>
      <c r="EK1059">
        <v>1618</v>
      </c>
      <c r="EL1059" t="s">
        <v>435</v>
      </c>
      <c r="EM1059" t="s">
        <v>436</v>
      </c>
      <c r="EO1059" t="s">
        <v>1</v>
      </c>
      <c r="EQ1059">
        <v>0</v>
      </c>
      <c r="ER1059">
        <v>134323.29</v>
      </c>
      <c r="ES1059">
        <v>134323.29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FQ1059">
        <v>0</v>
      </c>
      <c r="FR1059">
        <f t="shared" si="906"/>
        <v>0</v>
      </c>
      <c r="FS1059">
        <v>0</v>
      </c>
      <c r="FX1059">
        <v>0</v>
      </c>
      <c r="FY1059">
        <v>0</v>
      </c>
      <c r="GA1059" t="s">
        <v>1</v>
      </c>
      <c r="GD1059">
        <v>0</v>
      </c>
      <c r="GF1059">
        <v>-541263108</v>
      </c>
      <c r="GG1059">
        <v>2</v>
      </c>
      <c r="GH1059">
        <v>1</v>
      </c>
      <c r="GI1059">
        <v>2</v>
      </c>
      <c r="GJ1059">
        <v>0</v>
      </c>
      <c r="GK1059">
        <f>ROUND(R1059*(S12)/100,2)</f>
        <v>0</v>
      </c>
      <c r="GL1059">
        <f t="shared" si="907"/>
        <v>0</v>
      </c>
      <c r="GM1059">
        <f t="shared" si="908"/>
        <v>6789.26</v>
      </c>
      <c r="GN1059">
        <f t="shared" si="909"/>
        <v>0</v>
      </c>
      <c r="GO1059">
        <f t="shared" si="910"/>
        <v>6789.26</v>
      </c>
      <c r="GP1059">
        <f t="shared" si="911"/>
        <v>0</v>
      </c>
      <c r="GR1059">
        <v>0</v>
      </c>
      <c r="GS1059">
        <v>3</v>
      </c>
      <c r="GT1059">
        <v>0</v>
      </c>
      <c r="GU1059" t="s">
        <v>1</v>
      </c>
      <c r="GV1059">
        <f t="shared" si="912"/>
        <v>0</v>
      </c>
      <c r="GW1059">
        <v>1</v>
      </c>
      <c r="GX1059">
        <f t="shared" si="913"/>
        <v>0</v>
      </c>
      <c r="HA1059">
        <v>0</v>
      </c>
      <c r="HB1059">
        <v>0</v>
      </c>
      <c r="HC1059">
        <f t="shared" si="914"/>
        <v>0</v>
      </c>
      <c r="HE1059" t="s">
        <v>1</v>
      </c>
      <c r="HF1059" t="s">
        <v>1</v>
      </c>
      <c r="HM1059" t="s">
        <v>1</v>
      </c>
      <c r="HN1059" t="s">
        <v>1</v>
      </c>
      <c r="HO1059" t="s">
        <v>1</v>
      </c>
      <c r="HP1059" t="s">
        <v>1</v>
      </c>
      <c r="HQ1059" t="s">
        <v>1</v>
      </c>
      <c r="IK1059">
        <v>0</v>
      </c>
    </row>
    <row r="1060" spans="1:255" x14ac:dyDescent="0.2">
      <c r="A1060" s="2">
        <v>17</v>
      </c>
      <c r="B1060" s="2">
        <v>1</v>
      </c>
      <c r="C1060" s="2"/>
      <c r="D1060" s="2"/>
      <c r="E1060" s="2" t="s">
        <v>239</v>
      </c>
      <c r="F1060" s="2" t="s">
        <v>693</v>
      </c>
      <c r="G1060" s="2" t="s">
        <v>694</v>
      </c>
      <c r="H1060" s="2" t="s">
        <v>695</v>
      </c>
      <c r="I1060" s="2">
        <v>6</v>
      </c>
      <c r="J1060" s="2">
        <v>0</v>
      </c>
      <c r="K1060" s="2">
        <v>6</v>
      </c>
      <c r="L1060" s="2"/>
      <c r="M1060" s="2"/>
      <c r="N1060" s="2"/>
      <c r="O1060" s="2">
        <f t="shared" si="877"/>
        <v>109.89</v>
      </c>
      <c r="P1060" s="2">
        <f t="shared" si="878"/>
        <v>67.8</v>
      </c>
      <c r="Q1060" s="2">
        <f t="shared" si="879"/>
        <v>0</v>
      </c>
      <c r="R1060" s="2">
        <f t="shared" si="880"/>
        <v>0</v>
      </c>
      <c r="S1060" s="2">
        <f t="shared" si="881"/>
        <v>42.09</v>
      </c>
      <c r="T1060" s="2">
        <f t="shared" si="882"/>
        <v>0</v>
      </c>
      <c r="U1060" s="2">
        <f t="shared" si="883"/>
        <v>3.4550999999999998</v>
      </c>
      <c r="V1060" s="2">
        <f t="shared" si="884"/>
        <v>0</v>
      </c>
      <c r="W1060" s="2">
        <f t="shared" si="885"/>
        <v>0</v>
      </c>
      <c r="X1060" s="2">
        <f t="shared" si="886"/>
        <v>47.14</v>
      </c>
      <c r="Y1060" s="2">
        <f t="shared" si="887"/>
        <v>29.46</v>
      </c>
      <c r="Z1060" s="2"/>
      <c r="AA1060" s="2">
        <v>326850112</v>
      </c>
      <c r="AB1060" s="2">
        <f t="shared" si="888"/>
        <v>18</v>
      </c>
      <c r="AC1060" s="2">
        <f t="shared" si="889"/>
        <v>11.3</v>
      </c>
      <c r="AD1060" s="2">
        <f t="shared" si="890"/>
        <v>0</v>
      </c>
      <c r="AE1060" s="2">
        <f t="shared" si="891"/>
        <v>0</v>
      </c>
      <c r="AF1060" s="2">
        <f t="shared" si="892"/>
        <v>6.7</v>
      </c>
      <c r="AG1060" s="2">
        <f t="shared" si="893"/>
        <v>0</v>
      </c>
      <c r="AH1060" s="2">
        <f t="shared" si="894"/>
        <v>0.55000000000000004</v>
      </c>
      <c r="AI1060" s="2">
        <f t="shared" si="895"/>
        <v>0</v>
      </c>
      <c r="AJ1060" s="2">
        <f t="shared" si="896"/>
        <v>0</v>
      </c>
      <c r="AK1060" s="2">
        <v>18</v>
      </c>
      <c r="AL1060" s="2">
        <v>11.3</v>
      </c>
      <c r="AM1060" s="2">
        <v>0</v>
      </c>
      <c r="AN1060" s="2">
        <v>0</v>
      </c>
      <c r="AO1060" s="2">
        <v>6.7</v>
      </c>
      <c r="AP1060" s="2">
        <v>0</v>
      </c>
      <c r="AQ1060" s="2">
        <v>0.55000000000000004</v>
      </c>
      <c r="AR1060" s="2">
        <v>0</v>
      </c>
      <c r="AS1060" s="2">
        <v>0</v>
      </c>
      <c r="AT1060" s="2">
        <v>112</v>
      </c>
      <c r="AU1060" s="2">
        <v>70</v>
      </c>
      <c r="AV1060" s="2">
        <v>1.0469999999999999</v>
      </c>
      <c r="AW1060" s="2">
        <v>1</v>
      </c>
      <c r="AX1060" s="2"/>
      <c r="AY1060" s="2"/>
      <c r="AZ1060" s="2">
        <v>1</v>
      </c>
      <c r="BA1060" s="2">
        <v>1</v>
      </c>
      <c r="BB1060" s="2">
        <v>1</v>
      </c>
      <c r="BC1060" s="2">
        <v>1</v>
      </c>
      <c r="BD1060" s="2" t="s">
        <v>1</v>
      </c>
      <c r="BE1060" s="2" t="s">
        <v>1</v>
      </c>
      <c r="BF1060" s="2" t="s">
        <v>1</v>
      </c>
      <c r="BG1060" s="2" t="s">
        <v>1</v>
      </c>
      <c r="BH1060" s="2">
        <v>0</v>
      </c>
      <c r="BI1060" s="2">
        <v>2</v>
      </c>
      <c r="BJ1060" s="2" t="s">
        <v>696</v>
      </c>
      <c r="BK1060" s="2"/>
      <c r="BL1060" s="2"/>
      <c r="BM1060" s="2">
        <v>338</v>
      </c>
      <c r="BN1060" s="2">
        <v>0</v>
      </c>
      <c r="BO1060" s="2" t="s">
        <v>1</v>
      </c>
      <c r="BP1060" s="2">
        <v>0</v>
      </c>
      <c r="BQ1060" s="2">
        <v>40</v>
      </c>
      <c r="BR1060" s="2">
        <v>0</v>
      </c>
      <c r="BS1060" s="2">
        <v>1</v>
      </c>
      <c r="BT1060" s="2">
        <v>1</v>
      </c>
      <c r="BU1060" s="2">
        <v>1</v>
      </c>
      <c r="BV1060" s="2">
        <v>1</v>
      </c>
      <c r="BW1060" s="2">
        <v>1</v>
      </c>
      <c r="BX1060" s="2">
        <v>1</v>
      </c>
      <c r="BY1060" s="2" t="s">
        <v>1</v>
      </c>
      <c r="BZ1060" s="2">
        <v>112</v>
      </c>
      <c r="CA1060" s="2">
        <v>70</v>
      </c>
      <c r="CB1060" s="2" t="s">
        <v>1</v>
      </c>
      <c r="CC1060" s="2"/>
      <c r="CD1060" s="2"/>
      <c r="CE1060" s="2">
        <v>30</v>
      </c>
      <c r="CF1060" s="2">
        <v>0</v>
      </c>
      <c r="CG1060" s="2">
        <v>0</v>
      </c>
      <c r="CH1060" s="2"/>
      <c r="CI1060" s="2"/>
      <c r="CJ1060" s="2"/>
      <c r="CK1060" s="2"/>
      <c r="CL1060" s="2"/>
      <c r="CM1060" s="2">
        <v>0</v>
      </c>
      <c r="CN1060" s="2" t="s">
        <v>1</v>
      </c>
      <c r="CO1060" s="2">
        <v>0</v>
      </c>
      <c r="CP1060" s="2">
        <f t="shared" si="897"/>
        <v>109.89</v>
      </c>
      <c r="CQ1060" s="2">
        <f t="shared" si="898"/>
        <v>11.3</v>
      </c>
      <c r="CR1060" s="2">
        <f t="shared" si="899"/>
        <v>0</v>
      </c>
      <c r="CS1060" s="2">
        <f t="shared" si="900"/>
        <v>0</v>
      </c>
      <c r="CT1060" s="2">
        <f t="shared" si="901"/>
        <v>7.01</v>
      </c>
      <c r="CU1060" s="2">
        <f t="shared" si="902"/>
        <v>0</v>
      </c>
      <c r="CV1060" s="2">
        <f t="shared" si="903"/>
        <v>0.57584999999999997</v>
      </c>
      <c r="CW1060" s="2">
        <f t="shared" si="904"/>
        <v>0</v>
      </c>
      <c r="CX1060" s="2">
        <f t="shared" si="905"/>
        <v>0</v>
      </c>
      <c r="CY1060" s="2">
        <f>((S1060*BZ1060)/100)</f>
        <v>47.140799999999999</v>
      </c>
      <c r="CZ1060" s="2">
        <f>((S1060*CA1060)/100)</f>
        <v>29.463000000000001</v>
      </c>
      <c r="DA1060" s="2"/>
      <c r="DB1060" s="2"/>
      <c r="DC1060" s="2" t="s">
        <v>1</v>
      </c>
      <c r="DD1060" s="2" t="s">
        <v>1</v>
      </c>
      <c r="DE1060" s="2" t="s">
        <v>1</v>
      </c>
      <c r="DF1060" s="2" t="s">
        <v>1</v>
      </c>
      <c r="DG1060" s="2" t="s">
        <v>1</v>
      </c>
      <c r="DH1060" s="2" t="s">
        <v>1</v>
      </c>
      <c r="DI1060" s="2" t="s">
        <v>1</v>
      </c>
      <c r="DJ1060" s="2" t="s">
        <v>1</v>
      </c>
      <c r="DK1060" s="2" t="s">
        <v>1</v>
      </c>
      <c r="DL1060" s="2" t="s">
        <v>1</v>
      </c>
      <c r="DM1060" s="2" t="s">
        <v>1</v>
      </c>
      <c r="DN1060" s="2">
        <v>0</v>
      </c>
      <c r="DO1060" s="2">
        <v>0</v>
      </c>
      <c r="DP1060" s="2">
        <v>1</v>
      </c>
      <c r="DQ1060" s="2">
        <v>1</v>
      </c>
      <c r="DR1060" s="2"/>
      <c r="DS1060" s="2"/>
      <c r="DT1060" s="2"/>
      <c r="DU1060" s="2">
        <v>1013</v>
      </c>
      <c r="DV1060" s="2" t="s">
        <v>695</v>
      </c>
      <c r="DW1060" s="2" t="s">
        <v>695</v>
      </c>
      <c r="DX1060" s="2">
        <v>1</v>
      </c>
      <c r="DY1060" s="2"/>
      <c r="DZ1060" s="2" t="s">
        <v>1</v>
      </c>
      <c r="EA1060" s="2" t="s">
        <v>1</v>
      </c>
      <c r="EB1060" s="2" t="s">
        <v>1</v>
      </c>
      <c r="EC1060" s="2" t="s">
        <v>1</v>
      </c>
      <c r="ED1060" s="2"/>
      <c r="EE1060" s="2">
        <v>318547319</v>
      </c>
      <c r="EF1060" s="2">
        <v>40</v>
      </c>
      <c r="EG1060" s="2" t="s">
        <v>112</v>
      </c>
      <c r="EH1060" s="2">
        <v>0</v>
      </c>
      <c r="EI1060" s="2" t="s">
        <v>1</v>
      </c>
      <c r="EJ1060" s="2">
        <v>2</v>
      </c>
      <c r="EK1060" s="2">
        <v>338</v>
      </c>
      <c r="EL1060" s="2" t="s">
        <v>697</v>
      </c>
      <c r="EM1060" s="2" t="s">
        <v>698</v>
      </c>
      <c r="EN1060" s="2"/>
      <c r="EO1060" s="2" t="s">
        <v>1</v>
      </c>
      <c r="EP1060" s="2"/>
      <c r="EQ1060" s="2">
        <v>0</v>
      </c>
      <c r="ER1060" s="2">
        <v>18</v>
      </c>
      <c r="ES1060" s="2">
        <v>11.3</v>
      </c>
      <c r="ET1060" s="2">
        <v>0</v>
      </c>
      <c r="EU1060" s="2">
        <v>0</v>
      </c>
      <c r="EV1060" s="2">
        <v>6.7</v>
      </c>
      <c r="EW1060" s="2">
        <v>0.55000000000000004</v>
      </c>
      <c r="EX1060" s="2">
        <v>0</v>
      </c>
      <c r="EY1060" s="2">
        <v>0</v>
      </c>
      <c r="EZ1060" s="2"/>
      <c r="FA1060" s="2"/>
      <c r="FB1060" s="2"/>
      <c r="FC1060" s="2"/>
      <c r="FD1060" s="2"/>
      <c r="FE1060" s="2"/>
      <c r="FF1060" s="2"/>
      <c r="FG1060" s="2"/>
      <c r="FH1060" s="2"/>
      <c r="FI1060" s="2"/>
      <c r="FJ1060" s="2"/>
      <c r="FK1060" s="2"/>
      <c r="FL1060" s="2"/>
      <c r="FM1060" s="2"/>
      <c r="FN1060" s="2"/>
      <c r="FO1060" s="2"/>
      <c r="FP1060" s="2"/>
      <c r="FQ1060" s="2">
        <v>0</v>
      </c>
      <c r="FR1060" s="2">
        <f t="shared" si="906"/>
        <v>0</v>
      </c>
      <c r="FS1060" s="2">
        <v>2</v>
      </c>
      <c r="FT1060" s="2"/>
      <c r="FU1060" s="2"/>
      <c r="FV1060" s="2"/>
      <c r="FW1060" s="2"/>
      <c r="FX1060" s="2">
        <v>112</v>
      </c>
      <c r="FY1060" s="2">
        <v>70</v>
      </c>
      <c r="FZ1060" s="2"/>
      <c r="GA1060" s="2" t="s">
        <v>1</v>
      </c>
      <c r="GB1060" s="2"/>
      <c r="GC1060" s="2"/>
      <c r="GD1060" s="2">
        <v>0</v>
      </c>
      <c r="GE1060" s="2"/>
      <c r="GF1060" s="2">
        <v>-942325915</v>
      </c>
      <c r="GG1060" s="2">
        <v>2</v>
      </c>
      <c r="GH1060" s="2">
        <v>1</v>
      </c>
      <c r="GI1060" s="2">
        <v>-2</v>
      </c>
      <c r="GJ1060" s="2">
        <v>0</v>
      </c>
      <c r="GK1060" s="2">
        <f>ROUND(R1060*(R12)/100,2)</f>
        <v>0</v>
      </c>
      <c r="GL1060" s="2">
        <f t="shared" si="907"/>
        <v>0</v>
      </c>
      <c r="GM1060" s="2">
        <f t="shared" si="908"/>
        <v>186.49</v>
      </c>
      <c r="GN1060" s="2">
        <f t="shared" si="909"/>
        <v>0</v>
      </c>
      <c r="GO1060" s="2">
        <f t="shared" si="910"/>
        <v>186.49</v>
      </c>
      <c r="GP1060" s="2">
        <f t="shared" si="911"/>
        <v>0</v>
      </c>
      <c r="GQ1060" s="2"/>
      <c r="GR1060" s="2">
        <v>0</v>
      </c>
      <c r="GS1060" s="2">
        <v>3</v>
      </c>
      <c r="GT1060" s="2">
        <v>0</v>
      </c>
      <c r="GU1060" s="2" t="s">
        <v>1</v>
      </c>
      <c r="GV1060" s="2">
        <f t="shared" si="912"/>
        <v>0</v>
      </c>
      <c r="GW1060" s="2">
        <v>1</v>
      </c>
      <c r="GX1060" s="2">
        <f t="shared" si="913"/>
        <v>0</v>
      </c>
      <c r="GY1060" s="2"/>
      <c r="GZ1060" s="2"/>
      <c r="HA1060" s="2">
        <v>0</v>
      </c>
      <c r="HB1060" s="2">
        <v>0</v>
      </c>
      <c r="HC1060" s="2">
        <f t="shared" si="914"/>
        <v>0</v>
      </c>
      <c r="HD1060" s="2"/>
      <c r="HE1060" s="2" t="s">
        <v>1</v>
      </c>
      <c r="HF1060" s="2" t="s">
        <v>1</v>
      </c>
      <c r="HG1060" s="2"/>
      <c r="HH1060" s="2"/>
      <c r="HI1060" s="2"/>
      <c r="HJ1060" s="2"/>
      <c r="HK1060" s="2"/>
      <c r="HL1060" s="2"/>
      <c r="HM1060" s="2" t="s">
        <v>1</v>
      </c>
      <c r="HN1060" s="2" t="s">
        <v>1</v>
      </c>
      <c r="HO1060" s="2" t="s">
        <v>1</v>
      </c>
      <c r="HP1060" s="2" t="s">
        <v>1</v>
      </c>
      <c r="HQ1060" s="2" t="s">
        <v>1</v>
      </c>
      <c r="HR1060" s="2"/>
      <c r="HS1060" s="2"/>
      <c r="HT1060" s="2"/>
      <c r="HU1060" s="2"/>
      <c r="HV1060" s="2"/>
      <c r="HW1060" s="2"/>
      <c r="HX1060" s="2"/>
      <c r="HY1060" s="2"/>
      <c r="HZ1060" s="2"/>
      <c r="IA1060" s="2"/>
      <c r="IB1060" s="2"/>
      <c r="IC1060" s="2"/>
      <c r="ID1060" s="2"/>
      <c r="IE1060" s="2"/>
      <c r="IF1060" s="2"/>
      <c r="IG1060" s="2"/>
      <c r="IH1060" s="2"/>
      <c r="II1060" s="2"/>
      <c r="IJ1060" s="2"/>
      <c r="IK1060" s="2">
        <v>0</v>
      </c>
      <c r="IL1060" s="2"/>
      <c r="IM1060" s="2"/>
      <c r="IN1060" s="2"/>
      <c r="IO1060" s="2"/>
      <c r="IP1060" s="2"/>
      <c r="IQ1060" s="2"/>
      <c r="IR1060" s="2"/>
      <c r="IS1060" s="2"/>
      <c r="IT1060" s="2"/>
      <c r="IU1060" s="2"/>
    </row>
    <row r="1061" spans="1:255" x14ac:dyDescent="0.2">
      <c r="A1061">
        <v>17</v>
      </c>
      <c r="B1061">
        <v>1</v>
      </c>
      <c r="E1061" t="s">
        <v>239</v>
      </c>
      <c r="F1061" t="s">
        <v>693</v>
      </c>
      <c r="G1061" t="s">
        <v>694</v>
      </c>
      <c r="H1061" t="s">
        <v>695</v>
      </c>
      <c r="I1061">
        <v>6</v>
      </c>
      <c r="J1061">
        <v>0</v>
      </c>
      <c r="K1061">
        <v>6</v>
      </c>
      <c r="O1061">
        <f t="shared" si="877"/>
        <v>2277.4699999999998</v>
      </c>
      <c r="P1061">
        <f t="shared" si="878"/>
        <v>660.37</v>
      </c>
      <c r="Q1061">
        <f t="shared" si="879"/>
        <v>0</v>
      </c>
      <c r="R1061">
        <f t="shared" si="880"/>
        <v>0</v>
      </c>
      <c r="S1061">
        <f t="shared" si="881"/>
        <v>1617.1</v>
      </c>
      <c r="T1061">
        <f t="shared" si="882"/>
        <v>0</v>
      </c>
      <c r="U1061">
        <f t="shared" si="883"/>
        <v>3.4550999999999998</v>
      </c>
      <c r="V1061">
        <f t="shared" si="884"/>
        <v>0</v>
      </c>
      <c r="W1061">
        <f t="shared" si="885"/>
        <v>0</v>
      </c>
      <c r="X1061">
        <f t="shared" si="886"/>
        <v>1487.73</v>
      </c>
      <c r="Y1061">
        <f t="shared" si="887"/>
        <v>695.35</v>
      </c>
      <c r="AA1061">
        <v>326850110</v>
      </c>
      <c r="AB1061">
        <f t="shared" si="888"/>
        <v>18</v>
      </c>
      <c r="AC1061">
        <f t="shared" si="889"/>
        <v>11.3</v>
      </c>
      <c r="AD1061">
        <f t="shared" si="890"/>
        <v>0</v>
      </c>
      <c r="AE1061">
        <f t="shared" si="891"/>
        <v>0</v>
      </c>
      <c r="AF1061">
        <f t="shared" si="892"/>
        <v>6.7</v>
      </c>
      <c r="AG1061">
        <f t="shared" si="893"/>
        <v>0</v>
      </c>
      <c r="AH1061">
        <f t="shared" si="894"/>
        <v>0.55000000000000004</v>
      </c>
      <c r="AI1061">
        <f t="shared" si="895"/>
        <v>0</v>
      </c>
      <c r="AJ1061">
        <f t="shared" si="896"/>
        <v>0</v>
      </c>
      <c r="AK1061">
        <v>18</v>
      </c>
      <c r="AL1061">
        <v>11.3</v>
      </c>
      <c r="AM1061">
        <v>0</v>
      </c>
      <c r="AN1061">
        <v>0</v>
      </c>
      <c r="AO1061">
        <v>6.7</v>
      </c>
      <c r="AP1061">
        <v>0</v>
      </c>
      <c r="AQ1061">
        <v>0.55000000000000004</v>
      </c>
      <c r="AR1061">
        <v>0</v>
      </c>
      <c r="AS1061">
        <v>0</v>
      </c>
      <c r="AT1061">
        <v>92</v>
      </c>
      <c r="AU1061">
        <v>43</v>
      </c>
      <c r="AV1061">
        <v>1.0469999999999999</v>
      </c>
      <c r="AW1061">
        <v>1</v>
      </c>
      <c r="AZ1061">
        <v>1</v>
      </c>
      <c r="BA1061">
        <v>38.42</v>
      </c>
      <c r="BB1061">
        <v>1</v>
      </c>
      <c r="BC1061">
        <v>9.74</v>
      </c>
      <c r="BD1061" t="s">
        <v>1</v>
      </c>
      <c r="BE1061" t="s">
        <v>1</v>
      </c>
      <c r="BF1061" t="s">
        <v>1</v>
      </c>
      <c r="BG1061" t="s">
        <v>1</v>
      </c>
      <c r="BH1061">
        <v>0</v>
      </c>
      <c r="BI1061">
        <v>2</v>
      </c>
      <c r="BJ1061" t="s">
        <v>696</v>
      </c>
      <c r="BM1061">
        <v>338</v>
      </c>
      <c r="BN1061">
        <v>0</v>
      </c>
      <c r="BO1061" t="s">
        <v>693</v>
      </c>
      <c r="BP1061">
        <v>1</v>
      </c>
      <c r="BQ1061">
        <v>40</v>
      </c>
      <c r="BR1061">
        <v>0</v>
      </c>
      <c r="BS1061">
        <v>38.42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1</v>
      </c>
      <c r="BZ1061">
        <v>92</v>
      </c>
      <c r="CA1061">
        <v>43</v>
      </c>
      <c r="CB1061" t="s">
        <v>1</v>
      </c>
      <c r="CE1061">
        <v>30</v>
      </c>
      <c r="CF1061">
        <v>0</v>
      </c>
      <c r="CG1061">
        <v>0</v>
      </c>
      <c r="CM1061">
        <v>0</v>
      </c>
      <c r="CN1061" t="s">
        <v>1</v>
      </c>
      <c r="CO1061">
        <v>0</v>
      </c>
      <c r="CP1061">
        <f t="shared" si="897"/>
        <v>2277.4699999999998</v>
      </c>
      <c r="CQ1061">
        <f t="shared" si="898"/>
        <v>110.06</v>
      </c>
      <c r="CR1061">
        <f t="shared" si="899"/>
        <v>0</v>
      </c>
      <c r="CS1061">
        <f t="shared" si="900"/>
        <v>0</v>
      </c>
      <c r="CT1061">
        <f t="shared" si="901"/>
        <v>269.32</v>
      </c>
      <c r="CU1061">
        <f t="shared" si="902"/>
        <v>0</v>
      </c>
      <c r="CV1061">
        <f t="shared" si="903"/>
        <v>0.57584999999999997</v>
      </c>
      <c r="CW1061">
        <f t="shared" si="904"/>
        <v>0</v>
      </c>
      <c r="CX1061">
        <f t="shared" si="905"/>
        <v>0</v>
      </c>
      <c r="CY1061">
        <f>S1061*(BZ1061/100)</f>
        <v>1487.732</v>
      </c>
      <c r="CZ1061">
        <f>S1061*(CA1061/100)</f>
        <v>695.35299999999995</v>
      </c>
      <c r="DC1061" t="s">
        <v>1</v>
      </c>
      <c r="DD1061" t="s">
        <v>1</v>
      </c>
      <c r="DE1061" t="s">
        <v>1</v>
      </c>
      <c r="DF1061" t="s">
        <v>1</v>
      </c>
      <c r="DG1061" t="s">
        <v>1</v>
      </c>
      <c r="DH1061" t="s">
        <v>1</v>
      </c>
      <c r="DI1061" t="s">
        <v>1</v>
      </c>
      <c r="DJ1061" t="s">
        <v>1</v>
      </c>
      <c r="DK1061" t="s">
        <v>1</v>
      </c>
      <c r="DL1061" t="s">
        <v>1</v>
      </c>
      <c r="DM1061" t="s">
        <v>1</v>
      </c>
      <c r="DN1061">
        <v>112</v>
      </c>
      <c r="DO1061">
        <v>70</v>
      </c>
      <c r="DP1061">
        <v>1.0469999999999999</v>
      </c>
      <c r="DQ1061">
        <v>1</v>
      </c>
      <c r="DU1061">
        <v>1013</v>
      </c>
      <c r="DV1061" t="s">
        <v>695</v>
      </c>
      <c r="DW1061" t="s">
        <v>695</v>
      </c>
      <c r="DX1061">
        <v>1</v>
      </c>
      <c r="DZ1061" t="s">
        <v>1</v>
      </c>
      <c r="EA1061" t="s">
        <v>1</v>
      </c>
      <c r="EB1061" t="s">
        <v>1</v>
      </c>
      <c r="EC1061" t="s">
        <v>1</v>
      </c>
      <c r="EE1061">
        <v>318547319</v>
      </c>
      <c r="EF1061">
        <v>40</v>
      </c>
      <c r="EG1061" t="s">
        <v>112</v>
      </c>
      <c r="EH1061">
        <v>0</v>
      </c>
      <c r="EI1061" t="s">
        <v>1</v>
      </c>
      <c r="EJ1061">
        <v>2</v>
      </c>
      <c r="EK1061">
        <v>338</v>
      </c>
      <c r="EL1061" t="s">
        <v>697</v>
      </c>
      <c r="EM1061" t="s">
        <v>698</v>
      </c>
      <c r="EO1061" t="s">
        <v>1</v>
      </c>
      <c r="EQ1061">
        <v>0</v>
      </c>
      <c r="ER1061">
        <v>18</v>
      </c>
      <c r="ES1061">
        <v>11.3</v>
      </c>
      <c r="ET1061">
        <v>0</v>
      </c>
      <c r="EU1061">
        <v>0</v>
      </c>
      <c r="EV1061">
        <v>6.7</v>
      </c>
      <c r="EW1061">
        <v>0.55000000000000004</v>
      </c>
      <c r="EX1061">
        <v>0</v>
      </c>
      <c r="EY1061">
        <v>0</v>
      </c>
      <c r="FQ1061">
        <v>0</v>
      </c>
      <c r="FR1061">
        <f t="shared" si="906"/>
        <v>0</v>
      </c>
      <c r="FS1061">
        <v>2</v>
      </c>
      <c r="FX1061">
        <v>112</v>
      </c>
      <c r="FY1061">
        <v>70</v>
      </c>
      <c r="GA1061" t="s">
        <v>1</v>
      </c>
      <c r="GD1061">
        <v>0</v>
      </c>
      <c r="GF1061">
        <v>-942325915</v>
      </c>
      <c r="GG1061">
        <v>2</v>
      </c>
      <c r="GH1061">
        <v>1</v>
      </c>
      <c r="GI1061">
        <v>2</v>
      </c>
      <c r="GJ1061">
        <v>0</v>
      </c>
      <c r="GK1061">
        <f>ROUND(R1061*(S12)/100,2)</f>
        <v>0</v>
      </c>
      <c r="GL1061">
        <f t="shared" si="907"/>
        <v>0</v>
      </c>
      <c r="GM1061">
        <f t="shared" si="908"/>
        <v>4460.55</v>
      </c>
      <c r="GN1061">
        <f t="shared" si="909"/>
        <v>0</v>
      </c>
      <c r="GO1061">
        <f t="shared" si="910"/>
        <v>4460.55</v>
      </c>
      <c r="GP1061">
        <f t="shared" si="911"/>
        <v>0</v>
      </c>
      <c r="GR1061">
        <v>0</v>
      </c>
      <c r="GS1061">
        <v>3</v>
      </c>
      <c r="GT1061">
        <v>0</v>
      </c>
      <c r="GU1061" t="s">
        <v>1</v>
      </c>
      <c r="GV1061">
        <f t="shared" si="912"/>
        <v>0</v>
      </c>
      <c r="GW1061">
        <v>1</v>
      </c>
      <c r="GX1061">
        <f t="shared" si="913"/>
        <v>0</v>
      </c>
      <c r="HA1061">
        <v>0</v>
      </c>
      <c r="HB1061">
        <v>0</v>
      </c>
      <c r="HC1061">
        <f t="shared" si="914"/>
        <v>0</v>
      </c>
      <c r="HE1061" t="s">
        <v>1</v>
      </c>
      <c r="HF1061" t="s">
        <v>1</v>
      </c>
      <c r="HM1061" t="s">
        <v>1</v>
      </c>
      <c r="HN1061" t="s">
        <v>1</v>
      </c>
      <c r="HO1061" t="s">
        <v>1</v>
      </c>
      <c r="HP1061" t="s">
        <v>1</v>
      </c>
      <c r="HQ1061" t="s">
        <v>1</v>
      </c>
      <c r="IK1061">
        <v>0</v>
      </c>
    </row>
    <row r="1062" spans="1:255" x14ac:dyDescent="0.2">
      <c r="A1062" s="2">
        <v>17</v>
      </c>
      <c r="B1062" s="2">
        <v>1</v>
      </c>
      <c r="C1062" s="2"/>
      <c r="D1062" s="2"/>
      <c r="E1062" s="2" t="s">
        <v>246</v>
      </c>
      <c r="F1062" s="2" t="s">
        <v>699</v>
      </c>
      <c r="G1062" s="2" t="s">
        <v>700</v>
      </c>
      <c r="H1062" s="2" t="s">
        <v>701</v>
      </c>
      <c r="I1062" s="2">
        <v>6</v>
      </c>
      <c r="J1062" s="2">
        <v>0</v>
      </c>
      <c r="K1062" s="2">
        <v>6</v>
      </c>
      <c r="L1062" s="2"/>
      <c r="M1062" s="2"/>
      <c r="N1062" s="2"/>
      <c r="O1062" s="2">
        <f t="shared" si="877"/>
        <v>921.78</v>
      </c>
      <c r="P1062" s="2">
        <f t="shared" si="878"/>
        <v>921.78</v>
      </c>
      <c r="Q1062" s="2">
        <f t="shared" si="879"/>
        <v>0</v>
      </c>
      <c r="R1062" s="2">
        <f t="shared" si="880"/>
        <v>0</v>
      </c>
      <c r="S1062" s="2">
        <f t="shared" si="881"/>
        <v>0</v>
      </c>
      <c r="T1062" s="2">
        <f t="shared" si="882"/>
        <v>0</v>
      </c>
      <c r="U1062" s="2">
        <f t="shared" si="883"/>
        <v>0</v>
      </c>
      <c r="V1062" s="2">
        <f t="shared" si="884"/>
        <v>0</v>
      </c>
      <c r="W1062" s="2">
        <f t="shared" si="885"/>
        <v>0</v>
      </c>
      <c r="X1062" s="2">
        <f t="shared" si="886"/>
        <v>0</v>
      </c>
      <c r="Y1062" s="2">
        <f t="shared" si="887"/>
        <v>0</v>
      </c>
      <c r="Z1062" s="2"/>
      <c r="AA1062" s="2">
        <v>326850112</v>
      </c>
      <c r="AB1062" s="2">
        <f t="shared" si="888"/>
        <v>153.63</v>
      </c>
      <c r="AC1062" s="2">
        <f t="shared" si="889"/>
        <v>153.63</v>
      </c>
      <c r="AD1062" s="2">
        <f t="shared" si="890"/>
        <v>0</v>
      </c>
      <c r="AE1062" s="2">
        <f t="shared" si="891"/>
        <v>0</v>
      </c>
      <c r="AF1062" s="2">
        <f t="shared" si="892"/>
        <v>0</v>
      </c>
      <c r="AG1062" s="2">
        <f t="shared" si="893"/>
        <v>0</v>
      </c>
      <c r="AH1062" s="2">
        <f t="shared" si="894"/>
        <v>0</v>
      </c>
      <c r="AI1062" s="2">
        <f t="shared" si="895"/>
        <v>0</v>
      </c>
      <c r="AJ1062" s="2">
        <f t="shared" si="896"/>
        <v>0</v>
      </c>
      <c r="AK1062" s="2">
        <v>153.63</v>
      </c>
      <c r="AL1062" s="2">
        <v>153.63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  <c r="AV1062" s="2">
        <v>1</v>
      </c>
      <c r="AW1062" s="2">
        <v>1</v>
      </c>
      <c r="AX1062" s="2"/>
      <c r="AY1062" s="2"/>
      <c r="AZ1062" s="2">
        <v>1</v>
      </c>
      <c r="BA1062" s="2">
        <v>1</v>
      </c>
      <c r="BB1062" s="2">
        <v>1</v>
      </c>
      <c r="BC1062" s="2">
        <v>1</v>
      </c>
      <c r="BD1062" s="2" t="s">
        <v>1</v>
      </c>
      <c r="BE1062" s="2" t="s">
        <v>1</v>
      </c>
      <c r="BF1062" s="2" t="s">
        <v>1</v>
      </c>
      <c r="BG1062" s="2" t="s">
        <v>1</v>
      </c>
      <c r="BH1062" s="2">
        <v>3</v>
      </c>
      <c r="BI1062" s="2">
        <v>2</v>
      </c>
      <c r="BJ1062" s="2" t="s">
        <v>702</v>
      </c>
      <c r="BK1062" s="2"/>
      <c r="BL1062" s="2"/>
      <c r="BM1062" s="2">
        <v>1618</v>
      </c>
      <c r="BN1062" s="2">
        <v>0</v>
      </c>
      <c r="BO1062" s="2" t="s">
        <v>1</v>
      </c>
      <c r="BP1062" s="2">
        <v>0</v>
      </c>
      <c r="BQ1062" s="2">
        <v>201</v>
      </c>
      <c r="BR1062" s="2">
        <v>0</v>
      </c>
      <c r="BS1062" s="2">
        <v>1</v>
      </c>
      <c r="BT1062" s="2">
        <v>1</v>
      </c>
      <c r="BU1062" s="2">
        <v>1</v>
      </c>
      <c r="BV1062" s="2">
        <v>1</v>
      </c>
      <c r="BW1062" s="2">
        <v>1</v>
      </c>
      <c r="BX1062" s="2">
        <v>1</v>
      </c>
      <c r="BY1062" s="2" t="s">
        <v>1</v>
      </c>
      <c r="BZ1062" s="2">
        <v>0</v>
      </c>
      <c r="CA1062" s="2">
        <v>0</v>
      </c>
      <c r="CB1062" s="2" t="s">
        <v>1</v>
      </c>
      <c r="CC1062" s="2"/>
      <c r="CD1062" s="2"/>
      <c r="CE1062" s="2">
        <v>30</v>
      </c>
      <c r="CF1062" s="2">
        <v>0</v>
      </c>
      <c r="CG1062" s="2">
        <v>0</v>
      </c>
      <c r="CH1062" s="2"/>
      <c r="CI1062" s="2"/>
      <c r="CJ1062" s="2"/>
      <c r="CK1062" s="2"/>
      <c r="CL1062" s="2"/>
      <c r="CM1062" s="2">
        <v>0</v>
      </c>
      <c r="CN1062" s="2" t="s">
        <v>1</v>
      </c>
      <c r="CO1062" s="2">
        <v>0</v>
      </c>
      <c r="CP1062" s="2">
        <f t="shared" si="897"/>
        <v>921.78</v>
      </c>
      <c r="CQ1062" s="2">
        <f t="shared" si="898"/>
        <v>153.63</v>
      </c>
      <c r="CR1062" s="2">
        <f t="shared" si="899"/>
        <v>0</v>
      </c>
      <c r="CS1062" s="2">
        <f t="shared" si="900"/>
        <v>0</v>
      </c>
      <c r="CT1062" s="2">
        <f t="shared" si="901"/>
        <v>0</v>
      </c>
      <c r="CU1062" s="2">
        <f t="shared" si="902"/>
        <v>0</v>
      </c>
      <c r="CV1062" s="2">
        <f t="shared" si="903"/>
        <v>0</v>
      </c>
      <c r="CW1062" s="2">
        <f t="shared" si="904"/>
        <v>0</v>
      </c>
      <c r="CX1062" s="2">
        <f t="shared" si="905"/>
        <v>0</v>
      </c>
      <c r="CY1062" s="2">
        <f>((S1062*BZ1062)/100)</f>
        <v>0</v>
      </c>
      <c r="CZ1062" s="2">
        <f>((S1062*CA1062)/100)</f>
        <v>0</v>
      </c>
      <c r="DA1062" s="2"/>
      <c r="DB1062" s="2"/>
      <c r="DC1062" s="2" t="s">
        <v>1</v>
      </c>
      <c r="DD1062" s="2" t="s">
        <v>1</v>
      </c>
      <c r="DE1062" s="2" t="s">
        <v>1</v>
      </c>
      <c r="DF1062" s="2" t="s">
        <v>1</v>
      </c>
      <c r="DG1062" s="2" t="s">
        <v>1</v>
      </c>
      <c r="DH1062" s="2" t="s">
        <v>1</v>
      </c>
      <c r="DI1062" s="2" t="s">
        <v>1</v>
      </c>
      <c r="DJ1062" s="2" t="s">
        <v>1</v>
      </c>
      <c r="DK1062" s="2" t="s">
        <v>1</v>
      </c>
      <c r="DL1062" s="2" t="s">
        <v>1</v>
      </c>
      <c r="DM1062" s="2" t="s">
        <v>1</v>
      </c>
      <c r="DN1062" s="2">
        <v>0</v>
      </c>
      <c r="DO1062" s="2">
        <v>0</v>
      </c>
      <c r="DP1062" s="2">
        <v>1</v>
      </c>
      <c r="DQ1062" s="2">
        <v>1</v>
      </c>
      <c r="DR1062" s="2"/>
      <c r="DS1062" s="2"/>
      <c r="DT1062" s="2"/>
      <c r="DU1062" s="2">
        <v>1013</v>
      </c>
      <c r="DV1062" s="2" t="s">
        <v>701</v>
      </c>
      <c r="DW1062" s="2" t="s">
        <v>701</v>
      </c>
      <c r="DX1062" s="2">
        <v>1</v>
      </c>
      <c r="DY1062" s="2"/>
      <c r="DZ1062" s="2" t="s">
        <v>1</v>
      </c>
      <c r="EA1062" s="2" t="s">
        <v>1</v>
      </c>
      <c r="EB1062" s="2" t="s">
        <v>1</v>
      </c>
      <c r="EC1062" s="2" t="s">
        <v>1</v>
      </c>
      <c r="ED1062" s="2"/>
      <c r="EE1062" s="2">
        <v>318548600</v>
      </c>
      <c r="EF1062" s="2">
        <v>201</v>
      </c>
      <c r="EG1062" s="2" t="s">
        <v>434</v>
      </c>
      <c r="EH1062" s="2">
        <v>0</v>
      </c>
      <c r="EI1062" s="2" t="s">
        <v>1</v>
      </c>
      <c r="EJ1062" s="2">
        <v>2</v>
      </c>
      <c r="EK1062" s="2">
        <v>1618</v>
      </c>
      <c r="EL1062" s="2" t="s">
        <v>435</v>
      </c>
      <c r="EM1062" s="2" t="s">
        <v>436</v>
      </c>
      <c r="EN1062" s="2"/>
      <c r="EO1062" s="2" t="s">
        <v>1</v>
      </c>
      <c r="EP1062" s="2"/>
      <c r="EQ1062" s="2">
        <v>0</v>
      </c>
      <c r="ER1062" s="2">
        <v>153.63</v>
      </c>
      <c r="ES1062" s="2">
        <v>153.63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>
        <v>0</v>
      </c>
      <c r="FR1062" s="2">
        <f t="shared" si="906"/>
        <v>0</v>
      </c>
      <c r="FS1062" s="2">
        <v>0</v>
      </c>
      <c r="FT1062" s="2"/>
      <c r="FU1062" s="2"/>
      <c r="FV1062" s="2"/>
      <c r="FW1062" s="2"/>
      <c r="FX1062" s="2">
        <v>0</v>
      </c>
      <c r="FY1062" s="2">
        <v>0</v>
      </c>
      <c r="FZ1062" s="2"/>
      <c r="GA1062" s="2" t="s">
        <v>1</v>
      </c>
      <c r="GB1062" s="2"/>
      <c r="GC1062" s="2"/>
      <c r="GD1062" s="2">
        <v>0</v>
      </c>
      <c r="GE1062" s="2"/>
      <c r="GF1062" s="2">
        <v>-224433674</v>
      </c>
      <c r="GG1062" s="2">
        <v>2</v>
      </c>
      <c r="GH1062" s="2">
        <v>1</v>
      </c>
      <c r="GI1062" s="2">
        <v>-2</v>
      </c>
      <c r="GJ1062" s="2">
        <v>0</v>
      </c>
      <c r="GK1062" s="2">
        <f>ROUND(R1062*(R12)/100,2)</f>
        <v>0</v>
      </c>
      <c r="GL1062" s="2">
        <f t="shared" si="907"/>
        <v>0</v>
      </c>
      <c r="GM1062" s="2">
        <f t="shared" si="908"/>
        <v>921.78</v>
      </c>
      <c r="GN1062" s="2">
        <f t="shared" si="909"/>
        <v>0</v>
      </c>
      <c r="GO1062" s="2">
        <f t="shared" si="910"/>
        <v>921.78</v>
      </c>
      <c r="GP1062" s="2">
        <f t="shared" si="911"/>
        <v>0</v>
      </c>
      <c r="GQ1062" s="2"/>
      <c r="GR1062" s="2">
        <v>0</v>
      </c>
      <c r="GS1062" s="2">
        <v>3</v>
      </c>
      <c r="GT1062" s="2">
        <v>0</v>
      </c>
      <c r="GU1062" s="2" t="s">
        <v>1</v>
      </c>
      <c r="GV1062" s="2">
        <f t="shared" si="912"/>
        <v>0</v>
      </c>
      <c r="GW1062" s="2">
        <v>1</v>
      </c>
      <c r="GX1062" s="2">
        <f t="shared" si="913"/>
        <v>0</v>
      </c>
      <c r="GY1062" s="2"/>
      <c r="GZ1062" s="2"/>
      <c r="HA1062" s="2">
        <v>0</v>
      </c>
      <c r="HB1062" s="2">
        <v>0</v>
      </c>
      <c r="HC1062" s="2">
        <f t="shared" si="914"/>
        <v>0</v>
      </c>
      <c r="HD1062" s="2"/>
      <c r="HE1062" s="2" t="s">
        <v>1</v>
      </c>
      <c r="HF1062" s="2" t="s">
        <v>1</v>
      </c>
      <c r="HG1062" s="2"/>
      <c r="HH1062" s="2"/>
      <c r="HI1062" s="2"/>
      <c r="HJ1062" s="2"/>
      <c r="HK1062" s="2"/>
      <c r="HL1062" s="2"/>
      <c r="HM1062" s="2" t="s">
        <v>1</v>
      </c>
      <c r="HN1062" s="2" t="s">
        <v>1</v>
      </c>
      <c r="HO1062" s="2" t="s">
        <v>1</v>
      </c>
      <c r="HP1062" s="2" t="s">
        <v>1</v>
      </c>
      <c r="HQ1062" s="2" t="s">
        <v>1</v>
      </c>
      <c r="HR1062" s="2"/>
      <c r="HS1062" s="2"/>
      <c r="HT1062" s="2"/>
      <c r="HU1062" s="2"/>
      <c r="HV1062" s="2"/>
      <c r="HW1062" s="2"/>
      <c r="HX1062" s="2"/>
      <c r="HY1062" s="2"/>
      <c r="HZ1062" s="2"/>
      <c r="IA1062" s="2"/>
      <c r="IB1062" s="2"/>
      <c r="IC1062" s="2"/>
      <c r="ID1062" s="2"/>
      <c r="IE1062" s="2"/>
      <c r="IF1062" s="2"/>
      <c r="IG1062" s="2"/>
      <c r="IH1062" s="2"/>
      <c r="II1062" s="2"/>
      <c r="IJ1062" s="2"/>
      <c r="IK1062" s="2">
        <v>0</v>
      </c>
      <c r="IL1062" s="2"/>
      <c r="IM1062" s="2"/>
      <c r="IN1062" s="2"/>
      <c r="IO1062" s="2"/>
      <c r="IP1062" s="2"/>
      <c r="IQ1062" s="2"/>
      <c r="IR1062" s="2"/>
      <c r="IS1062" s="2"/>
      <c r="IT1062" s="2"/>
      <c r="IU1062" s="2"/>
    </row>
    <row r="1063" spans="1:255" x14ac:dyDescent="0.2">
      <c r="A1063">
        <v>17</v>
      </c>
      <c r="B1063">
        <v>1</v>
      </c>
      <c r="E1063" t="s">
        <v>246</v>
      </c>
      <c r="F1063" t="s">
        <v>699</v>
      </c>
      <c r="G1063" t="s">
        <v>700</v>
      </c>
      <c r="H1063" t="s">
        <v>701</v>
      </c>
      <c r="I1063">
        <v>6</v>
      </c>
      <c r="J1063">
        <v>0</v>
      </c>
      <c r="K1063">
        <v>6</v>
      </c>
      <c r="O1063">
        <f t="shared" si="877"/>
        <v>1944.96</v>
      </c>
      <c r="P1063">
        <f t="shared" si="878"/>
        <v>1944.96</v>
      </c>
      <c r="Q1063">
        <f t="shared" si="879"/>
        <v>0</v>
      </c>
      <c r="R1063">
        <f t="shared" si="880"/>
        <v>0</v>
      </c>
      <c r="S1063">
        <f t="shared" si="881"/>
        <v>0</v>
      </c>
      <c r="T1063">
        <f t="shared" si="882"/>
        <v>0</v>
      </c>
      <c r="U1063">
        <f t="shared" si="883"/>
        <v>0</v>
      </c>
      <c r="V1063">
        <f t="shared" si="884"/>
        <v>0</v>
      </c>
      <c r="W1063">
        <f t="shared" si="885"/>
        <v>0</v>
      </c>
      <c r="X1063">
        <f t="shared" si="886"/>
        <v>0</v>
      </c>
      <c r="Y1063">
        <f t="shared" si="887"/>
        <v>0</v>
      </c>
      <c r="AA1063">
        <v>326850110</v>
      </c>
      <c r="AB1063">
        <f t="shared" si="888"/>
        <v>153.63</v>
      </c>
      <c r="AC1063">
        <f t="shared" si="889"/>
        <v>153.63</v>
      </c>
      <c r="AD1063">
        <f t="shared" si="890"/>
        <v>0</v>
      </c>
      <c r="AE1063">
        <f t="shared" si="891"/>
        <v>0</v>
      </c>
      <c r="AF1063">
        <f t="shared" si="892"/>
        <v>0</v>
      </c>
      <c r="AG1063">
        <f t="shared" si="893"/>
        <v>0</v>
      </c>
      <c r="AH1063">
        <f t="shared" si="894"/>
        <v>0</v>
      </c>
      <c r="AI1063">
        <f t="shared" si="895"/>
        <v>0</v>
      </c>
      <c r="AJ1063">
        <f t="shared" si="896"/>
        <v>0</v>
      </c>
      <c r="AK1063">
        <v>153.63</v>
      </c>
      <c r="AL1063">
        <v>153.63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2.11</v>
      </c>
      <c r="BD1063" t="s">
        <v>1</v>
      </c>
      <c r="BE1063" t="s">
        <v>1</v>
      </c>
      <c r="BF1063" t="s">
        <v>1</v>
      </c>
      <c r="BG1063" t="s">
        <v>1</v>
      </c>
      <c r="BH1063">
        <v>3</v>
      </c>
      <c r="BI1063">
        <v>2</v>
      </c>
      <c r="BJ1063" t="s">
        <v>702</v>
      </c>
      <c r="BM1063">
        <v>1618</v>
      </c>
      <c r="BN1063">
        <v>0</v>
      </c>
      <c r="BO1063" t="s">
        <v>699</v>
      </c>
      <c r="BP1063">
        <v>1</v>
      </c>
      <c r="BQ1063">
        <v>201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1</v>
      </c>
      <c r="BZ1063">
        <v>0</v>
      </c>
      <c r="CA1063">
        <v>0</v>
      </c>
      <c r="CB1063" t="s">
        <v>1</v>
      </c>
      <c r="CE1063">
        <v>30</v>
      </c>
      <c r="CF1063">
        <v>0</v>
      </c>
      <c r="CG1063">
        <v>0</v>
      </c>
      <c r="CM1063">
        <v>0</v>
      </c>
      <c r="CN1063" t="s">
        <v>1</v>
      </c>
      <c r="CO1063">
        <v>0</v>
      </c>
      <c r="CP1063">
        <f t="shared" si="897"/>
        <v>1944.96</v>
      </c>
      <c r="CQ1063">
        <f t="shared" si="898"/>
        <v>324.16000000000003</v>
      </c>
      <c r="CR1063">
        <f t="shared" si="899"/>
        <v>0</v>
      </c>
      <c r="CS1063">
        <f t="shared" si="900"/>
        <v>0</v>
      </c>
      <c r="CT1063">
        <f t="shared" si="901"/>
        <v>0</v>
      </c>
      <c r="CU1063">
        <f t="shared" si="902"/>
        <v>0</v>
      </c>
      <c r="CV1063">
        <f t="shared" si="903"/>
        <v>0</v>
      </c>
      <c r="CW1063">
        <f t="shared" si="904"/>
        <v>0</v>
      </c>
      <c r="CX1063">
        <f t="shared" si="905"/>
        <v>0</v>
      </c>
      <c r="CY1063">
        <f>S1063*(BZ1063/100)</f>
        <v>0</v>
      </c>
      <c r="CZ1063">
        <f>S1063*(CA1063/100)</f>
        <v>0</v>
      </c>
      <c r="DC1063" t="s">
        <v>1</v>
      </c>
      <c r="DD1063" t="s">
        <v>1</v>
      </c>
      <c r="DE1063" t="s">
        <v>1</v>
      </c>
      <c r="DF1063" t="s">
        <v>1</v>
      </c>
      <c r="DG1063" t="s">
        <v>1</v>
      </c>
      <c r="DH1063" t="s">
        <v>1</v>
      </c>
      <c r="DI1063" t="s">
        <v>1</v>
      </c>
      <c r="DJ1063" t="s">
        <v>1</v>
      </c>
      <c r="DK1063" t="s">
        <v>1</v>
      </c>
      <c r="DL1063" t="s">
        <v>1</v>
      </c>
      <c r="DM1063" t="s">
        <v>1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701</v>
      </c>
      <c r="DW1063" t="s">
        <v>701</v>
      </c>
      <c r="DX1063">
        <v>1</v>
      </c>
      <c r="DZ1063" t="s">
        <v>1</v>
      </c>
      <c r="EA1063" t="s">
        <v>1</v>
      </c>
      <c r="EB1063" t="s">
        <v>1</v>
      </c>
      <c r="EC1063" t="s">
        <v>1</v>
      </c>
      <c r="EE1063">
        <v>318548600</v>
      </c>
      <c r="EF1063">
        <v>201</v>
      </c>
      <c r="EG1063" t="s">
        <v>434</v>
      </c>
      <c r="EH1063">
        <v>0</v>
      </c>
      <c r="EI1063" t="s">
        <v>1</v>
      </c>
      <c r="EJ1063">
        <v>2</v>
      </c>
      <c r="EK1063">
        <v>1618</v>
      </c>
      <c r="EL1063" t="s">
        <v>435</v>
      </c>
      <c r="EM1063" t="s">
        <v>436</v>
      </c>
      <c r="EO1063" t="s">
        <v>1</v>
      </c>
      <c r="EQ1063">
        <v>0</v>
      </c>
      <c r="ER1063">
        <v>153.63</v>
      </c>
      <c r="ES1063">
        <v>153.63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906"/>
        <v>0</v>
      </c>
      <c r="FS1063">
        <v>0</v>
      </c>
      <c r="FX1063">
        <v>0</v>
      </c>
      <c r="FY1063">
        <v>0</v>
      </c>
      <c r="GA1063" t="s">
        <v>1</v>
      </c>
      <c r="GD1063">
        <v>0</v>
      </c>
      <c r="GF1063">
        <v>-224433674</v>
      </c>
      <c r="GG1063">
        <v>2</v>
      </c>
      <c r="GH1063">
        <v>1</v>
      </c>
      <c r="GI1063">
        <v>2</v>
      </c>
      <c r="GJ1063">
        <v>0</v>
      </c>
      <c r="GK1063">
        <f>ROUND(R1063*(S12)/100,2)</f>
        <v>0</v>
      </c>
      <c r="GL1063">
        <f t="shared" si="907"/>
        <v>0</v>
      </c>
      <c r="GM1063">
        <f t="shared" si="908"/>
        <v>1944.96</v>
      </c>
      <c r="GN1063">
        <f t="shared" si="909"/>
        <v>0</v>
      </c>
      <c r="GO1063">
        <f t="shared" si="910"/>
        <v>1944.96</v>
      </c>
      <c r="GP1063">
        <f t="shared" si="911"/>
        <v>0</v>
      </c>
      <c r="GR1063">
        <v>0</v>
      </c>
      <c r="GS1063">
        <v>3</v>
      </c>
      <c r="GT1063">
        <v>0</v>
      </c>
      <c r="GU1063" t="s">
        <v>1</v>
      </c>
      <c r="GV1063">
        <f t="shared" si="912"/>
        <v>0</v>
      </c>
      <c r="GW1063">
        <v>1</v>
      </c>
      <c r="GX1063">
        <f t="shared" si="913"/>
        <v>0</v>
      </c>
      <c r="HA1063">
        <v>0</v>
      </c>
      <c r="HB1063">
        <v>0</v>
      </c>
      <c r="HC1063">
        <f t="shared" si="914"/>
        <v>0</v>
      </c>
      <c r="HE1063" t="s">
        <v>1</v>
      </c>
      <c r="HF1063" t="s">
        <v>1</v>
      </c>
      <c r="HM1063" t="s">
        <v>1</v>
      </c>
      <c r="HN1063" t="s">
        <v>1</v>
      </c>
      <c r="HO1063" t="s">
        <v>1</v>
      </c>
      <c r="HP1063" t="s">
        <v>1</v>
      </c>
      <c r="HQ1063" t="s">
        <v>1</v>
      </c>
      <c r="IK1063">
        <v>0</v>
      </c>
    </row>
    <row r="1064" spans="1:255" x14ac:dyDescent="0.2">
      <c r="A1064" s="2">
        <v>17</v>
      </c>
      <c r="B1064" s="2">
        <v>1</v>
      </c>
      <c r="C1064" s="2"/>
      <c r="D1064" s="2"/>
      <c r="E1064" s="2" t="s">
        <v>250</v>
      </c>
      <c r="F1064" s="2" t="s">
        <v>703</v>
      </c>
      <c r="G1064" s="2" t="s">
        <v>704</v>
      </c>
      <c r="H1064" s="2" t="s">
        <v>695</v>
      </c>
      <c r="I1064" s="2">
        <f>ROUND(ROUND(4,5),9)</f>
        <v>4</v>
      </c>
      <c r="J1064" s="2">
        <v>0</v>
      </c>
      <c r="K1064" s="2">
        <f>ROUND(ROUND(4,5),9)</f>
        <v>4</v>
      </c>
      <c r="L1064" s="2"/>
      <c r="M1064" s="2"/>
      <c r="N1064" s="2"/>
      <c r="O1064" s="2">
        <f t="shared" si="877"/>
        <v>50.48</v>
      </c>
      <c r="P1064" s="2">
        <f t="shared" si="878"/>
        <v>45.2</v>
      </c>
      <c r="Q1064" s="2">
        <f t="shared" si="879"/>
        <v>0</v>
      </c>
      <c r="R1064" s="2">
        <f t="shared" si="880"/>
        <v>0</v>
      </c>
      <c r="S1064" s="2">
        <f t="shared" si="881"/>
        <v>5.28</v>
      </c>
      <c r="T1064" s="2">
        <f t="shared" si="882"/>
        <v>0</v>
      </c>
      <c r="U1064" s="2">
        <f t="shared" si="883"/>
        <v>0.41880000000000001</v>
      </c>
      <c r="V1064" s="2">
        <f t="shared" si="884"/>
        <v>0</v>
      </c>
      <c r="W1064" s="2">
        <f t="shared" si="885"/>
        <v>0</v>
      </c>
      <c r="X1064" s="2">
        <f t="shared" si="886"/>
        <v>5.91</v>
      </c>
      <c r="Y1064" s="2">
        <f t="shared" si="887"/>
        <v>3.7</v>
      </c>
      <c r="Z1064" s="2"/>
      <c r="AA1064" s="2">
        <v>326850112</v>
      </c>
      <c r="AB1064" s="2">
        <f t="shared" si="888"/>
        <v>12.56</v>
      </c>
      <c r="AC1064" s="2">
        <f t="shared" si="889"/>
        <v>11.3</v>
      </c>
      <c r="AD1064" s="2">
        <f t="shared" si="890"/>
        <v>0</v>
      </c>
      <c r="AE1064" s="2">
        <f t="shared" si="891"/>
        <v>0</v>
      </c>
      <c r="AF1064" s="2">
        <f t="shared" si="892"/>
        <v>1.26</v>
      </c>
      <c r="AG1064" s="2">
        <f t="shared" si="893"/>
        <v>0</v>
      </c>
      <c r="AH1064" s="2">
        <f t="shared" si="894"/>
        <v>0.1</v>
      </c>
      <c r="AI1064" s="2">
        <f t="shared" si="895"/>
        <v>0</v>
      </c>
      <c r="AJ1064" s="2">
        <f t="shared" si="896"/>
        <v>0</v>
      </c>
      <c r="AK1064" s="2">
        <v>12.56</v>
      </c>
      <c r="AL1064" s="2">
        <v>11.3</v>
      </c>
      <c r="AM1064" s="2">
        <v>0</v>
      </c>
      <c r="AN1064" s="2">
        <v>0</v>
      </c>
      <c r="AO1064" s="2">
        <v>1.26</v>
      </c>
      <c r="AP1064" s="2">
        <v>0</v>
      </c>
      <c r="AQ1064" s="2">
        <v>0.1</v>
      </c>
      <c r="AR1064" s="2">
        <v>0</v>
      </c>
      <c r="AS1064" s="2">
        <v>0</v>
      </c>
      <c r="AT1064" s="2">
        <v>112</v>
      </c>
      <c r="AU1064" s="2">
        <v>70</v>
      </c>
      <c r="AV1064" s="2">
        <v>1.0469999999999999</v>
      </c>
      <c r="AW1064" s="2">
        <v>1</v>
      </c>
      <c r="AX1064" s="2"/>
      <c r="AY1064" s="2"/>
      <c r="AZ1064" s="2">
        <v>1</v>
      </c>
      <c r="BA1064" s="2">
        <v>1</v>
      </c>
      <c r="BB1064" s="2">
        <v>1</v>
      </c>
      <c r="BC1064" s="2">
        <v>1</v>
      </c>
      <c r="BD1064" s="2" t="s">
        <v>1</v>
      </c>
      <c r="BE1064" s="2" t="s">
        <v>1</v>
      </c>
      <c r="BF1064" s="2" t="s">
        <v>1</v>
      </c>
      <c r="BG1064" s="2" t="s">
        <v>1</v>
      </c>
      <c r="BH1064" s="2">
        <v>0</v>
      </c>
      <c r="BI1064" s="2">
        <v>2</v>
      </c>
      <c r="BJ1064" s="2" t="s">
        <v>705</v>
      </c>
      <c r="BK1064" s="2"/>
      <c r="BL1064" s="2"/>
      <c r="BM1064" s="2">
        <v>338</v>
      </c>
      <c r="BN1064" s="2">
        <v>0</v>
      </c>
      <c r="BO1064" s="2" t="s">
        <v>1</v>
      </c>
      <c r="BP1064" s="2">
        <v>0</v>
      </c>
      <c r="BQ1064" s="2">
        <v>40</v>
      </c>
      <c r="BR1064" s="2">
        <v>0</v>
      </c>
      <c r="BS1064" s="2">
        <v>1</v>
      </c>
      <c r="BT1064" s="2">
        <v>1</v>
      </c>
      <c r="BU1064" s="2">
        <v>1</v>
      </c>
      <c r="BV1064" s="2">
        <v>1</v>
      </c>
      <c r="BW1064" s="2">
        <v>1</v>
      </c>
      <c r="BX1064" s="2">
        <v>1</v>
      </c>
      <c r="BY1064" s="2" t="s">
        <v>1</v>
      </c>
      <c r="BZ1064" s="2">
        <v>112</v>
      </c>
      <c r="CA1064" s="2">
        <v>70</v>
      </c>
      <c r="CB1064" s="2" t="s">
        <v>1</v>
      </c>
      <c r="CC1064" s="2"/>
      <c r="CD1064" s="2"/>
      <c r="CE1064" s="2">
        <v>30</v>
      </c>
      <c r="CF1064" s="2">
        <v>0</v>
      </c>
      <c r="CG1064" s="2">
        <v>0</v>
      </c>
      <c r="CH1064" s="2"/>
      <c r="CI1064" s="2"/>
      <c r="CJ1064" s="2"/>
      <c r="CK1064" s="2"/>
      <c r="CL1064" s="2"/>
      <c r="CM1064" s="2">
        <v>0</v>
      </c>
      <c r="CN1064" s="2" t="s">
        <v>1</v>
      </c>
      <c r="CO1064" s="2">
        <v>0</v>
      </c>
      <c r="CP1064" s="2">
        <f t="shared" si="897"/>
        <v>50.48</v>
      </c>
      <c r="CQ1064" s="2">
        <f t="shared" si="898"/>
        <v>11.3</v>
      </c>
      <c r="CR1064" s="2">
        <f t="shared" si="899"/>
        <v>0</v>
      </c>
      <c r="CS1064" s="2">
        <f t="shared" si="900"/>
        <v>0</v>
      </c>
      <c r="CT1064" s="2">
        <f t="shared" si="901"/>
        <v>1.32</v>
      </c>
      <c r="CU1064" s="2">
        <f t="shared" si="902"/>
        <v>0</v>
      </c>
      <c r="CV1064" s="2">
        <f t="shared" si="903"/>
        <v>0.1047</v>
      </c>
      <c r="CW1064" s="2">
        <f t="shared" si="904"/>
        <v>0</v>
      </c>
      <c r="CX1064" s="2">
        <f t="shared" si="905"/>
        <v>0</v>
      </c>
      <c r="CY1064" s="2">
        <f>((S1064*BZ1064)/100)</f>
        <v>5.9135999999999997</v>
      </c>
      <c r="CZ1064" s="2">
        <f>((S1064*CA1064)/100)</f>
        <v>3.6960000000000002</v>
      </c>
      <c r="DA1064" s="2"/>
      <c r="DB1064" s="2"/>
      <c r="DC1064" s="2" t="s">
        <v>1</v>
      </c>
      <c r="DD1064" s="2" t="s">
        <v>1</v>
      </c>
      <c r="DE1064" s="2" t="s">
        <v>1</v>
      </c>
      <c r="DF1064" s="2" t="s">
        <v>1</v>
      </c>
      <c r="DG1064" s="2" t="s">
        <v>1</v>
      </c>
      <c r="DH1064" s="2" t="s">
        <v>1</v>
      </c>
      <c r="DI1064" s="2" t="s">
        <v>1</v>
      </c>
      <c r="DJ1064" s="2" t="s">
        <v>1</v>
      </c>
      <c r="DK1064" s="2" t="s">
        <v>1</v>
      </c>
      <c r="DL1064" s="2" t="s">
        <v>1</v>
      </c>
      <c r="DM1064" s="2" t="s">
        <v>1</v>
      </c>
      <c r="DN1064" s="2">
        <v>0</v>
      </c>
      <c r="DO1064" s="2">
        <v>0</v>
      </c>
      <c r="DP1064" s="2">
        <v>1</v>
      </c>
      <c r="DQ1064" s="2">
        <v>1</v>
      </c>
      <c r="DR1064" s="2"/>
      <c r="DS1064" s="2"/>
      <c r="DT1064" s="2"/>
      <c r="DU1064" s="2">
        <v>1013</v>
      </c>
      <c r="DV1064" s="2" t="s">
        <v>695</v>
      </c>
      <c r="DW1064" s="2" t="s">
        <v>695</v>
      </c>
      <c r="DX1064" s="2">
        <v>1</v>
      </c>
      <c r="DY1064" s="2"/>
      <c r="DZ1064" s="2" t="s">
        <v>1</v>
      </c>
      <c r="EA1064" s="2" t="s">
        <v>1</v>
      </c>
      <c r="EB1064" s="2" t="s">
        <v>1</v>
      </c>
      <c r="EC1064" s="2" t="s">
        <v>1</v>
      </c>
      <c r="ED1064" s="2"/>
      <c r="EE1064" s="2">
        <v>318547319</v>
      </c>
      <c r="EF1064" s="2">
        <v>40</v>
      </c>
      <c r="EG1064" s="2" t="s">
        <v>112</v>
      </c>
      <c r="EH1064" s="2">
        <v>0</v>
      </c>
      <c r="EI1064" s="2" t="s">
        <v>1</v>
      </c>
      <c r="EJ1064" s="2">
        <v>2</v>
      </c>
      <c r="EK1064" s="2">
        <v>338</v>
      </c>
      <c r="EL1064" s="2" t="s">
        <v>697</v>
      </c>
      <c r="EM1064" s="2" t="s">
        <v>698</v>
      </c>
      <c r="EN1064" s="2"/>
      <c r="EO1064" s="2" t="s">
        <v>1</v>
      </c>
      <c r="EP1064" s="2"/>
      <c r="EQ1064" s="2">
        <v>0</v>
      </c>
      <c r="ER1064" s="2">
        <v>12.56</v>
      </c>
      <c r="ES1064" s="2">
        <v>11.3</v>
      </c>
      <c r="ET1064" s="2">
        <v>0</v>
      </c>
      <c r="EU1064" s="2">
        <v>0</v>
      </c>
      <c r="EV1064" s="2">
        <v>1.26</v>
      </c>
      <c r="EW1064" s="2">
        <v>0.1</v>
      </c>
      <c r="EX1064" s="2">
        <v>0</v>
      </c>
      <c r="EY1064" s="2">
        <v>0</v>
      </c>
      <c r="EZ1064" s="2"/>
      <c r="FA1064" s="2"/>
      <c r="FB1064" s="2"/>
      <c r="FC1064" s="2"/>
      <c r="FD1064" s="2"/>
      <c r="FE1064" s="2"/>
      <c r="FF1064" s="2"/>
      <c r="FG1064" s="2"/>
      <c r="FH1064" s="2"/>
      <c r="FI1064" s="2"/>
      <c r="FJ1064" s="2"/>
      <c r="FK1064" s="2"/>
      <c r="FL1064" s="2"/>
      <c r="FM1064" s="2"/>
      <c r="FN1064" s="2"/>
      <c r="FO1064" s="2"/>
      <c r="FP1064" s="2"/>
      <c r="FQ1064" s="2">
        <v>0</v>
      </c>
      <c r="FR1064" s="2">
        <f t="shared" si="906"/>
        <v>0</v>
      </c>
      <c r="FS1064" s="2">
        <v>2</v>
      </c>
      <c r="FT1064" s="2"/>
      <c r="FU1064" s="2"/>
      <c r="FV1064" s="2"/>
      <c r="FW1064" s="2"/>
      <c r="FX1064" s="2">
        <v>112</v>
      </c>
      <c r="FY1064" s="2">
        <v>70</v>
      </c>
      <c r="FZ1064" s="2"/>
      <c r="GA1064" s="2" t="s">
        <v>1</v>
      </c>
      <c r="GB1064" s="2"/>
      <c r="GC1064" s="2"/>
      <c r="GD1064" s="2">
        <v>0</v>
      </c>
      <c r="GE1064" s="2"/>
      <c r="GF1064" s="2">
        <v>-406208071</v>
      </c>
      <c r="GG1064" s="2">
        <v>2</v>
      </c>
      <c r="GH1064" s="2">
        <v>1</v>
      </c>
      <c r="GI1064" s="2">
        <v>-2</v>
      </c>
      <c r="GJ1064" s="2">
        <v>0</v>
      </c>
      <c r="GK1064" s="2">
        <f>ROUND(R1064*(R12)/100,2)</f>
        <v>0</v>
      </c>
      <c r="GL1064" s="2">
        <f t="shared" si="907"/>
        <v>0</v>
      </c>
      <c r="GM1064" s="2">
        <f t="shared" si="908"/>
        <v>60.09</v>
      </c>
      <c r="GN1064" s="2">
        <f t="shared" si="909"/>
        <v>0</v>
      </c>
      <c r="GO1064" s="2">
        <f t="shared" si="910"/>
        <v>60.09</v>
      </c>
      <c r="GP1064" s="2">
        <f t="shared" si="911"/>
        <v>0</v>
      </c>
      <c r="GQ1064" s="2"/>
      <c r="GR1064" s="2">
        <v>0</v>
      </c>
      <c r="GS1064" s="2">
        <v>3</v>
      </c>
      <c r="GT1064" s="2">
        <v>0</v>
      </c>
      <c r="GU1064" s="2" t="s">
        <v>1</v>
      </c>
      <c r="GV1064" s="2">
        <f t="shared" si="912"/>
        <v>0</v>
      </c>
      <c r="GW1064" s="2">
        <v>1</v>
      </c>
      <c r="GX1064" s="2">
        <f t="shared" si="913"/>
        <v>0</v>
      </c>
      <c r="GY1064" s="2"/>
      <c r="GZ1064" s="2"/>
      <c r="HA1064" s="2">
        <v>0</v>
      </c>
      <c r="HB1064" s="2">
        <v>0</v>
      </c>
      <c r="HC1064" s="2">
        <f t="shared" si="914"/>
        <v>0</v>
      </c>
      <c r="HD1064" s="2"/>
      <c r="HE1064" s="2" t="s">
        <v>1</v>
      </c>
      <c r="HF1064" s="2" t="s">
        <v>1</v>
      </c>
      <c r="HG1064" s="2"/>
      <c r="HH1064" s="2"/>
      <c r="HI1064" s="2"/>
      <c r="HJ1064" s="2"/>
      <c r="HK1064" s="2"/>
      <c r="HL1064" s="2"/>
      <c r="HM1064" s="2" t="s">
        <v>1</v>
      </c>
      <c r="HN1064" s="2" t="s">
        <v>1</v>
      </c>
      <c r="HO1064" s="2" t="s">
        <v>1</v>
      </c>
      <c r="HP1064" s="2" t="s">
        <v>1</v>
      </c>
      <c r="HQ1064" s="2" t="s">
        <v>1</v>
      </c>
      <c r="HR1064" s="2"/>
      <c r="HS1064" s="2"/>
      <c r="HT1064" s="2"/>
      <c r="HU1064" s="2"/>
      <c r="HV1064" s="2"/>
      <c r="HW1064" s="2"/>
      <c r="HX1064" s="2"/>
      <c r="HY1064" s="2"/>
      <c r="HZ1064" s="2"/>
      <c r="IA1064" s="2"/>
      <c r="IB1064" s="2"/>
      <c r="IC1064" s="2"/>
      <c r="ID1064" s="2"/>
      <c r="IE1064" s="2"/>
      <c r="IF1064" s="2"/>
      <c r="IG1064" s="2"/>
      <c r="IH1064" s="2"/>
      <c r="II1064" s="2"/>
      <c r="IJ1064" s="2"/>
      <c r="IK1064" s="2">
        <v>0</v>
      </c>
      <c r="IL1064" s="2"/>
      <c r="IM1064" s="2"/>
      <c r="IN1064" s="2"/>
      <c r="IO1064" s="2"/>
      <c r="IP1064" s="2"/>
      <c r="IQ1064" s="2"/>
      <c r="IR1064" s="2"/>
      <c r="IS1064" s="2"/>
      <c r="IT1064" s="2"/>
      <c r="IU1064" s="2"/>
    </row>
    <row r="1065" spans="1:255" x14ac:dyDescent="0.2">
      <c r="A1065">
        <v>17</v>
      </c>
      <c r="B1065">
        <v>1</v>
      </c>
      <c r="E1065" t="s">
        <v>250</v>
      </c>
      <c r="F1065" t="s">
        <v>703</v>
      </c>
      <c r="G1065" t="s">
        <v>704</v>
      </c>
      <c r="H1065" t="s">
        <v>695</v>
      </c>
      <c r="I1065">
        <f>ROUND(ROUND(4,5),9)</f>
        <v>4</v>
      </c>
      <c r="J1065">
        <v>0</v>
      </c>
      <c r="K1065">
        <f>ROUND(ROUND(4,5),9)</f>
        <v>4</v>
      </c>
      <c r="O1065">
        <f t="shared" si="877"/>
        <v>643.11</v>
      </c>
      <c r="P1065">
        <f t="shared" si="878"/>
        <v>440.25</v>
      </c>
      <c r="Q1065">
        <f t="shared" si="879"/>
        <v>0</v>
      </c>
      <c r="R1065">
        <f t="shared" si="880"/>
        <v>0</v>
      </c>
      <c r="S1065">
        <f t="shared" si="881"/>
        <v>202.86</v>
      </c>
      <c r="T1065">
        <f t="shared" si="882"/>
        <v>0</v>
      </c>
      <c r="U1065">
        <f t="shared" si="883"/>
        <v>0.41880000000000001</v>
      </c>
      <c r="V1065">
        <f t="shared" si="884"/>
        <v>0</v>
      </c>
      <c r="W1065">
        <f t="shared" si="885"/>
        <v>0</v>
      </c>
      <c r="X1065">
        <f t="shared" si="886"/>
        <v>186.63</v>
      </c>
      <c r="Y1065">
        <f t="shared" si="887"/>
        <v>87.23</v>
      </c>
      <c r="AA1065">
        <v>326850110</v>
      </c>
      <c r="AB1065">
        <f t="shared" si="888"/>
        <v>12.56</v>
      </c>
      <c r="AC1065">
        <f t="shared" si="889"/>
        <v>11.3</v>
      </c>
      <c r="AD1065">
        <f t="shared" si="890"/>
        <v>0</v>
      </c>
      <c r="AE1065">
        <f t="shared" si="891"/>
        <v>0</v>
      </c>
      <c r="AF1065">
        <f t="shared" si="892"/>
        <v>1.26</v>
      </c>
      <c r="AG1065">
        <f t="shared" si="893"/>
        <v>0</v>
      </c>
      <c r="AH1065">
        <f t="shared" si="894"/>
        <v>0.1</v>
      </c>
      <c r="AI1065">
        <f t="shared" si="895"/>
        <v>0</v>
      </c>
      <c r="AJ1065">
        <f t="shared" si="896"/>
        <v>0</v>
      </c>
      <c r="AK1065">
        <v>12.56</v>
      </c>
      <c r="AL1065">
        <v>11.3</v>
      </c>
      <c r="AM1065">
        <v>0</v>
      </c>
      <c r="AN1065">
        <v>0</v>
      </c>
      <c r="AO1065">
        <v>1.26</v>
      </c>
      <c r="AP1065">
        <v>0</v>
      </c>
      <c r="AQ1065">
        <v>0.1</v>
      </c>
      <c r="AR1065">
        <v>0</v>
      </c>
      <c r="AS1065">
        <v>0</v>
      </c>
      <c r="AT1065">
        <v>92</v>
      </c>
      <c r="AU1065">
        <v>43</v>
      </c>
      <c r="AV1065">
        <v>1.0469999999999999</v>
      </c>
      <c r="AW1065">
        <v>1</v>
      </c>
      <c r="AZ1065">
        <v>1</v>
      </c>
      <c r="BA1065">
        <v>38.42</v>
      </c>
      <c r="BB1065">
        <v>1</v>
      </c>
      <c r="BC1065">
        <v>9.74</v>
      </c>
      <c r="BD1065" t="s">
        <v>1</v>
      </c>
      <c r="BE1065" t="s">
        <v>1</v>
      </c>
      <c r="BF1065" t="s">
        <v>1</v>
      </c>
      <c r="BG1065" t="s">
        <v>1</v>
      </c>
      <c r="BH1065">
        <v>0</v>
      </c>
      <c r="BI1065">
        <v>2</v>
      </c>
      <c r="BJ1065" t="s">
        <v>705</v>
      </c>
      <c r="BM1065">
        <v>338</v>
      </c>
      <c r="BN1065">
        <v>0</v>
      </c>
      <c r="BO1065" t="s">
        <v>703</v>
      </c>
      <c r="BP1065">
        <v>1</v>
      </c>
      <c r="BQ1065">
        <v>40</v>
      </c>
      <c r="BR1065">
        <v>0</v>
      </c>
      <c r="BS1065">
        <v>38.42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1</v>
      </c>
      <c r="BZ1065">
        <v>92</v>
      </c>
      <c r="CA1065">
        <v>43</v>
      </c>
      <c r="CB1065" t="s">
        <v>1</v>
      </c>
      <c r="CE1065">
        <v>30</v>
      </c>
      <c r="CF1065">
        <v>0</v>
      </c>
      <c r="CG1065">
        <v>0</v>
      </c>
      <c r="CM1065">
        <v>0</v>
      </c>
      <c r="CN1065" t="s">
        <v>1</v>
      </c>
      <c r="CO1065">
        <v>0</v>
      </c>
      <c r="CP1065">
        <f t="shared" si="897"/>
        <v>643.11</v>
      </c>
      <c r="CQ1065">
        <f t="shared" si="898"/>
        <v>110.06</v>
      </c>
      <c r="CR1065">
        <f t="shared" si="899"/>
        <v>0</v>
      </c>
      <c r="CS1065">
        <f t="shared" si="900"/>
        <v>0</v>
      </c>
      <c r="CT1065">
        <f t="shared" si="901"/>
        <v>50.71</v>
      </c>
      <c r="CU1065">
        <f t="shared" si="902"/>
        <v>0</v>
      </c>
      <c r="CV1065">
        <f t="shared" si="903"/>
        <v>0.1047</v>
      </c>
      <c r="CW1065">
        <f t="shared" si="904"/>
        <v>0</v>
      </c>
      <c r="CX1065">
        <f t="shared" si="905"/>
        <v>0</v>
      </c>
      <c r="CY1065">
        <f>S1065*(BZ1065/100)</f>
        <v>186.63120000000001</v>
      </c>
      <c r="CZ1065">
        <f>S1065*(CA1065/100)</f>
        <v>87.229799999999997</v>
      </c>
      <c r="DC1065" t="s">
        <v>1</v>
      </c>
      <c r="DD1065" t="s">
        <v>1</v>
      </c>
      <c r="DE1065" t="s">
        <v>1</v>
      </c>
      <c r="DF1065" t="s">
        <v>1</v>
      </c>
      <c r="DG1065" t="s">
        <v>1</v>
      </c>
      <c r="DH1065" t="s">
        <v>1</v>
      </c>
      <c r="DI1065" t="s">
        <v>1</v>
      </c>
      <c r="DJ1065" t="s">
        <v>1</v>
      </c>
      <c r="DK1065" t="s">
        <v>1</v>
      </c>
      <c r="DL1065" t="s">
        <v>1</v>
      </c>
      <c r="DM1065" t="s">
        <v>1</v>
      </c>
      <c r="DN1065">
        <v>112</v>
      </c>
      <c r="DO1065">
        <v>70</v>
      </c>
      <c r="DP1065">
        <v>1.0469999999999999</v>
      </c>
      <c r="DQ1065">
        <v>1</v>
      </c>
      <c r="DU1065">
        <v>1013</v>
      </c>
      <c r="DV1065" t="s">
        <v>695</v>
      </c>
      <c r="DW1065" t="s">
        <v>695</v>
      </c>
      <c r="DX1065">
        <v>1</v>
      </c>
      <c r="DZ1065" t="s">
        <v>1</v>
      </c>
      <c r="EA1065" t="s">
        <v>1</v>
      </c>
      <c r="EB1065" t="s">
        <v>1</v>
      </c>
      <c r="EC1065" t="s">
        <v>1</v>
      </c>
      <c r="EE1065">
        <v>318547319</v>
      </c>
      <c r="EF1065">
        <v>40</v>
      </c>
      <c r="EG1065" t="s">
        <v>112</v>
      </c>
      <c r="EH1065">
        <v>0</v>
      </c>
      <c r="EI1065" t="s">
        <v>1</v>
      </c>
      <c r="EJ1065">
        <v>2</v>
      </c>
      <c r="EK1065">
        <v>338</v>
      </c>
      <c r="EL1065" t="s">
        <v>697</v>
      </c>
      <c r="EM1065" t="s">
        <v>698</v>
      </c>
      <c r="EO1065" t="s">
        <v>1</v>
      </c>
      <c r="EQ1065">
        <v>0</v>
      </c>
      <c r="ER1065">
        <v>12.56</v>
      </c>
      <c r="ES1065">
        <v>11.3</v>
      </c>
      <c r="ET1065">
        <v>0</v>
      </c>
      <c r="EU1065">
        <v>0</v>
      </c>
      <c r="EV1065">
        <v>1.26</v>
      </c>
      <c r="EW1065">
        <v>0.1</v>
      </c>
      <c r="EX1065">
        <v>0</v>
      </c>
      <c r="EY1065">
        <v>0</v>
      </c>
      <c r="FQ1065">
        <v>0</v>
      </c>
      <c r="FR1065">
        <f t="shared" si="906"/>
        <v>0</v>
      </c>
      <c r="FS1065">
        <v>2</v>
      </c>
      <c r="FX1065">
        <v>112</v>
      </c>
      <c r="FY1065">
        <v>70</v>
      </c>
      <c r="GA1065" t="s">
        <v>1</v>
      </c>
      <c r="GD1065">
        <v>0</v>
      </c>
      <c r="GF1065">
        <v>-406208071</v>
      </c>
      <c r="GG1065">
        <v>2</v>
      </c>
      <c r="GH1065">
        <v>1</v>
      </c>
      <c r="GI1065">
        <v>2</v>
      </c>
      <c r="GJ1065">
        <v>0</v>
      </c>
      <c r="GK1065">
        <f>ROUND(R1065*(S12)/100,2)</f>
        <v>0</v>
      </c>
      <c r="GL1065">
        <f t="shared" si="907"/>
        <v>0</v>
      </c>
      <c r="GM1065">
        <f t="shared" si="908"/>
        <v>916.97</v>
      </c>
      <c r="GN1065">
        <f t="shared" si="909"/>
        <v>0</v>
      </c>
      <c r="GO1065">
        <f t="shared" si="910"/>
        <v>916.97</v>
      </c>
      <c r="GP1065">
        <f t="shared" si="911"/>
        <v>0</v>
      </c>
      <c r="GR1065">
        <v>0</v>
      </c>
      <c r="GS1065">
        <v>3</v>
      </c>
      <c r="GT1065">
        <v>0</v>
      </c>
      <c r="GU1065" t="s">
        <v>1</v>
      </c>
      <c r="GV1065">
        <f t="shared" si="912"/>
        <v>0</v>
      </c>
      <c r="GW1065">
        <v>1</v>
      </c>
      <c r="GX1065">
        <f t="shared" si="913"/>
        <v>0</v>
      </c>
      <c r="HA1065">
        <v>0</v>
      </c>
      <c r="HB1065">
        <v>0</v>
      </c>
      <c r="HC1065">
        <f t="shared" si="914"/>
        <v>0</v>
      </c>
      <c r="HE1065" t="s">
        <v>1</v>
      </c>
      <c r="HF1065" t="s">
        <v>1</v>
      </c>
      <c r="HM1065" t="s">
        <v>1</v>
      </c>
      <c r="HN1065" t="s">
        <v>1</v>
      </c>
      <c r="HO1065" t="s">
        <v>1</v>
      </c>
      <c r="HP1065" t="s">
        <v>1</v>
      </c>
      <c r="HQ1065" t="s">
        <v>1</v>
      </c>
      <c r="IK1065">
        <v>0</v>
      </c>
    </row>
    <row r="1066" spans="1:255" x14ac:dyDescent="0.2">
      <c r="A1066" s="2">
        <v>17</v>
      </c>
      <c r="B1066" s="2">
        <v>1</v>
      </c>
      <c r="C1066" s="2"/>
      <c r="D1066" s="2"/>
      <c r="E1066" s="2" t="s">
        <v>255</v>
      </c>
      <c r="F1066" s="2" t="s">
        <v>334</v>
      </c>
      <c r="G1066" s="2" t="s">
        <v>335</v>
      </c>
      <c r="H1066" s="2" t="s">
        <v>331</v>
      </c>
      <c r="I1066" s="2">
        <v>4</v>
      </c>
      <c r="J1066" s="2">
        <v>0</v>
      </c>
      <c r="K1066" s="2">
        <v>4</v>
      </c>
      <c r="L1066" s="2"/>
      <c r="M1066" s="2"/>
      <c r="N1066" s="2"/>
      <c r="O1066" s="2">
        <f t="shared" si="877"/>
        <v>15.6</v>
      </c>
      <c r="P1066" s="2">
        <f t="shared" si="878"/>
        <v>15.6</v>
      </c>
      <c r="Q1066" s="2">
        <f t="shared" si="879"/>
        <v>0</v>
      </c>
      <c r="R1066" s="2">
        <f t="shared" si="880"/>
        <v>0</v>
      </c>
      <c r="S1066" s="2">
        <f t="shared" si="881"/>
        <v>0</v>
      </c>
      <c r="T1066" s="2">
        <f t="shared" si="882"/>
        <v>0</v>
      </c>
      <c r="U1066" s="2">
        <f t="shared" si="883"/>
        <v>0</v>
      </c>
      <c r="V1066" s="2">
        <f t="shared" si="884"/>
        <v>0</v>
      </c>
      <c r="W1066" s="2">
        <f t="shared" si="885"/>
        <v>0</v>
      </c>
      <c r="X1066" s="2">
        <f t="shared" si="886"/>
        <v>0</v>
      </c>
      <c r="Y1066" s="2">
        <f t="shared" si="887"/>
        <v>0</v>
      </c>
      <c r="Z1066" s="2"/>
      <c r="AA1066" s="2">
        <v>326850112</v>
      </c>
      <c r="AB1066" s="2">
        <f t="shared" si="888"/>
        <v>3.9</v>
      </c>
      <c r="AC1066" s="2">
        <f t="shared" si="889"/>
        <v>3.9</v>
      </c>
      <c r="AD1066" s="2">
        <f t="shared" si="890"/>
        <v>0</v>
      </c>
      <c r="AE1066" s="2">
        <f t="shared" si="891"/>
        <v>0</v>
      </c>
      <c r="AF1066" s="2">
        <f t="shared" si="892"/>
        <v>0</v>
      </c>
      <c r="AG1066" s="2">
        <f t="shared" si="893"/>
        <v>0</v>
      </c>
      <c r="AH1066" s="2">
        <f t="shared" si="894"/>
        <v>0</v>
      </c>
      <c r="AI1066" s="2">
        <f t="shared" si="895"/>
        <v>0</v>
      </c>
      <c r="AJ1066" s="2">
        <f t="shared" si="896"/>
        <v>0</v>
      </c>
      <c r="AK1066" s="2">
        <v>3.9</v>
      </c>
      <c r="AL1066" s="2">
        <v>3.9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  <c r="AV1066" s="2">
        <v>1</v>
      </c>
      <c r="AW1066" s="2">
        <v>1</v>
      </c>
      <c r="AX1066" s="2"/>
      <c r="AY1066" s="2"/>
      <c r="AZ1066" s="2">
        <v>1</v>
      </c>
      <c r="BA1066" s="2">
        <v>1</v>
      </c>
      <c r="BB1066" s="2">
        <v>1</v>
      </c>
      <c r="BC1066" s="2">
        <v>1</v>
      </c>
      <c r="BD1066" s="2" t="s">
        <v>1</v>
      </c>
      <c r="BE1066" s="2" t="s">
        <v>1</v>
      </c>
      <c r="BF1066" s="2" t="s">
        <v>1</v>
      </c>
      <c r="BG1066" s="2" t="s">
        <v>1</v>
      </c>
      <c r="BH1066" s="2">
        <v>3</v>
      </c>
      <c r="BI1066" s="2">
        <v>1</v>
      </c>
      <c r="BJ1066" s="2" t="s">
        <v>336</v>
      </c>
      <c r="BK1066" s="2"/>
      <c r="BL1066" s="2"/>
      <c r="BM1066" s="2">
        <v>1617</v>
      </c>
      <c r="BN1066" s="2">
        <v>0</v>
      </c>
      <c r="BO1066" s="2" t="s">
        <v>1</v>
      </c>
      <c r="BP1066" s="2">
        <v>0</v>
      </c>
      <c r="BQ1066" s="2">
        <v>200</v>
      </c>
      <c r="BR1066" s="2">
        <v>0</v>
      </c>
      <c r="BS1066" s="2">
        <v>1</v>
      </c>
      <c r="BT1066" s="2">
        <v>1</v>
      </c>
      <c r="BU1066" s="2">
        <v>1</v>
      </c>
      <c r="BV1066" s="2">
        <v>1</v>
      </c>
      <c r="BW1066" s="2">
        <v>1</v>
      </c>
      <c r="BX1066" s="2">
        <v>1</v>
      </c>
      <c r="BY1066" s="2" t="s">
        <v>1</v>
      </c>
      <c r="BZ1066" s="2">
        <v>0</v>
      </c>
      <c r="CA1066" s="2">
        <v>0</v>
      </c>
      <c r="CB1066" s="2" t="s">
        <v>1</v>
      </c>
      <c r="CC1066" s="2"/>
      <c r="CD1066" s="2"/>
      <c r="CE1066" s="2">
        <v>30</v>
      </c>
      <c r="CF1066" s="2">
        <v>0</v>
      </c>
      <c r="CG1066" s="2">
        <v>0</v>
      </c>
      <c r="CH1066" s="2"/>
      <c r="CI1066" s="2"/>
      <c r="CJ1066" s="2"/>
      <c r="CK1066" s="2"/>
      <c r="CL1066" s="2"/>
      <c r="CM1066" s="2">
        <v>0</v>
      </c>
      <c r="CN1066" s="2" t="s">
        <v>1</v>
      </c>
      <c r="CO1066" s="2">
        <v>0</v>
      </c>
      <c r="CP1066" s="2">
        <f t="shared" si="897"/>
        <v>15.6</v>
      </c>
      <c r="CQ1066" s="2">
        <f t="shared" si="898"/>
        <v>3.9</v>
      </c>
      <c r="CR1066" s="2">
        <f t="shared" si="899"/>
        <v>0</v>
      </c>
      <c r="CS1066" s="2">
        <f t="shared" si="900"/>
        <v>0</v>
      </c>
      <c r="CT1066" s="2">
        <f t="shared" si="901"/>
        <v>0</v>
      </c>
      <c r="CU1066" s="2">
        <f t="shared" si="902"/>
        <v>0</v>
      </c>
      <c r="CV1066" s="2">
        <f t="shared" si="903"/>
        <v>0</v>
      </c>
      <c r="CW1066" s="2">
        <f t="shared" si="904"/>
        <v>0</v>
      </c>
      <c r="CX1066" s="2">
        <f t="shared" si="905"/>
        <v>0</v>
      </c>
      <c r="CY1066" s="2">
        <f>((S1066*BZ1066)/100)</f>
        <v>0</v>
      </c>
      <c r="CZ1066" s="2">
        <f>((S1066*CA1066)/100)</f>
        <v>0</v>
      </c>
      <c r="DA1066" s="2"/>
      <c r="DB1066" s="2"/>
      <c r="DC1066" s="2" t="s">
        <v>1</v>
      </c>
      <c r="DD1066" s="2" t="s">
        <v>1</v>
      </c>
      <c r="DE1066" s="2" t="s">
        <v>1</v>
      </c>
      <c r="DF1066" s="2" t="s">
        <v>1</v>
      </c>
      <c r="DG1066" s="2" t="s">
        <v>1</v>
      </c>
      <c r="DH1066" s="2" t="s">
        <v>1</v>
      </c>
      <c r="DI1066" s="2" t="s">
        <v>1</v>
      </c>
      <c r="DJ1066" s="2" t="s">
        <v>1</v>
      </c>
      <c r="DK1066" s="2" t="s">
        <v>1</v>
      </c>
      <c r="DL1066" s="2" t="s">
        <v>1</v>
      </c>
      <c r="DM1066" s="2" t="s">
        <v>1</v>
      </c>
      <c r="DN1066" s="2">
        <v>0</v>
      </c>
      <c r="DO1066" s="2">
        <v>0</v>
      </c>
      <c r="DP1066" s="2">
        <v>1</v>
      </c>
      <c r="DQ1066" s="2">
        <v>1</v>
      </c>
      <c r="DR1066" s="2"/>
      <c r="DS1066" s="2"/>
      <c r="DT1066" s="2"/>
      <c r="DU1066" s="2">
        <v>1010</v>
      </c>
      <c r="DV1066" s="2" t="s">
        <v>331</v>
      </c>
      <c r="DW1066" s="2" t="s">
        <v>331</v>
      </c>
      <c r="DX1066" s="2">
        <v>1</v>
      </c>
      <c r="DY1066" s="2"/>
      <c r="DZ1066" s="2" t="s">
        <v>1</v>
      </c>
      <c r="EA1066" s="2" t="s">
        <v>1</v>
      </c>
      <c r="EB1066" s="2" t="s">
        <v>1</v>
      </c>
      <c r="EC1066" s="2" t="s">
        <v>1</v>
      </c>
      <c r="ED1066" s="2"/>
      <c r="EE1066" s="2">
        <v>318548599</v>
      </c>
      <c r="EF1066" s="2">
        <v>200</v>
      </c>
      <c r="EG1066" s="2" t="s">
        <v>191</v>
      </c>
      <c r="EH1066" s="2">
        <v>0</v>
      </c>
      <c r="EI1066" s="2" t="s">
        <v>1</v>
      </c>
      <c r="EJ1066" s="2">
        <v>1</v>
      </c>
      <c r="EK1066" s="2">
        <v>1617</v>
      </c>
      <c r="EL1066" s="2" t="s">
        <v>192</v>
      </c>
      <c r="EM1066" s="2" t="s">
        <v>193</v>
      </c>
      <c r="EN1066" s="2"/>
      <c r="EO1066" s="2" t="s">
        <v>1</v>
      </c>
      <c r="EP1066" s="2"/>
      <c r="EQ1066" s="2">
        <v>0</v>
      </c>
      <c r="ER1066" s="2">
        <v>3.9</v>
      </c>
      <c r="ES1066" s="2">
        <v>3.9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/>
      <c r="FA1066" s="2"/>
      <c r="FB1066" s="2"/>
      <c r="FC1066" s="2"/>
      <c r="FD1066" s="2"/>
      <c r="FE1066" s="2"/>
      <c r="FF1066" s="2"/>
      <c r="FG1066" s="2"/>
      <c r="FH1066" s="2"/>
      <c r="FI1066" s="2"/>
      <c r="FJ1066" s="2"/>
      <c r="FK1066" s="2"/>
      <c r="FL1066" s="2"/>
      <c r="FM1066" s="2"/>
      <c r="FN1066" s="2"/>
      <c r="FO1066" s="2"/>
      <c r="FP1066" s="2"/>
      <c r="FQ1066" s="2">
        <v>0</v>
      </c>
      <c r="FR1066" s="2">
        <f t="shared" si="906"/>
        <v>0</v>
      </c>
      <c r="FS1066" s="2">
        <v>0</v>
      </c>
      <c r="FT1066" s="2"/>
      <c r="FU1066" s="2"/>
      <c r="FV1066" s="2"/>
      <c r="FW1066" s="2"/>
      <c r="FX1066" s="2">
        <v>0</v>
      </c>
      <c r="FY1066" s="2">
        <v>0</v>
      </c>
      <c r="FZ1066" s="2"/>
      <c r="GA1066" s="2" t="s">
        <v>1</v>
      </c>
      <c r="GB1066" s="2"/>
      <c r="GC1066" s="2"/>
      <c r="GD1066" s="2">
        <v>0</v>
      </c>
      <c r="GE1066" s="2"/>
      <c r="GF1066" s="2">
        <v>1356563597</v>
      </c>
      <c r="GG1066" s="2">
        <v>2</v>
      </c>
      <c r="GH1066" s="2">
        <v>1</v>
      </c>
      <c r="GI1066" s="2">
        <v>-2</v>
      </c>
      <c r="GJ1066" s="2">
        <v>0</v>
      </c>
      <c r="GK1066" s="2">
        <f>ROUND(R1066*(R12)/100,2)</f>
        <v>0</v>
      </c>
      <c r="GL1066" s="2">
        <f t="shared" si="907"/>
        <v>0</v>
      </c>
      <c r="GM1066" s="2">
        <f t="shared" si="908"/>
        <v>15.6</v>
      </c>
      <c r="GN1066" s="2">
        <f t="shared" si="909"/>
        <v>15.6</v>
      </c>
      <c r="GO1066" s="2">
        <f t="shared" si="910"/>
        <v>0</v>
      </c>
      <c r="GP1066" s="2">
        <f t="shared" si="911"/>
        <v>0</v>
      </c>
      <c r="GQ1066" s="2"/>
      <c r="GR1066" s="2">
        <v>0</v>
      </c>
      <c r="GS1066" s="2">
        <v>3</v>
      </c>
      <c r="GT1066" s="2">
        <v>0</v>
      </c>
      <c r="GU1066" s="2" t="s">
        <v>1</v>
      </c>
      <c r="GV1066" s="2">
        <f t="shared" si="912"/>
        <v>0</v>
      </c>
      <c r="GW1066" s="2">
        <v>1</v>
      </c>
      <c r="GX1066" s="2">
        <f t="shared" si="913"/>
        <v>0</v>
      </c>
      <c r="GY1066" s="2"/>
      <c r="GZ1066" s="2"/>
      <c r="HA1066" s="2">
        <v>0</v>
      </c>
      <c r="HB1066" s="2">
        <v>0</v>
      </c>
      <c r="HC1066" s="2">
        <f t="shared" si="914"/>
        <v>0</v>
      </c>
      <c r="HD1066" s="2"/>
      <c r="HE1066" s="2" t="s">
        <v>1</v>
      </c>
      <c r="HF1066" s="2" t="s">
        <v>1</v>
      </c>
      <c r="HG1066" s="2"/>
      <c r="HH1066" s="2"/>
      <c r="HI1066" s="2"/>
      <c r="HJ1066" s="2"/>
      <c r="HK1066" s="2"/>
      <c r="HL1066" s="2"/>
      <c r="HM1066" s="2" t="s">
        <v>1</v>
      </c>
      <c r="HN1066" s="2" t="s">
        <v>1</v>
      </c>
      <c r="HO1066" s="2" t="s">
        <v>1</v>
      </c>
      <c r="HP1066" s="2" t="s">
        <v>1</v>
      </c>
      <c r="HQ1066" s="2" t="s">
        <v>1</v>
      </c>
      <c r="HR1066" s="2"/>
      <c r="HS1066" s="2"/>
      <c r="HT1066" s="2"/>
      <c r="HU1066" s="2"/>
      <c r="HV1066" s="2"/>
      <c r="HW1066" s="2"/>
      <c r="HX1066" s="2"/>
      <c r="HY1066" s="2"/>
      <c r="HZ1066" s="2"/>
      <c r="IA1066" s="2"/>
      <c r="IB1066" s="2"/>
      <c r="IC1066" s="2"/>
      <c r="ID1066" s="2"/>
      <c r="IE1066" s="2"/>
      <c r="IF1066" s="2"/>
      <c r="IG1066" s="2"/>
      <c r="IH1066" s="2"/>
      <c r="II1066" s="2"/>
      <c r="IJ1066" s="2"/>
      <c r="IK1066" s="2">
        <v>0</v>
      </c>
      <c r="IL1066" s="2"/>
      <c r="IM1066" s="2"/>
      <c r="IN1066" s="2"/>
      <c r="IO1066" s="2"/>
      <c r="IP1066" s="2"/>
      <c r="IQ1066" s="2"/>
      <c r="IR1066" s="2"/>
      <c r="IS1066" s="2"/>
      <c r="IT1066" s="2"/>
      <c r="IU1066" s="2"/>
    </row>
    <row r="1067" spans="1:255" x14ac:dyDescent="0.2">
      <c r="A1067">
        <v>17</v>
      </c>
      <c r="B1067">
        <v>1</v>
      </c>
      <c r="E1067" t="s">
        <v>255</v>
      </c>
      <c r="F1067" t="s">
        <v>334</v>
      </c>
      <c r="G1067" t="s">
        <v>335</v>
      </c>
      <c r="H1067" t="s">
        <v>331</v>
      </c>
      <c r="I1067">
        <v>4</v>
      </c>
      <c r="J1067">
        <v>0</v>
      </c>
      <c r="K1067">
        <v>4</v>
      </c>
      <c r="O1067">
        <f t="shared" si="877"/>
        <v>210.76</v>
      </c>
      <c r="P1067">
        <f t="shared" si="878"/>
        <v>210.76</v>
      </c>
      <c r="Q1067">
        <f t="shared" si="879"/>
        <v>0</v>
      </c>
      <c r="R1067">
        <f t="shared" si="880"/>
        <v>0</v>
      </c>
      <c r="S1067">
        <f t="shared" si="881"/>
        <v>0</v>
      </c>
      <c r="T1067">
        <f t="shared" si="882"/>
        <v>0</v>
      </c>
      <c r="U1067">
        <f t="shared" si="883"/>
        <v>0</v>
      </c>
      <c r="V1067">
        <f t="shared" si="884"/>
        <v>0</v>
      </c>
      <c r="W1067">
        <f t="shared" si="885"/>
        <v>0</v>
      </c>
      <c r="X1067">
        <f t="shared" si="886"/>
        <v>0</v>
      </c>
      <c r="Y1067">
        <f t="shared" si="887"/>
        <v>0</v>
      </c>
      <c r="AA1067">
        <v>326850110</v>
      </c>
      <c r="AB1067">
        <f t="shared" si="888"/>
        <v>3.9</v>
      </c>
      <c r="AC1067">
        <f t="shared" si="889"/>
        <v>3.9</v>
      </c>
      <c r="AD1067">
        <f t="shared" si="890"/>
        <v>0</v>
      </c>
      <c r="AE1067">
        <f t="shared" si="891"/>
        <v>0</v>
      </c>
      <c r="AF1067">
        <f t="shared" si="892"/>
        <v>0</v>
      </c>
      <c r="AG1067">
        <f t="shared" si="893"/>
        <v>0</v>
      </c>
      <c r="AH1067">
        <f t="shared" si="894"/>
        <v>0</v>
      </c>
      <c r="AI1067">
        <f t="shared" si="895"/>
        <v>0</v>
      </c>
      <c r="AJ1067">
        <f t="shared" si="896"/>
        <v>0</v>
      </c>
      <c r="AK1067">
        <v>3.9</v>
      </c>
      <c r="AL1067">
        <v>3.9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13.51</v>
      </c>
      <c r="BD1067" t="s">
        <v>1</v>
      </c>
      <c r="BE1067" t="s">
        <v>1</v>
      </c>
      <c r="BF1067" t="s">
        <v>1</v>
      </c>
      <c r="BG1067" t="s">
        <v>1</v>
      </c>
      <c r="BH1067">
        <v>3</v>
      </c>
      <c r="BI1067">
        <v>1</v>
      </c>
      <c r="BJ1067" t="s">
        <v>336</v>
      </c>
      <c r="BM1067">
        <v>1617</v>
      </c>
      <c r="BN1067">
        <v>0</v>
      </c>
      <c r="BO1067" t="s">
        <v>334</v>
      </c>
      <c r="BP1067">
        <v>1</v>
      </c>
      <c r="BQ1067">
        <v>200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1</v>
      </c>
      <c r="BZ1067">
        <v>0</v>
      </c>
      <c r="CA1067">
        <v>0</v>
      </c>
      <c r="CB1067" t="s">
        <v>1</v>
      </c>
      <c r="CE1067">
        <v>30</v>
      </c>
      <c r="CF1067">
        <v>0</v>
      </c>
      <c r="CG1067">
        <v>0</v>
      </c>
      <c r="CM1067">
        <v>0</v>
      </c>
      <c r="CN1067" t="s">
        <v>1</v>
      </c>
      <c r="CO1067">
        <v>0</v>
      </c>
      <c r="CP1067">
        <f t="shared" si="897"/>
        <v>210.76</v>
      </c>
      <c r="CQ1067">
        <f t="shared" si="898"/>
        <v>52.69</v>
      </c>
      <c r="CR1067">
        <f t="shared" si="899"/>
        <v>0</v>
      </c>
      <c r="CS1067">
        <f t="shared" si="900"/>
        <v>0</v>
      </c>
      <c r="CT1067">
        <f t="shared" si="901"/>
        <v>0</v>
      </c>
      <c r="CU1067">
        <f t="shared" si="902"/>
        <v>0</v>
      </c>
      <c r="CV1067">
        <f t="shared" si="903"/>
        <v>0</v>
      </c>
      <c r="CW1067">
        <f t="shared" si="904"/>
        <v>0</v>
      </c>
      <c r="CX1067">
        <f t="shared" si="905"/>
        <v>0</v>
      </c>
      <c r="CY1067">
        <f>S1067*(BZ1067/100)</f>
        <v>0</v>
      </c>
      <c r="CZ1067">
        <f>S1067*(CA1067/100)</f>
        <v>0</v>
      </c>
      <c r="DC1067" t="s">
        <v>1</v>
      </c>
      <c r="DD1067" t="s">
        <v>1</v>
      </c>
      <c r="DE1067" t="s">
        <v>1</v>
      </c>
      <c r="DF1067" t="s">
        <v>1</v>
      </c>
      <c r="DG1067" t="s">
        <v>1</v>
      </c>
      <c r="DH1067" t="s">
        <v>1</v>
      </c>
      <c r="DI1067" t="s">
        <v>1</v>
      </c>
      <c r="DJ1067" t="s">
        <v>1</v>
      </c>
      <c r="DK1067" t="s">
        <v>1</v>
      </c>
      <c r="DL1067" t="s">
        <v>1</v>
      </c>
      <c r="DM1067" t="s">
        <v>1</v>
      </c>
      <c r="DN1067">
        <v>0</v>
      </c>
      <c r="DO1067">
        <v>0</v>
      </c>
      <c r="DP1067">
        <v>1</v>
      </c>
      <c r="DQ1067">
        <v>1</v>
      </c>
      <c r="DU1067">
        <v>1010</v>
      </c>
      <c r="DV1067" t="s">
        <v>331</v>
      </c>
      <c r="DW1067" t="s">
        <v>331</v>
      </c>
      <c r="DX1067">
        <v>1</v>
      </c>
      <c r="DZ1067" t="s">
        <v>1</v>
      </c>
      <c r="EA1067" t="s">
        <v>1</v>
      </c>
      <c r="EB1067" t="s">
        <v>1</v>
      </c>
      <c r="EC1067" t="s">
        <v>1</v>
      </c>
      <c r="EE1067">
        <v>318548599</v>
      </c>
      <c r="EF1067">
        <v>200</v>
      </c>
      <c r="EG1067" t="s">
        <v>191</v>
      </c>
      <c r="EH1067">
        <v>0</v>
      </c>
      <c r="EI1067" t="s">
        <v>1</v>
      </c>
      <c r="EJ1067">
        <v>1</v>
      </c>
      <c r="EK1067">
        <v>1617</v>
      </c>
      <c r="EL1067" t="s">
        <v>192</v>
      </c>
      <c r="EM1067" t="s">
        <v>193</v>
      </c>
      <c r="EO1067" t="s">
        <v>1</v>
      </c>
      <c r="EQ1067">
        <v>0</v>
      </c>
      <c r="ER1067">
        <v>3.9</v>
      </c>
      <c r="ES1067">
        <v>3.9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f t="shared" si="906"/>
        <v>0</v>
      </c>
      <c r="FS1067">
        <v>0</v>
      </c>
      <c r="FX1067">
        <v>0</v>
      </c>
      <c r="FY1067">
        <v>0</v>
      </c>
      <c r="GA1067" t="s">
        <v>1</v>
      </c>
      <c r="GD1067">
        <v>0</v>
      </c>
      <c r="GF1067">
        <v>1356563597</v>
      </c>
      <c r="GG1067">
        <v>2</v>
      </c>
      <c r="GH1067">
        <v>1</v>
      </c>
      <c r="GI1067">
        <v>2</v>
      </c>
      <c r="GJ1067">
        <v>0</v>
      </c>
      <c r="GK1067">
        <f>ROUND(R1067*(S12)/100,2)</f>
        <v>0</v>
      </c>
      <c r="GL1067">
        <f t="shared" si="907"/>
        <v>0</v>
      </c>
      <c r="GM1067">
        <f t="shared" si="908"/>
        <v>210.76</v>
      </c>
      <c r="GN1067">
        <f t="shared" si="909"/>
        <v>210.76</v>
      </c>
      <c r="GO1067">
        <f t="shared" si="910"/>
        <v>0</v>
      </c>
      <c r="GP1067">
        <f t="shared" si="911"/>
        <v>0</v>
      </c>
      <c r="GR1067">
        <v>0</v>
      </c>
      <c r="GS1067">
        <v>3</v>
      </c>
      <c r="GT1067">
        <v>0</v>
      </c>
      <c r="GU1067" t="s">
        <v>1</v>
      </c>
      <c r="GV1067">
        <f t="shared" si="912"/>
        <v>0</v>
      </c>
      <c r="GW1067">
        <v>1</v>
      </c>
      <c r="GX1067">
        <f t="shared" si="913"/>
        <v>0</v>
      </c>
      <c r="HA1067">
        <v>0</v>
      </c>
      <c r="HB1067">
        <v>0</v>
      </c>
      <c r="HC1067">
        <f t="shared" si="914"/>
        <v>0</v>
      </c>
      <c r="HE1067" t="s">
        <v>1</v>
      </c>
      <c r="HF1067" t="s">
        <v>1</v>
      </c>
      <c r="HM1067" t="s">
        <v>1</v>
      </c>
      <c r="HN1067" t="s">
        <v>1</v>
      </c>
      <c r="HO1067" t="s">
        <v>1</v>
      </c>
      <c r="HP1067" t="s">
        <v>1</v>
      </c>
      <c r="HQ1067" t="s">
        <v>1</v>
      </c>
      <c r="IK1067">
        <v>0</v>
      </c>
    </row>
    <row r="1069" spans="1:255" x14ac:dyDescent="0.2">
      <c r="A1069" s="3">
        <v>51</v>
      </c>
      <c r="B1069" s="3">
        <f>B1052</f>
        <v>1</v>
      </c>
      <c r="C1069" s="3">
        <f>A1052</f>
        <v>4</v>
      </c>
      <c r="D1069" s="3">
        <f>ROW(A1052)</f>
        <v>1052</v>
      </c>
      <c r="E1069" s="3"/>
      <c r="F1069" s="3" t="str">
        <f>IF(F1052&lt;&gt;"",F1052,"")</f>
        <v>Новый раздел</v>
      </c>
      <c r="G1069" s="3" t="str">
        <f>IF(G1052&lt;&gt;"",G1052,"")</f>
        <v>Монтажные работы</v>
      </c>
      <c r="H1069" s="3">
        <v>0</v>
      </c>
      <c r="I1069" s="3"/>
      <c r="J1069" s="3"/>
      <c r="K1069" s="3"/>
      <c r="L1069" s="3"/>
      <c r="M1069" s="3"/>
      <c r="N1069" s="3"/>
      <c r="O1069" s="3">
        <f t="shared" ref="O1069:T1069" si="915">ROUND(AB1069,2)</f>
        <v>1969.07</v>
      </c>
      <c r="P1069" s="3">
        <f t="shared" si="915"/>
        <v>1892.06</v>
      </c>
      <c r="Q1069" s="3">
        <f t="shared" si="915"/>
        <v>9.69</v>
      </c>
      <c r="R1069" s="3">
        <f t="shared" si="915"/>
        <v>1.23</v>
      </c>
      <c r="S1069" s="3">
        <f t="shared" si="915"/>
        <v>67.319999999999993</v>
      </c>
      <c r="T1069" s="3">
        <f t="shared" si="915"/>
        <v>0</v>
      </c>
      <c r="U1069" s="3">
        <f>AH1069</f>
        <v>5.49334992</v>
      </c>
      <c r="V1069" s="3">
        <f>AI1069</f>
        <v>0</v>
      </c>
      <c r="W1069" s="3">
        <f>ROUND(AJ1069,2)</f>
        <v>0</v>
      </c>
      <c r="X1069" s="3">
        <f>ROUND(AK1069,2)</f>
        <v>75.39</v>
      </c>
      <c r="Y1069" s="3">
        <f>ROUND(AL1069,2)</f>
        <v>47.13</v>
      </c>
      <c r="Z1069" s="3"/>
      <c r="AA1069" s="3"/>
      <c r="AB1069" s="3">
        <f>ROUND(SUMIF(AA1056:AA1067,"=326850112",O1056:O1067),2)</f>
        <v>1969.07</v>
      </c>
      <c r="AC1069" s="3">
        <f>ROUND(SUMIF(AA1056:AA1067,"=326850112",P1056:P1067),2)</f>
        <v>1892.06</v>
      </c>
      <c r="AD1069" s="3">
        <f>ROUND(SUMIF(AA1056:AA1067,"=326850112",Q1056:Q1067),2)</f>
        <v>9.69</v>
      </c>
      <c r="AE1069" s="3">
        <f>ROUND(SUMIF(AA1056:AA1067,"=326850112",R1056:R1067),2)</f>
        <v>1.23</v>
      </c>
      <c r="AF1069" s="3">
        <f>ROUND(SUMIF(AA1056:AA1067,"=326850112",S1056:S1067),2)</f>
        <v>67.319999999999993</v>
      </c>
      <c r="AG1069" s="3">
        <f>ROUND(SUMIF(AA1056:AA1067,"=326850112",T1056:T1067),2)</f>
        <v>0</v>
      </c>
      <c r="AH1069" s="3">
        <f>SUMIF(AA1056:AA1067,"=326850112",U1056:U1067)</f>
        <v>5.49334992</v>
      </c>
      <c r="AI1069" s="3">
        <f>SUMIF(AA1056:AA1067,"=326850112",V1056:V1067)</f>
        <v>0</v>
      </c>
      <c r="AJ1069" s="3">
        <f>ROUND(SUMIF(AA1056:AA1067,"=326850112",W1056:W1067),2)</f>
        <v>0</v>
      </c>
      <c r="AK1069" s="3">
        <f>ROUND(SUMIF(AA1056:AA1067,"=326850112",X1056:X1067),2)</f>
        <v>75.39</v>
      </c>
      <c r="AL1069" s="3">
        <f>ROUND(SUMIF(AA1056:AA1067,"=326850112",Y1056:Y1067),2)</f>
        <v>47.13</v>
      </c>
      <c r="AM1069" s="3"/>
      <c r="AN1069" s="3"/>
      <c r="AO1069" s="3">
        <f t="shared" ref="AO1069:BD1069" si="916">ROUND(BX1069,2)</f>
        <v>0</v>
      </c>
      <c r="AP1069" s="3">
        <f t="shared" si="916"/>
        <v>0</v>
      </c>
      <c r="AQ1069" s="3">
        <f t="shared" si="916"/>
        <v>0</v>
      </c>
      <c r="AR1069" s="3">
        <f t="shared" si="916"/>
        <v>2093.7399999999998</v>
      </c>
      <c r="AS1069" s="3">
        <f t="shared" si="916"/>
        <v>15.6</v>
      </c>
      <c r="AT1069" s="3">
        <f t="shared" si="916"/>
        <v>2078.14</v>
      </c>
      <c r="AU1069" s="3">
        <f t="shared" si="916"/>
        <v>0</v>
      </c>
      <c r="AV1069" s="3">
        <f t="shared" si="916"/>
        <v>1892.06</v>
      </c>
      <c r="AW1069" s="3">
        <f t="shared" si="916"/>
        <v>1892.06</v>
      </c>
      <c r="AX1069" s="3">
        <f t="shared" si="916"/>
        <v>0</v>
      </c>
      <c r="AY1069" s="3">
        <f t="shared" si="916"/>
        <v>1892.06</v>
      </c>
      <c r="AZ1069" s="3">
        <f t="shared" si="916"/>
        <v>0</v>
      </c>
      <c r="BA1069" s="3">
        <f t="shared" si="916"/>
        <v>0</v>
      </c>
      <c r="BB1069" s="3">
        <f t="shared" si="916"/>
        <v>0</v>
      </c>
      <c r="BC1069" s="3">
        <f t="shared" si="916"/>
        <v>0</v>
      </c>
      <c r="BD1069" s="3">
        <f t="shared" si="916"/>
        <v>0</v>
      </c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>
        <f>ROUND(SUMIF(AA1056:AA1067,"=326850112",FQ1056:FQ1067),2)</f>
        <v>0</v>
      </c>
      <c r="BY1069" s="3">
        <f>ROUND(SUMIF(AA1056:AA1067,"=326850112",FR1056:FR1067),2)</f>
        <v>0</v>
      </c>
      <c r="BZ1069" s="3">
        <f>ROUND(SUMIF(AA1056:AA1067,"=326850112",GL1056:GL1067),2)</f>
        <v>0</v>
      </c>
      <c r="CA1069" s="3">
        <f>ROUND(SUMIF(AA1056:AA1067,"=326850112",GM1056:GM1067),2)</f>
        <v>2093.7399999999998</v>
      </c>
      <c r="CB1069" s="3">
        <f>ROUND(SUMIF(AA1056:AA1067,"=326850112",GN1056:GN1067),2)</f>
        <v>15.6</v>
      </c>
      <c r="CC1069" s="3">
        <f>ROUND(SUMIF(AA1056:AA1067,"=326850112",GO1056:GO1067),2)</f>
        <v>2078.14</v>
      </c>
      <c r="CD1069" s="3">
        <f>ROUND(SUMIF(AA1056:AA1067,"=326850112",GP1056:GP1067),2)</f>
        <v>0</v>
      </c>
      <c r="CE1069" s="3">
        <f>AC1069-BX1069</f>
        <v>1892.06</v>
      </c>
      <c r="CF1069" s="3">
        <f>AC1069-BY1069</f>
        <v>1892.06</v>
      </c>
      <c r="CG1069" s="3">
        <f>BX1069-BZ1069</f>
        <v>0</v>
      </c>
      <c r="CH1069" s="3">
        <f>AC1069-BX1069-BY1069+BZ1069</f>
        <v>1892.06</v>
      </c>
      <c r="CI1069" s="3">
        <f>BY1069-BZ1069</f>
        <v>0</v>
      </c>
      <c r="CJ1069" s="3">
        <f>ROUND(SUMIF(AA1056:AA1067,"=326850112",GX1056:GX1067),2)</f>
        <v>0</v>
      </c>
      <c r="CK1069" s="3">
        <f>ROUND(SUMIF(AA1056:AA1067,"=326850112",GY1056:GY1067),2)</f>
        <v>0</v>
      </c>
      <c r="CL1069" s="3">
        <f>ROUND(SUMIF(AA1056:AA1067,"=326850112",GZ1056:GZ1067),2)</f>
        <v>0</v>
      </c>
      <c r="CM1069" s="3">
        <f>ROUND(SUMIF(AA1056:AA1067,"=326850112",HD1056:HD1067),2)</f>
        <v>0</v>
      </c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4">
        <f t="shared" ref="DG1069:DL1069" si="917">ROUND(DT1069,2)</f>
        <v>12818.06</v>
      </c>
      <c r="DH1069" s="4">
        <f t="shared" si="917"/>
        <v>10106.43</v>
      </c>
      <c r="DI1069" s="4">
        <f t="shared" si="917"/>
        <v>125.19</v>
      </c>
      <c r="DJ1069" s="4">
        <f t="shared" si="917"/>
        <v>47.26</v>
      </c>
      <c r="DK1069" s="4">
        <f t="shared" si="917"/>
        <v>2586.44</v>
      </c>
      <c r="DL1069" s="4">
        <f t="shared" si="917"/>
        <v>0</v>
      </c>
      <c r="DM1069" s="4">
        <f>DZ1069</f>
        <v>5.49334992</v>
      </c>
      <c r="DN1069" s="4">
        <f>EA1069</f>
        <v>0</v>
      </c>
      <c r="DO1069" s="4">
        <f>ROUND(EB1069,2)</f>
        <v>0</v>
      </c>
      <c r="DP1069" s="4">
        <f>ROUND(EC1069,2)</f>
        <v>2379.52</v>
      </c>
      <c r="DQ1069" s="4">
        <f>ROUND(ED1069,2)</f>
        <v>1112.17</v>
      </c>
      <c r="DR1069" s="4"/>
      <c r="DS1069" s="4"/>
      <c r="DT1069" s="4">
        <f>ROUND(SUMIF(AA1056:AA1067,"=326850110",O1056:O1067),2)</f>
        <v>12818.06</v>
      </c>
      <c r="DU1069" s="4">
        <f>ROUND(SUMIF(AA1056:AA1067,"=326850110",P1056:P1067),2)</f>
        <v>10106.43</v>
      </c>
      <c r="DV1069" s="4">
        <f>ROUND(SUMIF(AA1056:AA1067,"=326850110",Q1056:Q1067),2)</f>
        <v>125.19</v>
      </c>
      <c r="DW1069" s="4">
        <f>ROUND(SUMIF(AA1056:AA1067,"=326850110",R1056:R1067),2)</f>
        <v>47.26</v>
      </c>
      <c r="DX1069" s="4">
        <f>ROUND(SUMIF(AA1056:AA1067,"=326850110",S1056:S1067),2)</f>
        <v>2586.44</v>
      </c>
      <c r="DY1069" s="4">
        <f>ROUND(SUMIF(AA1056:AA1067,"=326850110",T1056:T1067),2)</f>
        <v>0</v>
      </c>
      <c r="DZ1069" s="4">
        <f>SUMIF(AA1056:AA1067,"=326850110",U1056:U1067)</f>
        <v>5.49334992</v>
      </c>
      <c r="EA1069" s="4">
        <f>SUMIF(AA1056:AA1067,"=326850110",V1056:V1067)</f>
        <v>0</v>
      </c>
      <c r="EB1069" s="4">
        <f>ROUND(SUMIF(AA1056:AA1067,"=326850110",W1056:W1067),2)</f>
        <v>0</v>
      </c>
      <c r="EC1069" s="4">
        <f>ROUND(SUMIF(AA1056:AA1067,"=326850110",X1056:X1067),2)</f>
        <v>2379.52</v>
      </c>
      <c r="ED1069" s="4">
        <f>ROUND(SUMIF(AA1056:AA1067,"=326850110",Y1056:Y1067),2)</f>
        <v>1112.17</v>
      </c>
      <c r="EE1069" s="4"/>
      <c r="EF1069" s="4"/>
      <c r="EG1069" s="4">
        <f t="shared" ref="EG1069:EV1069" si="918">ROUND(FP1069,2)</f>
        <v>0</v>
      </c>
      <c r="EH1069" s="4">
        <f t="shared" si="918"/>
        <v>0</v>
      </c>
      <c r="EI1069" s="4">
        <f t="shared" si="918"/>
        <v>0</v>
      </c>
      <c r="EJ1069" s="4">
        <f t="shared" si="918"/>
        <v>16385.37</v>
      </c>
      <c r="EK1069" s="4">
        <f t="shared" si="918"/>
        <v>210.76</v>
      </c>
      <c r="EL1069" s="4">
        <f t="shared" si="918"/>
        <v>16174.61</v>
      </c>
      <c r="EM1069" s="4">
        <f t="shared" si="918"/>
        <v>0</v>
      </c>
      <c r="EN1069" s="4">
        <f t="shared" si="918"/>
        <v>10106.43</v>
      </c>
      <c r="EO1069" s="4">
        <f t="shared" si="918"/>
        <v>10106.43</v>
      </c>
      <c r="EP1069" s="4">
        <f t="shared" si="918"/>
        <v>0</v>
      </c>
      <c r="EQ1069" s="4">
        <f t="shared" si="918"/>
        <v>10106.43</v>
      </c>
      <c r="ER1069" s="4">
        <f t="shared" si="918"/>
        <v>0</v>
      </c>
      <c r="ES1069" s="4">
        <f t="shared" si="918"/>
        <v>0</v>
      </c>
      <c r="ET1069" s="4">
        <f t="shared" si="918"/>
        <v>0</v>
      </c>
      <c r="EU1069" s="4">
        <f t="shared" si="918"/>
        <v>0</v>
      </c>
      <c r="EV1069" s="4">
        <f t="shared" si="918"/>
        <v>0</v>
      </c>
      <c r="EW1069" s="4"/>
      <c r="EX1069" s="4"/>
      <c r="EY1069" s="4"/>
      <c r="EZ1069" s="4"/>
      <c r="FA1069" s="4"/>
      <c r="FB1069" s="4"/>
      <c r="FC1069" s="4"/>
      <c r="FD1069" s="4"/>
      <c r="FE1069" s="4"/>
      <c r="FF1069" s="4"/>
      <c r="FG1069" s="4"/>
      <c r="FH1069" s="4"/>
      <c r="FI1069" s="4"/>
      <c r="FJ1069" s="4"/>
      <c r="FK1069" s="4"/>
      <c r="FL1069" s="4"/>
      <c r="FM1069" s="4"/>
      <c r="FN1069" s="4"/>
      <c r="FO1069" s="4"/>
      <c r="FP1069" s="4">
        <f>ROUND(SUMIF(AA1056:AA1067,"=326850110",FQ1056:FQ1067),2)</f>
        <v>0</v>
      </c>
      <c r="FQ1069" s="4">
        <f>ROUND(SUMIF(AA1056:AA1067,"=326850110",FR1056:FR1067),2)</f>
        <v>0</v>
      </c>
      <c r="FR1069" s="4">
        <f>ROUND(SUMIF(AA1056:AA1067,"=326850110",GL1056:GL1067),2)</f>
        <v>0</v>
      </c>
      <c r="FS1069" s="4">
        <f>ROUND(SUMIF(AA1056:AA1067,"=326850110",GM1056:GM1067),2)</f>
        <v>16385.37</v>
      </c>
      <c r="FT1069" s="4">
        <f>ROUND(SUMIF(AA1056:AA1067,"=326850110",GN1056:GN1067),2)</f>
        <v>210.76</v>
      </c>
      <c r="FU1069" s="4">
        <f>ROUND(SUMIF(AA1056:AA1067,"=326850110",GO1056:GO1067),2)</f>
        <v>16174.61</v>
      </c>
      <c r="FV1069" s="4">
        <f>ROUND(SUMIF(AA1056:AA1067,"=326850110",GP1056:GP1067),2)</f>
        <v>0</v>
      </c>
      <c r="FW1069" s="4">
        <f>DU1069-FP1069</f>
        <v>10106.43</v>
      </c>
      <c r="FX1069" s="4">
        <f>DU1069-FQ1069</f>
        <v>10106.43</v>
      </c>
      <c r="FY1069" s="4">
        <f>FP1069-FR1069</f>
        <v>0</v>
      </c>
      <c r="FZ1069" s="4">
        <f>DU1069-FP1069-FQ1069+FR1069</f>
        <v>10106.43</v>
      </c>
      <c r="GA1069" s="4">
        <f>FQ1069-FR1069</f>
        <v>0</v>
      </c>
      <c r="GB1069" s="4">
        <f>ROUND(SUMIF(AA1056:AA1067,"=326850110",GX1056:GX1067),2)</f>
        <v>0</v>
      </c>
      <c r="GC1069" s="4">
        <f>ROUND(SUMIF(AA1056:AA1067,"=326850110",GY1056:GY1067),2)</f>
        <v>0</v>
      </c>
      <c r="GD1069" s="4">
        <f>ROUND(SUMIF(AA1056:AA1067,"=326850110",GZ1056:GZ1067),2)</f>
        <v>0</v>
      </c>
      <c r="GE1069" s="4">
        <f>ROUND(SUMIF(AA1056:AA1067,"=326850110",HD1056:HD1067),2)</f>
        <v>0</v>
      </c>
      <c r="GF1069" s="4"/>
      <c r="GG1069" s="4"/>
      <c r="GH1069" s="4"/>
      <c r="GI1069" s="4"/>
      <c r="GJ1069" s="4"/>
      <c r="GK1069" s="4"/>
      <c r="GL1069" s="4"/>
      <c r="GM1069" s="4"/>
      <c r="GN1069" s="4"/>
      <c r="GO1069" s="4"/>
      <c r="GP1069" s="4"/>
      <c r="GQ1069" s="4"/>
      <c r="GR1069" s="4"/>
      <c r="GS1069" s="4"/>
      <c r="GT1069" s="4"/>
      <c r="GU1069" s="4"/>
      <c r="GV1069" s="4"/>
      <c r="GW1069" s="4"/>
      <c r="GX1069" s="4">
        <v>0</v>
      </c>
    </row>
    <row r="1071" spans="1:255" x14ac:dyDescent="0.2">
      <c r="A1071" s="5">
        <v>50</v>
      </c>
      <c r="B1071" s="5">
        <v>0</v>
      </c>
      <c r="C1071" s="5">
        <v>0</v>
      </c>
      <c r="D1071" s="5">
        <v>1</v>
      </c>
      <c r="E1071" s="5">
        <v>201</v>
      </c>
      <c r="F1071" s="5">
        <f>ROUND(Source!O1069,O1071)</f>
        <v>1969.07</v>
      </c>
      <c r="G1071" s="5" t="s">
        <v>50</v>
      </c>
      <c r="H1071" s="5" t="s">
        <v>51</v>
      </c>
      <c r="I1071" s="5"/>
      <c r="J1071" s="5"/>
      <c r="K1071" s="5">
        <v>201</v>
      </c>
      <c r="L1071" s="5">
        <v>1</v>
      </c>
      <c r="M1071" s="5">
        <v>3</v>
      </c>
      <c r="N1071" s="5" t="s">
        <v>1</v>
      </c>
      <c r="O1071" s="5">
        <v>2</v>
      </c>
      <c r="P1071" s="5">
        <f>ROUND(Source!DG1069,O1071)</f>
        <v>12818.06</v>
      </c>
      <c r="Q1071" s="5"/>
      <c r="R1071" s="5"/>
      <c r="S1071" s="5"/>
      <c r="T1071" s="5"/>
      <c r="U1071" s="5"/>
      <c r="V1071" s="5"/>
      <c r="W1071" s="5">
        <v>1969.07</v>
      </c>
      <c r="X1071" s="5">
        <v>1</v>
      </c>
      <c r="Y1071" s="5">
        <v>1969.07</v>
      </c>
      <c r="Z1071" s="5">
        <v>12818.06</v>
      </c>
      <c r="AA1071" s="5">
        <v>1</v>
      </c>
      <c r="AB1071" s="5">
        <v>12818.06</v>
      </c>
    </row>
    <row r="1072" spans="1:255" x14ac:dyDescent="0.2">
      <c r="A1072" s="5">
        <v>50</v>
      </c>
      <c r="B1072" s="5">
        <v>0</v>
      </c>
      <c r="C1072" s="5">
        <v>0</v>
      </c>
      <c r="D1072" s="5">
        <v>1</v>
      </c>
      <c r="E1072" s="5">
        <v>202</v>
      </c>
      <c r="F1072" s="5">
        <f>ROUND(Source!P1069,O1072)</f>
        <v>1892.06</v>
      </c>
      <c r="G1072" s="5" t="s">
        <v>52</v>
      </c>
      <c r="H1072" s="5" t="s">
        <v>53</v>
      </c>
      <c r="I1072" s="5"/>
      <c r="J1072" s="5"/>
      <c r="K1072" s="5">
        <v>202</v>
      </c>
      <c r="L1072" s="5">
        <v>2</v>
      </c>
      <c r="M1072" s="5">
        <v>3</v>
      </c>
      <c r="N1072" s="5" t="s">
        <v>1</v>
      </c>
      <c r="O1072" s="5">
        <v>2</v>
      </c>
      <c r="P1072" s="5">
        <f>ROUND(Source!DH1069,O1072)</f>
        <v>10106.43</v>
      </c>
      <c r="Q1072" s="5"/>
      <c r="R1072" s="5"/>
      <c r="S1072" s="5"/>
      <c r="T1072" s="5"/>
      <c r="U1072" s="5"/>
      <c r="V1072" s="5"/>
      <c r="W1072" s="5">
        <v>1892.06</v>
      </c>
      <c r="X1072" s="5">
        <v>1</v>
      </c>
      <c r="Y1072" s="5">
        <v>1892.06</v>
      </c>
      <c r="Z1072" s="5">
        <v>10106.43</v>
      </c>
      <c r="AA1072" s="5">
        <v>1</v>
      </c>
      <c r="AB1072" s="5">
        <v>10106.43</v>
      </c>
    </row>
    <row r="1073" spans="1:28" x14ac:dyDescent="0.2">
      <c r="A1073" s="5">
        <v>50</v>
      </c>
      <c r="B1073" s="5">
        <v>0</v>
      </c>
      <c r="C1073" s="5">
        <v>0</v>
      </c>
      <c r="D1073" s="5">
        <v>1</v>
      </c>
      <c r="E1073" s="5">
        <v>222</v>
      </c>
      <c r="F1073" s="5">
        <f>ROUND(Source!AO1069,O1073)</f>
        <v>0</v>
      </c>
      <c r="G1073" s="5" t="s">
        <v>54</v>
      </c>
      <c r="H1073" s="5" t="s">
        <v>55</v>
      </c>
      <c r="I1073" s="5"/>
      <c r="J1073" s="5"/>
      <c r="K1073" s="5">
        <v>222</v>
      </c>
      <c r="L1073" s="5">
        <v>3</v>
      </c>
      <c r="M1073" s="5">
        <v>3</v>
      </c>
      <c r="N1073" s="5" t="s">
        <v>1</v>
      </c>
      <c r="O1073" s="5">
        <v>2</v>
      </c>
      <c r="P1073" s="5">
        <f>ROUND(Source!EG1069,O1073)</f>
        <v>0</v>
      </c>
      <c r="Q1073" s="5"/>
      <c r="R1073" s="5"/>
      <c r="S1073" s="5"/>
      <c r="T1073" s="5"/>
      <c r="U1073" s="5"/>
      <c r="V1073" s="5"/>
      <c r="W1073" s="5">
        <v>0</v>
      </c>
      <c r="X1073" s="5">
        <v>1</v>
      </c>
      <c r="Y1073" s="5">
        <v>0</v>
      </c>
      <c r="Z1073" s="5">
        <v>0</v>
      </c>
      <c r="AA1073" s="5">
        <v>1</v>
      </c>
      <c r="AB1073" s="5">
        <v>0</v>
      </c>
    </row>
    <row r="1074" spans="1:28" x14ac:dyDescent="0.2">
      <c r="A1074" s="5">
        <v>50</v>
      </c>
      <c r="B1074" s="5">
        <v>0</v>
      </c>
      <c r="C1074" s="5">
        <v>0</v>
      </c>
      <c r="D1074" s="5">
        <v>1</v>
      </c>
      <c r="E1074" s="5">
        <v>225</v>
      </c>
      <c r="F1074" s="5">
        <f>ROUND(Source!AV1069,O1074)</f>
        <v>1892.06</v>
      </c>
      <c r="G1074" s="5" t="s">
        <v>56</v>
      </c>
      <c r="H1074" s="5" t="s">
        <v>57</v>
      </c>
      <c r="I1074" s="5"/>
      <c r="J1074" s="5"/>
      <c r="K1074" s="5">
        <v>225</v>
      </c>
      <c r="L1074" s="5">
        <v>4</v>
      </c>
      <c r="M1074" s="5">
        <v>3</v>
      </c>
      <c r="N1074" s="5" t="s">
        <v>1</v>
      </c>
      <c r="O1074" s="5">
        <v>2</v>
      </c>
      <c r="P1074" s="5">
        <f>ROUND(Source!EN1069,O1074)</f>
        <v>10106.43</v>
      </c>
      <c r="Q1074" s="5"/>
      <c r="R1074" s="5"/>
      <c r="S1074" s="5"/>
      <c r="T1074" s="5"/>
      <c r="U1074" s="5"/>
      <c r="V1074" s="5"/>
      <c r="W1074" s="5">
        <v>1892.06</v>
      </c>
      <c r="X1074" s="5">
        <v>1</v>
      </c>
      <c r="Y1074" s="5">
        <v>1892.06</v>
      </c>
      <c r="Z1074" s="5">
        <v>10106.43</v>
      </c>
      <c r="AA1074" s="5">
        <v>1</v>
      </c>
      <c r="AB1074" s="5">
        <v>10106.43</v>
      </c>
    </row>
    <row r="1075" spans="1:28" x14ac:dyDescent="0.2">
      <c r="A1075" s="5">
        <v>50</v>
      </c>
      <c r="B1075" s="5">
        <v>0</v>
      </c>
      <c r="C1075" s="5">
        <v>0</v>
      </c>
      <c r="D1075" s="5">
        <v>1</v>
      </c>
      <c r="E1075" s="5">
        <v>226</v>
      </c>
      <c r="F1075" s="5">
        <f>ROUND(Source!AW1069,O1075)</f>
        <v>1892.06</v>
      </c>
      <c r="G1075" s="5" t="s">
        <v>58</v>
      </c>
      <c r="H1075" s="5" t="s">
        <v>59</v>
      </c>
      <c r="I1075" s="5"/>
      <c r="J1075" s="5"/>
      <c r="K1075" s="5">
        <v>226</v>
      </c>
      <c r="L1075" s="5">
        <v>5</v>
      </c>
      <c r="M1075" s="5">
        <v>3</v>
      </c>
      <c r="N1075" s="5" t="s">
        <v>1</v>
      </c>
      <c r="O1075" s="5">
        <v>2</v>
      </c>
      <c r="P1075" s="5">
        <f>ROUND(Source!EO1069,O1075)</f>
        <v>10106.43</v>
      </c>
      <c r="Q1075" s="5"/>
      <c r="R1075" s="5"/>
      <c r="S1075" s="5"/>
      <c r="T1075" s="5"/>
      <c r="U1075" s="5"/>
      <c r="V1075" s="5"/>
      <c r="W1075" s="5">
        <v>1892.06</v>
      </c>
      <c r="X1075" s="5">
        <v>1</v>
      </c>
      <c r="Y1075" s="5">
        <v>1892.06</v>
      </c>
      <c r="Z1075" s="5">
        <v>10106.43</v>
      </c>
      <c r="AA1075" s="5">
        <v>1</v>
      </c>
      <c r="AB1075" s="5">
        <v>10106.43</v>
      </c>
    </row>
    <row r="1076" spans="1:28" x14ac:dyDescent="0.2">
      <c r="A1076" s="5">
        <v>50</v>
      </c>
      <c r="B1076" s="5">
        <v>0</v>
      </c>
      <c r="C1076" s="5">
        <v>0</v>
      </c>
      <c r="D1076" s="5">
        <v>1</v>
      </c>
      <c r="E1076" s="5">
        <v>227</v>
      </c>
      <c r="F1076" s="5">
        <f>ROUND(Source!AX1069,O1076)</f>
        <v>0</v>
      </c>
      <c r="G1076" s="5" t="s">
        <v>60</v>
      </c>
      <c r="H1076" s="5" t="s">
        <v>61</v>
      </c>
      <c r="I1076" s="5"/>
      <c r="J1076" s="5"/>
      <c r="K1076" s="5">
        <v>227</v>
      </c>
      <c r="L1076" s="5">
        <v>6</v>
      </c>
      <c r="M1076" s="5">
        <v>3</v>
      </c>
      <c r="N1076" s="5" t="s">
        <v>1</v>
      </c>
      <c r="O1076" s="5">
        <v>2</v>
      </c>
      <c r="P1076" s="5">
        <f>ROUND(Source!EP1069,O1076)</f>
        <v>0</v>
      </c>
      <c r="Q1076" s="5"/>
      <c r="R1076" s="5"/>
      <c r="S1076" s="5"/>
      <c r="T1076" s="5"/>
      <c r="U1076" s="5"/>
      <c r="V1076" s="5"/>
      <c r="W1076" s="5">
        <v>0</v>
      </c>
      <c r="X1076" s="5">
        <v>1</v>
      </c>
      <c r="Y1076" s="5">
        <v>0</v>
      </c>
      <c r="Z1076" s="5">
        <v>0</v>
      </c>
      <c r="AA1076" s="5">
        <v>1</v>
      </c>
      <c r="AB1076" s="5">
        <v>0</v>
      </c>
    </row>
    <row r="1077" spans="1:28" x14ac:dyDescent="0.2">
      <c r="A1077" s="5">
        <v>50</v>
      </c>
      <c r="B1077" s="5">
        <v>0</v>
      </c>
      <c r="C1077" s="5">
        <v>0</v>
      </c>
      <c r="D1077" s="5">
        <v>1</v>
      </c>
      <c r="E1077" s="5">
        <v>228</v>
      </c>
      <c r="F1077" s="5">
        <f>ROUND(Source!AY1069,O1077)</f>
        <v>1892.06</v>
      </c>
      <c r="G1077" s="5" t="s">
        <v>62</v>
      </c>
      <c r="H1077" s="5" t="s">
        <v>63</v>
      </c>
      <c r="I1077" s="5"/>
      <c r="J1077" s="5"/>
      <c r="K1077" s="5">
        <v>228</v>
      </c>
      <c r="L1077" s="5">
        <v>7</v>
      </c>
      <c r="M1077" s="5">
        <v>3</v>
      </c>
      <c r="N1077" s="5" t="s">
        <v>1</v>
      </c>
      <c r="O1077" s="5">
        <v>2</v>
      </c>
      <c r="P1077" s="5">
        <f>ROUND(Source!EQ1069,O1077)</f>
        <v>10106.43</v>
      </c>
      <c r="Q1077" s="5"/>
      <c r="R1077" s="5"/>
      <c r="S1077" s="5"/>
      <c r="T1077" s="5"/>
      <c r="U1077" s="5"/>
      <c r="V1077" s="5"/>
      <c r="W1077" s="5">
        <v>1892.06</v>
      </c>
      <c r="X1077" s="5">
        <v>1</v>
      </c>
      <c r="Y1077" s="5">
        <v>1892.06</v>
      </c>
      <c r="Z1077" s="5">
        <v>10106.43</v>
      </c>
      <c r="AA1077" s="5">
        <v>1</v>
      </c>
      <c r="AB1077" s="5">
        <v>10106.43</v>
      </c>
    </row>
    <row r="1078" spans="1:28" x14ac:dyDescent="0.2">
      <c r="A1078" s="5">
        <v>50</v>
      </c>
      <c r="B1078" s="5">
        <v>0</v>
      </c>
      <c r="C1078" s="5">
        <v>0</v>
      </c>
      <c r="D1078" s="5">
        <v>1</v>
      </c>
      <c r="E1078" s="5">
        <v>216</v>
      </c>
      <c r="F1078" s="5">
        <f>ROUND(Source!AP1069,O1078)</f>
        <v>0</v>
      </c>
      <c r="G1078" s="5" t="s">
        <v>64</v>
      </c>
      <c r="H1078" s="5" t="s">
        <v>65</v>
      </c>
      <c r="I1078" s="5"/>
      <c r="J1078" s="5"/>
      <c r="K1078" s="5">
        <v>216</v>
      </c>
      <c r="L1078" s="5">
        <v>8</v>
      </c>
      <c r="M1078" s="5">
        <v>3</v>
      </c>
      <c r="N1078" s="5" t="s">
        <v>1</v>
      </c>
      <c r="O1078" s="5">
        <v>2</v>
      </c>
      <c r="P1078" s="5">
        <f>ROUND(Source!EH1069,O1078)</f>
        <v>0</v>
      </c>
      <c r="Q1078" s="5"/>
      <c r="R1078" s="5"/>
      <c r="S1078" s="5"/>
      <c r="T1078" s="5"/>
      <c r="U1078" s="5"/>
      <c r="V1078" s="5"/>
      <c r="W1078" s="5">
        <v>0</v>
      </c>
      <c r="X1078" s="5">
        <v>1</v>
      </c>
      <c r="Y1078" s="5">
        <v>0</v>
      </c>
      <c r="Z1078" s="5">
        <v>0</v>
      </c>
      <c r="AA1078" s="5">
        <v>1</v>
      </c>
      <c r="AB1078" s="5">
        <v>0</v>
      </c>
    </row>
    <row r="1079" spans="1:28" x14ac:dyDescent="0.2">
      <c r="A1079" s="5">
        <v>50</v>
      </c>
      <c r="B1079" s="5">
        <v>0</v>
      </c>
      <c r="C1079" s="5">
        <v>0</v>
      </c>
      <c r="D1079" s="5">
        <v>1</v>
      </c>
      <c r="E1079" s="5">
        <v>223</v>
      </c>
      <c r="F1079" s="5">
        <f>ROUND(Source!AQ1069,O1079)</f>
        <v>0</v>
      </c>
      <c r="G1079" s="5" t="s">
        <v>66</v>
      </c>
      <c r="H1079" s="5" t="s">
        <v>67</v>
      </c>
      <c r="I1079" s="5"/>
      <c r="J1079" s="5"/>
      <c r="K1079" s="5">
        <v>223</v>
      </c>
      <c r="L1079" s="5">
        <v>9</v>
      </c>
      <c r="M1079" s="5">
        <v>3</v>
      </c>
      <c r="N1079" s="5" t="s">
        <v>1</v>
      </c>
      <c r="O1079" s="5">
        <v>2</v>
      </c>
      <c r="P1079" s="5">
        <f>ROUND(Source!EI1069,O1079)</f>
        <v>0</v>
      </c>
      <c r="Q1079" s="5"/>
      <c r="R1079" s="5"/>
      <c r="S1079" s="5"/>
      <c r="T1079" s="5"/>
      <c r="U1079" s="5"/>
      <c r="V1079" s="5"/>
      <c r="W1079" s="5">
        <v>0</v>
      </c>
      <c r="X1079" s="5">
        <v>1</v>
      </c>
      <c r="Y1079" s="5">
        <v>0</v>
      </c>
      <c r="Z1079" s="5">
        <v>0</v>
      </c>
      <c r="AA1079" s="5">
        <v>1</v>
      </c>
      <c r="AB1079" s="5">
        <v>0</v>
      </c>
    </row>
    <row r="1080" spans="1:28" x14ac:dyDescent="0.2">
      <c r="A1080" s="5">
        <v>50</v>
      </c>
      <c r="B1080" s="5">
        <v>0</v>
      </c>
      <c r="C1080" s="5">
        <v>0</v>
      </c>
      <c r="D1080" s="5">
        <v>1</v>
      </c>
      <c r="E1080" s="5">
        <v>229</v>
      </c>
      <c r="F1080" s="5">
        <f>ROUND(Source!AZ1069,O1080)</f>
        <v>0</v>
      </c>
      <c r="G1080" s="5" t="s">
        <v>68</v>
      </c>
      <c r="H1080" s="5" t="s">
        <v>69</v>
      </c>
      <c r="I1080" s="5"/>
      <c r="J1080" s="5"/>
      <c r="K1080" s="5">
        <v>229</v>
      </c>
      <c r="L1080" s="5">
        <v>10</v>
      </c>
      <c r="M1080" s="5">
        <v>3</v>
      </c>
      <c r="N1080" s="5" t="s">
        <v>1</v>
      </c>
      <c r="O1080" s="5">
        <v>2</v>
      </c>
      <c r="P1080" s="5">
        <f>ROUND(Source!ER1069,O1080)</f>
        <v>0</v>
      </c>
      <c r="Q1080" s="5"/>
      <c r="R1080" s="5"/>
      <c r="S1080" s="5"/>
      <c r="T1080" s="5"/>
      <c r="U1080" s="5"/>
      <c r="V1080" s="5"/>
      <c r="W1080" s="5">
        <v>0</v>
      </c>
      <c r="X1080" s="5">
        <v>1</v>
      </c>
      <c r="Y1080" s="5">
        <v>0</v>
      </c>
      <c r="Z1080" s="5">
        <v>0</v>
      </c>
      <c r="AA1080" s="5">
        <v>1</v>
      </c>
      <c r="AB1080" s="5">
        <v>0</v>
      </c>
    </row>
    <row r="1081" spans="1:28" x14ac:dyDescent="0.2">
      <c r="A1081" s="5">
        <v>50</v>
      </c>
      <c r="B1081" s="5">
        <v>0</v>
      </c>
      <c r="C1081" s="5">
        <v>0</v>
      </c>
      <c r="D1081" s="5">
        <v>1</v>
      </c>
      <c r="E1081" s="5">
        <v>203</v>
      </c>
      <c r="F1081" s="5">
        <f>ROUND(Source!Q1069,O1081)</f>
        <v>9.69</v>
      </c>
      <c r="G1081" s="5" t="s">
        <v>70</v>
      </c>
      <c r="H1081" s="5" t="s">
        <v>71</v>
      </c>
      <c r="I1081" s="5"/>
      <c r="J1081" s="5"/>
      <c r="K1081" s="5">
        <v>203</v>
      </c>
      <c r="L1081" s="5">
        <v>11</v>
      </c>
      <c r="M1081" s="5">
        <v>3</v>
      </c>
      <c r="N1081" s="5" t="s">
        <v>1</v>
      </c>
      <c r="O1081" s="5">
        <v>2</v>
      </c>
      <c r="P1081" s="5">
        <f>ROUND(Source!DI1069,O1081)</f>
        <v>125.19</v>
      </c>
      <c r="Q1081" s="5"/>
      <c r="R1081" s="5"/>
      <c r="S1081" s="5"/>
      <c r="T1081" s="5"/>
      <c r="U1081" s="5"/>
      <c r="V1081" s="5"/>
      <c r="W1081" s="5">
        <v>9.69</v>
      </c>
      <c r="X1081" s="5">
        <v>1</v>
      </c>
      <c r="Y1081" s="5">
        <v>9.69</v>
      </c>
      <c r="Z1081" s="5">
        <v>125.19</v>
      </c>
      <c r="AA1081" s="5">
        <v>1</v>
      </c>
      <c r="AB1081" s="5">
        <v>125.19</v>
      </c>
    </row>
    <row r="1082" spans="1:28" x14ac:dyDescent="0.2">
      <c r="A1082" s="5">
        <v>50</v>
      </c>
      <c r="B1082" s="5">
        <v>0</v>
      </c>
      <c r="C1082" s="5">
        <v>0</v>
      </c>
      <c r="D1082" s="5">
        <v>1</v>
      </c>
      <c r="E1082" s="5">
        <v>231</v>
      </c>
      <c r="F1082" s="5">
        <f>ROUND(Source!BB1069,O1082)</f>
        <v>0</v>
      </c>
      <c r="G1082" s="5" t="s">
        <v>72</v>
      </c>
      <c r="H1082" s="5" t="s">
        <v>73</v>
      </c>
      <c r="I1082" s="5"/>
      <c r="J1082" s="5"/>
      <c r="K1082" s="5">
        <v>231</v>
      </c>
      <c r="L1082" s="5">
        <v>12</v>
      </c>
      <c r="M1082" s="5">
        <v>3</v>
      </c>
      <c r="N1082" s="5" t="s">
        <v>1</v>
      </c>
      <c r="O1082" s="5">
        <v>2</v>
      </c>
      <c r="P1082" s="5">
        <f>ROUND(Source!ET1069,O1082)</f>
        <v>0</v>
      </c>
      <c r="Q1082" s="5"/>
      <c r="R1082" s="5"/>
      <c r="S1082" s="5"/>
      <c r="T1082" s="5"/>
      <c r="U1082" s="5"/>
      <c r="V1082" s="5"/>
      <c r="W1082" s="5">
        <v>0</v>
      </c>
      <c r="X1082" s="5">
        <v>1</v>
      </c>
      <c r="Y1082" s="5">
        <v>0</v>
      </c>
      <c r="Z1082" s="5">
        <v>0</v>
      </c>
      <c r="AA1082" s="5">
        <v>1</v>
      </c>
      <c r="AB1082" s="5">
        <v>0</v>
      </c>
    </row>
    <row r="1083" spans="1:28" x14ac:dyDescent="0.2">
      <c r="A1083" s="5">
        <v>50</v>
      </c>
      <c r="B1083" s="5">
        <v>0</v>
      </c>
      <c r="C1083" s="5">
        <v>0</v>
      </c>
      <c r="D1083" s="5">
        <v>1</v>
      </c>
      <c r="E1083" s="5">
        <v>204</v>
      </c>
      <c r="F1083" s="5">
        <f>ROUND(Source!R1069,O1083)</f>
        <v>1.23</v>
      </c>
      <c r="G1083" s="5" t="s">
        <v>74</v>
      </c>
      <c r="H1083" s="5" t="s">
        <v>75</v>
      </c>
      <c r="I1083" s="5"/>
      <c r="J1083" s="5"/>
      <c r="K1083" s="5">
        <v>204</v>
      </c>
      <c r="L1083" s="5">
        <v>13</v>
      </c>
      <c r="M1083" s="5">
        <v>3</v>
      </c>
      <c r="N1083" s="5" t="s">
        <v>1</v>
      </c>
      <c r="O1083" s="5">
        <v>2</v>
      </c>
      <c r="P1083" s="5">
        <f>ROUND(Source!DJ1069,O1083)</f>
        <v>47.26</v>
      </c>
      <c r="Q1083" s="5"/>
      <c r="R1083" s="5"/>
      <c r="S1083" s="5"/>
      <c r="T1083" s="5"/>
      <c r="U1083" s="5"/>
      <c r="V1083" s="5"/>
      <c r="W1083" s="5">
        <v>1.23</v>
      </c>
      <c r="X1083" s="5">
        <v>1</v>
      </c>
      <c r="Y1083" s="5">
        <v>1.23</v>
      </c>
      <c r="Z1083" s="5">
        <v>47.26</v>
      </c>
      <c r="AA1083" s="5">
        <v>1</v>
      </c>
      <c r="AB1083" s="5">
        <v>47.26</v>
      </c>
    </row>
    <row r="1084" spans="1:28" x14ac:dyDescent="0.2">
      <c r="A1084" s="5">
        <v>50</v>
      </c>
      <c r="B1084" s="5">
        <v>0</v>
      </c>
      <c r="C1084" s="5">
        <v>0</v>
      </c>
      <c r="D1084" s="5">
        <v>1</v>
      </c>
      <c r="E1084" s="5">
        <v>205</v>
      </c>
      <c r="F1084" s="5">
        <f>ROUND(Source!S1069,O1084)</f>
        <v>67.319999999999993</v>
      </c>
      <c r="G1084" s="5" t="s">
        <v>76</v>
      </c>
      <c r="H1084" s="5" t="s">
        <v>77</v>
      </c>
      <c r="I1084" s="5"/>
      <c r="J1084" s="5"/>
      <c r="K1084" s="5">
        <v>205</v>
      </c>
      <c r="L1084" s="5">
        <v>14</v>
      </c>
      <c r="M1084" s="5">
        <v>3</v>
      </c>
      <c r="N1084" s="5" t="s">
        <v>1</v>
      </c>
      <c r="O1084" s="5">
        <v>2</v>
      </c>
      <c r="P1084" s="5">
        <f>ROUND(Source!DK1069,O1084)</f>
        <v>2586.44</v>
      </c>
      <c r="Q1084" s="5"/>
      <c r="R1084" s="5"/>
      <c r="S1084" s="5"/>
      <c r="T1084" s="5"/>
      <c r="U1084" s="5"/>
      <c r="V1084" s="5"/>
      <c r="W1084" s="5">
        <v>67.319999999999993</v>
      </c>
      <c r="X1084" s="5">
        <v>1</v>
      </c>
      <c r="Y1084" s="5">
        <v>67.319999999999993</v>
      </c>
      <c r="Z1084" s="5">
        <v>2586.44</v>
      </c>
      <c r="AA1084" s="5">
        <v>1</v>
      </c>
      <c r="AB1084" s="5">
        <v>2586.44</v>
      </c>
    </row>
    <row r="1085" spans="1:28" x14ac:dyDescent="0.2">
      <c r="A1085" s="5">
        <v>50</v>
      </c>
      <c r="B1085" s="5">
        <v>0</v>
      </c>
      <c r="C1085" s="5">
        <v>0</v>
      </c>
      <c r="D1085" s="5">
        <v>1</v>
      </c>
      <c r="E1085" s="5">
        <v>232</v>
      </c>
      <c r="F1085" s="5">
        <f>ROUND(Source!BC1069,O1085)</f>
        <v>0</v>
      </c>
      <c r="G1085" s="5" t="s">
        <v>78</v>
      </c>
      <c r="H1085" s="5" t="s">
        <v>79</v>
      </c>
      <c r="I1085" s="5"/>
      <c r="J1085" s="5"/>
      <c r="K1085" s="5">
        <v>232</v>
      </c>
      <c r="L1085" s="5">
        <v>15</v>
      </c>
      <c r="M1085" s="5">
        <v>3</v>
      </c>
      <c r="N1085" s="5" t="s">
        <v>1</v>
      </c>
      <c r="O1085" s="5">
        <v>2</v>
      </c>
      <c r="P1085" s="5">
        <f>ROUND(Source!EU1069,O1085)</f>
        <v>0</v>
      </c>
      <c r="Q1085" s="5"/>
      <c r="R1085" s="5"/>
      <c r="S1085" s="5"/>
      <c r="T1085" s="5"/>
      <c r="U1085" s="5"/>
      <c r="V1085" s="5"/>
      <c r="W1085" s="5">
        <v>0</v>
      </c>
      <c r="X1085" s="5">
        <v>1</v>
      </c>
      <c r="Y1085" s="5">
        <v>0</v>
      </c>
      <c r="Z1085" s="5">
        <v>0</v>
      </c>
      <c r="AA1085" s="5">
        <v>1</v>
      </c>
      <c r="AB1085" s="5">
        <v>0</v>
      </c>
    </row>
    <row r="1086" spans="1:28" x14ac:dyDescent="0.2">
      <c r="A1086" s="5">
        <v>50</v>
      </c>
      <c r="B1086" s="5">
        <v>0</v>
      </c>
      <c r="C1086" s="5">
        <v>0</v>
      </c>
      <c r="D1086" s="5">
        <v>1</v>
      </c>
      <c r="E1086" s="5">
        <v>214</v>
      </c>
      <c r="F1086" s="5">
        <f>ROUND(Source!AS1069,O1086)</f>
        <v>15.6</v>
      </c>
      <c r="G1086" s="5" t="s">
        <v>80</v>
      </c>
      <c r="H1086" s="5" t="s">
        <v>81</v>
      </c>
      <c r="I1086" s="5"/>
      <c r="J1086" s="5"/>
      <c r="K1086" s="5">
        <v>214</v>
      </c>
      <c r="L1086" s="5">
        <v>16</v>
      </c>
      <c r="M1086" s="5">
        <v>3</v>
      </c>
      <c r="N1086" s="5" t="s">
        <v>1</v>
      </c>
      <c r="O1086" s="5">
        <v>2</v>
      </c>
      <c r="P1086" s="5">
        <f>ROUND(Source!EK1069,O1086)</f>
        <v>210.76</v>
      </c>
      <c r="Q1086" s="5"/>
      <c r="R1086" s="5"/>
      <c r="S1086" s="5"/>
      <c r="T1086" s="5"/>
      <c r="U1086" s="5"/>
      <c r="V1086" s="5"/>
      <c r="W1086" s="5">
        <v>15.6</v>
      </c>
      <c r="X1086" s="5">
        <v>1</v>
      </c>
      <c r="Y1086" s="5">
        <v>15.6</v>
      </c>
      <c r="Z1086" s="5">
        <v>210.76</v>
      </c>
      <c r="AA1086" s="5">
        <v>1</v>
      </c>
      <c r="AB1086" s="5">
        <v>210.76</v>
      </c>
    </row>
    <row r="1087" spans="1:28" x14ac:dyDescent="0.2">
      <c r="A1087" s="5">
        <v>50</v>
      </c>
      <c r="B1087" s="5">
        <v>0</v>
      </c>
      <c r="C1087" s="5">
        <v>0</v>
      </c>
      <c r="D1087" s="5">
        <v>1</v>
      </c>
      <c r="E1087" s="5">
        <v>215</v>
      </c>
      <c r="F1087" s="5">
        <f>ROUND(Source!AT1069,O1087)</f>
        <v>2078.14</v>
      </c>
      <c r="G1087" s="5" t="s">
        <v>82</v>
      </c>
      <c r="H1087" s="5" t="s">
        <v>83</v>
      </c>
      <c r="I1087" s="5"/>
      <c r="J1087" s="5"/>
      <c r="K1087" s="5">
        <v>215</v>
      </c>
      <c r="L1087" s="5">
        <v>17</v>
      </c>
      <c r="M1087" s="5">
        <v>3</v>
      </c>
      <c r="N1087" s="5" t="s">
        <v>1</v>
      </c>
      <c r="O1087" s="5">
        <v>2</v>
      </c>
      <c r="P1087" s="5">
        <f>ROUND(Source!EL1069,O1087)</f>
        <v>16174.61</v>
      </c>
      <c r="Q1087" s="5"/>
      <c r="R1087" s="5"/>
      <c r="S1087" s="5"/>
      <c r="T1087" s="5"/>
      <c r="U1087" s="5"/>
      <c r="V1087" s="5"/>
      <c r="W1087" s="5">
        <v>2078.14</v>
      </c>
      <c r="X1087" s="5">
        <v>1</v>
      </c>
      <c r="Y1087" s="5">
        <v>2078.14</v>
      </c>
      <c r="Z1087" s="5">
        <v>16174.61</v>
      </c>
      <c r="AA1087" s="5">
        <v>1</v>
      </c>
      <c r="AB1087" s="5">
        <v>16174.61</v>
      </c>
    </row>
    <row r="1088" spans="1:28" x14ac:dyDescent="0.2">
      <c r="A1088" s="5">
        <v>50</v>
      </c>
      <c r="B1088" s="5">
        <v>0</v>
      </c>
      <c r="C1088" s="5">
        <v>0</v>
      </c>
      <c r="D1088" s="5">
        <v>1</v>
      </c>
      <c r="E1088" s="5">
        <v>217</v>
      </c>
      <c r="F1088" s="5">
        <f>ROUND(Source!AU1069,O1088)</f>
        <v>0</v>
      </c>
      <c r="G1088" s="5" t="s">
        <v>84</v>
      </c>
      <c r="H1088" s="5" t="s">
        <v>85</v>
      </c>
      <c r="I1088" s="5"/>
      <c r="J1088" s="5"/>
      <c r="K1088" s="5">
        <v>217</v>
      </c>
      <c r="L1088" s="5">
        <v>18</v>
      </c>
      <c r="M1088" s="5">
        <v>3</v>
      </c>
      <c r="N1088" s="5" t="s">
        <v>1</v>
      </c>
      <c r="O1088" s="5">
        <v>2</v>
      </c>
      <c r="P1088" s="5">
        <f>ROUND(Source!EM1069,O1088)</f>
        <v>0</v>
      </c>
      <c r="Q1088" s="5"/>
      <c r="R1088" s="5"/>
      <c r="S1088" s="5"/>
      <c r="T1088" s="5"/>
      <c r="U1088" s="5"/>
      <c r="V1088" s="5"/>
      <c r="W1088" s="5">
        <v>0</v>
      </c>
      <c r="X1088" s="5">
        <v>1</v>
      </c>
      <c r="Y1088" s="5">
        <v>0</v>
      </c>
      <c r="Z1088" s="5">
        <v>0</v>
      </c>
      <c r="AA1088" s="5">
        <v>1</v>
      </c>
      <c r="AB1088" s="5">
        <v>0</v>
      </c>
    </row>
    <row r="1089" spans="1:255" x14ac:dyDescent="0.2">
      <c r="A1089" s="5">
        <v>50</v>
      </c>
      <c r="B1089" s="5">
        <v>0</v>
      </c>
      <c r="C1089" s="5">
        <v>0</v>
      </c>
      <c r="D1089" s="5">
        <v>1</v>
      </c>
      <c r="E1089" s="5">
        <v>230</v>
      </c>
      <c r="F1089" s="5">
        <f>ROUND(Source!BA1069,O1089)</f>
        <v>0</v>
      </c>
      <c r="G1089" s="5" t="s">
        <v>86</v>
      </c>
      <c r="H1089" s="5" t="s">
        <v>87</v>
      </c>
      <c r="I1089" s="5"/>
      <c r="J1089" s="5"/>
      <c r="K1089" s="5">
        <v>230</v>
      </c>
      <c r="L1089" s="5">
        <v>19</v>
      </c>
      <c r="M1089" s="5">
        <v>3</v>
      </c>
      <c r="N1089" s="5" t="s">
        <v>1</v>
      </c>
      <c r="O1089" s="5">
        <v>2</v>
      </c>
      <c r="P1089" s="5">
        <f>ROUND(Source!ES1069,O1089)</f>
        <v>0</v>
      </c>
      <c r="Q1089" s="5"/>
      <c r="R1089" s="5"/>
      <c r="S1089" s="5"/>
      <c r="T1089" s="5"/>
      <c r="U1089" s="5"/>
      <c r="V1089" s="5"/>
      <c r="W1089" s="5">
        <v>0</v>
      </c>
      <c r="X1089" s="5">
        <v>1</v>
      </c>
      <c r="Y1089" s="5">
        <v>0</v>
      </c>
      <c r="Z1089" s="5">
        <v>0</v>
      </c>
      <c r="AA1089" s="5">
        <v>1</v>
      </c>
      <c r="AB1089" s="5">
        <v>0</v>
      </c>
    </row>
    <row r="1090" spans="1:255" x14ac:dyDescent="0.2">
      <c r="A1090" s="5">
        <v>50</v>
      </c>
      <c r="B1090" s="5">
        <v>0</v>
      </c>
      <c r="C1090" s="5">
        <v>0</v>
      </c>
      <c r="D1090" s="5">
        <v>1</v>
      </c>
      <c r="E1090" s="5">
        <v>206</v>
      </c>
      <c r="F1090" s="5">
        <f>ROUND(Source!T1069,O1090)</f>
        <v>0</v>
      </c>
      <c r="G1090" s="5" t="s">
        <v>88</v>
      </c>
      <c r="H1090" s="5" t="s">
        <v>89</v>
      </c>
      <c r="I1090" s="5"/>
      <c r="J1090" s="5"/>
      <c r="K1090" s="5">
        <v>206</v>
      </c>
      <c r="L1090" s="5">
        <v>20</v>
      </c>
      <c r="M1090" s="5">
        <v>3</v>
      </c>
      <c r="N1090" s="5" t="s">
        <v>1</v>
      </c>
      <c r="O1090" s="5">
        <v>2</v>
      </c>
      <c r="P1090" s="5">
        <f>ROUND(Source!DL1069,O1090)</f>
        <v>0</v>
      </c>
      <c r="Q1090" s="5"/>
      <c r="R1090" s="5"/>
      <c r="S1090" s="5"/>
      <c r="T1090" s="5"/>
      <c r="U1090" s="5"/>
      <c r="V1090" s="5"/>
      <c r="W1090" s="5">
        <v>0</v>
      </c>
      <c r="X1090" s="5">
        <v>1</v>
      </c>
      <c r="Y1090" s="5">
        <v>0</v>
      </c>
      <c r="Z1090" s="5">
        <v>0</v>
      </c>
      <c r="AA1090" s="5">
        <v>1</v>
      </c>
      <c r="AB1090" s="5">
        <v>0</v>
      </c>
    </row>
    <row r="1091" spans="1:255" x14ac:dyDescent="0.2">
      <c r="A1091" s="5">
        <v>50</v>
      </c>
      <c r="B1091" s="5">
        <v>0</v>
      </c>
      <c r="C1091" s="5">
        <v>0</v>
      </c>
      <c r="D1091" s="5">
        <v>1</v>
      </c>
      <c r="E1091" s="5">
        <v>207</v>
      </c>
      <c r="F1091" s="5">
        <f>Source!U1069</f>
        <v>5.49334992</v>
      </c>
      <c r="G1091" s="5" t="s">
        <v>90</v>
      </c>
      <c r="H1091" s="5" t="s">
        <v>91</v>
      </c>
      <c r="I1091" s="5"/>
      <c r="J1091" s="5"/>
      <c r="K1091" s="5">
        <v>207</v>
      </c>
      <c r="L1091" s="5">
        <v>21</v>
      </c>
      <c r="M1091" s="5">
        <v>3</v>
      </c>
      <c r="N1091" s="5" t="s">
        <v>1</v>
      </c>
      <c r="O1091" s="5">
        <v>-1</v>
      </c>
      <c r="P1091" s="5">
        <f>Source!DM1069</f>
        <v>5.49334992</v>
      </c>
      <c r="Q1091" s="5"/>
      <c r="R1091" s="5"/>
      <c r="S1091" s="5"/>
      <c r="T1091" s="5"/>
      <c r="U1091" s="5"/>
      <c r="V1091" s="5"/>
      <c r="W1091" s="5">
        <v>5.49334992</v>
      </c>
      <c r="X1091" s="5">
        <v>1</v>
      </c>
      <c r="Y1091" s="5">
        <v>5.49334992</v>
      </c>
      <c r="Z1091" s="5">
        <v>5.49334992</v>
      </c>
      <c r="AA1091" s="5">
        <v>1</v>
      </c>
      <c r="AB1091" s="5">
        <v>5.49334992</v>
      </c>
    </row>
    <row r="1092" spans="1:255" x14ac:dyDescent="0.2">
      <c r="A1092" s="5">
        <v>50</v>
      </c>
      <c r="B1092" s="5">
        <v>0</v>
      </c>
      <c r="C1092" s="5">
        <v>0</v>
      </c>
      <c r="D1092" s="5">
        <v>1</v>
      </c>
      <c r="E1092" s="5">
        <v>208</v>
      </c>
      <c r="F1092" s="5">
        <f>Source!V1069</f>
        <v>0</v>
      </c>
      <c r="G1092" s="5" t="s">
        <v>92</v>
      </c>
      <c r="H1092" s="5" t="s">
        <v>93</v>
      </c>
      <c r="I1092" s="5"/>
      <c r="J1092" s="5"/>
      <c r="K1092" s="5">
        <v>208</v>
      </c>
      <c r="L1092" s="5">
        <v>22</v>
      </c>
      <c r="M1092" s="5">
        <v>3</v>
      </c>
      <c r="N1092" s="5" t="s">
        <v>1</v>
      </c>
      <c r="O1092" s="5">
        <v>-1</v>
      </c>
      <c r="P1092" s="5">
        <f>Source!DN1069</f>
        <v>0</v>
      </c>
      <c r="Q1092" s="5"/>
      <c r="R1092" s="5"/>
      <c r="S1092" s="5"/>
      <c r="T1092" s="5"/>
      <c r="U1092" s="5"/>
      <c r="V1092" s="5"/>
      <c r="W1092" s="5">
        <v>0</v>
      </c>
      <c r="X1092" s="5">
        <v>1</v>
      </c>
      <c r="Y1092" s="5">
        <v>0</v>
      </c>
      <c r="Z1092" s="5">
        <v>0</v>
      </c>
      <c r="AA1092" s="5">
        <v>1</v>
      </c>
      <c r="AB1092" s="5">
        <v>0</v>
      </c>
    </row>
    <row r="1093" spans="1:255" x14ac:dyDescent="0.2">
      <c r="A1093" s="5">
        <v>50</v>
      </c>
      <c r="B1093" s="5">
        <v>0</v>
      </c>
      <c r="C1093" s="5">
        <v>0</v>
      </c>
      <c r="D1093" s="5">
        <v>1</v>
      </c>
      <c r="E1093" s="5">
        <v>209</v>
      </c>
      <c r="F1093" s="5">
        <f>ROUND(Source!W1069,O1093)</f>
        <v>0</v>
      </c>
      <c r="G1093" s="5" t="s">
        <v>94</v>
      </c>
      <c r="H1093" s="5" t="s">
        <v>95</v>
      </c>
      <c r="I1093" s="5"/>
      <c r="J1093" s="5"/>
      <c r="K1093" s="5">
        <v>209</v>
      </c>
      <c r="L1093" s="5">
        <v>23</v>
      </c>
      <c r="M1093" s="5">
        <v>3</v>
      </c>
      <c r="N1093" s="5" t="s">
        <v>1</v>
      </c>
      <c r="O1093" s="5">
        <v>2</v>
      </c>
      <c r="P1093" s="5">
        <f>ROUND(Source!DO1069,O1093)</f>
        <v>0</v>
      </c>
      <c r="Q1093" s="5"/>
      <c r="R1093" s="5"/>
      <c r="S1093" s="5"/>
      <c r="T1093" s="5"/>
      <c r="U1093" s="5"/>
      <c r="V1093" s="5"/>
      <c r="W1093" s="5">
        <v>0</v>
      </c>
      <c r="X1093" s="5">
        <v>1</v>
      </c>
      <c r="Y1093" s="5">
        <v>0</v>
      </c>
      <c r="Z1093" s="5">
        <v>0</v>
      </c>
      <c r="AA1093" s="5">
        <v>1</v>
      </c>
      <c r="AB1093" s="5">
        <v>0</v>
      </c>
    </row>
    <row r="1094" spans="1:255" x14ac:dyDescent="0.2">
      <c r="A1094" s="5">
        <v>50</v>
      </c>
      <c r="B1094" s="5">
        <v>0</v>
      </c>
      <c r="C1094" s="5">
        <v>0</v>
      </c>
      <c r="D1094" s="5">
        <v>1</v>
      </c>
      <c r="E1094" s="5">
        <v>233</v>
      </c>
      <c r="F1094" s="5">
        <f>ROUND(Source!BD1069,O1094)</f>
        <v>0</v>
      </c>
      <c r="G1094" s="5" t="s">
        <v>96</v>
      </c>
      <c r="H1094" s="5" t="s">
        <v>97</v>
      </c>
      <c r="I1094" s="5"/>
      <c r="J1094" s="5"/>
      <c r="K1094" s="5">
        <v>233</v>
      </c>
      <c r="L1094" s="5">
        <v>24</v>
      </c>
      <c r="M1094" s="5">
        <v>3</v>
      </c>
      <c r="N1094" s="5" t="s">
        <v>1</v>
      </c>
      <c r="O1094" s="5">
        <v>2</v>
      </c>
      <c r="P1094" s="5">
        <f>ROUND(Source!EV1069,O1094)</f>
        <v>0</v>
      </c>
      <c r="Q1094" s="5"/>
      <c r="R1094" s="5"/>
      <c r="S1094" s="5"/>
      <c r="T1094" s="5"/>
      <c r="U1094" s="5"/>
      <c r="V1094" s="5"/>
      <c r="W1094" s="5">
        <v>0</v>
      </c>
      <c r="X1094" s="5">
        <v>1</v>
      </c>
      <c r="Y1094" s="5">
        <v>0</v>
      </c>
      <c r="Z1094" s="5">
        <v>0</v>
      </c>
      <c r="AA1094" s="5">
        <v>1</v>
      </c>
      <c r="AB1094" s="5">
        <v>0</v>
      </c>
    </row>
    <row r="1095" spans="1:255" x14ac:dyDescent="0.2">
      <c r="A1095" s="5">
        <v>50</v>
      </c>
      <c r="B1095" s="5">
        <v>0</v>
      </c>
      <c r="C1095" s="5">
        <v>0</v>
      </c>
      <c r="D1095" s="5">
        <v>1</v>
      </c>
      <c r="E1095" s="5">
        <v>210</v>
      </c>
      <c r="F1095" s="5">
        <f>ROUND(Source!X1069,O1095)</f>
        <v>75.39</v>
      </c>
      <c r="G1095" s="5" t="s">
        <v>98</v>
      </c>
      <c r="H1095" s="5" t="s">
        <v>99</v>
      </c>
      <c r="I1095" s="5"/>
      <c r="J1095" s="5"/>
      <c r="K1095" s="5">
        <v>210</v>
      </c>
      <c r="L1095" s="5">
        <v>25</v>
      </c>
      <c r="M1095" s="5">
        <v>3</v>
      </c>
      <c r="N1095" s="5" t="s">
        <v>1</v>
      </c>
      <c r="O1095" s="5">
        <v>2</v>
      </c>
      <c r="P1095" s="5">
        <f>ROUND(Source!DP1069,O1095)</f>
        <v>2379.52</v>
      </c>
      <c r="Q1095" s="5"/>
      <c r="R1095" s="5"/>
      <c r="S1095" s="5"/>
      <c r="T1095" s="5"/>
      <c r="U1095" s="5"/>
      <c r="V1095" s="5"/>
      <c r="W1095" s="5">
        <v>75.39</v>
      </c>
      <c r="X1095" s="5">
        <v>1</v>
      </c>
      <c r="Y1095" s="5">
        <v>75.39</v>
      </c>
      <c r="Z1095" s="5">
        <v>2379.52</v>
      </c>
      <c r="AA1095" s="5">
        <v>1</v>
      </c>
      <c r="AB1095" s="5">
        <v>2379.52</v>
      </c>
    </row>
    <row r="1096" spans="1:255" x14ac:dyDescent="0.2">
      <c r="A1096" s="5">
        <v>50</v>
      </c>
      <c r="B1096" s="5">
        <v>0</v>
      </c>
      <c r="C1096" s="5">
        <v>0</v>
      </c>
      <c r="D1096" s="5">
        <v>1</v>
      </c>
      <c r="E1096" s="5">
        <v>211</v>
      </c>
      <c r="F1096" s="5">
        <f>ROUND(Source!Y1069,O1096)</f>
        <v>47.13</v>
      </c>
      <c r="G1096" s="5" t="s">
        <v>100</v>
      </c>
      <c r="H1096" s="5" t="s">
        <v>101</v>
      </c>
      <c r="I1096" s="5"/>
      <c r="J1096" s="5"/>
      <c r="K1096" s="5">
        <v>211</v>
      </c>
      <c r="L1096" s="5">
        <v>26</v>
      </c>
      <c r="M1096" s="5">
        <v>3</v>
      </c>
      <c r="N1096" s="5" t="s">
        <v>1</v>
      </c>
      <c r="O1096" s="5">
        <v>2</v>
      </c>
      <c r="P1096" s="5">
        <f>ROUND(Source!DQ1069,O1096)</f>
        <v>1112.17</v>
      </c>
      <c r="Q1096" s="5"/>
      <c r="R1096" s="5"/>
      <c r="S1096" s="5"/>
      <c r="T1096" s="5"/>
      <c r="U1096" s="5"/>
      <c r="V1096" s="5"/>
      <c r="W1096" s="5">
        <v>47.13</v>
      </c>
      <c r="X1096" s="5">
        <v>1</v>
      </c>
      <c r="Y1096" s="5">
        <v>47.13</v>
      </c>
      <c r="Z1096" s="5">
        <v>1112.17</v>
      </c>
      <c r="AA1096" s="5">
        <v>1</v>
      </c>
      <c r="AB1096" s="5">
        <v>1112.17</v>
      </c>
    </row>
    <row r="1097" spans="1:255" x14ac:dyDescent="0.2">
      <c r="A1097" s="5">
        <v>50</v>
      </c>
      <c r="B1097" s="5">
        <v>0</v>
      </c>
      <c r="C1097" s="5">
        <v>0</v>
      </c>
      <c r="D1097" s="5">
        <v>1</v>
      </c>
      <c r="E1097" s="5">
        <v>224</v>
      </c>
      <c r="F1097" s="5">
        <f>ROUND(Source!AR1069,O1097)</f>
        <v>2093.7399999999998</v>
      </c>
      <c r="G1097" s="5" t="s">
        <v>102</v>
      </c>
      <c r="H1097" s="5" t="s">
        <v>103</v>
      </c>
      <c r="I1097" s="5"/>
      <c r="J1097" s="5"/>
      <c r="K1097" s="5">
        <v>224</v>
      </c>
      <c r="L1097" s="5">
        <v>27</v>
      </c>
      <c r="M1097" s="5">
        <v>3</v>
      </c>
      <c r="N1097" s="5" t="s">
        <v>1</v>
      </c>
      <c r="O1097" s="5">
        <v>2</v>
      </c>
      <c r="P1097" s="5">
        <f>ROUND(Source!EJ1069,O1097)</f>
        <v>16385.37</v>
      </c>
      <c r="Q1097" s="5"/>
      <c r="R1097" s="5"/>
      <c r="S1097" s="5"/>
      <c r="T1097" s="5"/>
      <c r="U1097" s="5"/>
      <c r="V1097" s="5"/>
      <c r="W1097" s="5">
        <v>2093.7399999999998</v>
      </c>
      <c r="X1097" s="5">
        <v>1</v>
      </c>
      <c r="Y1097" s="5">
        <v>2093.7399999999998</v>
      </c>
      <c r="Z1097" s="5">
        <v>16385.37</v>
      </c>
      <c r="AA1097" s="5">
        <v>1</v>
      </c>
      <c r="AB1097" s="5">
        <v>16385.37</v>
      </c>
    </row>
    <row r="1099" spans="1:255" x14ac:dyDescent="0.2">
      <c r="A1099" s="1">
        <v>4</v>
      </c>
      <c r="B1099" s="1">
        <v>1</v>
      </c>
      <c r="C1099" s="1"/>
      <c r="D1099" s="1">
        <f>ROW(A1120)</f>
        <v>1120</v>
      </c>
      <c r="E1099" s="1"/>
      <c r="F1099" s="1" t="s">
        <v>17</v>
      </c>
      <c r="G1099" s="1" t="s">
        <v>706</v>
      </c>
      <c r="H1099" s="1" t="s">
        <v>1</v>
      </c>
      <c r="I1099" s="1">
        <v>0</v>
      </c>
      <c r="J1099" s="1"/>
      <c r="K1099" s="1">
        <v>0</v>
      </c>
      <c r="L1099" s="1"/>
      <c r="M1099" s="1" t="s">
        <v>1</v>
      </c>
      <c r="N1099" s="1"/>
      <c r="O1099" s="1"/>
      <c r="P1099" s="1"/>
      <c r="Q1099" s="1"/>
      <c r="R1099" s="1"/>
      <c r="S1099" s="1">
        <v>0</v>
      </c>
      <c r="T1099" s="1">
        <v>0</v>
      </c>
      <c r="U1099" s="1" t="s">
        <v>1</v>
      </c>
      <c r="V1099" s="1">
        <v>0</v>
      </c>
      <c r="W1099" s="1"/>
      <c r="X1099" s="1"/>
      <c r="Y1099" s="1"/>
      <c r="Z1099" s="1"/>
      <c r="AA1099" s="1"/>
      <c r="AB1099" s="1" t="s">
        <v>1</v>
      </c>
      <c r="AC1099" s="1" t="s">
        <v>1</v>
      </c>
      <c r="AD1099" s="1" t="s">
        <v>1</v>
      </c>
      <c r="AE1099" s="1" t="s">
        <v>1</v>
      </c>
      <c r="AF1099" s="1" t="s">
        <v>1</v>
      </c>
      <c r="AG1099" s="1" t="s">
        <v>1</v>
      </c>
      <c r="AH1099" s="1"/>
      <c r="AI1099" s="1"/>
      <c r="AJ1099" s="1"/>
      <c r="AK1099" s="1"/>
      <c r="AL1099" s="1"/>
      <c r="AM1099" s="1"/>
      <c r="AN1099" s="1"/>
      <c r="AO1099" s="1"/>
      <c r="AP1099" s="1" t="s">
        <v>1</v>
      </c>
      <c r="AQ1099" s="1" t="s">
        <v>1</v>
      </c>
      <c r="AR1099" s="1" t="s">
        <v>1</v>
      </c>
      <c r="AS1099" s="1"/>
      <c r="AT1099" s="1"/>
      <c r="AU1099" s="1"/>
      <c r="AV1099" s="1"/>
      <c r="AW1099" s="1"/>
      <c r="AX1099" s="1"/>
      <c r="AY1099" s="1"/>
      <c r="AZ1099" s="1" t="s">
        <v>1</v>
      </c>
      <c r="BA1099" s="1"/>
      <c r="BB1099" s="1" t="s">
        <v>1</v>
      </c>
      <c r="BC1099" s="1" t="s">
        <v>1</v>
      </c>
      <c r="BD1099" s="1" t="s">
        <v>1</v>
      </c>
      <c r="BE1099" s="1" t="s">
        <v>1</v>
      </c>
      <c r="BF1099" s="1" t="s">
        <v>1</v>
      </c>
      <c r="BG1099" s="1" t="s">
        <v>1</v>
      </c>
      <c r="BH1099" s="1" t="s">
        <v>1</v>
      </c>
      <c r="BI1099" s="1" t="s">
        <v>1</v>
      </c>
      <c r="BJ1099" s="1" t="s">
        <v>1</v>
      </c>
      <c r="BK1099" s="1" t="s">
        <v>1</v>
      </c>
      <c r="BL1099" s="1" t="s">
        <v>1</v>
      </c>
      <c r="BM1099" s="1" t="s">
        <v>1</v>
      </c>
      <c r="BN1099" s="1" t="s">
        <v>1</v>
      </c>
      <c r="BO1099" s="1" t="s">
        <v>1</v>
      </c>
      <c r="BP1099" s="1" t="s">
        <v>1</v>
      </c>
      <c r="BQ1099" s="1"/>
      <c r="BR1099" s="1"/>
      <c r="BS1099" s="1"/>
      <c r="BT1099" s="1"/>
      <c r="BU1099" s="1"/>
      <c r="BV1099" s="1"/>
      <c r="BW1099" s="1"/>
      <c r="BX1099" s="1">
        <v>0</v>
      </c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>
        <v>0</v>
      </c>
    </row>
    <row r="1101" spans="1:255" x14ac:dyDescent="0.2">
      <c r="A1101" s="3">
        <v>52</v>
      </c>
      <c r="B1101" s="3">
        <f t="shared" ref="B1101:G1101" si="919">B1120</f>
        <v>1</v>
      </c>
      <c r="C1101" s="3">
        <f t="shared" si="919"/>
        <v>4</v>
      </c>
      <c r="D1101" s="3">
        <f t="shared" si="919"/>
        <v>1099</v>
      </c>
      <c r="E1101" s="3">
        <f t="shared" si="919"/>
        <v>0</v>
      </c>
      <c r="F1101" s="3" t="str">
        <f t="shared" si="919"/>
        <v>Новый раздел</v>
      </c>
      <c r="G1101" s="3" t="str">
        <f t="shared" si="919"/>
        <v>Восстановление газона S 4,8м2</v>
      </c>
      <c r="H1101" s="3"/>
      <c r="I1101" s="3"/>
      <c r="J1101" s="3"/>
      <c r="K1101" s="3"/>
      <c r="L1101" s="3"/>
      <c r="M1101" s="3"/>
      <c r="N1101" s="3"/>
      <c r="O1101" s="3">
        <f t="shared" ref="O1101:AT1101" si="920">O1120</f>
        <v>100.3</v>
      </c>
      <c r="P1101" s="3">
        <f t="shared" si="920"/>
        <v>84.99</v>
      </c>
      <c r="Q1101" s="3">
        <f t="shared" si="920"/>
        <v>0.18</v>
      </c>
      <c r="R1101" s="3">
        <f t="shared" si="920"/>
        <v>0.02</v>
      </c>
      <c r="S1101" s="3">
        <f t="shared" si="920"/>
        <v>15.13</v>
      </c>
      <c r="T1101" s="3">
        <f t="shared" si="920"/>
        <v>0</v>
      </c>
      <c r="U1101" s="3">
        <f t="shared" si="920"/>
        <v>1.4335199999999999</v>
      </c>
      <c r="V1101" s="3">
        <f t="shared" si="920"/>
        <v>0</v>
      </c>
      <c r="W1101" s="3">
        <f t="shared" si="920"/>
        <v>0</v>
      </c>
      <c r="X1101" s="3">
        <f t="shared" si="920"/>
        <v>28.28</v>
      </c>
      <c r="Y1101" s="3">
        <f t="shared" si="920"/>
        <v>15.28</v>
      </c>
      <c r="Z1101" s="3">
        <f t="shared" si="920"/>
        <v>0</v>
      </c>
      <c r="AA1101" s="3">
        <f t="shared" si="920"/>
        <v>0</v>
      </c>
      <c r="AB1101" s="3">
        <f t="shared" si="920"/>
        <v>100.3</v>
      </c>
      <c r="AC1101" s="3">
        <f t="shared" si="920"/>
        <v>84.99</v>
      </c>
      <c r="AD1101" s="3">
        <f t="shared" si="920"/>
        <v>0.18</v>
      </c>
      <c r="AE1101" s="3">
        <f t="shared" si="920"/>
        <v>0.02</v>
      </c>
      <c r="AF1101" s="3">
        <f t="shared" si="920"/>
        <v>15.13</v>
      </c>
      <c r="AG1101" s="3">
        <f t="shared" si="920"/>
        <v>0</v>
      </c>
      <c r="AH1101" s="3">
        <f t="shared" si="920"/>
        <v>1.4335199999999999</v>
      </c>
      <c r="AI1101" s="3">
        <f t="shared" si="920"/>
        <v>0</v>
      </c>
      <c r="AJ1101" s="3">
        <f t="shared" si="920"/>
        <v>0</v>
      </c>
      <c r="AK1101" s="3">
        <f t="shared" si="920"/>
        <v>28.28</v>
      </c>
      <c r="AL1101" s="3">
        <f t="shared" si="920"/>
        <v>15.28</v>
      </c>
      <c r="AM1101" s="3">
        <f t="shared" si="920"/>
        <v>0</v>
      </c>
      <c r="AN1101" s="3">
        <f t="shared" si="920"/>
        <v>0</v>
      </c>
      <c r="AO1101" s="3">
        <f t="shared" si="920"/>
        <v>0</v>
      </c>
      <c r="AP1101" s="3">
        <f t="shared" si="920"/>
        <v>0</v>
      </c>
      <c r="AQ1101" s="3">
        <f t="shared" si="920"/>
        <v>0</v>
      </c>
      <c r="AR1101" s="3">
        <f t="shared" si="920"/>
        <v>143.9</v>
      </c>
      <c r="AS1101" s="3">
        <f t="shared" si="920"/>
        <v>143.9</v>
      </c>
      <c r="AT1101" s="3">
        <f t="shared" si="920"/>
        <v>0</v>
      </c>
      <c r="AU1101" s="3">
        <f t="shared" ref="AU1101:BZ1101" si="921">AU1120</f>
        <v>0</v>
      </c>
      <c r="AV1101" s="3">
        <f t="shared" si="921"/>
        <v>84.99</v>
      </c>
      <c r="AW1101" s="3">
        <f t="shared" si="921"/>
        <v>84.99</v>
      </c>
      <c r="AX1101" s="3">
        <f t="shared" si="921"/>
        <v>0</v>
      </c>
      <c r="AY1101" s="3">
        <f t="shared" si="921"/>
        <v>84.99</v>
      </c>
      <c r="AZ1101" s="3">
        <f t="shared" si="921"/>
        <v>0</v>
      </c>
      <c r="BA1101" s="3">
        <f t="shared" si="921"/>
        <v>0</v>
      </c>
      <c r="BB1101" s="3">
        <f t="shared" si="921"/>
        <v>0</v>
      </c>
      <c r="BC1101" s="3">
        <f t="shared" si="921"/>
        <v>0</v>
      </c>
      <c r="BD1101" s="3">
        <f t="shared" si="921"/>
        <v>0</v>
      </c>
      <c r="BE1101" s="3">
        <f t="shared" si="921"/>
        <v>0</v>
      </c>
      <c r="BF1101" s="3">
        <f t="shared" si="921"/>
        <v>0</v>
      </c>
      <c r="BG1101" s="3">
        <f t="shared" si="921"/>
        <v>0</v>
      </c>
      <c r="BH1101" s="3">
        <f t="shared" si="921"/>
        <v>0</v>
      </c>
      <c r="BI1101" s="3">
        <f t="shared" si="921"/>
        <v>0</v>
      </c>
      <c r="BJ1101" s="3">
        <f t="shared" si="921"/>
        <v>0</v>
      </c>
      <c r="BK1101" s="3">
        <f t="shared" si="921"/>
        <v>0</v>
      </c>
      <c r="BL1101" s="3">
        <f t="shared" si="921"/>
        <v>0</v>
      </c>
      <c r="BM1101" s="3">
        <f t="shared" si="921"/>
        <v>0</v>
      </c>
      <c r="BN1101" s="3">
        <f t="shared" si="921"/>
        <v>0</v>
      </c>
      <c r="BO1101" s="3">
        <f t="shared" si="921"/>
        <v>0</v>
      </c>
      <c r="BP1101" s="3">
        <f t="shared" si="921"/>
        <v>0</v>
      </c>
      <c r="BQ1101" s="3">
        <f t="shared" si="921"/>
        <v>0</v>
      </c>
      <c r="BR1101" s="3">
        <f t="shared" si="921"/>
        <v>0</v>
      </c>
      <c r="BS1101" s="3">
        <f t="shared" si="921"/>
        <v>0</v>
      </c>
      <c r="BT1101" s="3">
        <f t="shared" si="921"/>
        <v>0</v>
      </c>
      <c r="BU1101" s="3">
        <f t="shared" si="921"/>
        <v>0</v>
      </c>
      <c r="BV1101" s="3">
        <f t="shared" si="921"/>
        <v>0</v>
      </c>
      <c r="BW1101" s="3">
        <f t="shared" si="921"/>
        <v>0</v>
      </c>
      <c r="BX1101" s="3">
        <f t="shared" si="921"/>
        <v>0</v>
      </c>
      <c r="BY1101" s="3">
        <f t="shared" si="921"/>
        <v>0</v>
      </c>
      <c r="BZ1101" s="3">
        <f t="shared" si="921"/>
        <v>0</v>
      </c>
      <c r="CA1101" s="3">
        <f t="shared" ref="CA1101:DF1101" si="922">CA1120</f>
        <v>143.9</v>
      </c>
      <c r="CB1101" s="3">
        <f t="shared" si="922"/>
        <v>143.9</v>
      </c>
      <c r="CC1101" s="3">
        <f t="shared" si="922"/>
        <v>0</v>
      </c>
      <c r="CD1101" s="3">
        <f t="shared" si="922"/>
        <v>0</v>
      </c>
      <c r="CE1101" s="3">
        <f t="shared" si="922"/>
        <v>84.99</v>
      </c>
      <c r="CF1101" s="3">
        <f t="shared" si="922"/>
        <v>84.99</v>
      </c>
      <c r="CG1101" s="3">
        <f t="shared" si="922"/>
        <v>0</v>
      </c>
      <c r="CH1101" s="3">
        <f t="shared" si="922"/>
        <v>84.99</v>
      </c>
      <c r="CI1101" s="3">
        <f t="shared" si="922"/>
        <v>0</v>
      </c>
      <c r="CJ1101" s="3">
        <f t="shared" si="922"/>
        <v>0</v>
      </c>
      <c r="CK1101" s="3">
        <f t="shared" si="922"/>
        <v>0</v>
      </c>
      <c r="CL1101" s="3">
        <f t="shared" si="922"/>
        <v>0</v>
      </c>
      <c r="CM1101" s="3">
        <f t="shared" si="922"/>
        <v>0</v>
      </c>
      <c r="CN1101" s="3">
        <f t="shared" si="922"/>
        <v>0</v>
      </c>
      <c r="CO1101" s="3">
        <f t="shared" si="922"/>
        <v>0</v>
      </c>
      <c r="CP1101" s="3">
        <f t="shared" si="922"/>
        <v>0</v>
      </c>
      <c r="CQ1101" s="3">
        <f t="shared" si="922"/>
        <v>0</v>
      </c>
      <c r="CR1101" s="3">
        <f t="shared" si="922"/>
        <v>0</v>
      </c>
      <c r="CS1101" s="3">
        <f t="shared" si="922"/>
        <v>0</v>
      </c>
      <c r="CT1101" s="3">
        <f t="shared" si="922"/>
        <v>0</v>
      </c>
      <c r="CU1101" s="3">
        <f t="shared" si="922"/>
        <v>0</v>
      </c>
      <c r="CV1101" s="3">
        <f t="shared" si="922"/>
        <v>0</v>
      </c>
      <c r="CW1101" s="3">
        <f t="shared" si="922"/>
        <v>0</v>
      </c>
      <c r="CX1101" s="3">
        <f t="shared" si="922"/>
        <v>0</v>
      </c>
      <c r="CY1101" s="3">
        <f t="shared" si="922"/>
        <v>0</v>
      </c>
      <c r="CZ1101" s="3">
        <f t="shared" si="922"/>
        <v>0</v>
      </c>
      <c r="DA1101" s="3">
        <f t="shared" si="922"/>
        <v>0</v>
      </c>
      <c r="DB1101" s="3">
        <f t="shared" si="922"/>
        <v>0</v>
      </c>
      <c r="DC1101" s="3">
        <f t="shared" si="922"/>
        <v>0</v>
      </c>
      <c r="DD1101" s="3">
        <f t="shared" si="922"/>
        <v>0</v>
      </c>
      <c r="DE1101" s="3">
        <f t="shared" si="922"/>
        <v>0</v>
      </c>
      <c r="DF1101" s="3">
        <f t="shared" si="922"/>
        <v>0</v>
      </c>
      <c r="DG1101" s="4">
        <f t="shared" ref="DG1101:EL1101" si="923">DG1120</f>
        <v>1186.74</v>
      </c>
      <c r="DH1101" s="4">
        <f t="shared" si="923"/>
        <v>603.04</v>
      </c>
      <c r="DI1101" s="4">
        <f t="shared" si="923"/>
        <v>2.41</v>
      </c>
      <c r="DJ1101" s="4">
        <f t="shared" si="923"/>
        <v>0.77</v>
      </c>
      <c r="DK1101" s="4">
        <f t="shared" si="923"/>
        <v>581.29</v>
      </c>
      <c r="DL1101" s="4">
        <f t="shared" si="923"/>
        <v>0</v>
      </c>
      <c r="DM1101" s="4">
        <f t="shared" si="923"/>
        <v>1.4335199999999999</v>
      </c>
      <c r="DN1101" s="4">
        <f t="shared" si="923"/>
        <v>0</v>
      </c>
      <c r="DO1101" s="4">
        <f t="shared" si="923"/>
        <v>0</v>
      </c>
      <c r="DP1101" s="4">
        <f t="shared" si="923"/>
        <v>610.37</v>
      </c>
      <c r="DQ1101" s="4">
        <f t="shared" si="923"/>
        <v>279.02</v>
      </c>
      <c r="DR1101" s="4">
        <f t="shared" si="923"/>
        <v>0</v>
      </c>
      <c r="DS1101" s="4">
        <f t="shared" si="923"/>
        <v>0</v>
      </c>
      <c r="DT1101" s="4">
        <f t="shared" si="923"/>
        <v>1186.74</v>
      </c>
      <c r="DU1101" s="4">
        <f t="shared" si="923"/>
        <v>603.04</v>
      </c>
      <c r="DV1101" s="4">
        <f t="shared" si="923"/>
        <v>2.41</v>
      </c>
      <c r="DW1101" s="4">
        <f t="shared" si="923"/>
        <v>0.77</v>
      </c>
      <c r="DX1101" s="4">
        <f t="shared" si="923"/>
        <v>581.29</v>
      </c>
      <c r="DY1101" s="4">
        <f t="shared" si="923"/>
        <v>0</v>
      </c>
      <c r="DZ1101" s="4">
        <f t="shared" si="923"/>
        <v>1.4335199999999999</v>
      </c>
      <c r="EA1101" s="4">
        <f t="shared" si="923"/>
        <v>0</v>
      </c>
      <c r="EB1101" s="4">
        <f t="shared" si="923"/>
        <v>0</v>
      </c>
      <c r="EC1101" s="4">
        <f t="shared" si="923"/>
        <v>610.37</v>
      </c>
      <c r="ED1101" s="4">
        <f t="shared" si="923"/>
        <v>279.02</v>
      </c>
      <c r="EE1101" s="4">
        <f t="shared" si="923"/>
        <v>0</v>
      </c>
      <c r="EF1101" s="4">
        <f t="shared" si="923"/>
        <v>0</v>
      </c>
      <c r="EG1101" s="4">
        <f t="shared" si="923"/>
        <v>0</v>
      </c>
      <c r="EH1101" s="4">
        <f t="shared" si="923"/>
        <v>0</v>
      </c>
      <c r="EI1101" s="4">
        <f t="shared" si="923"/>
        <v>0</v>
      </c>
      <c r="EJ1101" s="4">
        <f t="shared" si="923"/>
        <v>2077.36</v>
      </c>
      <c r="EK1101" s="4">
        <f t="shared" si="923"/>
        <v>2077.36</v>
      </c>
      <c r="EL1101" s="4">
        <f t="shared" si="923"/>
        <v>0</v>
      </c>
      <c r="EM1101" s="4">
        <f t="shared" ref="EM1101:FR1101" si="924">EM1120</f>
        <v>0</v>
      </c>
      <c r="EN1101" s="4">
        <f t="shared" si="924"/>
        <v>603.04</v>
      </c>
      <c r="EO1101" s="4">
        <f t="shared" si="924"/>
        <v>603.04</v>
      </c>
      <c r="EP1101" s="4">
        <f t="shared" si="924"/>
        <v>0</v>
      </c>
      <c r="EQ1101" s="4">
        <f t="shared" si="924"/>
        <v>603.04</v>
      </c>
      <c r="ER1101" s="4">
        <f t="shared" si="924"/>
        <v>0</v>
      </c>
      <c r="ES1101" s="4">
        <f t="shared" si="924"/>
        <v>0</v>
      </c>
      <c r="ET1101" s="4">
        <f t="shared" si="924"/>
        <v>0</v>
      </c>
      <c r="EU1101" s="4">
        <f t="shared" si="924"/>
        <v>0</v>
      </c>
      <c r="EV1101" s="4">
        <f t="shared" si="924"/>
        <v>0</v>
      </c>
      <c r="EW1101" s="4">
        <f t="shared" si="924"/>
        <v>0</v>
      </c>
      <c r="EX1101" s="4">
        <f t="shared" si="924"/>
        <v>0</v>
      </c>
      <c r="EY1101" s="4">
        <f t="shared" si="924"/>
        <v>0</v>
      </c>
      <c r="EZ1101" s="4">
        <f t="shared" si="924"/>
        <v>0</v>
      </c>
      <c r="FA1101" s="4">
        <f t="shared" si="924"/>
        <v>0</v>
      </c>
      <c r="FB1101" s="4">
        <f t="shared" si="924"/>
        <v>0</v>
      </c>
      <c r="FC1101" s="4">
        <f t="shared" si="924"/>
        <v>0</v>
      </c>
      <c r="FD1101" s="4">
        <f t="shared" si="924"/>
        <v>0</v>
      </c>
      <c r="FE1101" s="4">
        <f t="shared" si="924"/>
        <v>0</v>
      </c>
      <c r="FF1101" s="4">
        <f t="shared" si="924"/>
        <v>0</v>
      </c>
      <c r="FG1101" s="4">
        <f t="shared" si="924"/>
        <v>0</v>
      </c>
      <c r="FH1101" s="4">
        <f t="shared" si="924"/>
        <v>0</v>
      </c>
      <c r="FI1101" s="4">
        <f t="shared" si="924"/>
        <v>0</v>
      </c>
      <c r="FJ1101" s="4">
        <f t="shared" si="924"/>
        <v>0</v>
      </c>
      <c r="FK1101" s="4">
        <f t="shared" si="924"/>
        <v>0</v>
      </c>
      <c r="FL1101" s="4">
        <f t="shared" si="924"/>
        <v>0</v>
      </c>
      <c r="FM1101" s="4">
        <f t="shared" si="924"/>
        <v>0</v>
      </c>
      <c r="FN1101" s="4">
        <f t="shared" si="924"/>
        <v>0</v>
      </c>
      <c r="FO1101" s="4">
        <f t="shared" si="924"/>
        <v>0</v>
      </c>
      <c r="FP1101" s="4">
        <f t="shared" si="924"/>
        <v>0</v>
      </c>
      <c r="FQ1101" s="4">
        <f t="shared" si="924"/>
        <v>0</v>
      </c>
      <c r="FR1101" s="4">
        <f t="shared" si="924"/>
        <v>0</v>
      </c>
      <c r="FS1101" s="4">
        <f t="shared" ref="FS1101:GX1101" si="925">FS1120</f>
        <v>2077.36</v>
      </c>
      <c r="FT1101" s="4">
        <f t="shared" si="925"/>
        <v>2077.36</v>
      </c>
      <c r="FU1101" s="4">
        <f t="shared" si="925"/>
        <v>0</v>
      </c>
      <c r="FV1101" s="4">
        <f t="shared" si="925"/>
        <v>0</v>
      </c>
      <c r="FW1101" s="4">
        <f t="shared" si="925"/>
        <v>603.04</v>
      </c>
      <c r="FX1101" s="4">
        <f t="shared" si="925"/>
        <v>603.04</v>
      </c>
      <c r="FY1101" s="4">
        <f t="shared" si="925"/>
        <v>0</v>
      </c>
      <c r="FZ1101" s="4">
        <f t="shared" si="925"/>
        <v>603.04</v>
      </c>
      <c r="GA1101" s="4">
        <f t="shared" si="925"/>
        <v>0</v>
      </c>
      <c r="GB1101" s="4">
        <f t="shared" si="925"/>
        <v>0</v>
      </c>
      <c r="GC1101" s="4">
        <f t="shared" si="925"/>
        <v>0</v>
      </c>
      <c r="GD1101" s="4">
        <f t="shared" si="925"/>
        <v>0</v>
      </c>
      <c r="GE1101" s="4">
        <f t="shared" si="925"/>
        <v>0</v>
      </c>
      <c r="GF1101" s="4">
        <f t="shared" si="925"/>
        <v>0</v>
      </c>
      <c r="GG1101" s="4">
        <f t="shared" si="925"/>
        <v>0</v>
      </c>
      <c r="GH1101" s="4">
        <f t="shared" si="925"/>
        <v>0</v>
      </c>
      <c r="GI1101" s="4">
        <f t="shared" si="925"/>
        <v>0</v>
      </c>
      <c r="GJ1101" s="4">
        <f t="shared" si="925"/>
        <v>0</v>
      </c>
      <c r="GK1101" s="4">
        <f t="shared" si="925"/>
        <v>0</v>
      </c>
      <c r="GL1101" s="4">
        <f t="shared" si="925"/>
        <v>0</v>
      </c>
      <c r="GM1101" s="4">
        <f t="shared" si="925"/>
        <v>0</v>
      </c>
      <c r="GN1101" s="4">
        <f t="shared" si="925"/>
        <v>0</v>
      </c>
      <c r="GO1101" s="4">
        <f t="shared" si="925"/>
        <v>0</v>
      </c>
      <c r="GP1101" s="4">
        <f t="shared" si="925"/>
        <v>0</v>
      </c>
      <c r="GQ1101" s="4">
        <f t="shared" si="925"/>
        <v>0</v>
      </c>
      <c r="GR1101" s="4">
        <f t="shared" si="925"/>
        <v>0</v>
      </c>
      <c r="GS1101" s="4">
        <f t="shared" si="925"/>
        <v>0</v>
      </c>
      <c r="GT1101" s="4">
        <f t="shared" si="925"/>
        <v>0</v>
      </c>
      <c r="GU1101" s="4">
        <f t="shared" si="925"/>
        <v>0</v>
      </c>
      <c r="GV1101" s="4">
        <f t="shared" si="925"/>
        <v>0</v>
      </c>
      <c r="GW1101" s="4">
        <f t="shared" si="925"/>
        <v>0</v>
      </c>
      <c r="GX1101" s="4">
        <f t="shared" si="925"/>
        <v>0</v>
      </c>
    </row>
    <row r="1103" spans="1:255" x14ac:dyDescent="0.2">
      <c r="A1103" s="2">
        <v>17</v>
      </c>
      <c r="B1103" s="2">
        <v>1</v>
      </c>
      <c r="C1103" s="2"/>
      <c r="D1103" s="2"/>
      <c r="E1103" s="2" t="s">
        <v>263</v>
      </c>
      <c r="F1103" s="2" t="s">
        <v>661</v>
      </c>
      <c r="G1103" s="2" t="s">
        <v>662</v>
      </c>
      <c r="H1103" s="2" t="s">
        <v>654</v>
      </c>
      <c r="I1103" s="2">
        <f>ROUND(1.2/100,9)</f>
        <v>1.2E-2</v>
      </c>
      <c r="J1103" s="2">
        <v>0</v>
      </c>
      <c r="K1103" s="2">
        <f>ROUND(1.2/100,9)</f>
        <v>1.2E-2</v>
      </c>
      <c r="L1103" s="2"/>
      <c r="M1103" s="2"/>
      <c r="N1103" s="2"/>
      <c r="O1103" s="2">
        <f t="shared" ref="O1103:O1118" si="926">ROUND(CP1103,2)</f>
        <v>5</v>
      </c>
      <c r="P1103" s="2">
        <f t="shared" ref="P1103:P1118" si="927">ROUND((ROUND((AC1103*AW1103*I1103),2)*BC1103),2)</f>
        <v>0</v>
      </c>
      <c r="Q1103" s="2">
        <f t="shared" ref="Q1103:Q1118" si="928">(ROUND((ROUND(((ET1103)*AV1103*I1103),2)*BB1103),2)+ROUND((ROUND(((AE1103-(EU1103))*AV1103*I1103),2)*BS1103),2))</f>
        <v>0</v>
      </c>
      <c r="R1103" s="2">
        <f t="shared" ref="R1103:R1118" si="929">ROUND((ROUND((AE1103*AV1103*I1103),2)*BS1103),2)</f>
        <v>0</v>
      </c>
      <c r="S1103" s="2">
        <f t="shared" ref="S1103:S1118" si="930">ROUND((ROUND((AF1103*AV1103*I1103),2)*BA1103),2)</f>
        <v>5</v>
      </c>
      <c r="T1103" s="2">
        <f t="shared" ref="T1103:T1118" si="931">ROUND(CU1103*I1103,2)</f>
        <v>0</v>
      </c>
      <c r="U1103" s="2">
        <f t="shared" ref="U1103:U1118" si="932">CV1103*I1103</f>
        <v>0.48</v>
      </c>
      <c r="V1103" s="2">
        <f t="shared" ref="V1103:V1118" si="933">CW1103*I1103</f>
        <v>0</v>
      </c>
      <c r="W1103" s="2">
        <f t="shared" ref="W1103:W1118" si="934">ROUND(CX1103*I1103,2)</f>
        <v>0</v>
      </c>
      <c r="X1103" s="2">
        <f t="shared" ref="X1103:X1118" si="935">ROUND(CY1103,2)</f>
        <v>9.35</v>
      </c>
      <c r="Y1103" s="2">
        <f t="shared" ref="Y1103:Y1118" si="936">ROUND(CZ1103,2)</f>
        <v>5.05</v>
      </c>
      <c r="Z1103" s="2"/>
      <c r="AA1103" s="2">
        <v>326850112</v>
      </c>
      <c r="AB1103" s="2">
        <f t="shared" ref="AB1103:AB1118" si="937">ROUND((AC1103+AD1103+AF1103),6)</f>
        <v>416.4</v>
      </c>
      <c r="AC1103" s="2">
        <f t="shared" ref="AC1103:AC1118" si="938">ROUND((ES1103),6)</f>
        <v>0</v>
      </c>
      <c r="AD1103" s="2">
        <f t="shared" ref="AD1103:AD1118" si="939">ROUND((((ET1103)-(EU1103))+AE1103),6)</f>
        <v>0</v>
      </c>
      <c r="AE1103" s="2">
        <f t="shared" ref="AE1103:AE1118" si="940">ROUND((EU1103),6)</f>
        <v>0</v>
      </c>
      <c r="AF1103" s="2">
        <f t="shared" ref="AF1103:AF1118" si="941">ROUND((EV1103),6)</f>
        <v>416.4</v>
      </c>
      <c r="AG1103" s="2">
        <f t="shared" ref="AG1103:AG1118" si="942">ROUND((AP1103),6)</f>
        <v>0</v>
      </c>
      <c r="AH1103" s="2">
        <f t="shared" ref="AH1103:AH1118" si="943">(EW1103)</f>
        <v>40</v>
      </c>
      <c r="AI1103" s="2">
        <f t="shared" ref="AI1103:AI1118" si="944">(EX1103)</f>
        <v>0</v>
      </c>
      <c r="AJ1103" s="2">
        <f t="shared" ref="AJ1103:AJ1118" si="945">(AS1103)</f>
        <v>0</v>
      </c>
      <c r="AK1103" s="2">
        <v>416.4</v>
      </c>
      <c r="AL1103" s="2">
        <v>0</v>
      </c>
      <c r="AM1103" s="2">
        <v>0</v>
      </c>
      <c r="AN1103" s="2">
        <v>0</v>
      </c>
      <c r="AO1103" s="2">
        <v>416.4</v>
      </c>
      <c r="AP1103" s="2">
        <v>0</v>
      </c>
      <c r="AQ1103" s="2">
        <v>40</v>
      </c>
      <c r="AR1103" s="2">
        <v>0</v>
      </c>
      <c r="AS1103" s="2">
        <v>0</v>
      </c>
      <c r="AT1103" s="2">
        <v>187</v>
      </c>
      <c r="AU1103" s="2">
        <v>101</v>
      </c>
      <c r="AV1103" s="2">
        <v>1</v>
      </c>
      <c r="AW1103" s="2">
        <v>1</v>
      </c>
      <c r="AX1103" s="2"/>
      <c r="AY1103" s="2"/>
      <c r="AZ1103" s="2">
        <v>1</v>
      </c>
      <c r="BA1103" s="2">
        <v>1</v>
      </c>
      <c r="BB1103" s="2">
        <v>1</v>
      </c>
      <c r="BC1103" s="2">
        <v>1</v>
      </c>
      <c r="BD1103" s="2" t="s">
        <v>1</v>
      </c>
      <c r="BE1103" s="2" t="s">
        <v>1</v>
      </c>
      <c r="BF1103" s="2" t="s">
        <v>1</v>
      </c>
      <c r="BG1103" s="2" t="s">
        <v>1</v>
      </c>
      <c r="BH1103" s="2">
        <v>0</v>
      </c>
      <c r="BI1103" s="2">
        <v>1</v>
      </c>
      <c r="BJ1103" s="2" t="s">
        <v>663</v>
      </c>
      <c r="BK1103" s="2"/>
      <c r="BL1103" s="2"/>
      <c r="BM1103" s="2">
        <v>295</v>
      </c>
      <c r="BN1103" s="2">
        <v>0</v>
      </c>
      <c r="BO1103" s="2" t="s">
        <v>1</v>
      </c>
      <c r="BP1103" s="2">
        <v>0</v>
      </c>
      <c r="BQ1103" s="2">
        <v>30</v>
      </c>
      <c r="BR1103" s="2">
        <v>0</v>
      </c>
      <c r="BS1103" s="2">
        <v>1</v>
      </c>
      <c r="BT1103" s="2">
        <v>1</v>
      </c>
      <c r="BU1103" s="2">
        <v>1</v>
      </c>
      <c r="BV1103" s="2">
        <v>1</v>
      </c>
      <c r="BW1103" s="2">
        <v>1</v>
      </c>
      <c r="BX1103" s="2">
        <v>1</v>
      </c>
      <c r="BY1103" s="2" t="s">
        <v>1</v>
      </c>
      <c r="BZ1103" s="2">
        <v>187</v>
      </c>
      <c r="CA1103" s="2">
        <v>101</v>
      </c>
      <c r="CB1103" s="2" t="s">
        <v>1</v>
      </c>
      <c r="CC1103" s="2"/>
      <c r="CD1103" s="2"/>
      <c r="CE1103" s="2">
        <v>30</v>
      </c>
      <c r="CF1103" s="2">
        <v>0</v>
      </c>
      <c r="CG1103" s="2">
        <v>0</v>
      </c>
      <c r="CH1103" s="2"/>
      <c r="CI1103" s="2"/>
      <c r="CJ1103" s="2"/>
      <c r="CK1103" s="2"/>
      <c r="CL1103" s="2"/>
      <c r="CM1103" s="2">
        <v>0</v>
      </c>
      <c r="CN1103" s="2" t="s">
        <v>1</v>
      </c>
      <c r="CO1103" s="2">
        <v>0</v>
      </c>
      <c r="CP1103" s="2">
        <f t="shared" ref="CP1103:CP1118" si="946">(P1103+Q1103+S1103)</f>
        <v>5</v>
      </c>
      <c r="CQ1103" s="2">
        <f t="shared" ref="CQ1103:CQ1118" si="947">ROUND((ROUND((AC1103*AW1103*1),2)*BC1103),2)</f>
        <v>0</v>
      </c>
      <c r="CR1103" s="2">
        <f t="shared" ref="CR1103:CR1118" si="948">(ROUND((ROUND(((ET1103)*AV1103*1),2)*BB1103),2)+ROUND((ROUND(((AE1103-(EU1103))*AV1103*1),2)*BS1103),2))</f>
        <v>0</v>
      </c>
      <c r="CS1103" s="2">
        <f t="shared" ref="CS1103:CS1118" si="949">ROUND((ROUND((AE1103*AV1103*1),2)*BS1103),2)</f>
        <v>0</v>
      </c>
      <c r="CT1103" s="2">
        <f t="shared" ref="CT1103:CT1118" si="950">ROUND((ROUND((AF1103*AV1103*1),2)*BA1103),2)</f>
        <v>416.4</v>
      </c>
      <c r="CU1103" s="2">
        <f t="shared" ref="CU1103:CU1118" si="951">AG1103</f>
        <v>0</v>
      </c>
      <c r="CV1103" s="2">
        <f t="shared" ref="CV1103:CV1118" si="952">(AH1103*AV1103)</f>
        <v>40</v>
      </c>
      <c r="CW1103" s="2">
        <f t="shared" ref="CW1103:CW1118" si="953">AI1103</f>
        <v>0</v>
      </c>
      <c r="CX1103" s="2">
        <f t="shared" ref="CX1103:CX1118" si="954">AJ1103</f>
        <v>0</v>
      </c>
      <c r="CY1103" s="2">
        <f>((S1103*BZ1103)/100)</f>
        <v>9.35</v>
      </c>
      <c r="CZ1103" s="2">
        <f>((S1103*CA1103)/100)</f>
        <v>5.05</v>
      </c>
      <c r="DA1103" s="2"/>
      <c r="DB1103" s="2"/>
      <c r="DC1103" s="2" t="s">
        <v>1</v>
      </c>
      <c r="DD1103" s="2" t="s">
        <v>1</v>
      </c>
      <c r="DE1103" s="2" t="s">
        <v>1</v>
      </c>
      <c r="DF1103" s="2" t="s">
        <v>1</v>
      </c>
      <c r="DG1103" s="2" t="s">
        <v>1</v>
      </c>
      <c r="DH1103" s="2" t="s">
        <v>1</v>
      </c>
      <c r="DI1103" s="2" t="s">
        <v>1</v>
      </c>
      <c r="DJ1103" s="2" t="s">
        <v>1</v>
      </c>
      <c r="DK1103" s="2" t="s">
        <v>1</v>
      </c>
      <c r="DL1103" s="2" t="s">
        <v>1</v>
      </c>
      <c r="DM1103" s="2" t="s">
        <v>1</v>
      </c>
      <c r="DN1103" s="2">
        <v>0</v>
      </c>
      <c r="DO1103" s="2">
        <v>0</v>
      </c>
      <c r="DP1103" s="2">
        <v>1</v>
      </c>
      <c r="DQ1103" s="2">
        <v>1</v>
      </c>
      <c r="DR1103" s="2"/>
      <c r="DS1103" s="2"/>
      <c r="DT1103" s="2"/>
      <c r="DU1103" s="2">
        <v>1005</v>
      </c>
      <c r="DV1103" s="2" t="s">
        <v>654</v>
      </c>
      <c r="DW1103" s="2" t="s">
        <v>654</v>
      </c>
      <c r="DX1103" s="2">
        <v>100</v>
      </c>
      <c r="DY1103" s="2"/>
      <c r="DZ1103" s="2" t="s">
        <v>1</v>
      </c>
      <c r="EA1103" s="2" t="s">
        <v>1</v>
      </c>
      <c r="EB1103" s="2" t="s">
        <v>1</v>
      </c>
      <c r="EC1103" s="2" t="s">
        <v>1</v>
      </c>
      <c r="ED1103" s="2"/>
      <c r="EE1103" s="2">
        <v>318547276</v>
      </c>
      <c r="EF1103" s="2">
        <v>30</v>
      </c>
      <c r="EG1103" s="2" t="s">
        <v>35</v>
      </c>
      <c r="EH1103" s="2">
        <v>0</v>
      </c>
      <c r="EI1103" s="2" t="s">
        <v>1</v>
      </c>
      <c r="EJ1103" s="2">
        <v>1</v>
      </c>
      <c r="EK1103" s="2">
        <v>295</v>
      </c>
      <c r="EL1103" s="2" t="s">
        <v>656</v>
      </c>
      <c r="EM1103" s="2" t="s">
        <v>657</v>
      </c>
      <c r="EN1103" s="2"/>
      <c r="EO1103" s="2" t="s">
        <v>1</v>
      </c>
      <c r="EP1103" s="2"/>
      <c r="EQ1103" s="2">
        <v>0</v>
      </c>
      <c r="ER1103" s="2">
        <v>416.4</v>
      </c>
      <c r="ES1103" s="2">
        <v>0</v>
      </c>
      <c r="ET1103" s="2">
        <v>0</v>
      </c>
      <c r="EU1103" s="2">
        <v>0</v>
      </c>
      <c r="EV1103" s="2">
        <v>416.4</v>
      </c>
      <c r="EW1103" s="2">
        <v>40</v>
      </c>
      <c r="EX1103" s="2">
        <v>0</v>
      </c>
      <c r="EY1103" s="2">
        <v>0</v>
      </c>
      <c r="EZ1103" s="2"/>
      <c r="FA1103" s="2"/>
      <c r="FB1103" s="2"/>
      <c r="FC1103" s="2"/>
      <c r="FD1103" s="2"/>
      <c r="FE1103" s="2"/>
      <c r="FF1103" s="2"/>
      <c r="FG1103" s="2"/>
      <c r="FH1103" s="2"/>
      <c r="FI1103" s="2"/>
      <c r="FJ1103" s="2"/>
      <c r="FK1103" s="2"/>
      <c r="FL1103" s="2"/>
      <c r="FM1103" s="2"/>
      <c r="FN1103" s="2"/>
      <c r="FO1103" s="2"/>
      <c r="FP1103" s="2"/>
      <c r="FQ1103" s="2">
        <v>0</v>
      </c>
      <c r="FR1103" s="2">
        <f t="shared" ref="FR1103:FR1118" si="955">ROUND(IF(BI1103=3,GM1103,0),2)</f>
        <v>0</v>
      </c>
      <c r="FS1103" s="2">
        <v>0</v>
      </c>
      <c r="FT1103" s="2"/>
      <c r="FU1103" s="2"/>
      <c r="FV1103" s="2"/>
      <c r="FW1103" s="2"/>
      <c r="FX1103" s="2">
        <v>187</v>
      </c>
      <c r="FY1103" s="2">
        <v>101</v>
      </c>
      <c r="FZ1103" s="2"/>
      <c r="GA1103" s="2" t="s">
        <v>1</v>
      </c>
      <c r="GB1103" s="2"/>
      <c r="GC1103" s="2"/>
      <c r="GD1103" s="2">
        <v>0</v>
      </c>
      <c r="GE1103" s="2"/>
      <c r="GF1103" s="2">
        <v>-802584898</v>
      </c>
      <c r="GG1103" s="2">
        <v>2</v>
      </c>
      <c r="GH1103" s="2">
        <v>1</v>
      </c>
      <c r="GI1103" s="2">
        <v>-2</v>
      </c>
      <c r="GJ1103" s="2">
        <v>0</v>
      </c>
      <c r="GK1103" s="2">
        <f>ROUND(R1103*(R12)/100,2)</f>
        <v>0</v>
      </c>
      <c r="GL1103" s="2">
        <f t="shared" ref="GL1103:GL1118" si="956">ROUND(IF(AND(BH1103=3,BI1103=3,FS1103&lt;&gt;0),P1103,0),2)</f>
        <v>0</v>
      </c>
      <c r="GM1103" s="2">
        <f t="shared" ref="GM1103:GM1118" si="957">ROUND(O1103+X1103+Y1103+GK1103,2)+GX1103</f>
        <v>19.399999999999999</v>
      </c>
      <c r="GN1103" s="2">
        <f t="shared" ref="GN1103:GN1118" si="958">IF(OR(BI1103=0,BI1103=1),GM1103-GX1103,0)</f>
        <v>19.399999999999999</v>
      </c>
      <c r="GO1103" s="2">
        <f t="shared" ref="GO1103:GO1118" si="959">IF(BI1103=2,GM1103-GX1103,0)</f>
        <v>0</v>
      </c>
      <c r="GP1103" s="2">
        <f t="shared" ref="GP1103:GP1118" si="960">IF(BI1103=4,GM1103-GX1103,0)</f>
        <v>0</v>
      </c>
      <c r="GQ1103" s="2"/>
      <c r="GR1103" s="2">
        <v>0</v>
      </c>
      <c r="GS1103" s="2">
        <v>3</v>
      </c>
      <c r="GT1103" s="2">
        <v>0</v>
      </c>
      <c r="GU1103" s="2" t="s">
        <v>1</v>
      </c>
      <c r="GV1103" s="2">
        <f t="shared" ref="GV1103:GV1118" si="961">ROUND((GT1103),6)</f>
        <v>0</v>
      </c>
      <c r="GW1103" s="2">
        <v>1</v>
      </c>
      <c r="GX1103" s="2">
        <f t="shared" ref="GX1103:GX1118" si="962">ROUND(HC1103*I1103,2)</f>
        <v>0</v>
      </c>
      <c r="GY1103" s="2"/>
      <c r="GZ1103" s="2"/>
      <c r="HA1103" s="2">
        <v>0</v>
      </c>
      <c r="HB1103" s="2">
        <v>0</v>
      </c>
      <c r="HC1103" s="2">
        <f t="shared" ref="HC1103:HC1118" si="963">GV1103*GW1103</f>
        <v>0</v>
      </c>
      <c r="HD1103" s="2"/>
      <c r="HE1103" s="2" t="s">
        <v>1</v>
      </c>
      <c r="HF1103" s="2" t="s">
        <v>1</v>
      </c>
      <c r="HG1103" s="2"/>
      <c r="HH1103" s="2"/>
      <c r="HI1103" s="2"/>
      <c r="HJ1103" s="2"/>
      <c r="HK1103" s="2"/>
      <c r="HL1103" s="2"/>
      <c r="HM1103" s="2" t="s">
        <v>1</v>
      </c>
      <c r="HN1103" s="2" t="s">
        <v>1</v>
      </c>
      <c r="HO1103" s="2" t="s">
        <v>1</v>
      </c>
      <c r="HP1103" s="2" t="s">
        <v>1</v>
      </c>
      <c r="HQ1103" s="2" t="s">
        <v>1</v>
      </c>
      <c r="HR1103" s="2"/>
      <c r="HS1103" s="2"/>
      <c r="HT1103" s="2"/>
      <c r="HU1103" s="2"/>
      <c r="HV1103" s="2"/>
      <c r="HW1103" s="2"/>
      <c r="HX1103" s="2"/>
      <c r="HY1103" s="2"/>
      <c r="HZ1103" s="2"/>
      <c r="IA1103" s="2"/>
      <c r="IB1103" s="2"/>
      <c r="IC1103" s="2"/>
      <c r="ID1103" s="2"/>
      <c r="IE1103" s="2"/>
      <c r="IF1103" s="2"/>
      <c r="IG1103" s="2"/>
      <c r="IH1103" s="2"/>
      <c r="II1103" s="2"/>
      <c r="IJ1103" s="2"/>
      <c r="IK1103" s="2">
        <v>0</v>
      </c>
      <c r="IL1103" s="2"/>
      <c r="IM1103" s="2"/>
      <c r="IN1103" s="2"/>
      <c r="IO1103" s="2"/>
      <c r="IP1103" s="2"/>
      <c r="IQ1103" s="2"/>
      <c r="IR1103" s="2"/>
      <c r="IS1103" s="2"/>
      <c r="IT1103" s="2"/>
      <c r="IU1103" s="2"/>
    </row>
    <row r="1104" spans="1:255" x14ac:dyDescent="0.2">
      <c r="A1104">
        <v>17</v>
      </c>
      <c r="B1104">
        <v>1</v>
      </c>
      <c r="E1104" t="s">
        <v>263</v>
      </c>
      <c r="F1104" t="s">
        <v>661</v>
      </c>
      <c r="G1104" t="s">
        <v>662</v>
      </c>
      <c r="H1104" t="s">
        <v>654</v>
      </c>
      <c r="I1104">
        <f>ROUND(1.2/100,9)</f>
        <v>1.2E-2</v>
      </c>
      <c r="J1104">
        <v>0</v>
      </c>
      <c r="K1104">
        <f>ROUND(1.2/100,9)</f>
        <v>1.2E-2</v>
      </c>
      <c r="O1104">
        <f t="shared" si="926"/>
        <v>192.1</v>
      </c>
      <c r="P1104">
        <f t="shared" si="927"/>
        <v>0</v>
      </c>
      <c r="Q1104">
        <f t="shared" si="928"/>
        <v>0</v>
      </c>
      <c r="R1104">
        <f t="shared" si="929"/>
        <v>0</v>
      </c>
      <c r="S1104">
        <f t="shared" si="930"/>
        <v>192.1</v>
      </c>
      <c r="T1104">
        <f t="shared" si="931"/>
        <v>0</v>
      </c>
      <c r="U1104">
        <f t="shared" si="932"/>
        <v>0.48</v>
      </c>
      <c r="V1104">
        <f t="shared" si="933"/>
        <v>0</v>
      </c>
      <c r="W1104">
        <f t="shared" si="934"/>
        <v>0</v>
      </c>
      <c r="X1104">
        <f t="shared" si="935"/>
        <v>201.71</v>
      </c>
      <c r="Y1104">
        <f t="shared" si="936"/>
        <v>92.21</v>
      </c>
      <c r="AA1104">
        <v>326850110</v>
      </c>
      <c r="AB1104">
        <f t="shared" si="937"/>
        <v>416.4</v>
      </c>
      <c r="AC1104">
        <f t="shared" si="938"/>
        <v>0</v>
      </c>
      <c r="AD1104">
        <f t="shared" si="939"/>
        <v>0</v>
      </c>
      <c r="AE1104">
        <f t="shared" si="940"/>
        <v>0</v>
      </c>
      <c r="AF1104">
        <f t="shared" si="941"/>
        <v>416.4</v>
      </c>
      <c r="AG1104">
        <f t="shared" si="942"/>
        <v>0</v>
      </c>
      <c r="AH1104">
        <f t="shared" si="943"/>
        <v>40</v>
      </c>
      <c r="AI1104">
        <f t="shared" si="944"/>
        <v>0</v>
      </c>
      <c r="AJ1104">
        <f t="shared" si="945"/>
        <v>0</v>
      </c>
      <c r="AK1104">
        <v>416.4</v>
      </c>
      <c r="AL1104">
        <v>0</v>
      </c>
      <c r="AM1104">
        <v>0</v>
      </c>
      <c r="AN1104">
        <v>0</v>
      </c>
      <c r="AO1104">
        <v>416.4</v>
      </c>
      <c r="AP1104">
        <v>0</v>
      </c>
      <c r="AQ1104">
        <v>40</v>
      </c>
      <c r="AR1104">
        <v>0</v>
      </c>
      <c r="AS1104">
        <v>0</v>
      </c>
      <c r="AT1104">
        <v>105</v>
      </c>
      <c r="AU1104">
        <v>48</v>
      </c>
      <c r="AV1104">
        <v>1</v>
      </c>
      <c r="AW1104">
        <v>1</v>
      </c>
      <c r="AZ1104">
        <v>1</v>
      </c>
      <c r="BA1104">
        <v>38.42</v>
      </c>
      <c r="BB1104">
        <v>1</v>
      </c>
      <c r="BC1104">
        <v>1</v>
      </c>
      <c r="BD1104" t="s">
        <v>1</v>
      </c>
      <c r="BE1104" t="s">
        <v>1</v>
      </c>
      <c r="BF1104" t="s">
        <v>1</v>
      </c>
      <c r="BG1104" t="s">
        <v>1</v>
      </c>
      <c r="BH1104">
        <v>0</v>
      </c>
      <c r="BI1104">
        <v>1</v>
      </c>
      <c r="BJ1104" t="s">
        <v>663</v>
      </c>
      <c r="BM1104">
        <v>295</v>
      </c>
      <c r="BN1104">
        <v>0</v>
      </c>
      <c r="BO1104" t="s">
        <v>661</v>
      </c>
      <c r="BP1104">
        <v>1</v>
      </c>
      <c r="BQ1104">
        <v>30</v>
      </c>
      <c r="BR1104">
        <v>0</v>
      </c>
      <c r="BS1104">
        <v>38.42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1</v>
      </c>
      <c r="BZ1104">
        <v>105</v>
      </c>
      <c r="CA1104">
        <v>48</v>
      </c>
      <c r="CB1104" t="s">
        <v>1</v>
      </c>
      <c r="CE1104">
        <v>30</v>
      </c>
      <c r="CF1104">
        <v>0</v>
      </c>
      <c r="CG1104">
        <v>0</v>
      </c>
      <c r="CM1104">
        <v>0</v>
      </c>
      <c r="CN1104" t="s">
        <v>1</v>
      </c>
      <c r="CO1104">
        <v>0</v>
      </c>
      <c r="CP1104">
        <f t="shared" si="946"/>
        <v>192.1</v>
      </c>
      <c r="CQ1104">
        <f t="shared" si="947"/>
        <v>0</v>
      </c>
      <c r="CR1104">
        <f t="shared" si="948"/>
        <v>0</v>
      </c>
      <c r="CS1104">
        <f t="shared" si="949"/>
        <v>0</v>
      </c>
      <c r="CT1104">
        <f t="shared" si="950"/>
        <v>15998.09</v>
      </c>
      <c r="CU1104">
        <f t="shared" si="951"/>
        <v>0</v>
      </c>
      <c r="CV1104">
        <f t="shared" si="952"/>
        <v>40</v>
      </c>
      <c r="CW1104">
        <f t="shared" si="953"/>
        <v>0</v>
      </c>
      <c r="CX1104">
        <f t="shared" si="954"/>
        <v>0</v>
      </c>
      <c r="CY1104">
        <f>S1104*(BZ1104/100)</f>
        <v>201.70500000000001</v>
      </c>
      <c r="CZ1104">
        <f>S1104*(CA1104/100)</f>
        <v>92.207999999999998</v>
      </c>
      <c r="DC1104" t="s">
        <v>1</v>
      </c>
      <c r="DD1104" t="s">
        <v>1</v>
      </c>
      <c r="DE1104" t="s">
        <v>1</v>
      </c>
      <c r="DF1104" t="s">
        <v>1</v>
      </c>
      <c r="DG1104" t="s">
        <v>1</v>
      </c>
      <c r="DH1104" t="s">
        <v>1</v>
      </c>
      <c r="DI1104" t="s">
        <v>1</v>
      </c>
      <c r="DJ1104" t="s">
        <v>1</v>
      </c>
      <c r="DK1104" t="s">
        <v>1</v>
      </c>
      <c r="DL1104" t="s">
        <v>1</v>
      </c>
      <c r="DM1104" t="s">
        <v>1</v>
      </c>
      <c r="DN1104">
        <v>187</v>
      </c>
      <c r="DO1104">
        <v>101</v>
      </c>
      <c r="DP1104">
        <v>1</v>
      </c>
      <c r="DQ1104">
        <v>1</v>
      </c>
      <c r="DU1104">
        <v>1005</v>
      </c>
      <c r="DV1104" t="s">
        <v>654</v>
      </c>
      <c r="DW1104" t="s">
        <v>654</v>
      </c>
      <c r="DX1104">
        <v>100</v>
      </c>
      <c r="DZ1104" t="s">
        <v>1</v>
      </c>
      <c r="EA1104" t="s">
        <v>1</v>
      </c>
      <c r="EB1104" t="s">
        <v>1</v>
      </c>
      <c r="EC1104" t="s">
        <v>1</v>
      </c>
      <c r="EE1104">
        <v>318547276</v>
      </c>
      <c r="EF1104">
        <v>30</v>
      </c>
      <c r="EG1104" t="s">
        <v>35</v>
      </c>
      <c r="EH1104">
        <v>0</v>
      </c>
      <c r="EI1104" t="s">
        <v>1</v>
      </c>
      <c r="EJ1104">
        <v>1</v>
      </c>
      <c r="EK1104">
        <v>295</v>
      </c>
      <c r="EL1104" t="s">
        <v>656</v>
      </c>
      <c r="EM1104" t="s">
        <v>657</v>
      </c>
      <c r="EO1104" t="s">
        <v>1</v>
      </c>
      <c r="EQ1104">
        <v>0</v>
      </c>
      <c r="ER1104">
        <v>416.4</v>
      </c>
      <c r="ES1104">
        <v>0</v>
      </c>
      <c r="ET1104">
        <v>0</v>
      </c>
      <c r="EU1104">
        <v>0</v>
      </c>
      <c r="EV1104">
        <v>416.4</v>
      </c>
      <c r="EW1104">
        <v>40</v>
      </c>
      <c r="EX1104">
        <v>0</v>
      </c>
      <c r="EY1104">
        <v>0</v>
      </c>
      <c r="FQ1104">
        <v>0</v>
      </c>
      <c r="FR1104">
        <f t="shared" si="955"/>
        <v>0</v>
      </c>
      <c r="FS1104">
        <v>0</v>
      </c>
      <c r="FX1104">
        <v>187</v>
      </c>
      <c r="FY1104">
        <v>101</v>
      </c>
      <c r="GA1104" t="s">
        <v>1</v>
      </c>
      <c r="GD1104">
        <v>0</v>
      </c>
      <c r="GF1104">
        <v>-802584898</v>
      </c>
      <c r="GG1104">
        <v>2</v>
      </c>
      <c r="GH1104">
        <v>1</v>
      </c>
      <c r="GI1104">
        <v>2</v>
      </c>
      <c r="GJ1104">
        <v>0</v>
      </c>
      <c r="GK1104">
        <f>ROUND(R1104*(S12)/100,2)</f>
        <v>0</v>
      </c>
      <c r="GL1104">
        <f t="shared" si="956"/>
        <v>0</v>
      </c>
      <c r="GM1104">
        <f t="shared" si="957"/>
        <v>486.02</v>
      </c>
      <c r="GN1104">
        <f t="shared" si="958"/>
        <v>486.02</v>
      </c>
      <c r="GO1104">
        <f t="shared" si="959"/>
        <v>0</v>
      </c>
      <c r="GP1104">
        <f t="shared" si="960"/>
        <v>0</v>
      </c>
      <c r="GR1104">
        <v>0</v>
      </c>
      <c r="GS1104">
        <v>3</v>
      </c>
      <c r="GT1104">
        <v>0</v>
      </c>
      <c r="GU1104" t="s">
        <v>1</v>
      </c>
      <c r="GV1104">
        <f t="shared" si="961"/>
        <v>0</v>
      </c>
      <c r="GW1104">
        <v>1</v>
      </c>
      <c r="GX1104">
        <f t="shared" si="962"/>
        <v>0</v>
      </c>
      <c r="HA1104">
        <v>0</v>
      </c>
      <c r="HB1104">
        <v>0</v>
      </c>
      <c r="HC1104">
        <f t="shared" si="963"/>
        <v>0</v>
      </c>
      <c r="HE1104" t="s">
        <v>1</v>
      </c>
      <c r="HF1104" t="s">
        <v>1</v>
      </c>
      <c r="HM1104" t="s">
        <v>1</v>
      </c>
      <c r="HN1104" t="s">
        <v>1</v>
      </c>
      <c r="HO1104" t="s">
        <v>1</v>
      </c>
      <c r="HP1104" t="s">
        <v>1</v>
      </c>
      <c r="HQ1104" t="s">
        <v>1</v>
      </c>
      <c r="IK1104">
        <v>0</v>
      </c>
    </row>
    <row r="1105" spans="1:255" x14ac:dyDescent="0.2">
      <c r="A1105" s="2">
        <v>18</v>
      </c>
      <c r="B1105" s="2">
        <v>1</v>
      </c>
      <c r="C1105" s="2"/>
      <c r="D1105" s="2"/>
      <c r="E1105" s="2" t="s">
        <v>270</v>
      </c>
      <c r="F1105" s="2" t="s">
        <v>658</v>
      </c>
      <c r="G1105" s="2" t="s">
        <v>659</v>
      </c>
      <c r="H1105" s="2" t="s">
        <v>189</v>
      </c>
      <c r="I1105" s="2">
        <f>I1103*J1105</f>
        <v>0.18</v>
      </c>
      <c r="J1105" s="2">
        <v>15</v>
      </c>
      <c r="K1105" s="2">
        <v>15</v>
      </c>
      <c r="L1105" s="2"/>
      <c r="M1105" s="2"/>
      <c r="N1105" s="2"/>
      <c r="O1105" s="2">
        <f t="shared" si="926"/>
        <v>26.43</v>
      </c>
      <c r="P1105" s="2">
        <f t="shared" si="927"/>
        <v>26.43</v>
      </c>
      <c r="Q1105" s="2">
        <f t="shared" si="928"/>
        <v>0</v>
      </c>
      <c r="R1105" s="2">
        <f t="shared" si="929"/>
        <v>0</v>
      </c>
      <c r="S1105" s="2">
        <f t="shared" si="930"/>
        <v>0</v>
      </c>
      <c r="T1105" s="2">
        <f t="shared" si="931"/>
        <v>0</v>
      </c>
      <c r="U1105" s="2">
        <f t="shared" si="932"/>
        <v>0</v>
      </c>
      <c r="V1105" s="2">
        <f t="shared" si="933"/>
        <v>0</v>
      </c>
      <c r="W1105" s="2">
        <f t="shared" si="934"/>
        <v>0</v>
      </c>
      <c r="X1105" s="2">
        <f t="shared" si="935"/>
        <v>0</v>
      </c>
      <c r="Y1105" s="2">
        <f t="shared" si="936"/>
        <v>0</v>
      </c>
      <c r="Z1105" s="2"/>
      <c r="AA1105" s="2">
        <v>326850112</v>
      </c>
      <c r="AB1105" s="2">
        <f t="shared" si="937"/>
        <v>146.84</v>
      </c>
      <c r="AC1105" s="2">
        <f t="shared" si="938"/>
        <v>146.84</v>
      </c>
      <c r="AD1105" s="2">
        <f t="shared" si="939"/>
        <v>0</v>
      </c>
      <c r="AE1105" s="2">
        <f t="shared" si="940"/>
        <v>0</v>
      </c>
      <c r="AF1105" s="2">
        <f t="shared" si="941"/>
        <v>0</v>
      </c>
      <c r="AG1105" s="2">
        <f t="shared" si="942"/>
        <v>0</v>
      </c>
      <c r="AH1105" s="2">
        <f t="shared" si="943"/>
        <v>0</v>
      </c>
      <c r="AI1105" s="2">
        <f t="shared" si="944"/>
        <v>0</v>
      </c>
      <c r="AJ1105" s="2">
        <f t="shared" si="945"/>
        <v>0</v>
      </c>
      <c r="AK1105" s="2">
        <v>146.84</v>
      </c>
      <c r="AL1105" s="2">
        <v>146.84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187</v>
      </c>
      <c r="AU1105" s="2">
        <v>101</v>
      </c>
      <c r="AV1105" s="2">
        <v>1</v>
      </c>
      <c r="AW1105" s="2">
        <v>1</v>
      </c>
      <c r="AX1105" s="2"/>
      <c r="AY1105" s="2"/>
      <c r="AZ1105" s="2">
        <v>1</v>
      </c>
      <c r="BA1105" s="2">
        <v>1</v>
      </c>
      <c r="BB1105" s="2">
        <v>1</v>
      </c>
      <c r="BC1105" s="2">
        <v>1</v>
      </c>
      <c r="BD1105" s="2" t="s">
        <v>1</v>
      </c>
      <c r="BE1105" s="2" t="s">
        <v>1</v>
      </c>
      <c r="BF1105" s="2" t="s">
        <v>1</v>
      </c>
      <c r="BG1105" s="2" t="s">
        <v>1</v>
      </c>
      <c r="BH1105" s="2">
        <v>3</v>
      </c>
      <c r="BI1105" s="2">
        <v>1</v>
      </c>
      <c r="BJ1105" s="2" t="s">
        <v>660</v>
      </c>
      <c r="BK1105" s="2"/>
      <c r="BL1105" s="2"/>
      <c r="BM1105" s="2">
        <v>295</v>
      </c>
      <c r="BN1105" s="2">
        <v>0</v>
      </c>
      <c r="BO1105" s="2" t="s">
        <v>1</v>
      </c>
      <c r="BP1105" s="2">
        <v>0</v>
      </c>
      <c r="BQ1105" s="2">
        <v>30</v>
      </c>
      <c r="BR1105" s="2">
        <v>0</v>
      </c>
      <c r="BS1105" s="2">
        <v>1</v>
      </c>
      <c r="BT1105" s="2">
        <v>1</v>
      </c>
      <c r="BU1105" s="2">
        <v>1</v>
      </c>
      <c r="BV1105" s="2">
        <v>1</v>
      </c>
      <c r="BW1105" s="2">
        <v>1</v>
      </c>
      <c r="BX1105" s="2">
        <v>1</v>
      </c>
      <c r="BY1105" s="2" t="s">
        <v>1</v>
      </c>
      <c r="BZ1105" s="2">
        <v>187</v>
      </c>
      <c r="CA1105" s="2">
        <v>101</v>
      </c>
      <c r="CB1105" s="2" t="s">
        <v>1</v>
      </c>
      <c r="CC1105" s="2"/>
      <c r="CD1105" s="2"/>
      <c r="CE1105" s="2">
        <v>30</v>
      </c>
      <c r="CF1105" s="2">
        <v>0</v>
      </c>
      <c r="CG1105" s="2">
        <v>0</v>
      </c>
      <c r="CH1105" s="2"/>
      <c r="CI1105" s="2"/>
      <c r="CJ1105" s="2"/>
      <c r="CK1105" s="2"/>
      <c r="CL1105" s="2"/>
      <c r="CM1105" s="2">
        <v>0</v>
      </c>
      <c r="CN1105" s="2" t="s">
        <v>1</v>
      </c>
      <c r="CO1105" s="2">
        <v>0</v>
      </c>
      <c r="CP1105" s="2">
        <f t="shared" si="946"/>
        <v>26.43</v>
      </c>
      <c r="CQ1105" s="2">
        <f t="shared" si="947"/>
        <v>146.84</v>
      </c>
      <c r="CR1105" s="2">
        <f t="shared" si="948"/>
        <v>0</v>
      </c>
      <c r="CS1105" s="2">
        <f t="shared" si="949"/>
        <v>0</v>
      </c>
      <c r="CT1105" s="2">
        <f t="shared" si="950"/>
        <v>0</v>
      </c>
      <c r="CU1105" s="2">
        <f t="shared" si="951"/>
        <v>0</v>
      </c>
      <c r="CV1105" s="2">
        <f t="shared" si="952"/>
        <v>0</v>
      </c>
      <c r="CW1105" s="2">
        <f t="shared" si="953"/>
        <v>0</v>
      </c>
      <c r="CX1105" s="2">
        <f t="shared" si="954"/>
        <v>0</v>
      </c>
      <c r="CY1105" s="2">
        <f>((S1105*BZ1105)/100)</f>
        <v>0</v>
      </c>
      <c r="CZ1105" s="2">
        <f>((S1105*CA1105)/100)</f>
        <v>0</v>
      </c>
      <c r="DA1105" s="2"/>
      <c r="DB1105" s="2"/>
      <c r="DC1105" s="2" t="s">
        <v>1</v>
      </c>
      <c r="DD1105" s="2" t="s">
        <v>1</v>
      </c>
      <c r="DE1105" s="2" t="s">
        <v>1</v>
      </c>
      <c r="DF1105" s="2" t="s">
        <v>1</v>
      </c>
      <c r="DG1105" s="2" t="s">
        <v>1</v>
      </c>
      <c r="DH1105" s="2" t="s">
        <v>1</v>
      </c>
      <c r="DI1105" s="2" t="s">
        <v>1</v>
      </c>
      <c r="DJ1105" s="2" t="s">
        <v>1</v>
      </c>
      <c r="DK1105" s="2" t="s">
        <v>1</v>
      </c>
      <c r="DL1105" s="2" t="s">
        <v>1</v>
      </c>
      <c r="DM1105" s="2" t="s">
        <v>1</v>
      </c>
      <c r="DN1105" s="2">
        <v>0</v>
      </c>
      <c r="DO1105" s="2">
        <v>0</v>
      </c>
      <c r="DP1105" s="2">
        <v>1</v>
      </c>
      <c r="DQ1105" s="2">
        <v>1</v>
      </c>
      <c r="DR1105" s="2"/>
      <c r="DS1105" s="2"/>
      <c r="DT1105" s="2"/>
      <c r="DU1105" s="2">
        <v>1007</v>
      </c>
      <c r="DV1105" s="2" t="s">
        <v>189</v>
      </c>
      <c r="DW1105" s="2" t="s">
        <v>189</v>
      </c>
      <c r="DX1105" s="2">
        <v>1</v>
      </c>
      <c r="DY1105" s="2"/>
      <c r="DZ1105" s="2" t="s">
        <v>1</v>
      </c>
      <c r="EA1105" s="2" t="s">
        <v>1</v>
      </c>
      <c r="EB1105" s="2" t="s">
        <v>1</v>
      </c>
      <c r="EC1105" s="2" t="s">
        <v>1</v>
      </c>
      <c r="ED1105" s="2"/>
      <c r="EE1105" s="2">
        <v>318547276</v>
      </c>
      <c r="EF1105" s="2">
        <v>30</v>
      </c>
      <c r="EG1105" s="2" t="s">
        <v>35</v>
      </c>
      <c r="EH1105" s="2">
        <v>0</v>
      </c>
      <c r="EI1105" s="2" t="s">
        <v>1</v>
      </c>
      <c r="EJ1105" s="2">
        <v>1</v>
      </c>
      <c r="EK1105" s="2">
        <v>295</v>
      </c>
      <c r="EL1105" s="2" t="s">
        <v>656</v>
      </c>
      <c r="EM1105" s="2" t="s">
        <v>657</v>
      </c>
      <c r="EN1105" s="2"/>
      <c r="EO1105" s="2" t="s">
        <v>1</v>
      </c>
      <c r="EP1105" s="2"/>
      <c r="EQ1105" s="2">
        <v>0</v>
      </c>
      <c r="ER1105" s="2">
        <v>146.84</v>
      </c>
      <c r="ES1105" s="2">
        <v>146.84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/>
      <c r="EZ1105" s="2"/>
      <c r="FA1105" s="2"/>
      <c r="FB1105" s="2"/>
      <c r="FC1105" s="2"/>
      <c r="FD1105" s="2"/>
      <c r="FE1105" s="2"/>
      <c r="FF1105" s="2"/>
      <c r="FG1105" s="2"/>
      <c r="FH1105" s="2"/>
      <c r="FI1105" s="2"/>
      <c r="FJ1105" s="2"/>
      <c r="FK1105" s="2"/>
      <c r="FL1105" s="2"/>
      <c r="FM1105" s="2"/>
      <c r="FN1105" s="2"/>
      <c r="FO1105" s="2"/>
      <c r="FP1105" s="2"/>
      <c r="FQ1105" s="2">
        <v>0</v>
      </c>
      <c r="FR1105" s="2">
        <f t="shared" si="955"/>
        <v>0</v>
      </c>
      <c r="FS1105" s="2">
        <v>0</v>
      </c>
      <c r="FT1105" s="2"/>
      <c r="FU1105" s="2"/>
      <c r="FV1105" s="2"/>
      <c r="FW1105" s="2"/>
      <c r="FX1105" s="2">
        <v>187</v>
      </c>
      <c r="FY1105" s="2">
        <v>101</v>
      </c>
      <c r="FZ1105" s="2"/>
      <c r="GA1105" s="2" t="s">
        <v>1</v>
      </c>
      <c r="GB1105" s="2"/>
      <c r="GC1105" s="2"/>
      <c r="GD1105" s="2">
        <v>0</v>
      </c>
      <c r="GE1105" s="2"/>
      <c r="GF1105" s="2">
        <v>-1933062003</v>
      </c>
      <c r="GG1105" s="2">
        <v>2</v>
      </c>
      <c r="GH1105" s="2">
        <v>1</v>
      </c>
      <c r="GI1105" s="2">
        <v>-2</v>
      </c>
      <c r="GJ1105" s="2">
        <v>0</v>
      </c>
      <c r="GK1105" s="2">
        <f>ROUND(R1105*(R12)/100,2)</f>
        <v>0</v>
      </c>
      <c r="GL1105" s="2">
        <f t="shared" si="956"/>
        <v>0</v>
      </c>
      <c r="GM1105" s="2">
        <f t="shared" si="957"/>
        <v>26.43</v>
      </c>
      <c r="GN1105" s="2">
        <f t="shared" si="958"/>
        <v>26.43</v>
      </c>
      <c r="GO1105" s="2">
        <f t="shared" si="959"/>
        <v>0</v>
      </c>
      <c r="GP1105" s="2">
        <f t="shared" si="960"/>
        <v>0</v>
      </c>
      <c r="GQ1105" s="2"/>
      <c r="GR1105" s="2">
        <v>0</v>
      </c>
      <c r="GS1105" s="2">
        <v>3</v>
      </c>
      <c r="GT1105" s="2">
        <v>0</v>
      </c>
      <c r="GU1105" s="2" t="s">
        <v>1</v>
      </c>
      <c r="GV1105" s="2">
        <f t="shared" si="961"/>
        <v>0</v>
      </c>
      <c r="GW1105" s="2">
        <v>1</v>
      </c>
      <c r="GX1105" s="2">
        <f t="shared" si="962"/>
        <v>0</v>
      </c>
      <c r="GY1105" s="2"/>
      <c r="GZ1105" s="2"/>
      <c r="HA1105" s="2">
        <v>0</v>
      </c>
      <c r="HB1105" s="2">
        <v>0</v>
      </c>
      <c r="HC1105" s="2">
        <f t="shared" si="963"/>
        <v>0</v>
      </c>
      <c r="HD1105" s="2"/>
      <c r="HE1105" s="2" t="s">
        <v>1</v>
      </c>
      <c r="HF1105" s="2" t="s">
        <v>1</v>
      </c>
      <c r="HG1105" s="2"/>
      <c r="HH1105" s="2"/>
      <c r="HI1105" s="2"/>
      <c r="HJ1105" s="2"/>
      <c r="HK1105" s="2"/>
      <c r="HL1105" s="2"/>
      <c r="HM1105" s="2" t="s">
        <v>1</v>
      </c>
      <c r="HN1105" s="2" t="s">
        <v>1</v>
      </c>
      <c r="HO1105" s="2" t="s">
        <v>1</v>
      </c>
      <c r="HP1105" s="2" t="s">
        <v>1</v>
      </c>
      <c r="HQ1105" s="2" t="s">
        <v>1</v>
      </c>
      <c r="HR1105" s="2"/>
      <c r="HS1105" s="2"/>
      <c r="HT1105" s="2"/>
      <c r="HU1105" s="2"/>
      <c r="HV1105" s="2"/>
      <c r="HW1105" s="2"/>
      <c r="HX1105" s="2"/>
      <c r="HY1105" s="2"/>
      <c r="HZ1105" s="2"/>
      <c r="IA1105" s="2"/>
      <c r="IB1105" s="2"/>
      <c r="IC1105" s="2"/>
      <c r="ID1105" s="2"/>
      <c r="IE1105" s="2"/>
      <c r="IF1105" s="2"/>
      <c r="IG1105" s="2"/>
      <c r="IH1105" s="2"/>
      <c r="II1105" s="2"/>
      <c r="IJ1105" s="2"/>
      <c r="IK1105" s="2">
        <v>0</v>
      </c>
      <c r="IL1105" s="2"/>
      <c r="IM1105" s="2"/>
      <c r="IN1105" s="2"/>
      <c r="IO1105" s="2"/>
      <c r="IP1105" s="2"/>
      <c r="IQ1105" s="2"/>
      <c r="IR1105" s="2"/>
      <c r="IS1105" s="2"/>
      <c r="IT1105" s="2"/>
      <c r="IU1105" s="2"/>
    </row>
    <row r="1106" spans="1:255" x14ac:dyDescent="0.2">
      <c r="A1106">
        <v>18</v>
      </c>
      <c r="B1106">
        <v>1</v>
      </c>
      <c r="E1106" t="s">
        <v>270</v>
      </c>
      <c r="F1106" t="s">
        <v>658</v>
      </c>
      <c r="G1106" t="s">
        <v>659</v>
      </c>
      <c r="H1106" t="s">
        <v>189</v>
      </c>
      <c r="I1106">
        <f>I1104*J1106</f>
        <v>0.18</v>
      </c>
      <c r="J1106">
        <v>15</v>
      </c>
      <c r="K1106">
        <v>15</v>
      </c>
      <c r="O1106">
        <f t="shared" si="926"/>
        <v>206.42</v>
      </c>
      <c r="P1106">
        <f t="shared" si="927"/>
        <v>206.42</v>
      </c>
      <c r="Q1106">
        <f t="shared" si="928"/>
        <v>0</v>
      </c>
      <c r="R1106">
        <f t="shared" si="929"/>
        <v>0</v>
      </c>
      <c r="S1106">
        <f t="shared" si="930"/>
        <v>0</v>
      </c>
      <c r="T1106">
        <f t="shared" si="931"/>
        <v>0</v>
      </c>
      <c r="U1106">
        <f t="shared" si="932"/>
        <v>0</v>
      </c>
      <c r="V1106">
        <f t="shared" si="933"/>
        <v>0</v>
      </c>
      <c r="W1106">
        <f t="shared" si="934"/>
        <v>0</v>
      </c>
      <c r="X1106">
        <f t="shared" si="935"/>
        <v>0</v>
      </c>
      <c r="Y1106">
        <f t="shared" si="936"/>
        <v>0</v>
      </c>
      <c r="AA1106">
        <v>326850110</v>
      </c>
      <c r="AB1106">
        <f t="shared" si="937"/>
        <v>146.84</v>
      </c>
      <c r="AC1106">
        <f t="shared" si="938"/>
        <v>146.84</v>
      </c>
      <c r="AD1106">
        <f t="shared" si="939"/>
        <v>0</v>
      </c>
      <c r="AE1106">
        <f t="shared" si="940"/>
        <v>0</v>
      </c>
      <c r="AF1106">
        <f t="shared" si="941"/>
        <v>0</v>
      </c>
      <c r="AG1106">
        <f t="shared" si="942"/>
        <v>0</v>
      </c>
      <c r="AH1106">
        <f t="shared" si="943"/>
        <v>0</v>
      </c>
      <c r="AI1106">
        <f t="shared" si="944"/>
        <v>0</v>
      </c>
      <c r="AJ1106">
        <f t="shared" si="945"/>
        <v>0</v>
      </c>
      <c r="AK1106">
        <v>146.84</v>
      </c>
      <c r="AL1106">
        <v>146.84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1</v>
      </c>
      <c r="AW1106">
        <v>1</v>
      </c>
      <c r="AZ1106">
        <v>1</v>
      </c>
      <c r="BA1106">
        <v>1</v>
      </c>
      <c r="BB1106">
        <v>1</v>
      </c>
      <c r="BC1106">
        <v>7.81</v>
      </c>
      <c r="BD1106" t="s">
        <v>1</v>
      </c>
      <c r="BE1106" t="s">
        <v>1</v>
      </c>
      <c r="BF1106" t="s">
        <v>1</v>
      </c>
      <c r="BG1106" t="s">
        <v>1</v>
      </c>
      <c r="BH1106">
        <v>3</v>
      </c>
      <c r="BI1106">
        <v>1</v>
      </c>
      <c r="BJ1106" t="s">
        <v>660</v>
      </c>
      <c r="BM1106">
        <v>295</v>
      </c>
      <c r="BN1106">
        <v>0</v>
      </c>
      <c r="BO1106" t="s">
        <v>658</v>
      </c>
      <c r="BP1106">
        <v>1</v>
      </c>
      <c r="BQ1106">
        <v>30</v>
      </c>
      <c r="BR1106">
        <v>0</v>
      </c>
      <c r="BS1106">
        <v>1</v>
      </c>
      <c r="BT1106">
        <v>1</v>
      </c>
      <c r="BU1106">
        <v>1</v>
      </c>
      <c r="BV1106">
        <v>1</v>
      </c>
      <c r="BW1106">
        <v>1</v>
      </c>
      <c r="BX1106">
        <v>1</v>
      </c>
      <c r="BY1106" t="s">
        <v>1</v>
      </c>
      <c r="BZ1106">
        <v>0</v>
      </c>
      <c r="CA1106">
        <v>0</v>
      </c>
      <c r="CB1106" t="s">
        <v>1</v>
      </c>
      <c r="CE1106">
        <v>30</v>
      </c>
      <c r="CF1106">
        <v>0</v>
      </c>
      <c r="CG1106">
        <v>0</v>
      </c>
      <c r="CM1106">
        <v>0</v>
      </c>
      <c r="CN1106" t="s">
        <v>1</v>
      </c>
      <c r="CO1106">
        <v>0</v>
      </c>
      <c r="CP1106">
        <f t="shared" si="946"/>
        <v>206.42</v>
      </c>
      <c r="CQ1106">
        <f t="shared" si="947"/>
        <v>1146.82</v>
      </c>
      <c r="CR1106">
        <f t="shared" si="948"/>
        <v>0</v>
      </c>
      <c r="CS1106">
        <f t="shared" si="949"/>
        <v>0</v>
      </c>
      <c r="CT1106">
        <f t="shared" si="950"/>
        <v>0</v>
      </c>
      <c r="CU1106">
        <f t="shared" si="951"/>
        <v>0</v>
      </c>
      <c r="CV1106">
        <f t="shared" si="952"/>
        <v>0</v>
      </c>
      <c r="CW1106">
        <f t="shared" si="953"/>
        <v>0</v>
      </c>
      <c r="CX1106">
        <f t="shared" si="954"/>
        <v>0</v>
      </c>
      <c r="CY1106">
        <f>S1106*(BZ1106/100)</f>
        <v>0</v>
      </c>
      <c r="CZ1106">
        <f>S1106*(CA1106/100)</f>
        <v>0</v>
      </c>
      <c r="DC1106" t="s">
        <v>1</v>
      </c>
      <c r="DD1106" t="s">
        <v>1</v>
      </c>
      <c r="DE1106" t="s">
        <v>1</v>
      </c>
      <c r="DF1106" t="s">
        <v>1</v>
      </c>
      <c r="DG1106" t="s">
        <v>1</v>
      </c>
      <c r="DH1106" t="s">
        <v>1</v>
      </c>
      <c r="DI1106" t="s">
        <v>1</v>
      </c>
      <c r="DJ1106" t="s">
        <v>1</v>
      </c>
      <c r="DK1106" t="s">
        <v>1</v>
      </c>
      <c r="DL1106" t="s">
        <v>1</v>
      </c>
      <c r="DM1106" t="s">
        <v>1</v>
      </c>
      <c r="DN1106">
        <v>187</v>
      </c>
      <c r="DO1106">
        <v>101</v>
      </c>
      <c r="DP1106">
        <v>1</v>
      </c>
      <c r="DQ1106">
        <v>1</v>
      </c>
      <c r="DU1106">
        <v>1007</v>
      </c>
      <c r="DV1106" t="s">
        <v>189</v>
      </c>
      <c r="DW1106" t="s">
        <v>189</v>
      </c>
      <c r="DX1106">
        <v>1</v>
      </c>
      <c r="DZ1106" t="s">
        <v>1</v>
      </c>
      <c r="EA1106" t="s">
        <v>1</v>
      </c>
      <c r="EB1106" t="s">
        <v>1</v>
      </c>
      <c r="EC1106" t="s">
        <v>1</v>
      </c>
      <c r="EE1106">
        <v>318547276</v>
      </c>
      <c r="EF1106">
        <v>30</v>
      </c>
      <c r="EG1106" t="s">
        <v>35</v>
      </c>
      <c r="EH1106">
        <v>0</v>
      </c>
      <c r="EI1106" t="s">
        <v>1</v>
      </c>
      <c r="EJ1106">
        <v>1</v>
      </c>
      <c r="EK1106">
        <v>295</v>
      </c>
      <c r="EL1106" t="s">
        <v>656</v>
      </c>
      <c r="EM1106" t="s">
        <v>657</v>
      </c>
      <c r="EO1106" t="s">
        <v>1</v>
      </c>
      <c r="EQ1106">
        <v>0</v>
      </c>
      <c r="ER1106">
        <v>146.84</v>
      </c>
      <c r="ES1106">
        <v>146.84</v>
      </c>
      <c r="ET1106">
        <v>0</v>
      </c>
      <c r="EU1106">
        <v>0</v>
      </c>
      <c r="EV1106">
        <v>0</v>
      </c>
      <c r="EW1106">
        <v>0</v>
      </c>
      <c r="EX1106">
        <v>0</v>
      </c>
      <c r="FQ1106">
        <v>0</v>
      </c>
      <c r="FR1106">
        <f t="shared" si="955"/>
        <v>0</v>
      </c>
      <c r="FS1106">
        <v>0</v>
      </c>
      <c r="FX1106">
        <v>187</v>
      </c>
      <c r="FY1106">
        <v>101</v>
      </c>
      <c r="GA1106" t="s">
        <v>1</v>
      </c>
      <c r="GD1106">
        <v>0</v>
      </c>
      <c r="GF1106">
        <v>-1933062003</v>
      </c>
      <c r="GG1106">
        <v>2</v>
      </c>
      <c r="GH1106">
        <v>1</v>
      </c>
      <c r="GI1106">
        <v>2</v>
      </c>
      <c r="GJ1106">
        <v>0</v>
      </c>
      <c r="GK1106">
        <f>ROUND(R1106*(S12)/100,2)</f>
        <v>0</v>
      </c>
      <c r="GL1106">
        <f t="shared" si="956"/>
        <v>0</v>
      </c>
      <c r="GM1106">
        <f t="shared" si="957"/>
        <v>206.42</v>
      </c>
      <c r="GN1106">
        <f t="shared" si="958"/>
        <v>206.42</v>
      </c>
      <c r="GO1106">
        <f t="shared" si="959"/>
        <v>0</v>
      </c>
      <c r="GP1106">
        <f t="shared" si="960"/>
        <v>0</v>
      </c>
      <c r="GR1106">
        <v>0</v>
      </c>
      <c r="GS1106">
        <v>3</v>
      </c>
      <c r="GT1106">
        <v>0</v>
      </c>
      <c r="GU1106" t="s">
        <v>1</v>
      </c>
      <c r="GV1106">
        <f t="shared" si="961"/>
        <v>0</v>
      </c>
      <c r="GW1106">
        <v>1</v>
      </c>
      <c r="GX1106">
        <f t="shared" si="962"/>
        <v>0</v>
      </c>
      <c r="HA1106">
        <v>0</v>
      </c>
      <c r="HB1106">
        <v>0</v>
      </c>
      <c r="HC1106">
        <f t="shared" si="963"/>
        <v>0</v>
      </c>
      <c r="HE1106" t="s">
        <v>1</v>
      </c>
      <c r="HF1106" t="s">
        <v>1</v>
      </c>
      <c r="HM1106" t="s">
        <v>1</v>
      </c>
      <c r="HN1106" t="s">
        <v>1</v>
      </c>
      <c r="HO1106" t="s">
        <v>1</v>
      </c>
      <c r="HP1106" t="s">
        <v>1</v>
      </c>
      <c r="HQ1106" t="s">
        <v>1</v>
      </c>
      <c r="IK1106">
        <v>0</v>
      </c>
    </row>
    <row r="1107" spans="1:255" x14ac:dyDescent="0.2">
      <c r="A1107" s="2">
        <v>17</v>
      </c>
      <c r="B1107" s="2">
        <v>1</v>
      </c>
      <c r="C1107" s="2"/>
      <c r="D1107" s="2"/>
      <c r="E1107" s="2" t="s">
        <v>277</v>
      </c>
      <c r="F1107" s="2" t="s">
        <v>652</v>
      </c>
      <c r="G1107" s="2" t="s">
        <v>653</v>
      </c>
      <c r="H1107" s="2" t="s">
        <v>654</v>
      </c>
      <c r="I1107" s="2">
        <f>ROUND(3.6/100,9)</f>
        <v>3.5999999999999997E-2</v>
      </c>
      <c r="J1107" s="2">
        <v>0</v>
      </c>
      <c r="K1107" s="2">
        <f>ROUND(3.6/100,9)</f>
        <v>3.5999999999999997E-2</v>
      </c>
      <c r="L1107" s="2"/>
      <c r="M1107" s="2"/>
      <c r="N1107" s="2"/>
      <c r="O1107" s="2">
        <f t="shared" si="926"/>
        <v>10.220000000000001</v>
      </c>
      <c r="P1107" s="2">
        <f t="shared" si="927"/>
        <v>0</v>
      </c>
      <c r="Q1107" s="2">
        <f t="shared" si="928"/>
        <v>0.18</v>
      </c>
      <c r="R1107" s="2">
        <f t="shared" si="929"/>
        <v>0.02</v>
      </c>
      <c r="S1107" s="2">
        <f t="shared" si="930"/>
        <v>10.039999999999999</v>
      </c>
      <c r="T1107" s="2">
        <f t="shared" si="931"/>
        <v>0</v>
      </c>
      <c r="U1107" s="2">
        <f t="shared" si="932"/>
        <v>0.96408000000000005</v>
      </c>
      <c r="V1107" s="2">
        <f t="shared" si="933"/>
        <v>0</v>
      </c>
      <c r="W1107" s="2">
        <f t="shared" si="934"/>
        <v>0</v>
      </c>
      <c r="X1107" s="2">
        <f t="shared" si="935"/>
        <v>18.77</v>
      </c>
      <c r="Y1107" s="2">
        <f t="shared" si="936"/>
        <v>10.14</v>
      </c>
      <c r="Z1107" s="2"/>
      <c r="AA1107" s="2">
        <v>326850112</v>
      </c>
      <c r="AB1107" s="2">
        <f t="shared" si="937"/>
        <v>283.77999999999997</v>
      </c>
      <c r="AC1107" s="2">
        <f t="shared" si="938"/>
        <v>0</v>
      </c>
      <c r="AD1107" s="2">
        <f t="shared" si="939"/>
        <v>5</v>
      </c>
      <c r="AE1107" s="2">
        <f t="shared" si="940"/>
        <v>0.63</v>
      </c>
      <c r="AF1107" s="2">
        <f t="shared" si="941"/>
        <v>278.77999999999997</v>
      </c>
      <c r="AG1107" s="2">
        <f t="shared" si="942"/>
        <v>0</v>
      </c>
      <c r="AH1107" s="2">
        <f t="shared" si="943"/>
        <v>26.78</v>
      </c>
      <c r="AI1107" s="2">
        <f t="shared" si="944"/>
        <v>0</v>
      </c>
      <c r="AJ1107" s="2">
        <f t="shared" si="945"/>
        <v>0</v>
      </c>
      <c r="AK1107" s="2">
        <v>283.77999999999997</v>
      </c>
      <c r="AL1107" s="2">
        <v>0</v>
      </c>
      <c r="AM1107" s="2">
        <v>5</v>
      </c>
      <c r="AN1107" s="2">
        <v>0.63</v>
      </c>
      <c r="AO1107" s="2">
        <v>278.77999999999997</v>
      </c>
      <c r="AP1107" s="2">
        <v>0</v>
      </c>
      <c r="AQ1107" s="2">
        <v>26.78</v>
      </c>
      <c r="AR1107" s="2">
        <v>0</v>
      </c>
      <c r="AS1107" s="2">
        <v>0</v>
      </c>
      <c r="AT1107" s="2">
        <v>187</v>
      </c>
      <c r="AU1107" s="2">
        <v>101</v>
      </c>
      <c r="AV1107" s="2">
        <v>1</v>
      </c>
      <c r="AW1107" s="2">
        <v>1</v>
      </c>
      <c r="AX1107" s="2"/>
      <c r="AY1107" s="2"/>
      <c r="AZ1107" s="2">
        <v>1</v>
      </c>
      <c r="BA1107" s="2">
        <v>1</v>
      </c>
      <c r="BB1107" s="2">
        <v>1</v>
      </c>
      <c r="BC1107" s="2">
        <v>1</v>
      </c>
      <c r="BD1107" s="2" t="s">
        <v>1</v>
      </c>
      <c r="BE1107" s="2" t="s">
        <v>1</v>
      </c>
      <c r="BF1107" s="2" t="s">
        <v>1</v>
      </c>
      <c r="BG1107" s="2" t="s">
        <v>1</v>
      </c>
      <c r="BH1107" s="2">
        <v>0</v>
      </c>
      <c r="BI1107" s="2">
        <v>1</v>
      </c>
      <c r="BJ1107" s="2" t="s">
        <v>655</v>
      </c>
      <c r="BK1107" s="2"/>
      <c r="BL1107" s="2"/>
      <c r="BM1107" s="2">
        <v>295</v>
      </c>
      <c r="BN1107" s="2">
        <v>0</v>
      </c>
      <c r="BO1107" s="2" t="s">
        <v>1</v>
      </c>
      <c r="BP1107" s="2">
        <v>0</v>
      </c>
      <c r="BQ1107" s="2">
        <v>30</v>
      </c>
      <c r="BR1107" s="2">
        <v>0</v>
      </c>
      <c r="BS1107" s="2">
        <v>1</v>
      </c>
      <c r="BT1107" s="2">
        <v>1</v>
      </c>
      <c r="BU1107" s="2">
        <v>1</v>
      </c>
      <c r="BV1107" s="2">
        <v>1</v>
      </c>
      <c r="BW1107" s="2">
        <v>1</v>
      </c>
      <c r="BX1107" s="2">
        <v>1</v>
      </c>
      <c r="BY1107" s="2" t="s">
        <v>1</v>
      </c>
      <c r="BZ1107" s="2">
        <v>187</v>
      </c>
      <c r="CA1107" s="2">
        <v>101</v>
      </c>
      <c r="CB1107" s="2" t="s">
        <v>1</v>
      </c>
      <c r="CC1107" s="2"/>
      <c r="CD1107" s="2"/>
      <c r="CE1107" s="2">
        <v>30</v>
      </c>
      <c r="CF1107" s="2">
        <v>0</v>
      </c>
      <c r="CG1107" s="2">
        <v>0</v>
      </c>
      <c r="CH1107" s="2"/>
      <c r="CI1107" s="2"/>
      <c r="CJ1107" s="2"/>
      <c r="CK1107" s="2"/>
      <c r="CL1107" s="2"/>
      <c r="CM1107" s="2">
        <v>0</v>
      </c>
      <c r="CN1107" s="2" t="s">
        <v>1</v>
      </c>
      <c r="CO1107" s="2">
        <v>0</v>
      </c>
      <c r="CP1107" s="2">
        <f t="shared" si="946"/>
        <v>10.220000000000001</v>
      </c>
      <c r="CQ1107" s="2">
        <f t="shared" si="947"/>
        <v>0</v>
      </c>
      <c r="CR1107" s="2">
        <f t="shared" si="948"/>
        <v>5</v>
      </c>
      <c r="CS1107" s="2">
        <f t="shared" si="949"/>
        <v>0.63</v>
      </c>
      <c r="CT1107" s="2">
        <f t="shared" si="950"/>
        <v>278.77999999999997</v>
      </c>
      <c r="CU1107" s="2">
        <f t="shared" si="951"/>
        <v>0</v>
      </c>
      <c r="CV1107" s="2">
        <f t="shared" si="952"/>
        <v>26.78</v>
      </c>
      <c r="CW1107" s="2">
        <f t="shared" si="953"/>
        <v>0</v>
      </c>
      <c r="CX1107" s="2">
        <f t="shared" si="954"/>
        <v>0</v>
      </c>
      <c r="CY1107" s="2">
        <f>((S1107*BZ1107)/100)</f>
        <v>18.774799999999999</v>
      </c>
      <c r="CZ1107" s="2">
        <f>((S1107*CA1107)/100)</f>
        <v>10.1404</v>
      </c>
      <c r="DA1107" s="2"/>
      <c r="DB1107" s="2"/>
      <c r="DC1107" s="2" t="s">
        <v>1</v>
      </c>
      <c r="DD1107" s="2" t="s">
        <v>1</v>
      </c>
      <c r="DE1107" s="2" t="s">
        <v>1</v>
      </c>
      <c r="DF1107" s="2" t="s">
        <v>1</v>
      </c>
      <c r="DG1107" s="2" t="s">
        <v>1</v>
      </c>
      <c r="DH1107" s="2" t="s">
        <v>1</v>
      </c>
      <c r="DI1107" s="2" t="s">
        <v>1</v>
      </c>
      <c r="DJ1107" s="2" t="s">
        <v>1</v>
      </c>
      <c r="DK1107" s="2" t="s">
        <v>1</v>
      </c>
      <c r="DL1107" s="2" t="s">
        <v>1</v>
      </c>
      <c r="DM1107" s="2" t="s">
        <v>1</v>
      </c>
      <c r="DN1107" s="2">
        <v>0</v>
      </c>
      <c r="DO1107" s="2">
        <v>0</v>
      </c>
      <c r="DP1107" s="2">
        <v>1</v>
      </c>
      <c r="DQ1107" s="2">
        <v>1</v>
      </c>
      <c r="DR1107" s="2"/>
      <c r="DS1107" s="2"/>
      <c r="DT1107" s="2"/>
      <c r="DU1107" s="2">
        <v>1005</v>
      </c>
      <c r="DV1107" s="2" t="s">
        <v>654</v>
      </c>
      <c r="DW1107" s="2" t="s">
        <v>654</v>
      </c>
      <c r="DX1107" s="2">
        <v>100</v>
      </c>
      <c r="DY1107" s="2"/>
      <c r="DZ1107" s="2" t="s">
        <v>1</v>
      </c>
      <c r="EA1107" s="2" t="s">
        <v>1</v>
      </c>
      <c r="EB1107" s="2" t="s">
        <v>1</v>
      </c>
      <c r="EC1107" s="2" t="s">
        <v>1</v>
      </c>
      <c r="ED1107" s="2"/>
      <c r="EE1107" s="2">
        <v>318547276</v>
      </c>
      <c r="EF1107" s="2">
        <v>30</v>
      </c>
      <c r="EG1107" s="2" t="s">
        <v>35</v>
      </c>
      <c r="EH1107" s="2">
        <v>0</v>
      </c>
      <c r="EI1107" s="2" t="s">
        <v>1</v>
      </c>
      <c r="EJ1107" s="2">
        <v>1</v>
      </c>
      <c r="EK1107" s="2">
        <v>295</v>
      </c>
      <c r="EL1107" s="2" t="s">
        <v>656</v>
      </c>
      <c r="EM1107" s="2" t="s">
        <v>657</v>
      </c>
      <c r="EN1107" s="2"/>
      <c r="EO1107" s="2" t="s">
        <v>1</v>
      </c>
      <c r="EP1107" s="2"/>
      <c r="EQ1107" s="2">
        <v>0</v>
      </c>
      <c r="ER1107" s="2">
        <v>283.77999999999997</v>
      </c>
      <c r="ES1107" s="2">
        <v>0</v>
      </c>
      <c r="ET1107" s="2">
        <v>5</v>
      </c>
      <c r="EU1107" s="2">
        <v>0.63</v>
      </c>
      <c r="EV1107" s="2">
        <v>278.77999999999997</v>
      </c>
      <c r="EW1107" s="2">
        <v>26.78</v>
      </c>
      <c r="EX1107" s="2">
        <v>0</v>
      </c>
      <c r="EY1107" s="2">
        <v>0</v>
      </c>
      <c r="EZ1107" s="2"/>
      <c r="FA1107" s="2"/>
      <c r="FB1107" s="2"/>
      <c r="FC1107" s="2"/>
      <c r="FD1107" s="2"/>
      <c r="FE1107" s="2"/>
      <c r="FF1107" s="2"/>
      <c r="FG1107" s="2"/>
      <c r="FH1107" s="2"/>
      <c r="FI1107" s="2"/>
      <c r="FJ1107" s="2"/>
      <c r="FK1107" s="2"/>
      <c r="FL1107" s="2"/>
      <c r="FM1107" s="2"/>
      <c r="FN1107" s="2"/>
      <c r="FO1107" s="2"/>
      <c r="FP1107" s="2"/>
      <c r="FQ1107" s="2">
        <v>0</v>
      </c>
      <c r="FR1107" s="2">
        <f t="shared" si="955"/>
        <v>0</v>
      </c>
      <c r="FS1107" s="2">
        <v>0</v>
      </c>
      <c r="FT1107" s="2"/>
      <c r="FU1107" s="2"/>
      <c r="FV1107" s="2"/>
      <c r="FW1107" s="2"/>
      <c r="FX1107" s="2">
        <v>187</v>
      </c>
      <c r="FY1107" s="2">
        <v>101</v>
      </c>
      <c r="FZ1107" s="2"/>
      <c r="GA1107" s="2" t="s">
        <v>1</v>
      </c>
      <c r="GB1107" s="2"/>
      <c r="GC1107" s="2"/>
      <c r="GD1107" s="2">
        <v>0</v>
      </c>
      <c r="GE1107" s="2"/>
      <c r="GF1107" s="2">
        <v>-1222944186</v>
      </c>
      <c r="GG1107" s="2">
        <v>2</v>
      </c>
      <c r="GH1107" s="2">
        <v>1</v>
      </c>
      <c r="GI1107" s="2">
        <v>-2</v>
      </c>
      <c r="GJ1107" s="2">
        <v>0</v>
      </c>
      <c r="GK1107" s="2">
        <f>ROUND(R1107*(R12)/100,2)</f>
        <v>0.04</v>
      </c>
      <c r="GL1107" s="2">
        <f t="shared" si="956"/>
        <v>0</v>
      </c>
      <c r="GM1107" s="2">
        <f t="shared" si="957"/>
        <v>39.17</v>
      </c>
      <c r="GN1107" s="2">
        <f t="shared" si="958"/>
        <v>39.17</v>
      </c>
      <c r="GO1107" s="2">
        <f t="shared" si="959"/>
        <v>0</v>
      </c>
      <c r="GP1107" s="2">
        <f t="shared" si="960"/>
        <v>0</v>
      </c>
      <c r="GQ1107" s="2"/>
      <c r="GR1107" s="2">
        <v>0</v>
      </c>
      <c r="GS1107" s="2">
        <v>3</v>
      </c>
      <c r="GT1107" s="2">
        <v>0</v>
      </c>
      <c r="GU1107" s="2" t="s">
        <v>1</v>
      </c>
      <c r="GV1107" s="2">
        <f t="shared" si="961"/>
        <v>0</v>
      </c>
      <c r="GW1107" s="2">
        <v>1</v>
      </c>
      <c r="GX1107" s="2">
        <f t="shared" si="962"/>
        <v>0</v>
      </c>
      <c r="GY1107" s="2"/>
      <c r="GZ1107" s="2"/>
      <c r="HA1107" s="2">
        <v>0</v>
      </c>
      <c r="HB1107" s="2">
        <v>0</v>
      </c>
      <c r="HC1107" s="2">
        <f t="shared" si="963"/>
        <v>0</v>
      </c>
      <c r="HD1107" s="2"/>
      <c r="HE1107" s="2" t="s">
        <v>1</v>
      </c>
      <c r="HF1107" s="2" t="s">
        <v>1</v>
      </c>
      <c r="HG1107" s="2"/>
      <c r="HH1107" s="2"/>
      <c r="HI1107" s="2"/>
      <c r="HJ1107" s="2"/>
      <c r="HK1107" s="2"/>
      <c r="HL1107" s="2"/>
      <c r="HM1107" s="2" t="s">
        <v>1</v>
      </c>
      <c r="HN1107" s="2" t="s">
        <v>1</v>
      </c>
      <c r="HO1107" s="2" t="s">
        <v>1</v>
      </c>
      <c r="HP1107" s="2" t="s">
        <v>1</v>
      </c>
      <c r="HQ1107" s="2" t="s">
        <v>1</v>
      </c>
      <c r="HR1107" s="2"/>
      <c r="HS1107" s="2"/>
      <c r="HT1107" s="2"/>
      <c r="HU1107" s="2"/>
      <c r="HV1107" s="2"/>
      <c r="HW1107" s="2"/>
      <c r="HX1107" s="2"/>
      <c r="HY1107" s="2"/>
      <c r="HZ1107" s="2"/>
      <c r="IA1107" s="2"/>
      <c r="IB1107" s="2"/>
      <c r="IC1107" s="2"/>
      <c r="ID1107" s="2"/>
      <c r="IE1107" s="2"/>
      <c r="IF1107" s="2"/>
      <c r="IG1107" s="2"/>
      <c r="IH1107" s="2"/>
      <c r="II1107" s="2"/>
      <c r="IJ1107" s="2"/>
      <c r="IK1107" s="2">
        <v>0</v>
      </c>
      <c r="IL1107" s="2"/>
      <c r="IM1107" s="2"/>
      <c r="IN1107" s="2"/>
      <c r="IO1107" s="2"/>
      <c r="IP1107" s="2"/>
      <c r="IQ1107" s="2"/>
      <c r="IR1107" s="2"/>
      <c r="IS1107" s="2"/>
      <c r="IT1107" s="2"/>
      <c r="IU1107" s="2"/>
    </row>
    <row r="1108" spans="1:255" x14ac:dyDescent="0.2">
      <c r="A1108">
        <v>17</v>
      </c>
      <c r="B1108">
        <v>1</v>
      </c>
      <c r="E1108" t="s">
        <v>277</v>
      </c>
      <c r="F1108" t="s">
        <v>652</v>
      </c>
      <c r="G1108" t="s">
        <v>653</v>
      </c>
      <c r="H1108" t="s">
        <v>654</v>
      </c>
      <c r="I1108">
        <f>ROUND(3.6/100,9)</f>
        <v>3.5999999999999997E-2</v>
      </c>
      <c r="J1108">
        <v>0</v>
      </c>
      <c r="K1108">
        <f>ROUND(3.6/100,9)</f>
        <v>3.5999999999999997E-2</v>
      </c>
      <c r="O1108">
        <f t="shared" si="926"/>
        <v>388.15</v>
      </c>
      <c r="P1108">
        <f t="shared" si="927"/>
        <v>0</v>
      </c>
      <c r="Q1108">
        <f t="shared" si="928"/>
        <v>2.41</v>
      </c>
      <c r="R1108">
        <f t="shared" si="929"/>
        <v>0.77</v>
      </c>
      <c r="S1108">
        <f t="shared" si="930"/>
        <v>385.74</v>
      </c>
      <c r="T1108">
        <f t="shared" si="931"/>
        <v>0</v>
      </c>
      <c r="U1108">
        <f t="shared" si="932"/>
        <v>0.96408000000000005</v>
      </c>
      <c r="V1108">
        <f t="shared" si="933"/>
        <v>0</v>
      </c>
      <c r="W1108">
        <f t="shared" si="934"/>
        <v>0</v>
      </c>
      <c r="X1108">
        <f t="shared" si="935"/>
        <v>405.03</v>
      </c>
      <c r="Y1108">
        <f t="shared" si="936"/>
        <v>185.16</v>
      </c>
      <c r="AA1108">
        <v>326850110</v>
      </c>
      <c r="AB1108">
        <f t="shared" si="937"/>
        <v>283.77999999999997</v>
      </c>
      <c r="AC1108">
        <f t="shared" si="938"/>
        <v>0</v>
      </c>
      <c r="AD1108">
        <f t="shared" si="939"/>
        <v>5</v>
      </c>
      <c r="AE1108">
        <f t="shared" si="940"/>
        <v>0.63</v>
      </c>
      <c r="AF1108">
        <f t="shared" si="941"/>
        <v>278.77999999999997</v>
      </c>
      <c r="AG1108">
        <f t="shared" si="942"/>
        <v>0</v>
      </c>
      <c r="AH1108">
        <f t="shared" si="943"/>
        <v>26.78</v>
      </c>
      <c r="AI1108">
        <f t="shared" si="944"/>
        <v>0</v>
      </c>
      <c r="AJ1108">
        <f t="shared" si="945"/>
        <v>0</v>
      </c>
      <c r="AK1108">
        <v>283.77999999999997</v>
      </c>
      <c r="AL1108">
        <v>0</v>
      </c>
      <c r="AM1108">
        <v>5</v>
      </c>
      <c r="AN1108">
        <v>0.63</v>
      </c>
      <c r="AO1108">
        <v>278.77999999999997</v>
      </c>
      <c r="AP1108">
        <v>0</v>
      </c>
      <c r="AQ1108">
        <v>26.78</v>
      </c>
      <c r="AR1108">
        <v>0</v>
      </c>
      <c r="AS1108">
        <v>0</v>
      </c>
      <c r="AT1108">
        <v>105</v>
      </c>
      <c r="AU1108">
        <v>48</v>
      </c>
      <c r="AV1108">
        <v>1</v>
      </c>
      <c r="AW1108">
        <v>1</v>
      </c>
      <c r="AZ1108">
        <v>1</v>
      </c>
      <c r="BA1108">
        <v>38.42</v>
      </c>
      <c r="BB1108">
        <v>13.38</v>
      </c>
      <c r="BC1108">
        <v>1</v>
      </c>
      <c r="BD1108" t="s">
        <v>1</v>
      </c>
      <c r="BE1108" t="s">
        <v>1</v>
      </c>
      <c r="BF1108" t="s">
        <v>1</v>
      </c>
      <c r="BG1108" t="s">
        <v>1</v>
      </c>
      <c r="BH1108">
        <v>0</v>
      </c>
      <c r="BI1108">
        <v>1</v>
      </c>
      <c r="BJ1108" t="s">
        <v>655</v>
      </c>
      <c r="BM1108">
        <v>295</v>
      </c>
      <c r="BN1108">
        <v>0</v>
      </c>
      <c r="BO1108" t="s">
        <v>652</v>
      </c>
      <c r="BP1108">
        <v>1</v>
      </c>
      <c r="BQ1108">
        <v>30</v>
      </c>
      <c r="BR1108">
        <v>0</v>
      </c>
      <c r="BS1108">
        <v>38.42</v>
      </c>
      <c r="BT1108">
        <v>1</v>
      </c>
      <c r="BU1108">
        <v>1</v>
      </c>
      <c r="BV1108">
        <v>1</v>
      </c>
      <c r="BW1108">
        <v>1</v>
      </c>
      <c r="BX1108">
        <v>1</v>
      </c>
      <c r="BY1108" t="s">
        <v>1</v>
      </c>
      <c r="BZ1108">
        <v>105</v>
      </c>
      <c r="CA1108">
        <v>48</v>
      </c>
      <c r="CB1108" t="s">
        <v>1</v>
      </c>
      <c r="CE1108">
        <v>30</v>
      </c>
      <c r="CF1108">
        <v>0</v>
      </c>
      <c r="CG1108">
        <v>0</v>
      </c>
      <c r="CM1108">
        <v>0</v>
      </c>
      <c r="CN1108" t="s">
        <v>1</v>
      </c>
      <c r="CO1108">
        <v>0</v>
      </c>
      <c r="CP1108">
        <f t="shared" si="946"/>
        <v>388.15</v>
      </c>
      <c r="CQ1108">
        <f t="shared" si="947"/>
        <v>0</v>
      </c>
      <c r="CR1108">
        <f t="shared" si="948"/>
        <v>66.900000000000006</v>
      </c>
      <c r="CS1108">
        <f t="shared" si="949"/>
        <v>24.2</v>
      </c>
      <c r="CT1108">
        <f t="shared" si="950"/>
        <v>10710.73</v>
      </c>
      <c r="CU1108">
        <f t="shared" si="951"/>
        <v>0</v>
      </c>
      <c r="CV1108">
        <f t="shared" si="952"/>
        <v>26.78</v>
      </c>
      <c r="CW1108">
        <f t="shared" si="953"/>
        <v>0</v>
      </c>
      <c r="CX1108">
        <f t="shared" si="954"/>
        <v>0</v>
      </c>
      <c r="CY1108">
        <f>S1108*(BZ1108/100)</f>
        <v>405.02699999999999</v>
      </c>
      <c r="CZ1108">
        <f>S1108*(CA1108/100)</f>
        <v>185.15520000000001</v>
      </c>
      <c r="DC1108" t="s">
        <v>1</v>
      </c>
      <c r="DD1108" t="s">
        <v>1</v>
      </c>
      <c r="DE1108" t="s">
        <v>1</v>
      </c>
      <c r="DF1108" t="s">
        <v>1</v>
      </c>
      <c r="DG1108" t="s">
        <v>1</v>
      </c>
      <c r="DH1108" t="s">
        <v>1</v>
      </c>
      <c r="DI1108" t="s">
        <v>1</v>
      </c>
      <c r="DJ1108" t="s">
        <v>1</v>
      </c>
      <c r="DK1108" t="s">
        <v>1</v>
      </c>
      <c r="DL1108" t="s">
        <v>1</v>
      </c>
      <c r="DM1108" t="s">
        <v>1</v>
      </c>
      <c r="DN1108">
        <v>187</v>
      </c>
      <c r="DO1108">
        <v>101</v>
      </c>
      <c r="DP1108">
        <v>1</v>
      </c>
      <c r="DQ1108">
        <v>1</v>
      </c>
      <c r="DU1108">
        <v>1005</v>
      </c>
      <c r="DV1108" t="s">
        <v>654</v>
      </c>
      <c r="DW1108" t="s">
        <v>654</v>
      </c>
      <c r="DX1108">
        <v>100</v>
      </c>
      <c r="DZ1108" t="s">
        <v>1</v>
      </c>
      <c r="EA1108" t="s">
        <v>1</v>
      </c>
      <c r="EB1108" t="s">
        <v>1</v>
      </c>
      <c r="EC1108" t="s">
        <v>1</v>
      </c>
      <c r="EE1108">
        <v>318547276</v>
      </c>
      <c r="EF1108">
        <v>30</v>
      </c>
      <c r="EG1108" t="s">
        <v>35</v>
      </c>
      <c r="EH1108">
        <v>0</v>
      </c>
      <c r="EI1108" t="s">
        <v>1</v>
      </c>
      <c r="EJ1108">
        <v>1</v>
      </c>
      <c r="EK1108">
        <v>295</v>
      </c>
      <c r="EL1108" t="s">
        <v>656</v>
      </c>
      <c r="EM1108" t="s">
        <v>657</v>
      </c>
      <c r="EO1108" t="s">
        <v>1</v>
      </c>
      <c r="EQ1108">
        <v>0</v>
      </c>
      <c r="ER1108">
        <v>283.77999999999997</v>
      </c>
      <c r="ES1108">
        <v>0</v>
      </c>
      <c r="ET1108">
        <v>5</v>
      </c>
      <c r="EU1108">
        <v>0.63</v>
      </c>
      <c r="EV1108">
        <v>278.77999999999997</v>
      </c>
      <c r="EW1108">
        <v>26.78</v>
      </c>
      <c r="EX1108">
        <v>0</v>
      </c>
      <c r="EY1108">
        <v>0</v>
      </c>
      <c r="FQ1108">
        <v>0</v>
      </c>
      <c r="FR1108">
        <f t="shared" si="955"/>
        <v>0</v>
      </c>
      <c r="FS1108">
        <v>0</v>
      </c>
      <c r="FX1108">
        <v>187</v>
      </c>
      <c r="FY1108">
        <v>101</v>
      </c>
      <c r="GA1108" t="s">
        <v>1</v>
      </c>
      <c r="GD1108">
        <v>0</v>
      </c>
      <c r="GF1108">
        <v>-1222944186</v>
      </c>
      <c r="GG1108">
        <v>2</v>
      </c>
      <c r="GH1108">
        <v>1</v>
      </c>
      <c r="GI1108">
        <v>2</v>
      </c>
      <c r="GJ1108">
        <v>0</v>
      </c>
      <c r="GK1108">
        <f>ROUND(R1108*(S12)/100,2)</f>
        <v>1.23</v>
      </c>
      <c r="GL1108">
        <f t="shared" si="956"/>
        <v>0</v>
      </c>
      <c r="GM1108">
        <f t="shared" si="957"/>
        <v>979.57</v>
      </c>
      <c r="GN1108">
        <f t="shared" si="958"/>
        <v>979.57</v>
      </c>
      <c r="GO1108">
        <f t="shared" si="959"/>
        <v>0</v>
      </c>
      <c r="GP1108">
        <f t="shared" si="960"/>
        <v>0</v>
      </c>
      <c r="GR1108">
        <v>0</v>
      </c>
      <c r="GS1108">
        <v>3</v>
      </c>
      <c r="GT1108">
        <v>0</v>
      </c>
      <c r="GU1108" t="s">
        <v>1</v>
      </c>
      <c r="GV1108">
        <f t="shared" si="961"/>
        <v>0</v>
      </c>
      <c r="GW1108">
        <v>1</v>
      </c>
      <c r="GX1108">
        <f t="shared" si="962"/>
        <v>0</v>
      </c>
      <c r="HA1108">
        <v>0</v>
      </c>
      <c r="HB1108">
        <v>0</v>
      </c>
      <c r="HC1108">
        <f t="shared" si="963"/>
        <v>0</v>
      </c>
      <c r="HE1108" t="s">
        <v>1</v>
      </c>
      <c r="HF1108" t="s">
        <v>1</v>
      </c>
      <c r="HM1108" t="s">
        <v>1</v>
      </c>
      <c r="HN1108" t="s">
        <v>1</v>
      </c>
      <c r="HO1108" t="s">
        <v>1</v>
      </c>
      <c r="HP1108" t="s">
        <v>1</v>
      </c>
      <c r="HQ1108" t="s">
        <v>1</v>
      </c>
      <c r="IK1108">
        <v>0</v>
      </c>
    </row>
    <row r="1109" spans="1:255" x14ac:dyDescent="0.2">
      <c r="A1109" s="2">
        <v>18</v>
      </c>
      <c r="B1109" s="2">
        <v>1</v>
      </c>
      <c r="C1109" s="2"/>
      <c r="D1109" s="2"/>
      <c r="E1109" s="2" t="s">
        <v>281</v>
      </c>
      <c r="F1109" s="2" t="s">
        <v>658</v>
      </c>
      <c r="G1109" s="2" t="s">
        <v>659</v>
      </c>
      <c r="H1109" s="2" t="s">
        <v>189</v>
      </c>
      <c r="I1109" s="2">
        <f>I1107*J1109</f>
        <v>0.54</v>
      </c>
      <c r="J1109" s="2">
        <v>15</v>
      </c>
      <c r="K1109" s="2">
        <v>15</v>
      </c>
      <c r="L1109" s="2"/>
      <c r="M1109" s="2"/>
      <c r="N1109" s="2"/>
      <c r="O1109" s="2">
        <f t="shared" si="926"/>
        <v>79.290000000000006</v>
      </c>
      <c r="P1109" s="2">
        <f t="shared" si="927"/>
        <v>79.290000000000006</v>
      </c>
      <c r="Q1109" s="2">
        <f t="shared" si="928"/>
        <v>0</v>
      </c>
      <c r="R1109" s="2">
        <f t="shared" si="929"/>
        <v>0</v>
      </c>
      <c r="S1109" s="2">
        <f t="shared" si="930"/>
        <v>0</v>
      </c>
      <c r="T1109" s="2">
        <f t="shared" si="931"/>
        <v>0</v>
      </c>
      <c r="U1109" s="2">
        <f t="shared" si="932"/>
        <v>0</v>
      </c>
      <c r="V1109" s="2">
        <f t="shared" si="933"/>
        <v>0</v>
      </c>
      <c r="W1109" s="2">
        <f t="shared" si="934"/>
        <v>0</v>
      </c>
      <c r="X1109" s="2">
        <f t="shared" si="935"/>
        <v>0</v>
      </c>
      <c r="Y1109" s="2">
        <f t="shared" si="936"/>
        <v>0</v>
      </c>
      <c r="Z1109" s="2"/>
      <c r="AA1109" s="2">
        <v>326850112</v>
      </c>
      <c r="AB1109" s="2">
        <f t="shared" si="937"/>
        <v>146.84</v>
      </c>
      <c r="AC1109" s="2">
        <f t="shared" si="938"/>
        <v>146.84</v>
      </c>
      <c r="AD1109" s="2">
        <f t="shared" si="939"/>
        <v>0</v>
      </c>
      <c r="AE1109" s="2">
        <f t="shared" si="940"/>
        <v>0</v>
      </c>
      <c r="AF1109" s="2">
        <f t="shared" si="941"/>
        <v>0</v>
      </c>
      <c r="AG1109" s="2">
        <f t="shared" si="942"/>
        <v>0</v>
      </c>
      <c r="AH1109" s="2">
        <f t="shared" si="943"/>
        <v>0</v>
      </c>
      <c r="AI1109" s="2">
        <f t="shared" si="944"/>
        <v>0</v>
      </c>
      <c r="AJ1109" s="2">
        <f t="shared" si="945"/>
        <v>0</v>
      </c>
      <c r="AK1109" s="2">
        <v>146.84</v>
      </c>
      <c r="AL1109" s="2">
        <v>146.84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187</v>
      </c>
      <c r="AU1109" s="2">
        <v>101</v>
      </c>
      <c r="AV1109" s="2">
        <v>1</v>
      </c>
      <c r="AW1109" s="2">
        <v>1</v>
      </c>
      <c r="AX1109" s="2"/>
      <c r="AY1109" s="2"/>
      <c r="AZ1109" s="2">
        <v>1</v>
      </c>
      <c r="BA1109" s="2">
        <v>1</v>
      </c>
      <c r="BB1109" s="2">
        <v>1</v>
      </c>
      <c r="BC1109" s="2">
        <v>1</v>
      </c>
      <c r="BD1109" s="2" t="s">
        <v>1</v>
      </c>
      <c r="BE1109" s="2" t="s">
        <v>1</v>
      </c>
      <c r="BF1109" s="2" t="s">
        <v>1</v>
      </c>
      <c r="BG1109" s="2" t="s">
        <v>1</v>
      </c>
      <c r="BH1109" s="2">
        <v>3</v>
      </c>
      <c r="BI1109" s="2">
        <v>1</v>
      </c>
      <c r="BJ1109" s="2" t="s">
        <v>660</v>
      </c>
      <c r="BK1109" s="2"/>
      <c r="BL1109" s="2"/>
      <c r="BM1109" s="2">
        <v>295</v>
      </c>
      <c r="BN1109" s="2">
        <v>0</v>
      </c>
      <c r="BO1109" s="2" t="s">
        <v>1</v>
      </c>
      <c r="BP1109" s="2">
        <v>0</v>
      </c>
      <c r="BQ1109" s="2">
        <v>30</v>
      </c>
      <c r="BR1109" s="2">
        <v>0</v>
      </c>
      <c r="BS1109" s="2">
        <v>1</v>
      </c>
      <c r="BT1109" s="2">
        <v>1</v>
      </c>
      <c r="BU1109" s="2">
        <v>1</v>
      </c>
      <c r="BV1109" s="2">
        <v>1</v>
      </c>
      <c r="BW1109" s="2">
        <v>1</v>
      </c>
      <c r="BX1109" s="2">
        <v>1</v>
      </c>
      <c r="BY1109" s="2" t="s">
        <v>1</v>
      </c>
      <c r="BZ1109" s="2">
        <v>187</v>
      </c>
      <c r="CA1109" s="2">
        <v>101</v>
      </c>
      <c r="CB1109" s="2" t="s">
        <v>1</v>
      </c>
      <c r="CC1109" s="2"/>
      <c r="CD1109" s="2"/>
      <c r="CE1109" s="2">
        <v>30</v>
      </c>
      <c r="CF1109" s="2">
        <v>0</v>
      </c>
      <c r="CG1109" s="2">
        <v>0</v>
      </c>
      <c r="CH1109" s="2"/>
      <c r="CI1109" s="2"/>
      <c r="CJ1109" s="2"/>
      <c r="CK1109" s="2"/>
      <c r="CL1109" s="2"/>
      <c r="CM1109" s="2">
        <v>0</v>
      </c>
      <c r="CN1109" s="2" t="s">
        <v>1</v>
      </c>
      <c r="CO1109" s="2">
        <v>0</v>
      </c>
      <c r="CP1109" s="2">
        <f t="shared" si="946"/>
        <v>79.290000000000006</v>
      </c>
      <c r="CQ1109" s="2">
        <f t="shared" si="947"/>
        <v>146.84</v>
      </c>
      <c r="CR1109" s="2">
        <f t="shared" si="948"/>
        <v>0</v>
      </c>
      <c r="CS1109" s="2">
        <f t="shared" si="949"/>
        <v>0</v>
      </c>
      <c r="CT1109" s="2">
        <f t="shared" si="950"/>
        <v>0</v>
      </c>
      <c r="CU1109" s="2">
        <f t="shared" si="951"/>
        <v>0</v>
      </c>
      <c r="CV1109" s="2">
        <f t="shared" si="952"/>
        <v>0</v>
      </c>
      <c r="CW1109" s="2">
        <f t="shared" si="953"/>
        <v>0</v>
      </c>
      <c r="CX1109" s="2">
        <f t="shared" si="954"/>
        <v>0</v>
      </c>
      <c r="CY1109" s="2">
        <f>((S1109*BZ1109)/100)</f>
        <v>0</v>
      </c>
      <c r="CZ1109" s="2">
        <f>((S1109*CA1109)/100)</f>
        <v>0</v>
      </c>
      <c r="DA1109" s="2"/>
      <c r="DB1109" s="2"/>
      <c r="DC1109" s="2" t="s">
        <v>1</v>
      </c>
      <c r="DD1109" s="2" t="s">
        <v>1</v>
      </c>
      <c r="DE1109" s="2" t="s">
        <v>1</v>
      </c>
      <c r="DF1109" s="2" t="s">
        <v>1</v>
      </c>
      <c r="DG1109" s="2" t="s">
        <v>1</v>
      </c>
      <c r="DH1109" s="2" t="s">
        <v>1</v>
      </c>
      <c r="DI1109" s="2" t="s">
        <v>1</v>
      </c>
      <c r="DJ1109" s="2" t="s">
        <v>1</v>
      </c>
      <c r="DK1109" s="2" t="s">
        <v>1</v>
      </c>
      <c r="DL1109" s="2" t="s">
        <v>1</v>
      </c>
      <c r="DM1109" s="2" t="s">
        <v>1</v>
      </c>
      <c r="DN1109" s="2">
        <v>0</v>
      </c>
      <c r="DO1109" s="2">
        <v>0</v>
      </c>
      <c r="DP1109" s="2">
        <v>1</v>
      </c>
      <c r="DQ1109" s="2">
        <v>1</v>
      </c>
      <c r="DR1109" s="2"/>
      <c r="DS1109" s="2"/>
      <c r="DT1109" s="2"/>
      <c r="DU1109" s="2">
        <v>1007</v>
      </c>
      <c r="DV1109" s="2" t="s">
        <v>189</v>
      </c>
      <c r="DW1109" s="2" t="s">
        <v>189</v>
      </c>
      <c r="DX1109" s="2">
        <v>1</v>
      </c>
      <c r="DY1109" s="2"/>
      <c r="DZ1109" s="2" t="s">
        <v>1</v>
      </c>
      <c r="EA1109" s="2" t="s">
        <v>1</v>
      </c>
      <c r="EB1109" s="2" t="s">
        <v>1</v>
      </c>
      <c r="EC1109" s="2" t="s">
        <v>1</v>
      </c>
      <c r="ED1109" s="2"/>
      <c r="EE1109" s="2">
        <v>318547276</v>
      </c>
      <c r="EF1109" s="2">
        <v>30</v>
      </c>
      <c r="EG1109" s="2" t="s">
        <v>35</v>
      </c>
      <c r="EH1109" s="2">
        <v>0</v>
      </c>
      <c r="EI1109" s="2" t="s">
        <v>1</v>
      </c>
      <c r="EJ1109" s="2">
        <v>1</v>
      </c>
      <c r="EK1109" s="2">
        <v>295</v>
      </c>
      <c r="EL1109" s="2" t="s">
        <v>656</v>
      </c>
      <c r="EM1109" s="2" t="s">
        <v>657</v>
      </c>
      <c r="EN1109" s="2"/>
      <c r="EO1109" s="2" t="s">
        <v>1</v>
      </c>
      <c r="EP1109" s="2"/>
      <c r="EQ1109" s="2">
        <v>0</v>
      </c>
      <c r="ER1109" s="2">
        <v>146.84</v>
      </c>
      <c r="ES1109" s="2">
        <v>146.84</v>
      </c>
      <c r="ET1109" s="2">
        <v>0</v>
      </c>
      <c r="EU1109" s="2">
        <v>0</v>
      </c>
      <c r="EV1109" s="2">
        <v>0</v>
      </c>
      <c r="EW1109" s="2">
        <v>0</v>
      </c>
      <c r="EX1109" s="2">
        <v>0</v>
      </c>
      <c r="EY1109" s="2"/>
      <c r="EZ1109" s="2"/>
      <c r="FA1109" s="2"/>
      <c r="FB1109" s="2"/>
      <c r="FC1109" s="2"/>
      <c r="FD1109" s="2"/>
      <c r="FE1109" s="2"/>
      <c r="FF1109" s="2"/>
      <c r="FG1109" s="2"/>
      <c r="FH1109" s="2"/>
      <c r="FI1109" s="2"/>
      <c r="FJ1109" s="2"/>
      <c r="FK1109" s="2"/>
      <c r="FL1109" s="2"/>
      <c r="FM1109" s="2"/>
      <c r="FN1109" s="2"/>
      <c r="FO1109" s="2"/>
      <c r="FP1109" s="2"/>
      <c r="FQ1109" s="2">
        <v>0</v>
      </c>
      <c r="FR1109" s="2">
        <f t="shared" si="955"/>
        <v>0</v>
      </c>
      <c r="FS1109" s="2">
        <v>0</v>
      </c>
      <c r="FT1109" s="2"/>
      <c r="FU1109" s="2"/>
      <c r="FV1109" s="2"/>
      <c r="FW1109" s="2"/>
      <c r="FX1109" s="2">
        <v>187</v>
      </c>
      <c r="FY1109" s="2">
        <v>101</v>
      </c>
      <c r="FZ1109" s="2"/>
      <c r="GA1109" s="2" t="s">
        <v>1</v>
      </c>
      <c r="GB1109" s="2"/>
      <c r="GC1109" s="2"/>
      <c r="GD1109" s="2">
        <v>0</v>
      </c>
      <c r="GE1109" s="2"/>
      <c r="GF1109" s="2">
        <v>-1933062003</v>
      </c>
      <c r="GG1109" s="2">
        <v>2</v>
      </c>
      <c r="GH1109" s="2">
        <v>1</v>
      </c>
      <c r="GI1109" s="2">
        <v>-2</v>
      </c>
      <c r="GJ1109" s="2">
        <v>0</v>
      </c>
      <c r="GK1109" s="2">
        <f>ROUND(R1109*(R12)/100,2)</f>
        <v>0</v>
      </c>
      <c r="GL1109" s="2">
        <f t="shared" si="956"/>
        <v>0</v>
      </c>
      <c r="GM1109" s="2">
        <f t="shared" si="957"/>
        <v>79.290000000000006</v>
      </c>
      <c r="GN1109" s="2">
        <f t="shared" si="958"/>
        <v>79.290000000000006</v>
      </c>
      <c r="GO1109" s="2">
        <f t="shared" si="959"/>
        <v>0</v>
      </c>
      <c r="GP1109" s="2">
        <f t="shared" si="960"/>
        <v>0</v>
      </c>
      <c r="GQ1109" s="2"/>
      <c r="GR1109" s="2">
        <v>0</v>
      </c>
      <c r="GS1109" s="2">
        <v>3</v>
      </c>
      <c r="GT1109" s="2">
        <v>0</v>
      </c>
      <c r="GU1109" s="2" t="s">
        <v>1</v>
      </c>
      <c r="GV1109" s="2">
        <f t="shared" si="961"/>
        <v>0</v>
      </c>
      <c r="GW1109" s="2">
        <v>1</v>
      </c>
      <c r="GX1109" s="2">
        <f t="shared" si="962"/>
        <v>0</v>
      </c>
      <c r="GY1109" s="2"/>
      <c r="GZ1109" s="2"/>
      <c r="HA1109" s="2">
        <v>0</v>
      </c>
      <c r="HB1109" s="2">
        <v>0</v>
      </c>
      <c r="HC1109" s="2">
        <f t="shared" si="963"/>
        <v>0</v>
      </c>
      <c r="HD1109" s="2"/>
      <c r="HE1109" s="2" t="s">
        <v>1</v>
      </c>
      <c r="HF1109" s="2" t="s">
        <v>1</v>
      </c>
      <c r="HG1109" s="2"/>
      <c r="HH1109" s="2"/>
      <c r="HI1109" s="2"/>
      <c r="HJ1109" s="2"/>
      <c r="HK1109" s="2"/>
      <c r="HL1109" s="2"/>
      <c r="HM1109" s="2" t="s">
        <v>1</v>
      </c>
      <c r="HN1109" s="2" t="s">
        <v>1</v>
      </c>
      <c r="HO1109" s="2" t="s">
        <v>1</v>
      </c>
      <c r="HP1109" s="2" t="s">
        <v>1</v>
      </c>
      <c r="HQ1109" s="2" t="s">
        <v>1</v>
      </c>
      <c r="HR1109" s="2"/>
      <c r="HS1109" s="2"/>
      <c r="HT1109" s="2"/>
      <c r="HU1109" s="2"/>
      <c r="HV1109" s="2"/>
      <c r="HW1109" s="2"/>
      <c r="HX1109" s="2"/>
      <c r="HY1109" s="2"/>
      <c r="HZ1109" s="2"/>
      <c r="IA1109" s="2"/>
      <c r="IB1109" s="2"/>
      <c r="IC1109" s="2"/>
      <c r="ID1109" s="2"/>
      <c r="IE1109" s="2"/>
      <c r="IF1109" s="2"/>
      <c r="IG1109" s="2"/>
      <c r="IH1109" s="2"/>
      <c r="II1109" s="2"/>
      <c r="IJ1109" s="2"/>
      <c r="IK1109" s="2">
        <v>0</v>
      </c>
      <c r="IL1109" s="2"/>
      <c r="IM1109" s="2"/>
      <c r="IN1109" s="2"/>
      <c r="IO1109" s="2"/>
      <c r="IP1109" s="2"/>
      <c r="IQ1109" s="2"/>
      <c r="IR1109" s="2"/>
      <c r="IS1109" s="2"/>
      <c r="IT1109" s="2"/>
      <c r="IU1109" s="2"/>
    </row>
    <row r="1110" spans="1:255" x14ac:dyDescent="0.2">
      <c r="A1110">
        <v>18</v>
      </c>
      <c r="B1110">
        <v>1</v>
      </c>
      <c r="E1110" t="s">
        <v>281</v>
      </c>
      <c r="F1110" t="s">
        <v>658</v>
      </c>
      <c r="G1110" t="s">
        <v>659</v>
      </c>
      <c r="H1110" t="s">
        <v>189</v>
      </c>
      <c r="I1110">
        <f>I1108*J1110</f>
        <v>0.54</v>
      </c>
      <c r="J1110">
        <v>15</v>
      </c>
      <c r="K1110">
        <v>15</v>
      </c>
      <c r="O1110">
        <f t="shared" si="926"/>
        <v>619.25</v>
      </c>
      <c r="P1110">
        <f t="shared" si="927"/>
        <v>619.25</v>
      </c>
      <c r="Q1110">
        <f t="shared" si="928"/>
        <v>0</v>
      </c>
      <c r="R1110">
        <f t="shared" si="929"/>
        <v>0</v>
      </c>
      <c r="S1110">
        <f t="shared" si="930"/>
        <v>0</v>
      </c>
      <c r="T1110">
        <f t="shared" si="931"/>
        <v>0</v>
      </c>
      <c r="U1110">
        <f t="shared" si="932"/>
        <v>0</v>
      </c>
      <c r="V1110">
        <f t="shared" si="933"/>
        <v>0</v>
      </c>
      <c r="W1110">
        <f t="shared" si="934"/>
        <v>0</v>
      </c>
      <c r="X1110">
        <f t="shared" si="935"/>
        <v>0</v>
      </c>
      <c r="Y1110">
        <f t="shared" si="936"/>
        <v>0</v>
      </c>
      <c r="AA1110">
        <v>326850110</v>
      </c>
      <c r="AB1110">
        <f t="shared" si="937"/>
        <v>146.84</v>
      </c>
      <c r="AC1110">
        <f t="shared" si="938"/>
        <v>146.84</v>
      </c>
      <c r="AD1110">
        <f t="shared" si="939"/>
        <v>0</v>
      </c>
      <c r="AE1110">
        <f t="shared" si="940"/>
        <v>0</v>
      </c>
      <c r="AF1110">
        <f t="shared" si="941"/>
        <v>0</v>
      </c>
      <c r="AG1110">
        <f t="shared" si="942"/>
        <v>0</v>
      </c>
      <c r="AH1110">
        <f t="shared" si="943"/>
        <v>0</v>
      </c>
      <c r="AI1110">
        <f t="shared" si="944"/>
        <v>0</v>
      </c>
      <c r="AJ1110">
        <f t="shared" si="945"/>
        <v>0</v>
      </c>
      <c r="AK1110">
        <v>146.84</v>
      </c>
      <c r="AL1110">
        <v>146.84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1</v>
      </c>
      <c r="AW1110">
        <v>1</v>
      </c>
      <c r="AZ1110">
        <v>1</v>
      </c>
      <c r="BA1110">
        <v>1</v>
      </c>
      <c r="BB1110">
        <v>1</v>
      </c>
      <c r="BC1110">
        <v>7.81</v>
      </c>
      <c r="BD1110" t="s">
        <v>1</v>
      </c>
      <c r="BE1110" t="s">
        <v>1</v>
      </c>
      <c r="BF1110" t="s">
        <v>1</v>
      </c>
      <c r="BG1110" t="s">
        <v>1</v>
      </c>
      <c r="BH1110">
        <v>3</v>
      </c>
      <c r="BI1110">
        <v>1</v>
      </c>
      <c r="BJ1110" t="s">
        <v>660</v>
      </c>
      <c r="BM1110">
        <v>295</v>
      </c>
      <c r="BN1110">
        <v>0</v>
      </c>
      <c r="BO1110" t="s">
        <v>658</v>
      </c>
      <c r="BP1110">
        <v>1</v>
      </c>
      <c r="BQ1110">
        <v>30</v>
      </c>
      <c r="BR1110">
        <v>0</v>
      </c>
      <c r="BS1110">
        <v>1</v>
      </c>
      <c r="BT1110">
        <v>1</v>
      </c>
      <c r="BU1110">
        <v>1</v>
      </c>
      <c r="BV1110">
        <v>1</v>
      </c>
      <c r="BW1110">
        <v>1</v>
      </c>
      <c r="BX1110">
        <v>1</v>
      </c>
      <c r="BY1110" t="s">
        <v>1</v>
      </c>
      <c r="BZ1110">
        <v>0</v>
      </c>
      <c r="CA1110">
        <v>0</v>
      </c>
      <c r="CB1110" t="s">
        <v>1</v>
      </c>
      <c r="CE1110">
        <v>30</v>
      </c>
      <c r="CF1110">
        <v>0</v>
      </c>
      <c r="CG1110">
        <v>0</v>
      </c>
      <c r="CM1110">
        <v>0</v>
      </c>
      <c r="CN1110" t="s">
        <v>1</v>
      </c>
      <c r="CO1110">
        <v>0</v>
      </c>
      <c r="CP1110">
        <f t="shared" si="946"/>
        <v>619.25</v>
      </c>
      <c r="CQ1110">
        <f t="shared" si="947"/>
        <v>1146.82</v>
      </c>
      <c r="CR1110">
        <f t="shared" si="948"/>
        <v>0</v>
      </c>
      <c r="CS1110">
        <f t="shared" si="949"/>
        <v>0</v>
      </c>
      <c r="CT1110">
        <f t="shared" si="950"/>
        <v>0</v>
      </c>
      <c r="CU1110">
        <f t="shared" si="951"/>
        <v>0</v>
      </c>
      <c r="CV1110">
        <f t="shared" si="952"/>
        <v>0</v>
      </c>
      <c r="CW1110">
        <f t="shared" si="953"/>
        <v>0</v>
      </c>
      <c r="CX1110">
        <f t="shared" si="954"/>
        <v>0</v>
      </c>
      <c r="CY1110">
        <f>S1110*(BZ1110/100)</f>
        <v>0</v>
      </c>
      <c r="CZ1110">
        <f>S1110*(CA1110/100)</f>
        <v>0</v>
      </c>
      <c r="DC1110" t="s">
        <v>1</v>
      </c>
      <c r="DD1110" t="s">
        <v>1</v>
      </c>
      <c r="DE1110" t="s">
        <v>1</v>
      </c>
      <c r="DF1110" t="s">
        <v>1</v>
      </c>
      <c r="DG1110" t="s">
        <v>1</v>
      </c>
      <c r="DH1110" t="s">
        <v>1</v>
      </c>
      <c r="DI1110" t="s">
        <v>1</v>
      </c>
      <c r="DJ1110" t="s">
        <v>1</v>
      </c>
      <c r="DK1110" t="s">
        <v>1</v>
      </c>
      <c r="DL1110" t="s">
        <v>1</v>
      </c>
      <c r="DM1110" t="s">
        <v>1</v>
      </c>
      <c r="DN1110">
        <v>187</v>
      </c>
      <c r="DO1110">
        <v>101</v>
      </c>
      <c r="DP1110">
        <v>1</v>
      </c>
      <c r="DQ1110">
        <v>1</v>
      </c>
      <c r="DU1110">
        <v>1007</v>
      </c>
      <c r="DV1110" t="s">
        <v>189</v>
      </c>
      <c r="DW1110" t="s">
        <v>189</v>
      </c>
      <c r="DX1110">
        <v>1</v>
      </c>
      <c r="DZ1110" t="s">
        <v>1</v>
      </c>
      <c r="EA1110" t="s">
        <v>1</v>
      </c>
      <c r="EB1110" t="s">
        <v>1</v>
      </c>
      <c r="EC1110" t="s">
        <v>1</v>
      </c>
      <c r="EE1110">
        <v>318547276</v>
      </c>
      <c r="EF1110">
        <v>30</v>
      </c>
      <c r="EG1110" t="s">
        <v>35</v>
      </c>
      <c r="EH1110">
        <v>0</v>
      </c>
      <c r="EI1110" t="s">
        <v>1</v>
      </c>
      <c r="EJ1110">
        <v>1</v>
      </c>
      <c r="EK1110">
        <v>295</v>
      </c>
      <c r="EL1110" t="s">
        <v>656</v>
      </c>
      <c r="EM1110" t="s">
        <v>657</v>
      </c>
      <c r="EO1110" t="s">
        <v>1</v>
      </c>
      <c r="EQ1110">
        <v>0</v>
      </c>
      <c r="ER1110">
        <v>146.84</v>
      </c>
      <c r="ES1110">
        <v>146.84</v>
      </c>
      <c r="ET1110">
        <v>0</v>
      </c>
      <c r="EU1110">
        <v>0</v>
      </c>
      <c r="EV1110">
        <v>0</v>
      </c>
      <c r="EW1110">
        <v>0</v>
      </c>
      <c r="EX1110">
        <v>0</v>
      </c>
      <c r="FQ1110">
        <v>0</v>
      </c>
      <c r="FR1110">
        <f t="shared" si="955"/>
        <v>0</v>
      </c>
      <c r="FS1110">
        <v>0</v>
      </c>
      <c r="FX1110">
        <v>187</v>
      </c>
      <c r="FY1110">
        <v>101</v>
      </c>
      <c r="GA1110" t="s">
        <v>1</v>
      </c>
      <c r="GD1110">
        <v>0</v>
      </c>
      <c r="GF1110">
        <v>-1933062003</v>
      </c>
      <c r="GG1110">
        <v>2</v>
      </c>
      <c r="GH1110">
        <v>1</v>
      </c>
      <c r="GI1110">
        <v>2</v>
      </c>
      <c r="GJ1110">
        <v>0</v>
      </c>
      <c r="GK1110">
        <f>ROUND(R1110*(S12)/100,2)</f>
        <v>0</v>
      </c>
      <c r="GL1110">
        <f t="shared" si="956"/>
        <v>0</v>
      </c>
      <c r="GM1110">
        <f t="shared" si="957"/>
        <v>619.25</v>
      </c>
      <c r="GN1110">
        <f t="shared" si="958"/>
        <v>619.25</v>
      </c>
      <c r="GO1110">
        <f t="shared" si="959"/>
        <v>0</v>
      </c>
      <c r="GP1110">
        <f t="shared" si="960"/>
        <v>0</v>
      </c>
      <c r="GR1110">
        <v>0</v>
      </c>
      <c r="GS1110">
        <v>3</v>
      </c>
      <c r="GT1110">
        <v>0</v>
      </c>
      <c r="GU1110" t="s">
        <v>1</v>
      </c>
      <c r="GV1110">
        <f t="shared" si="961"/>
        <v>0</v>
      </c>
      <c r="GW1110">
        <v>1</v>
      </c>
      <c r="GX1110">
        <f t="shared" si="962"/>
        <v>0</v>
      </c>
      <c r="HA1110">
        <v>0</v>
      </c>
      <c r="HB1110">
        <v>0</v>
      </c>
      <c r="HC1110">
        <f t="shared" si="963"/>
        <v>0</v>
      </c>
      <c r="HE1110" t="s">
        <v>1</v>
      </c>
      <c r="HF1110" t="s">
        <v>1</v>
      </c>
      <c r="HM1110" t="s">
        <v>1</v>
      </c>
      <c r="HN1110" t="s">
        <v>1</v>
      </c>
      <c r="HO1110" t="s">
        <v>1</v>
      </c>
      <c r="HP1110" t="s">
        <v>1</v>
      </c>
      <c r="HQ1110" t="s">
        <v>1</v>
      </c>
      <c r="IK1110">
        <v>0</v>
      </c>
    </row>
    <row r="1111" spans="1:255" x14ac:dyDescent="0.2">
      <c r="A1111" s="2">
        <v>17</v>
      </c>
      <c r="B1111" s="2">
        <v>1</v>
      </c>
      <c r="C1111" s="2"/>
      <c r="D1111" s="2"/>
      <c r="E1111" s="2" t="s">
        <v>284</v>
      </c>
      <c r="F1111" s="2" t="s">
        <v>664</v>
      </c>
      <c r="G1111" s="2" t="s">
        <v>665</v>
      </c>
      <c r="H1111" s="2" t="s">
        <v>654</v>
      </c>
      <c r="I1111" s="2">
        <f>ROUND(-4.8/100,9)</f>
        <v>-4.8000000000000001E-2</v>
      </c>
      <c r="J1111" s="2">
        <v>0</v>
      </c>
      <c r="K1111" s="2">
        <f>ROUND(-4.8/100,9)</f>
        <v>-4.8000000000000001E-2</v>
      </c>
      <c r="L1111" s="2"/>
      <c r="M1111" s="2"/>
      <c r="N1111" s="2"/>
      <c r="O1111" s="2">
        <f t="shared" si="926"/>
        <v>-2.73</v>
      </c>
      <c r="P1111" s="2">
        <f t="shared" si="927"/>
        <v>0</v>
      </c>
      <c r="Q1111" s="2">
        <f t="shared" si="928"/>
        <v>0</v>
      </c>
      <c r="R1111" s="2">
        <f t="shared" si="929"/>
        <v>0</v>
      </c>
      <c r="S1111" s="2">
        <f t="shared" si="930"/>
        <v>-2.73</v>
      </c>
      <c r="T1111" s="2">
        <f t="shared" si="931"/>
        <v>0</v>
      </c>
      <c r="U1111" s="2">
        <f t="shared" si="932"/>
        <v>-0.26256000000000002</v>
      </c>
      <c r="V1111" s="2">
        <f t="shared" si="933"/>
        <v>0</v>
      </c>
      <c r="W1111" s="2">
        <f t="shared" si="934"/>
        <v>0</v>
      </c>
      <c r="X1111" s="2">
        <f t="shared" si="935"/>
        <v>-5.1100000000000003</v>
      </c>
      <c r="Y1111" s="2">
        <f t="shared" si="936"/>
        <v>-2.76</v>
      </c>
      <c r="Z1111" s="2"/>
      <c r="AA1111" s="2">
        <v>326850112</v>
      </c>
      <c r="AB1111" s="2">
        <f t="shared" si="937"/>
        <v>56.94</v>
      </c>
      <c r="AC1111" s="2">
        <f t="shared" si="938"/>
        <v>0</v>
      </c>
      <c r="AD1111" s="2">
        <f t="shared" si="939"/>
        <v>0</v>
      </c>
      <c r="AE1111" s="2">
        <f t="shared" si="940"/>
        <v>0</v>
      </c>
      <c r="AF1111" s="2">
        <f t="shared" si="941"/>
        <v>56.94</v>
      </c>
      <c r="AG1111" s="2">
        <f t="shared" si="942"/>
        <v>0</v>
      </c>
      <c r="AH1111" s="2">
        <f t="shared" si="943"/>
        <v>5.47</v>
      </c>
      <c r="AI1111" s="2">
        <f t="shared" si="944"/>
        <v>0</v>
      </c>
      <c r="AJ1111" s="2">
        <f t="shared" si="945"/>
        <v>0</v>
      </c>
      <c r="AK1111" s="2">
        <v>56.94</v>
      </c>
      <c r="AL1111" s="2">
        <v>0</v>
      </c>
      <c r="AM1111" s="2">
        <v>0</v>
      </c>
      <c r="AN1111" s="2">
        <v>0</v>
      </c>
      <c r="AO1111" s="2">
        <v>56.94</v>
      </c>
      <c r="AP1111" s="2">
        <v>0</v>
      </c>
      <c r="AQ1111" s="2">
        <v>5.47</v>
      </c>
      <c r="AR1111" s="2">
        <v>0</v>
      </c>
      <c r="AS1111" s="2">
        <v>0</v>
      </c>
      <c r="AT1111" s="2">
        <v>187</v>
      </c>
      <c r="AU1111" s="2">
        <v>101</v>
      </c>
      <c r="AV1111" s="2">
        <v>1</v>
      </c>
      <c r="AW1111" s="2">
        <v>1</v>
      </c>
      <c r="AX1111" s="2"/>
      <c r="AY1111" s="2"/>
      <c r="AZ1111" s="2">
        <v>1</v>
      </c>
      <c r="BA1111" s="2">
        <v>1</v>
      </c>
      <c r="BB1111" s="2">
        <v>1</v>
      </c>
      <c r="BC1111" s="2">
        <v>1</v>
      </c>
      <c r="BD1111" s="2" t="s">
        <v>1</v>
      </c>
      <c r="BE1111" s="2" t="s">
        <v>1</v>
      </c>
      <c r="BF1111" s="2" t="s">
        <v>1</v>
      </c>
      <c r="BG1111" s="2" t="s">
        <v>1</v>
      </c>
      <c r="BH1111" s="2">
        <v>0</v>
      </c>
      <c r="BI1111" s="2">
        <v>1</v>
      </c>
      <c r="BJ1111" s="2" t="s">
        <v>666</v>
      </c>
      <c r="BK1111" s="2"/>
      <c r="BL1111" s="2"/>
      <c r="BM1111" s="2">
        <v>295</v>
      </c>
      <c r="BN1111" s="2">
        <v>0</v>
      </c>
      <c r="BO1111" s="2" t="s">
        <v>1</v>
      </c>
      <c r="BP1111" s="2">
        <v>0</v>
      </c>
      <c r="BQ1111" s="2">
        <v>30</v>
      </c>
      <c r="BR1111" s="2">
        <v>0</v>
      </c>
      <c r="BS1111" s="2">
        <v>1</v>
      </c>
      <c r="BT1111" s="2">
        <v>1</v>
      </c>
      <c r="BU1111" s="2">
        <v>1</v>
      </c>
      <c r="BV1111" s="2">
        <v>1</v>
      </c>
      <c r="BW1111" s="2">
        <v>1</v>
      </c>
      <c r="BX1111" s="2">
        <v>1</v>
      </c>
      <c r="BY1111" s="2" t="s">
        <v>1</v>
      </c>
      <c r="BZ1111" s="2">
        <v>187</v>
      </c>
      <c r="CA1111" s="2">
        <v>101</v>
      </c>
      <c r="CB1111" s="2" t="s">
        <v>1</v>
      </c>
      <c r="CC1111" s="2"/>
      <c r="CD1111" s="2"/>
      <c r="CE1111" s="2">
        <v>30</v>
      </c>
      <c r="CF1111" s="2">
        <v>0</v>
      </c>
      <c r="CG1111" s="2">
        <v>0</v>
      </c>
      <c r="CH1111" s="2"/>
      <c r="CI1111" s="2"/>
      <c r="CJ1111" s="2"/>
      <c r="CK1111" s="2"/>
      <c r="CL1111" s="2"/>
      <c r="CM1111" s="2">
        <v>0</v>
      </c>
      <c r="CN1111" s="2" t="s">
        <v>1</v>
      </c>
      <c r="CO1111" s="2">
        <v>0</v>
      </c>
      <c r="CP1111" s="2">
        <f t="shared" si="946"/>
        <v>-2.73</v>
      </c>
      <c r="CQ1111" s="2">
        <f t="shared" si="947"/>
        <v>0</v>
      </c>
      <c r="CR1111" s="2">
        <f t="shared" si="948"/>
        <v>0</v>
      </c>
      <c r="CS1111" s="2">
        <f t="shared" si="949"/>
        <v>0</v>
      </c>
      <c r="CT1111" s="2">
        <f t="shared" si="950"/>
        <v>56.94</v>
      </c>
      <c r="CU1111" s="2">
        <f t="shared" si="951"/>
        <v>0</v>
      </c>
      <c r="CV1111" s="2">
        <f t="shared" si="952"/>
        <v>5.47</v>
      </c>
      <c r="CW1111" s="2">
        <f t="shared" si="953"/>
        <v>0</v>
      </c>
      <c r="CX1111" s="2">
        <f t="shared" si="954"/>
        <v>0</v>
      </c>
      <c r="CY1111" s="2">
        <f>((S1111*BZ1111)/100)</f>
        <v>-5.1051000000000002</v>
      </c>
      <c r="CZ1111" s="2">
        <f>((S1111*CA1111)/100)</f>
        <v>-2.7572999999999999</v>
      </c>
      <c r="DA1111" s="2"/>
      <c r="DB1111" s="2"/>
      <c r="DC1111" s="2" t="s">
        <v>1</v>
      </c>
      <c r="DD1111" s="2" t="s">
        <v>1</v>
      </c>
      <c r="DE1111" s="2" t="s">
        <v>1</v>
      </c>
      <c r="DF1111" s="2" t="s">
        <v>1</v>
      </c>
      <c r="DG1111" s="2" t="s">
        <v>1</v>
      </c>
      <c r="DH1111" s="2" t="s">
        <v>1</v>
      </c>
      <c r="DI1111" s="2" t="s">
        <v>1</v>
      </c>
      <c r="DJ1111" s="2" t="s">
        <v>1</v>
      </c>
      <c r="DK1111" s="2" t="s">
        <v>1</v>
      </c>
      <c r="DL1111" s="2" t="s">
        <v>1</v>
      </c>
      <c r="DM1111" s="2" t="s">
        <v>1</v>
      </c>
      <c r="DN1111" s="2">
        <v>0</v>
      </c>
      <c r="DO1111" s="2">
        <v>0</v>
      </c>
      <c r="DP1111" s="2">
        <v>1</v>
      </c>
      <c r="DQ1111" s="2">
        <v>1</v>
      </c>
      <c r="DR1111" s="2"/>
      <c r="DS1111" s="2"/>
      <c r="DT1111" s="2"/>
      <c r="DU1111" s="2">
        <v>1005</v>
      </c>
      <c r="DV1111" s="2" t="s">
        <v>654</v>
      </c>
      <c r="DW1111" s="2" t="s">
        <v>654</v>
      </c>
      <c r="DX1111" s="2">
        <v>100</v>
      </c>
      <c r="DY1111" s="2"/>
      <c r="DZ1111" s="2" t="s">
        <v>1</v>
      </c>
      <c r="EA1111" s="2" t="s">
        <v>1</v>
      </c>
      <c r="EB1111" s="2" t="s">
        <v>1</v>
      </c>
      <c r="EC1111" s="2" t="s">
        <v>1</v>
      </c>
      <c r="ED1111" s="2"/>
      <c r="EE1111" s="2">
        <v>318547276</v>
      </c>
      <c r="EF1111" s="2">
        <v>30</v>
      </c>
      <c r="EG1111" s="2" t="s">
        <v>35</v>
      </c>
      <c r="EH1111" s="2">
        <v>0</v>
      </c>
      <c r="EI1111" s="2" t="s">
        <v>1</v>
      </c>
      <c r="EJ1111" s="2">
        <v>1</v>
      </c>
      <c r="EK1111" s="2">
        <v>295</v>
      </c>
      <c r="EL1111" s="2" t="s">
        <v>656</v>
      </c>
      <c r="EM1111" s="2" t="s">
        <v>657</v>
      </c>
      <c r="EN1111" s="2"/>
      <c r="EO1111" s="2" t="s">
        <v>1</v>
      </c>
      <c r="EP1111" s="2"/>
      <c r="EQ1111" s="2">
        <v>0</v>
      </c>
      <c r="ER1111" s="2">
        <v>56.94</v>
      </c>
      <c r="ES1111" s="2">
        <v>0</v>
      </c>
      <c r="ET1111" s="2">
        <v>0</v>
      </c>
      <c r="EU1111" s="2">
        <v>0</v>
      </c>
      <c r="EV1111" s="2">
        <v>56.94</v>
      </c>
      <c r="EW1111" s="2">
        <v>5.47</v>
      </c>
      <c r="EX1111" s="2">
        <v>0</v>
      </c>
      <c r="EY1111" s="2">
        <v>0</v>
      </c>
      <c r="EZ1111" s="2"/>
      <c r="FA1111" s="2"/>
      <c r="FB1111" s="2"/>
      <c r="FC1111" s="2"/>
      <c r="FD1111" s="2"/>
      <c r="FE1111" s="2"/>
      <c r="FF1111" s="2"/>
      <c r="FG1111" s="2"/>
      <c r="FH1111" s="2"/>
      <c r="FI1111" s="2"/>
      <c r="FJ1111" s="2"/>
      <c r="FK1111" s="2"/>
      <c r="FL1111" s="2"/>
      <c r="FM1111" s="2"/>
      <c r="FN1111" s="2"/>
      <c r="FO1111" s="2"/>
      <c r="FP1111" s="2"/>
      <c r="FQ1111" s="2">
        <v>0</v>
      </c>
      <c r="FR1111" s="2">
        <f t="shared" si="955"/>
        <v>0</v>
      </c>
      <c r="FS1111" s="2">
        <v>0</v>
      </c>
      <c r="FT1111" s="2"/>
      <c r="FU1111" s="2"/>
      <c r="FV1111" s="2"/>
      <c r="FW1111" s="2"/>
      <c r="FX1111" s="2">
        <v>187</v>
      </c>
      <c r="FY1111" s="2">
        <v>101</v>
      </c>
      <c r="FZ1111" s="2"/>
      <c r="GA1111" s="2" t="s">
        <v>1</v>
      </c>
      <c r="GB1111" s="2"/>
      <c r="GC1111" s="2"/>
      <c r="GD1111" s="2">
        <v>0</v>
      </c>
      <c r="GE1111" s="2"/>
      <c r="GF1111" s="2">
        <v>1966967839</v>
      </c>
      <c r="GG1111" s="2">
        <v>2</v>
      </c>
      <c r="GH1111" s="2">
        <v>1</v>
      </c>
      <c r="GI1111" s="2">
        <v>-2</v>
      </c>
      <c r="GJ1111" s="2">
        <v>0</v>
      </c>
      <c r="GK1111" s="2">
        <f>ROUND(R1111*(R12)/100,2)</f>
        <v>0</v>
      </c>
      <c r="GL1111" s="2">
        <f t="shared" si="956"/>
        <v>0</v>
      </c>
      <c r="GM1111" s="2">
        <f t="shared" si="957"/>
        <v>-10.6</v>
      </c>
      <c r="GN1111" s="2">
        <f t="shared" si="958"/>
        <v>-10.6</v>
      </c>
      <c r="GO1111" s="2">
        <f t="shared" si="959"/>
        <v>0</v>
      </c>
      <c r="GP1111" s="2">
        <f t="shared" si="960"/>
        <v>0</v>
      </c>
      <c r="GQ1111" s="2"/>
      <c r="GR1111" s="2">
        <v>0</v>
      </c>
      <c r="GS1111" s="2">
        <v>3</v>
      </c>
      <c r="GT1111" s="2">
        <v>0</v>
      </c>
      <c r="GU1111" s="2" t="s">
        <v>1</v>
      </c>
      <c r="GV1111" s="2">
        <f t="shared" si="961"/>
        <v>0</v>
      </c>
      <c r="GW1111" s="2">
        <v>1</v>
      </c>
      <c r="GX1111" s="2">
        <f t="shared" si="962"/>
        <v>0</v>
      </c>
      <c r="GY1111" s="2"/>
      <c r="GZ1111" s="2"/>
      <c r="HA1111" s="2">
        <v>0</v>
      </c>
      <c r="HB1111" s="2">
        <v>0</v>
      </c>
      <c r="HC1111" s="2">
        <f t="shared" si="963"/>
        <v>0</v>
      </c>
      <c r="HD1111" s="2"/>
      <c r="HE1111" s="2" t="s">
        <v>1</v>
      </c>
      <c r="HF1111" s="2" t="s">
        <v>1</v>
      </c>
      <c r="HG1111" s="2"/>
      <c r="HH1111" s="2"/>
      <c r="HI1111" s="2"/>
      <c r="HJ1111" s="2"/>
      <c r="HK1111" s="2"/>
      <c r="HL1111" s="2"/>
      <c r="HM1111" s="2" t="s">
        <v>1</v>
      </c>
      <c r="HN1111" s="2" t="s">
        <v>1</v>
      </c>
      <c r="HO1111" s="2" t="s">
        <v>1</v>
      </c>
      <c r="HP1111" s="2" t="s">
        <v>1</v>
      </c>
      <c r="HQ1111" s="2" t="s">
        <v>1</v>
      </c>
      <c r="HR1111" s="2"/>
      <c r="HS1111" s="2"/>
      <c r="HT1111" s="2"/>
      <c r="HU1111" s="2"/>
      <c r="HV1111" s="2"/>
      <c r="HW1111" s="2"/>
      <c r="HX1111" s="2"/>
      <c r="HY1111" s="2"/>
      <c r="HZ1111" s="2"/>
      <c r="IA1111" s="2"/>
      <c r="IB1111" s="2"/>
      <c r="IC1111" s="2"/>
      <c r="ID1111" s="2"/>
      <c r="IE1111" s="2"/>
      <c r="IF1111" s="2"/>
      <c r="IG1111" s="2"/>
      <c r="IH1111" s="2"/>
      <c r="II1111" s="2"/>
      <c r="IJ1111" s="2"/>
      <c r="IK1111" s="2">
        <v>0</v>
      </c>
      <c r="IL1111" s="2"/>
      <c r="IM1111" s="2"/>
      <c r="IN1111" s="2"/>
      <c r="IO1111" s="2"/>
      <c r="IP1111" s="2"/>
      <c r="IQ1111" s="2"/>
      <c r="IR1111" s="2"/>
      <c r="IS1111" s="2"/>
      <c r="IT1111" s="2"/>
      <c r="IU1111" s="2"/>
    </row>
    <row r="1112" spans="1:255" x14ac:dyDescent="0.2">
      <c r="A1112">
        <v>17</v>
      </c>
      <c r="B1112">
        <v>1</v>
      </c>
      <c r="E1112" t="s">
        <v>284</v>
      </c>
      <c r="F1112" t="s">
        <v>664</v>
      </c>
      <c r="G1112" t="s">
        <v>665</v>
      </c>
      <c r="H1112" t="s">
        <v>654</v>
      </c>
      <c r="I1112">
        <f>ROUND(-4.8/100,9)</f>
        <v>-4.8000000000000001E-2</v>
      </c>
      <c r="J1112">
        <v>0</v>
      </c>
      <c r="K1112">
        <f>ROUND(-4.8/100,9)</f>
        <v>-4.8000000000000001E-2</v>
      </c>
      <c r="O1112">
        <f t="shared" si="926"/>
        <v>-104.89</v>
      </c>
      <c r="P1112">
        <f t="shared" si="927"/>
        <v>0</v>
      </c>
      <c r="Q1112">
        <f t="shared" si="928"/>
        <v>0</v>
      </c>
      <c r="R1112">
        <f t="shared" si="929"/>
        <v>0</v>
      </c>
      <c r="S1112">
        <f t="shared" si="930"/>
        <v>-104.89</v>
      </c>
      <c r="T1112">
        <f t="shared" si="931"/>
        <v>0</v>
      </c>
      <c r="U1112">
        <f t="shared" si="932"/>
        <v>-0.26256000000000002</v>
      </c>
      <c r="V1112">
        <f t="shared" si="933"/>
        <v>0</v>
      </c>
      <c r="W1112">
        <f t="shared" si="934"/>
        <v>0</v>
      </c>
      <c r="X1112">
        <f t="shared" si="935"/>
        <v>-110.13</v>
      </c>
      <c r="Y1112">
        <f t="shared" si="936"/>
        <v>-50.35</v>
      </c>
      <c r="AA1112">
        <v>326850110</v>
      </c>
      <c r="AB1112">
        <f t="shared" si="937"/>
        <v>56.94</v>
      </c>
      <c r="AC1112">
        <f t="shared" si="938"/>
        <v>0</v>
      </c>
      <c r="AD1112">
        <f t="shared" si="939"/>
        <v>0</v>
      </c>
      <c r="AE1112">
        <f t="shared" si="940"/>
        <v>0</v>
      </c>
      <c r="AF1112">
        <f t="shared" si="941"/>
        <v>56.94</v>
      </c>
      <c r="AG1112">
        <f t="shared" si="942"/>
        <v>0</v>
      </c>
      <c r="AH1112">
        <f t="shared" si="943"/>
        <v>5.47</v>
      </c>
      <c r="AI1112">
        <f t="shared" si="944"/>
        <v>0</v>
      </c>
      <c r="AJ1112">
        <f t="shared" si="945"/>
        <v>0</v>
      </c>
      <c r="AK1112">
        <v>56.94</v>
      </c>
      <c r="AL1112">
        <v>0</v>
      </c>
      <c r="AM1112">
        <v>0</v>
      </c>
      <c r="AN1112">
        <v>0</v>
      </c>
      <c r="AO1112">
        <v>56.94</v>
      </c>
      <c r="AP1112">
        <v>0</v>
      </c>
      <c r="AQ1112">
        <v>5.47</v>
      </c>
      <c r="AR1112">
        <v>0</v>
      </c>
      <c r="AS1112">
        <v>0</v>
      </c>
      <c r="AT1112">
        <v>105</v>
      </c>
      <c r="AU1112">
        <v>48</v>
      </c>
      <c r="AV1112">
        <v>1</v>
      </c>
      <c r="AW1112">
        <v>1</v>
      </c>
      <c r="AZ1112">
        <v>1</v>
      </c>
      <c r="BA1112">
        <v>38.42</v>
      </c>
      <c r="BB1112">
        <v>1</v>
      </c>
      <c r="BC1112">
        <v>1</v>
      </c>
      <c r="BD1112" t="s">
        <v>1</v>
      </c>
      <c r="BE1112" t="s">
        <v>1</v>
      </c>
      <c r="BF1112" t="s">
        <v>1</v>
      </c>
      <c r="BG1112" t="s">
        <v>1</v>
      </c>
      <c r="BH1112">
        <v>0</v>
      </c>
      <c r="BI1112">
        <v>1</v>
      </c>
      <c r="BJ1112" t="s">
        <v>666</v>
      </c>
      <c r="BM1112">
        <v>295</v>
      </c>
      <c r="BN1112">
        <v>0</v>
      </c>
      <c r="BO1112" t="s">
        <v>664</v>
      </c>
      <c r="BP1112">
        <v>1</v>
      </c>
      <c r="BQ1112">
        <v>30</v>
      </c>
      <c r="BR1112">
        <v>0</v>
      </c>
      <c r="BS1112">
        <v>38.42</v>
      </c>
      <c r="BT1112">
        <v>1</v>
      </c>
      <c r="BU1112">
        <v>1</v>
      </c>
      <c r="BV1112">
        <v>1</v>
      </c>
      <c r="BW1112">
        <v>1</v>
      </c>
      <c r="BX1112">
        <v>1</v>
      </c>
      <c r="BY1112" t="s">
        <v>1</v>
      </c>
      <c r="BZ1112">
        <v>105</v>
      </c>
      <c r="CA1112">
        <v>48</v>
      </c>
      <c r="CB1112" t="s">
        <v>1</v>
      </c>
      <c r="CE1112">
        <v>30</v>
      </c>
      <c r="CF1112">
        <v>0</v>
      </c>
      <c r="CG1112">
        <v>0</v>
      </c>
      <c r="CM1112">
        <v>0</v>
      </c>
      <c r="CN1112" t="s">
        <v>1</v>
      </c>
      <c r="CO1112">
        <v>0</v>
      </c>
      <c r="CP1112">
        <f t="shared" si="946"/>
        <v>-104.89</v>
      </c>
      <c r="CQ1112">
        <f t="shared" si="947"/>
        <v>0</v>
      </c>
      <c r="CR1112">
        <f t="shared" si="948"/>
        <v>0</v>
      </c>
      <c r="CS1112">
        <f t="shared" si="949"/>
        <v>0</v>
      </c>
      <c r="CT1112">
        <f t="shared" si="950"/>
        <v>2187.63</v>
      </c>
      <c r="CU1112">
        <f t="shared" si="951"/>
        <v>0</v>
      </c>
      <c r="CV1112">
        <f t="shared" si="952"/>
        <v>5.47</v>
      </c>
      <c r="CW1112">
        <f t="shared" si="953"/>
        <v>0</v>
      </c>
      <c r="CX1112">
        <f t="shared" si="954"/>
        <v>0</v>
      </c>
      <c r="CY1112">
        <f>S1112*(BZ1112/100)</f>
        <v>-110.1345</v>
      </c>
      <c r="CZ1112">
        <f>S1112*(CA1112/100)</f>
        <v>-50.347200000000001</v>
      </c>
      <c r="DC1112" t="s">
        <v>1</v>
      </c>
      <c r="DD1112" t="s">
        <v>1</v>
      </c>
      <c r="DE1112" t="s">
        <v>1</v>
      </c>
      <c r="DF1112" t="s">
        <v>1</v>
      </c>
      <c r="DG1112" t="s">
        <v>1</v>
      </c>
      <c r="DH1112" t="s">
        <v>1</v>
      </c>
      <c r="DI1112" t="s">
        <v>1</v>
      </c>
      <c r="DJ1112" t="s">
        <v>1</v>
      </c>
      <c r="DK1112" t="s">
        <v>1</v>
      </c>
      <c r="DL1112" t="s">
        <v>1</v>
      </c>
      <c r="DM1112" t="s">
        <v>1</v>
      </c>
      <c r="DN1112">
        <v>187</v>
      </c>
      <c r="DO1112">
        <v>101</v>
      </c>
      <c r="DP1112">
        <v>1</v>
      </c>
      <c r="DQ1112">
        <v>1</v>
      </c>
      <c r="DU1112">
        <v>1005</v>
      </c>
      <c r="DV1112" t="s">
        <v>654</v>
      </c>
      <c r="DW1112" t="s">
        <v>654</v>
      </c>
      <c r="DX1112">
        <v>100</v>
      </c>
      <c r="DZ1112" t="s">
        <v>1</v>
      </c>
      <c r="EA1112" t="s">
        <v>1</v>
      </c>
      <c r="EB1112" t="s">
        <v>1</v>
      </c>
      <c r="EC1112" t="s">
        <v>1</v>
      </c>
      <c r="EE1112">
        <v>318547276</v>
      </c>
      <c r="EF1112">
        <v>30</v>
      </c>
      <c r="EG1112" t="s">
        <v>35</v>
      </c>
      <c r="EH1112">
        <v>0</v>
      </c>
      <c r="EI1112" t="s">
        <v>1</v>
      </c>
      <c r="EJ1112">
        <v>1</v>
      </c>
      <c r="EK1112">
        <v>295</v>
      </c>
      <c r="EL1112" t="s">
        <v>656</v>
      </c>
      <c r="EM1112" t="s">
        <v>657</v>
      </c>
      <c r="EO1112" t="s">
        <v>1</v>
      </c>
      <c r="EQ1112">
        <v>0</v>
      </c>
      <c r="ER1112">
        <v>56.94</v>
      </c>
      <c r="ES1112">
        <v>0</v>
      </c>
      <c r="ET1112">
        <v>0</v>
      </c>
      <c r="EU1112">
        <v>0</v>
      </c>
      <c r="EV1112">
        <v>56.94</v>
      </c>
      <c r="EW1112">
        <v>5.47</v>
      </c>
      <c r="EX1112">
        <v>0</v>
      </c>
      <c r="EY1112">
        <v>0</v>
      </c>
      <c r="FQ1112">
        <v>0</v>
      </c>
      <c r="FR1112">
        <f t="shared" si="955"/>
        <v>0</v>
      </c>
      <c r="FS1112">
        <v>0</v>
      </c>
      <c r="FX1112">
        <v>187</v>
      </c>
      <c r="FY1112">
        <v>101</v>
      </c>
      <c r="GA1112" t="s">
        <v>1</v>
      </c>
      <c r="GD1112">
        <v>0</v>
      </c>
      <c r="GF1112">
        <v>1966967839</v>
      </c>
      <c r="GG1112">
        <v>2</v>
      </c>
      <c r="GH1112">
        <v>1</v>
      </c>
      <c r="GI1112">
        <v>2</v>
      </c>
      <c r="GJ1112">
        <v>0</v>
      </c>
      <c r="GK1112">
        <f>ROUND(R1112*(S12)/100,2)</f>
        <v>0</v>
      </c>
      <c r="GL1112">
        <f t="shared" si="956"/>
        <v>0</v>
      </c>
      <c r="GM1112">
        <f t="shared" si="957"/>
        <v>-265.37</v>
      </c>
      <c r="GN1112">
        <f t="shared" si="958"/>
        <v>-265.37</v>
      </c>
      <c r="GO1112">
        <f t="shared" si="959"/>
        <v>0</v>
      </c>
      <c r="GP1112">
        <f t="shared" si="960"/>
        <v>0</v>
      </c>
      <c r="GR1112">
        <v>0</v>
      </c>
      <c r="GS1112">
        <v>3</v>
      </c>
      <c r="GT1112">
        <v>0</v>
      </c>
      <c r="GU1112" t="s">
        <v>1</v>
      </c>
      <c r="GV1112">
        <f t="shared" si="961"/>
        <v>0</v>
      </c>
      <c r="GW1112">
        <v>1</v>
      </c>
      <c r="GX1112">
        <f t="shared" si="962"/>
        <v>0</v>
      </c>
      <c r="HA1112">
        <v>0</v>
      </c>
      <c r="HB1112">
        <v>0</v>
      </c>
      <c r="HC1112">
        <f t="shared" si="963"/>
        <v>0</v>
      </c>
      <c r="HE1112" t="s">
        <v>1</v>
      </c>
      <c r="HF1112" t="s">
        <v>1</v>
      </c>
      <c r="HM1112" t="s">
        <v>1</v>
      </c>
      <c r="HN1112" t="s">
        <v>1</v>
      </c>
      <c r="HO1112" t="s">
        <v>1</v>
      </c>
      <c r="HP1112" t="s">
        <v>1</v>
      </c>
      <c r="HQ1112" t="s">
        <v>1</v>
      </c>
      <c r="IK1112">
        <v>0</v>
      </c>
    </row>
    <row r="1113" spans="1:255" x14ac:dyDescent="0.2">
      <c r="A1113" s="2">
        <v>18</v>
      </c>
      <c r="B1113" s="2">
        <v>1</v>
      </c>
      <c r="C1113" s="2"/>
      <c r="D1113" s="2"/>
      <c r="E1113" s="2" t="s">
        <v>667</v>
      </c>
      <c r="F1113" s="2" t="s">
        <v>658</v>
      </c>
      <c r="G1113" s="2" t="s">
        <v>659</v>
      </c>
      <c r="H1113" s="2" t="s">
        <v>189</v>
      </c>
      <c r="I1113" s="2">
        <f>I1111*J1113</f>
        <v>-0.24</v>
      </c>
      <c r="J1113" s="2">
        <v>5</v>
      </c>
      <c r="K1113" s="2">
        <v>5</v>
      </c>
      <c r="L1113" s="2"/>
      <c r="M1113" s="2"/>
      <c r="N1113" s="2"/>
      <c r="O1113" s="2">
        <f t="shared" si="926"/>
        <v>-35.24</v>
      </c>
      <c r="P1113" s="2">
        <f t="shared" si="927"/>
        <v>-35.24</v>
      </c>
      <c r="Q1113" s="2">
        <f t="shared" si="928"/>
        <v>0</v>
      </c>
      <c r="R1113" s="2">
        <f t="shared" si="929"/>
        <v>0</v>
      </c>
      <c r="S1113" s="2">
        <f t="shared" si="930"/>
        <v>0</v>
      </c>
      <c r="T1113" s="2">
        <f t="shared" si="931"/>
        <v>0</v>
      </c>
      <c r="U1113" s="2">
        <f t="shared" si="932"/>
        <v>0</v>
      </c>
      <c r="V1113" s="2">
        <f t="shared" si="933"/>
        <v>0</v>
      </c>
      <c r="W1113" s="2">
        <f t="shared" si="934"/>
        <v>0</v>
      </c>
      <c r="X1113" s="2">
        <f t="shared" si="935"/>
        <v>0</v>
      </c>
      <c r="Y1113" s="2">
        <f t="shared" si="936"/>
        <v>0</v>
      </c>
      <c r="Z1113" s="2"/>
      <c r="AA1113" s="2">
        <v>326850112</v>
      </c>
      <c r="AB1113" s="2">
        <f t="shared" si="937"/>
        <v>146.84</v>
      </c>
      <c r="AC1113" s="2">
        <f t="shared" si="938"/>
        <v>146.84</v>
      </c>
      <c r="AD1113" s="2">
        <f t="shared" si="939"/>
        <v>0</v>
      </c>
      <c r="AE1113" s="2">
        <f t="shared" si="940"/>
        <v>0</v>
      </c>
      <c r="AF1113" s="2">
        <f t="shared" si="941"/>
        <v>0</v>
      </c>
      <c r="AG1113" s="2">
        <f t="shared" si="942"/>
        <v>0</v>
      </c>
      <c r="AH1113" s="2">
        <f t="shared" si="943"/>
        <v>0</v>
      </c>
      <c r="AI1113" s="2">
        <f t="shared" si="944"/>
        <v>0</v>
      </c>
      <c r="AJ1113" s="2">
        <f t="shared" si="945"/>
        <v>0</v>
      </c>
      <c r="AK1113" s="2">
        <v>146.84</v>
      </c>
      <c r="AL1113" s="2">
        <v>146.84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187</v>
      </c>
      <c r="AU1113" s="2">
        <v>101</v>
      </c>
      <c r="AV1113" s="2">
        <v>1</v>
      </c>
      <c r="AW1113" s="2">
        <v>1</v>
      </c>
      <c r="AX1113" s="2"/>
      <c r="AY1113" s="2"/>
      <c r="AZ1113" s="2">
        <v>1</v>
      </c>
      <c r="BA1113" s="2">
        <v>1</v>
      </c>
      <c r="BB1113" s="2">
        <v>1</v>
      </c>
      <c r="BC1113" s="2">
        <v>1</v>
      </c>
      <c r="BD1113" s="2" t="s">
        <v>1</v>
      </c>
      <c r="BE1113" s="2" t="s">
        <v>1</v>
      </c>
      <c r="BF1113" s="2" t="s">
        <v>1</v>
      </c>
      <c r="BG1113" s="2" t="s">
        <v>1</v>
      </c>
      <c r="BH1113" s="2">
        <v>3</v>
      </c>
      <c r="BI1113" s="2">
        <v>1</v>
      </c>
      <c r="BJ1113" s="2" t="s">
        <v>660</v>
      </c>
      <c r="BK1113" s="2"/>
      <c r="BL1113" s="2"/>
      <c r="BM1113" s="2">
        <v>295</v>
      </c>
      <c r="BN1113" s="2">
        <v>0</v>
      </c>
      <c r="BO1113" s="2" t="s">
        <v>1</v>
      </c>
      <c r="BP1113" s="2">
        <v>0</v>
      </c>
      <c r="BQ1113" s="2">
        <v>30</v>
      </c>
      <c r="BR1113" s="2">
        <v>0</v>
      </c>
      <c r="BS1113" s="2">
        <v>1</v>
      </c>
      <c r="BT1113" s="2">
        <v>1</v>
      </c>
      <c r="BU1113" s="2">
        <v>1</v>
      </c>
      <c r="BV1113" s="2">
        <v>1</v>
      </c>
      <c r="BW1113" s="2">
        <v>1</v>
      </c>
      <c r="BX1113" s="2">
        <v>1</v>
      </c>
      <c r="BY1113" s="2" t="s">
        <v>1</v>
      </c>
      <c r="BZ1113" s="2">
        <v>187</v>
      </c>
      <c r="CA1113" s="2">
        <v>101</v>
      </c>
      <c r="CB1113" s="2" t="s">
        <v>1</v>
      </c>
      <c r="CC1113" s="2"/>
      <c r="CD1113" s="2"/>
      <c r="CE1113" s="2">
        <v>30</v>
      </c>
      <c r="CF1113" s="2">
        <v>0</v>
      </c>
      <c r="CG1113" s="2">
        <v>0</v>
      </c>
      <c r="CH1113" s="2"/>
      <c r="CI1113" s="2"/>
      <c r="CJ1113" s="2"/>
      <c r="CK1113" s="2"/>
      <c r="CL1113" s="2"/>
      <c r="CM1113" s="2">
        <v>0</v>
      </c>
      <c r="CN1113" s="2" t="s">
        <v>1</v>
      </c>
      <c r="CO1113" s="2">
        <v>0</v>
      </c>
      <c r="CP1113" s="2">
        <f t="shared" si="946"/>
        <v>-35.24</v>
      </c>
      <c r="CQ1113" s="2">
        <f t="shared" si="947"/>
        <v>146.84</v>
      </c>
      <c r="CR1113" s="2">
        <f t="shared" si="948"/>
        <v>0</v>
      </c>
      <c r="CS1113" s="2">
        <f t="shared" si="949"/>
        <v>0</v>
      </c>
      <c r="CT1113" s="2">
        <f t="shared" si="950"/>
        <v>0</v>
      </c>
      <c r="CU1113" s="2">
        <f t="shared" si="951"/>
        <v>0</v>
      </c>
      <c r="CV1113" s="2">
        <f t="shared" si="952"/>
        <v>0</v>
      </c>
      <c r="CW1113" s="2">
        <f t="shared" si="953"/>
        <v>0</v>
      </c>
      <c r="CX1113" s="2">
        <f t="shared" si="954"/>
        <v>0</v>
      </c>
      <c r="CY1113" s="2">
        <f>((S1113*BZ1113)/100)</f>
        <v>0</v>
      </c>
      <c r="CZ1113" s="2">
        <f>((S1113*CA1113)/100)</f>
        <v>0</v>
      </c>
      <c r="DA1113" s="2"/>
      <c r="DB1113" s="2"/>
      <c r="DC1113" s="2" t="s">
        <v>1</v>
      </c>
      <c r="DD1113" s="2" t="s">
        <v>1</v>
      </c>
      <c r="DE1113" s="2" t="s">
        <v>1</v>
      </c>
      <c r="DF1113" s="2" t="s">
        <v>1</v>
      </c>
      <c r="DG1113" s="2" t="s">
        <v>1</v>
      </c>
      <c r="DH1113" s="2" t="s">
        <v>1</v>
      </c>
      <c r="DI1113" s="2" t="s">
        <v>1</v>
      </c>
      <c r="DJ1113" s="2" t="s">
        <v>1</v>
      </c>
      <c r="DK1113" s="2" t="s">
        <v>1</v>
      </c>
      <c r="DL1113" s="2" t="s">
        <v>1</v>
      </c>
      <c r="DM1113" s="2" t="s">
        <v>1</v>
      </c>
      <c r="DN1113" s="2">
        <v>0</v>
      </c>
      <c r="DO1113" s="2">
        <v>0</v>
      </c>
      <c r="DP1113" s="2">
        <v>1</v>
      </c>
      <c r="DQ1113" s="2">
        <v>1</v>
      </c>
      <c r="DR1113" s="2"/>
      <c r="DS1113" s="2"/>
      <c r="DT1113" s="2"/>
      <c r="DU1113" s="2">
        <v>1007</v>
      </c>
      <c r="DV1113" s="2" t="s">
        <v>189</v>
      </c>
      <c r="DW1113" s="2" t="s">
        <v>189</v>
      </c>
      <c r="DX1113" s="2">
        <v>1</v>
      </c>
      <c r="DY1113" s="2"/>
      <c r="DZ1113" s="2" t="s">
        <v>1</v>
      </c>
      <c r="EA1113" s="2" t="s">
        <v>1</v>
      </c>
      <c r="EB1113" s="2" t="s">
        <v>1</v>
      </c>
      <c r="EC1113" s="2" t="s">
        <v>1</v>
      </c>
      <c r="ED1113" s="2"/>
      <c r="EE1113" s="2">
        <v>318547276</v>
      </c>
      <c r="EF1113" s="2">
        <v>30</v>
      </c>
      <c r="EG1113" s="2" t="s">
        <v>35</v>
      </c>
      <c r="EH1113" s="2">
        <v>0</v>
      </c>
      <c r="EI1113" s="2" t="s">
        <v>1</v>
      </c>
      <c r="EJ1113" s="2">
        <v>1</v>
      </c>
      <c r="EK1113" s="2">
        <v>295</v>
      </c>
      <c r="EL1113" s="2" t="s">
        <v>656</v>
      </c>
      <c r="EM1113" s="2" t="s">
        <v>657</v>
      </c>
      <c r="EN1113" s="2"/>
      <c r="EO1113" s="2" t="s">
        <v>1</v>
      </c>
      <c r="EP1113" s="2"/>
      <c r="EQ1113" s="2">
        <v>0</v>
      </c>
      <c r="ER1113" s="2">
        <v>146.84</v>
      </c>
      <c r="ES1113" s="2">
        <v>146.84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/>
      <c r="EZ1113" s="2"/>
      <c r="FA1113" s="2"/>
      <c r="FB1113" s="2"/>
      <c r="FC1113" s="2"/>
      <c r="FD1113" s="2"/>
      <c r="FE1113" s="2"/>
      <c r="FF1113" s="2"/>
      <c r="FG1113" s="2"/>
      <c r="FH1113" s="2"/>
      <c r="FI1113" s="2"/>
      <c r="FJ1113" s="2"/>
      <c r="FK1113" s="2"/>
      <c r="FL1113" s="2"/>
      <c r="FM1113" s="2"/>
      <c r="FN1113" s="2"/>
      <c r="FO1113" s="2"/>
      <c r="FP1113" s="2"/>
      <c r="FQ1113" s="2">
        <v>0</v>
      </c>
      <c r="FR1113" s="2">
        <f t="shared" si="955"/>
        <v>0</v>
      </c>
      <c r="FS1113" s="2">
        <v>0</v>
      </c>
      <c r="FT1113" s="2"/>
      <c r="FU1113" s="2"/>
      <c r="FV1113" s="2"/>
      <c r="FW1113" s="2"/>
      <c r="FX1113" s="2">
        <v>187</v>
      </c>
      <c r="FY1113" s="2">
        <v>101</v>
      </c>
      <c r="FZ1113" s="2"/>
      <c r="GA1113" s="2" t="s">
        <v>1</v>
      </c>
      <c r="GB1113" s="2"/>
      <c r="GC1113" s="2"/>
      <c r="GD1113" s="2">
        <v>0</v>
      </c>
      <c r="GE1113" s="2"/>
      <c r="GF1113" s="2">
        <v>-1933062003</v>
      </c>
      <c r="GG1113" s="2">
        <v>2</v>
      </c>
      <c r="GH1113" s="2">
        <v>1</v>
      </c>
      <c r="GI1113" s="2">
        <v>-2</v>
      </c>
      <c r="GJ1113" s="2">
        <v>0</v>
      </c>
      <c r="GK1113" s="2">
        <f>ROUND(R1113*(R12)/100,2)</f>
        <v>0</v>
      </c>
      <c r="GL1113" s="2">
        <f t="shared" si="956"/>
        <v>0</v>
      </c>
      <c r="GM1113" s="2">
        <f t="shared" si="957"/>
        <v>-35.24</v>
      </c>
      <c r="GN1113" s="2">
        <f t="shared" si="958"/>
        <v>-35.24</v>
      </c>
      <c r="GO1113" s="2">
        <f t="shared" si="959"/>
        <v>0</v>
      </c>
      <c r="GP1113" s="2">
        <f t="shared" si="960"/>
        <v>0</v>
      </c>
      <c r="GQ1113" s="2"/>
      <c r="GR1113" s="2">
        <v>0</v>
      </c>
      <c r="GS1113" s="2">
        <v>3</v>
      </c>
      <c r="GT1113" s="2">
        <v>0</v>
      </c>
      <c r="GU1113" s="2" t="s">
        <v>1</v>
      </c>
      <c r="GV1113" s="2">
        <f t="shared" si="961"/>
        <v>0</v>
      </c>
      <c r="GW1113" s="2">
        <v>1</v>
      </c>
      <c r="GX1113" s="2">
        <f t="shared" si="962"/>
        <v>0</v>
      </c>
      <c r="GY1113" s="2"/>
      <c r="GZ1113" s="2"/>
      <c r="HA1113" s="2">
        <v>0</v>
      </c>
      <c r="HB1113" s="2">
        <v>0</v>
      </c>
      <c r="HC1113" s="2">
        <f t="shared" si="963"/>
        <v>0</v>
      </c>
      <c r="HD1113" s="2"/>
      <c r="HE1113" s="2" t="s">
        <v>1</v>
      </c>
      <c r="HF1113" s="2" t="s">
        <v>1</v>
      </c>
      <c r="HG1113" s="2"/>
      <c r="HH1113" s="2"/>
      <c r="HI1113" s="2"/>
      <c r="HJ1113" s="2"/>
      <c r="HK1113" s="2"/>
      <c r="HL1113" s="2"/>
      <c r="HM1113" s="2" t="s">
        <v>1</v>
      </c>
      <c r="HN1113" s="2" t="s">
        <v>1</v>
      </c>
      <c r="HO1113" s="2" t="s">
        <v>1</v>
      </c>
      <c r="HP1113" s="2" t="s">
        <v>1</v>
      </c>
      <c r="HQ1113" s="2" t="s">
        <v>1</v>
      </c>
      <c r="HR1113" s="2"/>
      <c r="HS1113" s="2"/>
      <c r="HT1113" s="2"/>
      <c r="HU1113" s="2"/>
      <c r="HV1113" s="2"/>
      <c r="HW1113" s="2"/>
      <c r="HX1113" s="2"/>
      <c r="HY1113" s="2"/>
      <c r="HZ1113" s="2"/>
      <c r="IA1113" s="2"/>
      <c r="IB1113" s="2"/>
      <c r="IC1113" s="2"/>
      <c r="ID1113" s="2"/>
      <c r="IE1113" s="2"/>
      <c r="IF1113" s="2"/>
      <c r="IG1113" s="2"/>
      <c r="IH1113" s="2"/>
      <c r="II1113" s="2"/>
      <c r="IJ1113" s="2"/>
      <c r="IK1113" s="2">
        <v>0</v>
      </c>
      <c r="IL1113" s="2"/>
      <c r="IM1113" s="2"/>
      <c r="IN1113" s="2"/>
      <c r="IO1113" s="2"/>
      <c r="IP1113" s="2"/>
      <c r="IQ1113" s="2"/>
      <c r="IR1113" s="2"/>
      <c r="IS1113" s="2"/>
      <c r="IT1113" s="2"/>
      <c r="IU1113" s="2"/>
    </row>
    <row r="1114" spans="1:255" x14ac:dyDescent="0.2">
      <c r="A1114">
        <v>18</v>
      </c>
      <c r="B1114">
        <v>1</v>
      </c>
      <c r="E1114" t="s">
        <v>667</v>
      </c>
      <c r="F1114" t="s">
        <v>658</v>
      </c>
      <c r="G1114" t="s">
        <v>659</v>
      </c>
      <c r="H1114" t="s">
        <v>189</v>
      </c>
      <c r="I1114">
        <f>I1112*J1114</f>
        <v>-0.24</v>
      </c>
      <c r="J1114">
        <v>5</v>
      </c>
      <c r="K1114">
        <v>5</v>
      </c>
      <c r="O1114">
        <f t="shared" si="926"/>
        <v>-275.22000000000003</v>
      </c>
      <c r="P1114">
        <f t="shared" si="927"/>
        <v>-275.22000000000003</v>
      </c>
      <c r="Q1114">
        <f t="shared" si="928"/>
        <v>0</v>
      </c>
      <c r="R1114">
        <f t="shared" si="929"/>
        <v>0</v>
      </c>
      <c r="S1114">
        <f t="shared" si="930"/>
        <v>0</v>
      </c>
      <c r="T1114">
        <f t="shared" si="931"/>
        <v>0</v>
      </c>
      <c r="U1114">
        <f t="shared" si="932"/>
        <v>0</v>
      </c>
      <c r="V1114">
        <f t="shared" si="933"/>
        <v>0</v>
      </c>
      <c r="W1114">
        <f t="shared" si="934"/>
        <v>0</v>
      </c>
      <c r="X1114">
        <f t="shared" si="935"/>
        <v>0</v>
      </c>
      <c r="Y1114">
        <f t="shared" si="936"/>
        <v>0</v>
      </c>
      <c r="AA1114">
        <v>326850110</v>
      </c>
      <c r="AB1114">
        <f t="shared" si="937"/>
        <v>146.84</v>
      </c>
      <c r="AC1114">
        <f t="shared" si="938"/>
        <v>146.84</v>
      </c>
      <c r="AD1114">
        <f t="shared" si="939"/>
        <v>0</v>
      </c>
      <c r="AE1114">
        <f t="shared" si="940"/>
        <v>0</v>
      </c>
      <c r="AF1114">
        <f t="shared" si="941"/>
        <v>0</v>
      </c>
      <c r="AG1114">
        <f t="shared" si="942"/>
        <v>0</v>
      </c>
      <c r="AH1114">
        <f t="shared" si="943"/>
        <v>0</v>
      </c>
      <c r="AI1114">
        <f t="shared" si="944"/>
        <v>0</v>
      </c>
      <c r="AJ1114">
        <f t="shared" si="945"/>
        <v>0</v>
      </c>
      <c r="AK1114">
        <v>146.84</v>
      </c>
      <c r="AL1114">
        <v>146.84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1</v>
      </c>
      <c r="AW1114">
        <v>1</v>
      </c>
      <c r="AZ1114">
        <v>1</v>
      </c>
      <c r="BA1114">
        <v>1</v>
      </c>
      <c r="BB1114">
        <v>1</v>
      </c>
      <c r="BC1114">
        <v>7.81</v>
      </c>
      <c r="BD1114" t="s">
        <v>1</v>
      </c>
      <c r="BE1114" t="s">
        <v>1</v>
      </c>
      <c r="BF1114" t="s">
        <v>1</v>
      </c>
      <c r="BG1114" t="s">
        <v>1</v>
      </c>
      <c r="BH1114">
        <v>3</v>
      </c>
      <c r="BI1114">
        <v>1</v>
      </c>
      <c r="BJ1114" t="s">
        <v>660</v>
      </c>
      <c r="BM1114">
        <v>295</v>
      </c>
      <c r="BN1114">
        <v>0</v>
      </c>
      <c r="BO1114" t="s">
        <v>658</v>
      </c>
      <c r="BP1114">
        <v>1</v>
      </c>
      <c r="BQ1114">
        <v>30</v>
      </c>
      <c r="BR1114">
        <v>0</v>
      </c>
      <c r="BS1114">
        <v>1</v>
      </c>
      <c r="BT1114">
        <v>1</v>
      </c>
      <c r="BU1114">
        <v>1</v>
      </c>
      <c r="BV1114">
        <v>1</v>
      </c>
      <c r="BW1114">
        <v>1</v>
      </c>
      <c r="BX1114">
        <v>1</v>
      </c>
      <c r="BY1114" t="s">
        <v>1</v>
      </c>
      <c r="BZ1114">
        <v>0</v>
      </c>
      <c r="CA1114">
        <v>0</v>
      </c>
      <c r="CB1114" t="s">
        <v>1</v>
      </c>
      <c r="CE1114">
        <v>30</v>
      </c>
      <c r="CF1114">
        <v>0</v>
      </c>
      <c r="CG1114">
        <v>0</v>
      </c>
      <c r="CM1114">
        <v>0</v>
      </c>
      <c r="CN1114" t="s">
        <v>1</v>
      </c>
      <c r="CO1114">
        <v>0</v>
      </c>
      <c r="CP1114">
        <f t="shared" si="946"/>
        <v>-275.22000000000003</v>
      </c>
      <c r="CQ1114">
        <f t="shared" si="947"/>
        <v>1146.82</v>
      </c>
      <c r="CR1114">
        <f t="shared" si="948"/>
        <v>0</v>
      </c>
      <c r="CS1114">
        <f t="shared" si="949"/>
        <v>0</v>
      </c>
      <c r="CT1114">
        <f t="shared" si="950"/>
        <v>0</v>
      </c>
      <c r="CU1114">
        <f t="shared" si="951"/>
        <v>0</v>
      </c>
      <c r="CV1114">
        <f t="shared" si="952"/>
        <v>0</v>
      </c>
      <c r="CW1114">
        <f t="shared" si="953"/>
        <v>0</v>
      </c>
      <c r="CX1114">
        <f t="shared" si="954"/>
        <v>0</v>
      </c>
      <c r="CY1114">
        <f>S1114*(BZ1114/100)</f>
        <v>0</v>
      </c>
      <c r="CZ1114">
        <f>S1114*(CA1114/100)</f>
        <v>0</v>
      </c>
      <c r="DC1114" t="s">
        <v>1</v>
      </c>
      <c r="DD1114" t="s">
        <v>1</v>
      </c>
      <c r="DE1114" t="s">
        <v>1</v>
      </c>
      <c r="DF1114" t="s">
        <v>1</v>
      </c>
      <c r="DG1114" t="s">
        <v>1</v>
      </c>
      <c r="DH1114" t="s">
        <v>1</v>
      </c>
      <c r="DI1114" t="s">
        <v>1</v>
      </c>
      <c r="DJ1114" t="s">
        <v>1</v>
      </c>
      <c r="DK1114" t="s">
        <v>1</v>
      </c>
      <c r="DL1114" t="s">
        <v>1</v>
      </c>
      <c r="DM1114" t="s">
        <v>1</v>
      </c>
      <c r="DN1114">
        <v>187</v>
      </c>
      <c r="DO1114">
        <v>101</v>
      </c>
      <c r="DP1114">
        <v>1</v>
      </c>
      <c r="DQ1114">
        <v>1</v>
      </c>
      <c r="DU1114">
        <v>1007</v>
      </c>
      <c r="DV1114" t="s">
        <v>189</v>
      </c>
      <c r="DW1114" t="s">
        <v>189</v>
      </c>
      <c r="DX1114">
        <v>1</v>
      </c>
      <c r="DZ1114" t="s">
        <v>1</v>
      </c>
      <c r="EA1114" t="s">
        <v>1</v>
      </c>
      <c r="EB1114" t="s">
        <v>1</v>
      </c>
      <c r="EC1114" t="s">
        <v>1</v>
      </c>
      <c r="EE1114">
        <v>318547276</v>
      </c>
      <c r="EF1114">
        <v>30</v>
      </c>
      <c r="EG1114" t="s">
        <v>35</v>
      </c>
      <c r="EH1114">
        <v>0</v>
      </c>
      <c r="EI1114" t="s">
        <v>1</v>
      </c>
      <c r="EJ1114">
        <v>1</v>
      </c>
      <c r="EK1114">
        <v>295</v>
      </c>
      <c r="EL1114" t="s">
        <v>656</v>
      </c>
      <c r="EM1114" t="s">
        <v>657</v>
      </c>
      <c r="EO1114" t="s">
        <v>1</v>
      </c>
      <c r="EQ1114">
        <v>0</v>
      </c>
      <c r="ER1114">
        <v>146.84</v>
      </c>
      <c r="ES1114">
        <v>146.84</v>
      </c>
      <c r="ET1114">
        <v>0</v>
      </c>
      <c r="EU1114">
        <v>0</v>
      </c>
      <c r="EV1114">
        <v>0</v>
      </c>
      <c r="EW1114">
        <v>0</v>
      </c>
      <c r="EX1114">
        <v>0</v>
      </c>
      <c r="FQ1114">
        <v>0</v>
      </c>
      <c r="FR1114">
        <f t="shared" si="955"/>
        <v>0</v>
      </c>
      <c r="FS1114">
        <v>0</v>
      </c>
      <c r="FX1114">
        <v>187</v>
      </c>
      <c r="FY1114">
        <v>101</v>
      </c>
      <c r="GA1114" t="s">
        <v>1</v>
      </c>
      <c r="GD1114">
        <v>0</v>
      </c>
      <c r="GF1114">
        <v>-1933062003</v>
      </c>
      <c r="GG1114">
        <v>2</v>
      </c>
      <c r="GH1114">
        <v>1</v>
      </c>
      <c r="GI1114">
        <v>2</v>
      </c>
      <c r="GJ1114">
        <v>0</v>
      </c>
      <c r="GK1114">
        <f>ROUND(R1114*(S12)/100,2)</f>
        <v>0</v>
      </c>
      <c r="GL1114">
        <f t="shared" si="956"/>
        <v>0</v>
      </c>
      <c r="GM1114">
        <f t="shared" si="957"/>
        <v>-275.22000000000003</v>
      </c>
      <c r="GN1114">
        <f t="shared" si="958"/>
        <v>-275.22000000000003</v>
      </c>
      <c r="GO1114">
        <f t="shared" si="959"/>
        <v>0</v>
      </c>
      <c r="GP1114">
        <f t="shared" si="960"/>
        <v>0</v>
      </c>
      <c r="GR1114">
        <v>0</v>
      </c>
      <c r="GS1114">
        <v>3</v>
      </c>
      <c r="GT1114">
        <v>0</v>
      </c>
      <c r="GU1114" t="s">
        <v>1</v>
      </c>
      <c r="GV1114">
        <f t="shared" si="961"/>
        <v>0</v>
      </c>
      <c r="GW1114">
        <v>1</v>
      </c>
      <c r="GX1114">
        <f t="shared" si="962"/>
        <v>0</v>
      </c>
      <c r="HA1114">
        <v>0</v>
      </c>
      <c r="HB1114">
        <v>0</v>
      </c>
      <c r="HC1114">
        <f t="shared" si="963"/>
        <v>0</v>
      </c>
      <c r="HE1114" t="s">
        <v>1</v>
      </c>
      <c r="HF1114" t="s">
        <v>1</v>
      </c>
      <c r="HM1114" t="s">
        <v>1</v>
      </c>
      <c r="HN1114" t="s">
        <v>1</v>
      </c>
      <c r="HO1114" t="s">
        <v>1</v>
      </c>
      <c r="HP1114" t="s">
        <v>1</v>
      </c>
      <c r="HQ1114" t="s">
        <v>1</v>
      </c>
      <c r="IK1114">
        <v>0</v>
      </c>
    </row>
    <row r="1115" spans="1:255" x14ac:dyDescent="0.2">
      <c r="A1115" s="2">
        <v>17</v>
      </c>
      <c r="B1115" s="2">
        <v>1</v>
      </c>
      <c r="C1115" s="2"/>
      <c r="D1115" s="2"/>
      <c r="E1115" s="2" t="s">
        <v>291</v>
      </c>
      <c r="F1115" s="2" t="s">
        <v>668</v>
      </c>
      <c r="G1115" s="2" t="s">
        <v>669</v>
      </c>
      <c r="H1115" s="2" t="s">
        <v>654</v>
      </c>
      <c r="I1115" s="2">
        <f>ROUND(4.8/100,9)</f>
        <v>4.8000000000000001E-2</v>
      </c>
      <c r="J1115" s="2">
        <v>0</v>
      </c>
      <c r="K1115" s="2">
        <f>ROUND(4.8/100,9)</f>
        <v>4.8000000000000001E-2</v>
      </c>
      <c r="L1115" s="2"/>
      <c r="M1115" s="2"/>
      <c r="N1115" s="2"/>
      <c r="O1115" s="2">
        <f t="shared" si="926"/>
        <v>6.21</v>
      </c>
      <c r="P1115" s="2">
        <f t="shared" si="927"/>
        <v>3.39</v>
      </c>
      <c r="Q1115" s="2">
        <f t="shared" si="928"/>
        <v>0</v>
      </c>
      <c r="R1115" s="2">
        <f t="shared" si="929"/>
        <v>0</v>
      </c>
      <c r="S1115" s="2">
        <f t="shared" si="930"/>
        <v>2.82</v>
      </c>
      <c r="T1115" s="2">
        <f t="shared" si="931"/>
        <v>0</v>
      </c>
      <c r="U1115" s="2">
        <f t="shared" si="932"/>
        <v>0.252</v>
      </c>
      <c r="V1115" s="2">
        <f t="shared" si="933"/>
        <v>0</v>
      </c>
      <c r="W1115" s="2">
        <f t="shared" si="934"/>
        <v>0</v>
      </c>
      <c r="X1115" s="2">
        <f t="shared" si="935"/>
        <v>5.27</v>
      </c>
      <c r="Y1115" s="2">
        <f t="shared" si="936"/>
        <v>2.85</v>
      </c>
      <c r="Z1115" s="2"/>
      <c r="AA1115" s="2">
        <v>326850112</v>
      </c>
      <c r="AB1115" s="2">
        <f t="shared" si="937"/>
        <v>129.4</v>
      </c>
      <c r="AC1115" s="2">
        <f t="shared" si="938"/>
        <v>70.7</v>
      </c>
      <c r="AD1115" s="2">
        <f t="shared" si="939"/>
        <v>0</v>
      </c>
      <c r="AE1115" s="2">
        <f t="shared" si="940"/>
        <v>0</v>
      </c>
      <c r="AF1115" s="2">
        <f t="shared" si="941"/>
        <v>58.7</v>
      </c>
      <c r="AG1115" s="2">
        <f t="shared" si="942"/>
        <v>0</v>
      </c>
      <c r="AH1115" s="2">
        <f t="shared" si="943"/>
        <v>5.25</v>
      </c>
      <c r="AI1115" s="2">
        <f t="shared" si="944"/>
        <v>0</v>
      </c>
      <c r="AJ1115" s="2">
        <f t="shared" si="945"/>
        <v>0</v>
      </c>
      <c r="AK1115" s="2">
        <v>129.4</v>
      </c>
      <c r="AL1115" s="2">
        <v>70.7</v>
      </c>
      <c r="AM1115" s="2">
        <v>0</v>
      </c>
      <c r="AN1115" s="2">
        <v>0</v>
      </c>
      <c r="AO1115" s="2">
        <v>58.7</v>
      </c>
      <c r="AP1115" s="2">
        <v>0</v>
      </c>
      <c r="AQ1115" s="2">
        <v>5.25</v>
      </c>
      <c r="AR1115" s="2">
        <v>0</v>
      </c>
      <c r="AS1115" s="2">
        <v>0</v>
      </c>
      <c r="AT1115" s="2">
        <v>187</v>
      </c>
      <c r="AU1115" s="2">
        <v>101</v>
      </c>
      <c r="AV1115" s="2">
        <v>1</v>
      </c>
      <c r="AW1115" s="2">
        <v>1</v>
      </c>
      <c r="AX1115" s="2"/>
      <c r="AY1115" s="2"/>
      <c r="AZ1115" s="2">
        <v>1</v>
      </c>
      <c r="BA1115" s="2">
        <v>1</v>
      </c>
      <c r="BB1115" s="2">
        <v>1</v>
      </c>
      <c r="BC1115" s="2">
        <v>1</v>
      </c>
      <c r="BD1115" s="2" t="s">
        <v>1</v>
      </c>
      <c r="BE1115" s="2" t="s">
        <v>1</v>
      </c>
      <c r="BF1115" s="2" t="s">
        <v>1</v>
      </c>
      <c r="BG1115" s="2" t="s">
        <v>1</v>
      </c>
      <c r="BH1115" s="2">
        <v>0</v>
      </c>
      <c r="BI1115" s="2">
        <v>1</v>
      </c>
      <c r="BJ1115" s="2" t="s">
        <v>670</v>
      </c>
      <c r="BK1115" s="2"/>
      <c r="BL1115" s="2"/>
      <c r="BM1115" s="2">
        <v>295</v>
      </c>
      <c r="BN1115" s="2">
        <v>0</v>
      </c>
      <c r="BO1115" s="2" t="s">
        <v>1</v>
      </c>
      <c r="BP1115" s="2">
        <v>0</v>
      </c>
      <c r="BQ1115" s="2">
        <v>30</v>
      </c>
      <c r="BR1115" s="2">
        <v>0</v>
      </c>
      <c r="BS1115" s="2">
        <v>1</v>
      </c>
      <c r="BT1115" s="2">
        <v>1</v>
      </c>
      <c r="BU1115" s="2">
        <v>1</v>
      </c>
      <c r="BV1115" s="2">
        <v>1</v>
      </c>
      <c r="BW1115" s="2">
        <v>1</v>
      </c>
      <c r="BX1115" s="2">
        <v>1</v>
      </c>
      <c r="BY1115" s="2" t="s">
        <v>1</v>
      </c>
      <c r="BZ1115" s="2">
        <v>187</v>
      </c>
      <c r="CA1115" s="2">
        <v>101</v>
      </c>
      <c r="CB1115" s="2" t="s">
        <v>1</v>
      </c>
      <c r="CC1115" s="2"/>
      <c r="CD1115" s="2"/>
      <c r="CE1115" s="2">
        <v>30</v>
      </c>
      <c r="CF1115" s="2">
        <v>0</v>
      </c>
      <c r="CG1115" s="2">
        <v>0</v>
      </c>
      <c r="CH1115" s="2"/>
      <c r="CI1115" s="2"/>
      <c r="CJ1115" s="2"/>
      <c r="CK1115" s="2"/>
      <c r="CL1115" s="2"/>
      <c r="CM1115" s="2">
        <v>0</v>
      </c>
      <c r="CN1115" s="2" t="s">
        <v>1</v>
      </c>
      <c r="CO1115" s="2">
        <v>0</v>
      </c>
      <c r="CP1115" s="2">
        <f t="shared" si="946"/>
        <v>6.21</v>
      </c>
      <c r="CQ1115" s="2">
        <f t="shared" si="947"/>
        <v>70.7</v>
      </c>
      <c r="CR1115" s="2">
        <f t="shared" si="948"/>
        <v>0</v>
      </c>
      <c r="CS1115" s="2">
        <f t="shared" si="949"/>
        <v>0</v>
      </c>
      <c r="CT1115" s="2">
        <f t="shared" si="950"/>
        <v>58.7</v>
      </c>
      <c r="CU1115" s="2">
        <f t="shared" si="951"/>
        <v>0</v>
      </c>
      <c r="CV1115" s="2">
        <f t="shared" si="952"/>
        <v>5.25</v>
      </c>
      <c r="CW1115" s="2">
        <f t="shared" si="953"/>
        <v>0</v>
      </c>
      <c r="CX1115" s="2">
        <f t="shared" si="954"/>
        <v>0</v>
      </c>
      <c r="CY1115" s="2">
        <f>((S1115*BZ1115)/100)</f>
        <v>5.2733999999999996</v>
      </c>
      <c r="CZ1115" s="2">
        <f>((S1115*CA1115)/100)</f>
        <v>2.8481999999999998</v>
      </c>
      <c r="DA1115" s="2"/>
      <c r="DB1115" s="2"/>
      <c r="DC1115" s="2" t="s">
        <v>1</v>
      </c>
      <c r="DD1115" s="2" t="s">
        <v>1</v>
      </c>
      <c r="DE1115" s="2" t="s">
        <v>1</v>
      </c>
      <c r="DF1115" s="2" t="s">
        <v>1</v>
      </c>
      <c r="DG1115" s="2" t="s">
        <v>1</v>
      </c>
      <c r="DH1115" s="2" t="s">
        <v>1</v>
      </c>
      <c r="DI1115" s="2" t="s">
        <v>1</v>
      </c>
      <c r="DJ1115" s="2" t="s">
        <v>1</v>
      </c>
      <c r="DK1115" s="2" t="s">
        <v>1</v>
      </c>
      <c r="DL1115" s="2" t="s">
        <v>1</v>
      </c>
      <c r="DM1115" s="2" t="s">
        <v>1</v>
      </c>
      <c r="DN1115" s="2">
        <v>0</v>
      </c>
      <c r="DO1115" s="2">
        <v>0</v>
      </c>
      <c r="DP1115" s="2">
        <v>1</v>
      </c>
      <c r="DQ1115" s="2">
        <v>1</v>
      </c>
      <c r="DR1115" s="2"/>
      <c r="DS1115" s="2"/>
      <c r="DT1115" s="2"/>
      <c r="DU1115" s="2">
        <v>1005</v>
      </c>
      <c r="DV1115" s="2" t="s">
        <v>654</v>
      </c>
      <c r="DW1115" s="2" t="s">
        <v>654</v>
      </c>
      <c r="DX1115" s="2">
        <v>100</v>
      </c>
      <c r="DY1115" s="2"/>
      <c r="DZ1115" s="2" t="s">
        <v>1</v>
      </c>
      <c r="EA1115" s="2" t="s">
        <v>1</v>
      </c>
      <c r="EB1115" s="2" t="s">
        <v>1</v>
      </c>
      <c r="EC1115" s="2" t="s">
        <v>1</v>
      </c>
      <c r="ED1115" s="2"/>
      <c r="EE1115" s="2">
        <v>318547276</v>
      </c>
      <c r="EF1115" s="2">
        <v>30</v>
      </c>
      <c r="EG1115" s="2" t="s">
        <v>35</v>
      </c>
      <c r="EH1115" s="2">
        <v>0</v>
      </c>
      <c r="EI1115" s="2" t="s">
        <v>1</v>
      </c>
      <c r="EJ1115" s="2">
        <v>1</v>
      </c>
      <c r="EK1115" s="2">
        <v>295</v>
      </c>
      <c r="EL1115" s="2" t="s">
        <v>656</v>
      </c>
      <c r="EM1115" s="2" t="s">
        <v>657</v>
      </c>
      <c r="EN1115" s="2"/>
      <c r="EO1115" s="2" t="s">
        <v>1</v>
      </c>
      <c r="EP1115" s="2"/>
      <c r="EQ1115" s="2">
        <v>0</v>
      </c>
      <c r="ER1115" s="2">
        <v>129.4</v>
      </c>
      <c r="ES1115" s="2">
        <v>70.7</v>
      </c>
      <c r="ET1115" s="2">
        <v>0</v>
      </c>
      <c r="EU1115" s="2">
        <v>0</v>
      </c>
      <c r="EV1115" s="2">
        <v>58.7</v>
      </c>
      <c r="EW1115" s="2">
        <v>5.25</v>
      </c>
      <c r="EX1115" s="2">
        <v>0</v>
      </c>
      <c r="EY1115" s="2">
        <v>0</v>
      </c>
      <c r="EZ1115" s="2"/>
      <c r="FA1115" s="2"/>
      <c r="FB1115" s="2"/>
      <c r="FC1115" s="2"/>
      <c r="FD1115" s="2"/>
      <c r="FE1115" s="2"/>
      <c r="FF1115" s="2"/>
      <c r="FG1115" s="2"/>
      <c r="FH1115" s="2"/>
      <c r="FI1115" s="2"/>
      <c r="FJ1115" s="2"/>
      <c r="FK1115" s="2"/>
      <c r="FL1115" s="2"/>
      <c r="FM1115" s="2"/>
      <c r="FN1115" s="2"/>
      <c r="FO1115" s="2"/>
      <c r="FP1115" s="2"/>
      <c r="FQ1115" s="2">
        <v>0</v>
      </c>
      <c r="FR1115" s="2">
        <f t="shared" si="955"/>
        <v>0</v>
      </c>
      <c r="FS1115" s="2">
        <v>0</v>
      </c>
      <c r="FT1115" s="2"/>
      <c r="FU1115" s="2"/>
      <c r="FV1115" s="2"/>
      <c r="FW1115" s="2"/>
      <c r="FX1115" s="2">
        <v>187</v>
      </c>
      <c r="FY1115" s="2">
        <v>101</v>
      </c>
      <c r="FZ1115" s="2"/>
      <c r="GA1115" s="2" t="s">
        <v>1</v>
      </c>
      <c r="GB1115" s="2"/>
      <c r="GC1115" s="2"/>
      <c r="GD1115" s="2">
        <v>0</v>
      </c>
      <c r="GE1115" s="2"/>
      <c r="GF1115" s="2">
        <v>92434860</v>
      </c>
      <c r="GG1115" s="2">
        <v>2</v>
      </c>
      <c r="GH1115" s="2">
        <v>1</v>
      </c>
      <c r="GI1115" s="2">
        <v>-2</v>
      </c>
      <c r="GJ1115" s="2">
        <v>0</v>
      </c>
      <c r="GK1115" s="2">
        <f>ROUND(R1115*(R12)/100,2)</f>
        <v>0</v>
      </c>
      <c r="GL1115" s="2">
        <f t="shared" si="956"/>
        <v>0</v>
      </c>
      <c r="GM1115" s="2">
        <f t="shared" si="957"/>
        <v>14.33</v>
      </c>
      <c r="GN1115" s="2">
        <f t="shared" si="958"/>
        <v>14.33</v>
      </c>
      <c r="GO1115" s="2">
        <f t="shared" si="959"/>
        <v>0</v>
      </c>
      <c r="GP1115" s="2">
        <f t="shared" si="960"/>
        <v>0</v>
      </c>
      <c r="GQ1115" s="2"/>
      <c r="GR1115" s="2">
        <v>0</v>
      </c>
      <c r="GS1115" s="2">
        <v>3</v>
      </c>
      <c r="GT1115" s="2">
        <v>0</v>
      </c>
      <c r="GU1115" s="2" t="s">
        <v>1</v>
      </c>
      <c r="GV1115" s="2">
        <f t="shared" si="961"/>
        <v>0</v>
      </c>
      <c r="GW1115" s="2">
        <v>1</v>
      </c>
      <c r="GX1115" s="2">
        <f t="shared" si="962"/>
        <v>0</v>
      </c>
      <c r="GY1115" s="2"/>
      <c r="GZ1115" s="2"/>
      <c r="HA1115" s="2">
        <v>0</v>
      </c>
      <c r="HB1115" s="2">
        <v>0</v>
      </c>
      <c r="HC1115" s="2">
        <f t="shared" si="963"/>
        <v>0</v>
      </c>
      <c r="HD1115" s="2"/>
      <c r="HE1115" s="2" t="s">
        <v>1</v>
      </c>
      <c r="HF1115" s="2" t="s">
        <v>1</v>
      </c>
      <c r="HG1115" s="2"/>
      <c r="HH1115" s="2"/>
      <c r="HI1115" s="2"/>
      <c r="HJ1115" s="2"/>
      <c r="HK1115" s="2"/>
      <c r="HL1115" s="2"/>
      <c r="HM1115" s="2" t="s">
        <v>1</v>
      </c>
      <c r="HN1115" s="2" t="s">
        <v>1</v>
      </c>
      <c r="HO1115" s="2" t="s">
        <v>1</v>
      </c>
      <c r="HP1115" s="2" t="s">
        <v>1</v>
      </c>
      <c r="HQ1115" s="2" t="s">
        <v>1</v>
      </c>
      <c r="HR1115" s="2"/>
      <c r="HS1115" s="2"/>
      <c r="HT1115" s="2"/>
      <c r="HU1115" s="2"/>
      <c r="HV1115" s="2"/>
      <c r="HW1115" s="2"/>
      <c r="HX1115" s="2"/>
      <c r="HY1115" s="2"/>
      <c r="HZ1115" s="2"/>
      <c r="IA1115" s="2"/>
      <c r="IB1115" s="2"/>
      <c r="IC1115" s="2"/>
      <c r="ID1115" s="2"/>
      <c r="IE1115" s="2"/>
      <c r="IF1115" s="2"/>
      <c r="IG1115" s="2"/>
      <c r="IH1115" s="2"/>
      <c r="II1115" s="2"/>
      <c r="IJ1115" s="2"/>
      <c r="IK1115" s="2">
        <v>0</v>
      </c>
      <c r="IL1115" s="2"/>
      <c r="IM1115" s="2"/>
      <c r="IN1115" s="2"/>
      <c r="IO1115" s="2"/>
      <c r="IP1115" s="2"/>
      <c r="IQ1115" s="2"/>
      <c r="IR1115" s="2"/>
      <c r="IS1115" s="2"/>
      <c r="IT1115" s="2"/>
      <c r="IU1115" s="2"/>
    </row>
    <row r="1116" spans="1:255" x14ac:dyDescent="0.2">
      <c r="A1116">
        <v>17</v>
      </c>
      <c r="B1116">
        <v>1</v>
      </c>
      <c r="E1116" t="s">
        <v>291</v>
      </c>
      <c r="F1116" t="s">
        <v>668</v>
      </c>
      <c r="G1116" t="s">
        <v>669</v>
      </c>
      <c r="H1116" t="s">
        <v>654</v>
      </c>
      <c r="I1116">
        <f>ROUND(4.8/100,9)</f>
        <v>4.8000000000000001E-2</v>
      </c>
      <c r="J1116">
        <v>0</v>
      </c>
      <c r="K1116">
        <f>ROUND(4.8/100,9)</f>
        <v>4.8000000000000001E-2</v>
      </c>
      <c r="O1116">
        <f t="shared" si="926"/>
        <v>132.24</v>
      </c>
      <c r="P1116">
        <f t="shared" si="927"/>
        <v>23.9</v>
      </c>
      <c r="Q1116">
        <f t="shared" si="928"/>
        <v>0</v>
      </c>
      <c r="R1116">
        <f t="shared" si="929"/>
        <v>0</v>
      </c>
      <c r="S1116">
        <f t="shared" si="930"/>
        <v>108.34</v>
      </c>
      <c r="T1116">
        <f t="shared" si="931"/>
        <v>0</v>
      </c>
      <c r="U1116">
        <f t="shared" si="932"/>
        <v>0.252</v>
      </c>
      <c r="V1116">
        <f t="shared" si="933"/>
        <v>0</v>
      </c>
      <c r="W1116">
        <f t="shared" si="934"/>
        <v>0</v>
      </c>
      <c r="X1116">
        <f t="shared" si="935"/>
        <v>113.76</v>
      </c>
      <c r="Y1116">
        <f t="shared" si="936"/>
        <v>52</v>
      </c>
      <c r="AA1116">
        <v>326850110</v>
      </c>
      <c r="AB1116">
        <f t="shared" si="937"/>
        <v>129.4</v>
      </c>
      <c r="AC1116">
        <f t="shared" si="938"/>
        <v>70.7</v>
      </c>
      <c r="AD1116">
        <f t="shared" si="939"/>
        <v>0</v>
      </c>
      <c r="AE1116">
        <f t="shared" si="940"/>
        <v>0</v>
      </c>
      <c r="AF1116">
        <f t="shared" si="941"/>
        <v>58.7</v>
      </c>
      <c r="AG1116">
        <f t="shared" si="942"/>
        <v>0</v>
      </c>
      <c r="AH1116">
        <f t="shared" si="943"/>
        <v>5.25</v>
      </c>
      <c r="AI1116">
        <f t="shared" si="944"/>
        <v>0</v>
      </c>
      <c r="AJ1116">
        <f t="shared" si="945"/>
        <v>0</v>
      </c>
      <c r="AK1116">
        <v>129.4</v>
      </c>
      <c r="AL1116">
        <v>70.7</v>
      </c>
      <c r="AM1116">
        <v>0</v>
      </c>
      <c r="AN1116">
        <v>0</v>
      </c>
      <c r="AO1116">
        <v>58.7</v>
      </c>
      <c r="AP1116">
        <v>0</v>
      </c>
      <c r="AQ1116">
        <v>5.25</v>
      </c>
      <c r="AR1116">
        <v>0</v>
      </c>
      <c r="AS1116">
        <v>0</v>
      </c>
      <c r="AT1116">
        <v>105</v>
      </c>
      <c r="AU1116">
        <v>48</v>
      </c>
      <c r="AV1116">
        <v>1</v>
      </c>
      <c r="AW1116">
        <v>1</v>
      </c>
      <c r="AZ1116">
        <v>1</v>
      </c>
      <c r="BA1116">
        <v>38.42</v>
      </c>
      <c r="BB1116">
        <v>1</v>
      </c>
      <c r="BC1116">
        <v>7.05</v>
      </c>
      <c r="BD1116" t="s">
        <v>1</v>
      </c>
      <c r="BE1116" t="s">
        <v>1</v>
      </c>
      <c r="BF1116" t="s">
        <v>1</v>
      </c>
      <c r="BG1116" t="s">
        <v>1</v>
      </c>
      <c r="BH1116">
        <v>0</v>
      </c>
      <c r="BI1116">
        <v>1</v>
      </c>
      <c r="BJ1116" t="s">
        <v>670</v>
      </c>
      <c r="BM1116">
        <v>295</v>
      </c>
      <c r="BN1116">
        <v>0</v>
      </c>
      <c r="BO1116" t="s">
        <v>668</v>
      </c>
      <c r="BP1116">
        <v>1</v>
      </c>
      <c r="BQ1116">
        <v>30</v>
      </c>
      <c r="BR1116">
        <v>0</v>
      </c>
      <c r="BS1116">
        <v>38.42</v>
      </c>
      <c r="BT1116">
        <v>1</v>
      </c>
      <c r="BU1116">
        <v>1</v>
      </c>
      <c r="BV1116">
        <v>1</v>
      </c>
      <c r="BW1116">
        <v>1</v>
      </c>
      <c r="BX1116">
        <v>1</v>
      </c>
      <c r="BY1116" t="s">
        <v>1</v>
      </c>
      <c r="BZ1116">
        <v>105</v>
      </c>
      <c r="CA1116">
        <v>48</v>
      </c>
      <c r="CB1116" t="s">
        <v>1</v>
      </c>
      <c r="CE1116">
        <v>30</v>
      </c>
      <c r="CF1116">
        <v>0</v>
      </c>
      <c r="CG1116">
        <v>0</v>
      </c>
      <c r="CM1116">
        <v>0</v>
      </c>
      <c r="CN1116" t="s">
        <v>1</v>
      </c>
      <c r="CO1116">
        <v>0</v>
      </c>
      <c r="CP1116">
        <f t="shared" si="946"/>
        <v>132.24</v>
      </c>
      <c r="CQ1116">
        <f t="shared" si="947"/>
        <v>498.44</v>
      </c>
      <c r="CR1116">
        <f t="shared" si="948"/>
        <v>0</v>
      </c>
      <c r="CS1116">
        <f t="shared" si="949"/>
        <v>0</v>
      </c>
      <c r="CT1116">
        <f t="shared" si="950"/>
        <v>2255.25</v>
      </c>
      <c r="CU1116">
        <f t="shared" si="951"/>
        <v>0</v>
      </c>
      <c r="CV1116">
        <f t="shared" si="952"/>
        <v>5.25</v>
      </c>
      <c r="CW1116">
        <f t="shared" si="953"/>
        <v>0</v>
      </c>
      <c r="CX1116">
        <f t="shared" si="954"/>
        <v>0</v>
      </c>
      <c r="CY1116">
        <f>S1116*(BZ1116/100)</f>
        <v>113.75700000000001</v>
      </c>
      <c r="CZ1116">
        <f>S1116*(CA1116/100)</f>
        <v>52.0032</v>
      </c>
      <c r="DC1116" t="s">
        <v>1</v>
      </c>
      <c r="DD1116" t="s">
        <v>1</v>
      </c>
      <c r="DE1116" t="s">
        <v>1</v>
      </c>
      <c r="DF1116" t="s">
        <v>1</v>
      </c>
      <c r="DG1116" t="s">
        <v>1</v>
      </c>
      <c r="DH1116" t="s">
        <v>1</v>
      </c>
      <c r="DI1116" t="s">
        <v>1</v>
      </c>
      <c r="DJ1116" t="s">
        <v>1</v>
      </c>
      <c r="DK1116" t="s">
        <v>1</v>
      </c>
      <c r="DL1116" t="s">
        <v>1</v>
      </c>
      <c r="DM1116" t="s">
        <v>1</v>
      </c>
      <c r="DN1116">
        <v>187</v>
      </c>
      <c r="DO1116">
        <v>101</v>
      </c>
      <c r="DP1116">
        <v>1</v>
      </c>
      <c r="DQ1116">
        <v>1</v>
      </c>
      <c r="DU1116">
        <v>1005</v>
      </c>
      <c r="DV1116" t="s">
        <v>654</v>
      </c>
      <c r="DW1116" t="s">
        <v>654</v>
      </c>
      <c r="DX1116">
        <v>100</v>
      </c>
      <c r="DZ1116" t="s">
        <v>1</v>
      </c>
      <c r="EA1116" t="s">
        <v>1</v>
      </c>
      <c r="EB1116" t="s">
        <v>1</v>
      </c>
      <c r="EC1116" t="s">
        <v>1</v>
      </c>
      <c r="EE1116">
        <v>318547276</v>
      </c>
      <c r="EF1116">
        <v>30</v>
      </c>
      <c r="EG1116" t="s">
        <v>35</v>
      </c>
      <c r="EH1116">
        <v>0</v>
      </c>
      <c r="EI1116" t="s">
        <v>1</v>
      </c>
      <c r="EJ1116">
        <v>1</v>
      </c>
      <c r="EK1116">
        <v>295</v>
      </c>
      <c r="EL1116" t="s">
        <v>656</v>
      </c>
      <c r="EM1116" t="s">
        <v>657</v>
      </c>
      <c r="EO1116" t="s">
        <v>1</v>
      </c>
      <c r="EQ1116">
        <v>0</v>
      </c>
      <c r="ER1116">
        <v>129.4</v>
      </c>
      <c r="ES1116">
        <v>70.7</v>
      </c>
      <c r="ET1116">
        <v>0</v>
      </c>
      <c r="EU1116">
        <v>0</v>
      </c>
      <c r="EV1116">
        <v>58.7</v>
      </c>
      <c r="EW1116">
        <v>5.25</v>
      </c>
      <c r="EX1116">
        <v>0</v>
      </c>
      <c r="EY1116">
        <v>0</v>
      </c>
      <c r="FQ1116">
        <v>0</v>
      </c>
      <c r="FR1116">
        <f t="shared" si="955"/>
        <v>0</v>
      </c>
      <c r="FS1116">
        <v>0</v>
      </c>
      <c r="FX1116">
        <v>187</v>
      </c>
      <c r="FY1116">
        <v>101</v>
      </c>
      <c r="GA1116" t="s">
        <v>1</v>
      </c>
      <c r="GD1116">
        <v>0</v>
      </c>
      <c r="GF1116">
        <v>92434860</v>
      </c>
      <c r="GG1116">
        <v>2</v>
      </c>
      <c r="GH1116">
        <v>1</v>
      </c>
      <c r="GI1116">
        <v>2</v>
      </c>
      <c r="GJ1116">
        <v>0</v>
      </c>
      <c r="GK1116">
        <f>ROUND(R1116*(S12)/100,2)</f>
        <v>0</v>
      </c>
      <c r="GL1116">
        <f t="shared" si="956"/>
        <v>0</v>
      </c>
      <c r="GM1116">
        <f t="shared" si="957"/>
        <v>298</v>
      </c>
      <c r="GN1116">
        <f t="shared" si="958"/>
        <v>298</v>
      </c>
      <c r="GO1116">
        <f t="shared" si="959"/>
        <v>0</v>
      </c>
      <c r="GP1116">
        <f t="shared" si="960"/>
        <v>0</v>
      </c>
      <c r="GR1116">
        <v>0</v>
      </c>
      <c r="GS1116">
        <v>3</v>
      </c>
      <c r="GT1116">
        <v>0</v>
      </c>
      <c r="GU1116" t="s">
        <v>1</v>
      </c>
      <c r="GV1116">
        <f t="shared" si="961"/>
        <v>0</v>
      </c>
      <c r="GW1116">
        <v>1</v>
      </c>
      <c r="GX1116">
        <f t="shared" si="962"/>
        <v>0</v>
      </c>
      <c r="HA1116">
        <v>0</v>
      </c>
      <c r="HB1116">
        <v>0</v>
      </c>
      <c r="HC1116">
        <f t="shared" si="963"/>
        <v>0</v>
      </c>
      <c r="HE1116" t="s">
        <v>1</v>
      </c>
      <c r="HF1116" t="s">
        <v>1</v>
      </c>
      <c r="HM1116" t="s">
        <v>1</v>
      </c>
      <c r="HN1116" t="s">
        <v>1</v>
      </c>
      <c r="HO1116" t="s">
        <v>1</v>
      </c>
      <c r="HP1116" t="s">
        <v>1</v>
      </c>
      <c r="HQ1116" t="s">
        <v>1</v>
      </c>
      <c r="IK1116">
        <v>0</v>
      </c>
    </row>
    <row r="1117" spans="1:255" x14ac:dyDescent="0.2">
      <c r="A1117" s="2">
        <v>18</v>
      </c>
      <c r="B1117" s="2">
        <v>1</v>
      </c>
      <c r="C1117" s="2"/>
      <c r="D1117" s="2"/>
      <c r="E1117" s="2" t="s">
        <v>671</v>
      </c>
      <c r="F1117" s="2" t="s">
        <v>672</v>
      </c>
      <c r="G1117" s="2" t="s">
        <v>673</v>
      </c>
      <c r="H1117" s="2" t="s">
        <v>526</v>
      </c>
      <c r="I1117" s="2">
        <f>I1115*J1117</f>
        <v>0.192</v>
      </c>
      <c r="J1117" s="2">
        <v>4</v>
      </c>
      <c r="K1117" s="2">
        <v>4</v>
      </c>
      <c r="L1117" s="2"/>
      <c r="M1117" s="2"/>
      <c r="N1117" s="2"/>
      <c r="O1117" s="2">
        <f t="shared" si="926"/>
        <v>11.12</v>
      </c>
      <c r="P1117" s="2">
        <f t="shared" si="927"/>
        <v>11.12</v>
      </c>
      <c r="Q1117" s="2">
        <f t="shared" si="928"/>
        <v>0</v>
      </c>
      <c r="R1117" s="2">
        <f t="shared" si="929"/>
        <v>0</v>
      </c>
      <c r="S1117" s="2">
        <f t="shared" si="930"/>
        <v>0</v>
      </c>
      <c r="T1117" s="2">
        <f t="shared" si="931"/>
        <v>0</v>
      </c>
      <c r="U1117" s="2">
        <f t="shared" si="932"/>
        <v>0</v>
      </c>
      <c r="V1117" s="2">
        <f t="shared" si="933"/>
        <v>0</v>
      </c>
      <c r="W1117" s="2">
        <f t="shared" si="934"/>
        <v>0</v>
      </c>
      <c r="X1117" s="2">
        <f t="shared" si="935"/>
        <v>0</v>
      </c>
      <c r="Y1117" s="2">
        <f t="shared" si="936"/>
        <v>0</v>
      </c>
      <c r="Z1117" s="2"/>
      <c r="AA1117" s="2">
        <v>326850112</v>
      </c>
      <c r="AB1117" s="2">
        <f t="shared" si="937"/>
        <v>57.93</v>
      </c>
      <c r="AC1117" s="2">
        <f t="shared" si="938"/>
        <v>57.93</v>
      </c>
      <c r="AD1117" s="2">
        <f t="shared" si="939"/>
        <v>0</v>
      </c>
      <c r="AE1117" s="2">
        <f t="shared" si="940"/>
        <v>0</v>
      </c>
      <c r="AF1117" s="2">
        <f t="shared" si="941"/>
        <v>0</v>
      </c>
      <c r="AG1117" s="2">
        <f t="shared" si="942"/>
        <v>0</v>
      </c>
      <c r="AH1117" s="2">
        <f t="shared" si="943"/>
        <v>0</v>
      </c>
      <c r="AI1117" s="2">
        <f t="shared" si="944"/>
        <v>0</v>
      </c>
      <c r="AJ1117" s="2">
        <f t="shared" si="945"/>
        <v>0</v>
      </c>
      <c r="AK1117" s="2">
        <v>57.93</v>
      </c>
      <c r="AL1117" s="2">
        <v>57.93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187</v>
      </c>
      <c r="AU1117" s="2">
        <v>101</v>
      </c>
      <c r="AV1117" s="2">
        <v>1</v>
      </c>
      <c r="AW1117" s="2">
        <v>1</v>
      </c>
      <c r="AX1117" s="2"/>
      <c r="AY1117" s="2"/>
      <c r="AZ1117" s="2">
        <v>1</v>
      </c>
      <c r="BA1117" s="2">
        <v>1</v>
      </c>
      <c r="BB1117" s="2">
        <v>1</v>
      </c>
      <c r="BC1117" s="2">
        <v>1</v>
      </c>
      <c r="BD1117" s="2" t="s">
        <v>1</v>
      </c>
      <c r="BE1117" s="2" t="s">
        <v>1</v>
      </c>
      <c r="BF1117" s="2" t="s">
        <v>1</v>
      </c>
      <c r="BG1117" s="2" t="s">
        <v>1</v>
      </c>
      <c r="BH1117" s="2">
        <v>3</v>
      </c>
      <c r="BI1117" s="2">
        <v>1</v>
      </c>
      <c r="BJ1117" s="2" t="s">
        <v>674</v>
      </c>
      <c r="BK1117" s="2"/>
      <c r="BL1117" s="2"/>
      <c r="BM1117" s="2">
        <v>295</v>
      </c>
      <c r="BN1117" s="2">
        <v>0</v>
      </c>
      <c r="BO1117" s="2" t="s">
        <v>1</v>
      </c>
      <c r="BP1117" s="2">
        <v>0</v>
      </c>
      <c r="BQ1117" s="2">
        <v>30</v>
      </c>
      <c r="BR1117" s="2">
        <v>0</v>
      </c>
      <c r="BS1117" s="2">
        <v>1</v>
      </c>
      <c r="BT1117" s="2">
        <v>1</v>
      </c>
      <c r="BU1117" s="2">
        <v>1</v>
      </c>
      <c r="BV1117" s="2">
        <v>1</v>
      </c>
      <c r="BW1117" s="2">
        <v>1</v>
      </c>
      <c r="BX1117" s="2">
        <v>1</v>
      </c>
      <c r="BY1117" s="2" t="s">
        <v>1</v>
      </c>
      <c r="BZ1117" s="2">
        <v>187</v>
      </c>
      <c r="CA1117" s="2">
        <v>101</v>
      </c>
      <c r="CB1117" s="2" t="s">
        <v>1</v>
      </c>
      <c r="CC1117" s="2"/>
      <c r="CD1117" s="2"/>
      <c r="CE1117" s="2">
        <v>30</v>
      </c>
      <c r="CF1117" s="2">
        <v>0</v>
      </c>
      <c r="CG1117" s="2">
        <v>0</v>
      </c>
      <c r="CH1117" s="2"/>
      <c r="CI1117" s="2"/>
      <c r="CJ1117" s="2"/>
      <c r="CK1117" s="2"/>
      <c r="CL1117" s="2"/>
      <c r="CM1117" s="2">
        <v>0</v>
      </c>
      <c r="CN1117" s="2" t="s">
        <v>1</v>
      </c>
      <c r="CO1117" s="2">
        <v>0</v>
      </c>
      <c r="CP1117" s="2">
        <f t="shared" si="946"/>
        <v>11.12</v>
      </c>
      <c r="CQ1117" s="2">
        <f t="shared" si="947"/>
        <v>57.93</v>
      </c>
      <c r="CR1117" s="2">
        <f t="shared" si="948"/>
        <v>0</v>
      </c>
      <c r="CS1117" s="2">
        <f t="shared" si="949"/>
        <v>0</v>
      </c>
      <c r="CT1117" s="2">
        <f t="shared" si="950"/>
        <v>0</v>
      </c>
      <c r="CU1117" s="2">
        <f t="shared" si="951"/>
        <v>0</v>
      </c>
      <c r="CV1117" s="2">
        <f t="shared" si="952"/>
        <v>0</v>
      </c>
      <c r="CW1117" s="2">
        <f t="shared" si="953"/>
        <v>0</v>
      </c>
      <c r="CX1117" s="2">
        <f t="shared" si="954"/>
        <v>0</v>
      </c>
      <c r="CY1117" s="2">
        <f>((S1117*BZ1117)/100)</f>
        <v>0</v>
      </c>
      <c r="CZ1117" s="2">
        <f>((S1117*CA1117)/100)</f>
        <v>0</v>
      </c>
      <c r="DA1117" s="2"/>
      <c r="DB1117" s="2"/>
      <c r="DC1117" s="2" t="s">
        <v>1</v>
      </c>
      <c r="DD1117" s="2" t="s">
        <v>1</v>
      </c>
      <c r="DE1117" s="2" t="s">
        <v>1</v>
      </c>
      <c r="DF1117" s="2" t="s">
        <v>1</v>
      </c>
      <c r="DG1117" s="2" t="s">
        <v>1</v>
      </c>
      <c r="DH1117" s="2" t="s">
        <v>1</v>
      </c>
      <c r="DI1117" s="2" t="s">
        <v>1</v>
      </c>
      <c r="DJ1117" s="2" t="s">
        <v>1</v>
      </c>
      <c r="DK1117" s="2" t="s">
        <v>1</v>
      </c>
      <c r="DL1117" s="2" t="s">
        <v>1</v>
      </c>
      <c r="DM1117" s="2" t="s">
        <v>1</v>
      </c>
      <c r="DN1117" s="2">
        <v>0</v>
      </c>
      <c r="DO1117" s="2">
        <v>0</v>
      </c>
      <c r="DP1117" s="2">
        <v>1</v>
      </c>
      <c r="DQ1117" s="2">
        <v>1</v>
      </c>
      <c r="DR1117" s="2"/>
      <c r="DS1117" s="2"/>
      <c r="DT1117" s="2"/>
      <c r="DU1117" s="2">
        <v>1009</v>
      </c>
      <c r="DV1117" s="2" t="s">
        <v>526</v>
      </c>
      <c r="DW1117" s="2" t="s">
        <v>526</v>
      </c>
      <c r="DX1117" s="2">
        <v>1</v>
      </c>
      <c r="DY1117" s="2"/>
      <c r="DZ1117" s="2" t="s">
        <v>1</v>
      </c>
      <c r="EA1117" s="2" t="s">
        <v>1</v>
      </c>
      <c r="EB1117" s="2" t="s">
        <v>1</v>
      </c>
      <c r="EC1117" s="2" t="s">
        <v>1</v>
      </c>
      <c r="ED1117" s="2"/>
      <c r="EE1117" s="2">
        <v>318547276</v>
      </c>
      <c r="EF1117" s="2">
        <v>30</v>
      </c>
      <c r="EG1117" s="2" t="s">
        <v>35</v>
      </c>
      <c r="EH1117" s="2">
        <v>0</v>
      </c>
      <c r="EI1117" s="2" t="s">
        <v>1</v>
      </c>
      <c r="EJ1117" s="2">
        <v>1</v>
      </c>
      <c r="EK1117" s="2">
        <v>295</v>
      </c>
      <c r="EL1117" s="2" t="s">
        <v>656</v>
      </c>
      <c r="EM1117" s="2" t="s">
        <v>657</v>
      </c>
      <c r="EN1117" s="2"/>
      <c r="EO1117" s="2" t="s">
        <v>1</v>
      </c>
      <c r="EP1117" s="2"/>
      <c r="EQ1117" s="2">
        <v>0</v>
      </c>
      <c r="ER1117" s="2">
        <v>57.93</v>
      </c>
      <c r="ES1117" s="2">
        <v>57.93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/>
      <c r="EZ1117" s="2"/>
      <c r="FA1117" s="2"/>
      <c r="FB1117" s="2"/>
      <c r="FC1117" s="2"/>
      <c r="FD1117" s="2"/>
      <c r="FE1117" s="2"/>
      <c r="FF1117" s="2"/>
      <c r="FG1117" s="2"/>
      <c r="FH1117" s="2"/>
      <c r="FI1117" s="2"/>
      <c r="FJ1117" s="2"/>
      <c r="FK1117" s="2"/>
      <c r="FL1117" s="2"/>
      <c r="FM1117" s="2"/>
      <c r="FN1117" s="2"/>
      <c r="FO1117" s="2"/>
      <c r="FP1117" s="2"/>
      <c r="FQ1117" s="2">
        <v>0</v>
      </c>
      <c r="FR1117" s="2">
        <f t="shared" si="955"/>
        <v>0</v>
      </c>
      <c r="FS1117" s="2">
        <v>0</v>
      </c>
      <c r="FT1117" s="2"/>
      <c r="FU1117" s="2"/>
      <c r="FV1117" s="2"/>
      <c r="FW1117" s="2"/>
      <c r="FX1117" s="2">
        <v>187</v>
      </c>
      <c r="FY1117" s="2">
        <v>101</v>
      </c>
      <c r="FZ1117" s="2"/>
      <c r="GA1117" s="2" t="s">
        <v>1</v>
      </c>
      <c r="GB1117" s="2"/>
      <c r="GC1117" s="2"/>
      <c r="GD1117" s="2">
        <v>0</v>
      </c>
      <c r="GE1117" s="2"/>
      <c r="GF1117" s="2">
        <v>-1082088882</v>
      </c>
      <c r="GG1117" s="2">
        <v>2</v>
      </c>
      <c r="GH1117" s="2">
        <v>1</v>
      </c>
      <c r="GI1117" s="2">
        <v>-2</v>
      </c>
      <c r="GJ1117" s="2">
        <v>0</v>
      </c>
      <c r="GK1117" s="2">
        <f>ROUND(R1117*(R12)/100,2)</f>
        <v>0</v>
      </c>
      <c r="GL1117" s="2">
        <f t="shared" si="956"/>
        <v>0</v>
      </c>
      <c r="GM1117" s="2">
        <f t="shared" si="957"/>
        <v>11.12</v>
      </c>
      <c r="GN1117" s="2">
        <f t="shared" si="958"/>
        <v>11.12</v>
      </c>
      <c r="GO1117" s="2">
        <f t="shared" si="959"/>
        <v>0</v>
      </c>
      <c r="GP1117" s="2">
        <f t="shared" si="960"/>
        <v>0</v>
      </c>
      <c r="GQ1117" s="2"/>
      <c r="GR1117" s="2">
        <v>0</v>
      </c>
      <c r="GS1117" s="2">
        <v>3</v>
      </c>
      <c r="GT1117" s="2">
        <v>0</v>
      </c>
      <c r="GU1117" s="2" t="s">
        <v>1</v>
      </c>
      <c r="GV1117" s="2">
        <f t="shared" si="961"/>
        <v>0</v>
      </c>
      <c r="GW1117" s="2">
        <v>1</v>
      </c>
      <c r="GX1117" s="2">
        <f t="shared" si="962"/>
        <v>0</v>
      </c>
      <c r="GY1117" s="2"/>
      <c r="GZ1117" s="2"/>
      <c r="HA1117" s="2">
        <v>0</v>
      </c>
      <c r="HB1117" s="2">
        <v>0</v>
      </c>
      <c r="HC1117" s="2">
        <f t="shared" si="963"/>
        <v>0</v>
      </c>
      <c r="HD1117" s="2"/>
      <c r="HE1117" s="2" t="s">
        <v>1</v>
      </c>
      <c r="HF1117" s="2" t="s">
        <v>1</v>
      </c>
      <c r="HG1117" s="2"/>
      <c r="HH1117" s="2"/>
      <c r="HI1117" s="2"/>
      <c r="HJ1117" s="2"/>
      <c r="HK1117" s="2"/>
      <c r="HL1117" s="2"/>
      <c r="HM1117" s="2" t="s">
        <v>1</v>
      </c>
      <c r="HN1117" s="2" t="s">
        <v>1</v>
      </c>
      <c r="HO1117" s="2" t="s">
        <v>1</v>
      </c>
      <c r="HP1117" s="2" t="s">
        <v>1</v>
      </c>
      <c r="HQ1117" s="2" t="s">
        <v>1</v>
      </c>
      <c r="HR1117" s="2"/>
      <c r="HS1117" s="2"/>
      <c r="HT1117" s="2"/>
      <c r="HU1117" s="2"/>
      <c r="HV1117" s="2"/>
      <c r="HW1117" s="2"/>
      <c r="HX1117" s="2"/>
      <c r="HY1117" s="2"/>
      <c r="HZ1117" s="2"/>
      <c r="IA1117" s="2"/>
      <c r="IB1117" s="2"/>
      <c r="IC1117" s="2"/>
      <c r="ID1117" s="2"/>
      <c r="IE1117" s="2"/>
      <c r="IF1117" s="2"/>
      <c r="IG1117" s="2"/>
      <c r="IH1117" s="2"/>
      <c r="II1117" s="2"/>
      <c r="IJ1117" s="2"/>
      <c r="IK1117" s="2">
        <v>0</v>
      </c>
      <c r="IL1117" s="2"/>
      <c r="IM1117" s="2"/>
      <c r="IN1117" s="2"/>
      <c r="IO1117" s="2"/>
      <c r="IP1117" s="2"/>
      <c r="IQ1117" s="2"/>
      <c r="IR1117" s="2"/>
      <c r="IS1117" s="2"/>
      <c r="IT1117" s="2"/>
      <c r="IU1117" s="2"/>
    </row>
    <row r="1118" spans="1:255" x14ac:dyDescent="0.2">
      <c r="A1118">
        <v>18</v>
      </c>
      <c r="B1118">
        <v>1</v>
      </c>
      <c r="E1118" t="s">
        <v>671</v>
      </c>
      <c r="F1118" t="s">
        <v>672</v>
      </c>
      <c r="G1118" t="s">
        <v>673</v>
      </c>
      <c r="H1118" t="s">
        <v>526</v>
      </c>
      <c r="I1118">
        <f>I1116*J1118</f>
        <v>0.192</v>
      </c>
      <c r="J1118">
        <v>4</v>
      </c>
      <c r="K1118">
        <v>4</v>
      </c>
      <c r="O1118">
        <f t="shared" si="926"/>
        <v>28.69</v>
      </c>
      <c r="P1118">
        <f t="shared" si="927"/>
        <v>28.69</v>
      </c>
      <c r="Q1118">
        <f t="shared" si="928"/>
        <v>0</v>
      </c>
      <c r="R1118">
        <f t="shared" si="929"/>
        <v>0</v>
      </c>
      <c r="S1118">
        <f t="shared" si="930"/>
        <v>0</v>
      </c>
      <c r="T1118">
        <f t="shared" si="931"/>
        <v>0</v>
      </c>
      <c r="U1118">
        <f t="shared" si="932"/>
        <v>0</v>
      </c>
      <c r="V1118">
        <f t="shared" si="933"/>
        <v>0</v>
      </c>
      <c r="W1118">
        <f t="shared" si="934"/>
        <v>0</v>
      </c>
      <c r="X1118">
        <f t="shared" si="935"/>
        <v>0</v>
      </c>
      <c r="Y1118">
        <f t="shared" si="936"/>
        <v>0</v>
      </c>
      <c r="AA1118">
        <v>326850110</v>
      </c>
      <c r="AB1118">
        <f t="shared" si="937"/>
        <v>57.93</v>
      </c>
      <c r="AC1118">
        <f t="shared" si="938"/>
        <v>57.93</v>
      </c>
      <c r="AD1118">
        <f t="shared" si="939"/>
        <v>0</v>
      </c>
      <c r="AE1118">
        <f t="shared" si="940"/>
        <v>0</v>
      </c>
      <c r="AF1118">
        <f t="shared" si="941"/>
        <v>0</v>
      </c>
      <c r="AG1118">
        <f t="shared" si="942"/>
        <v>0</v>
      </c>
      <c r="AH1118">
        <f t="shared" si="943"/>
        <v>0</v>
      </c>
      <c r="AI1118">
        <f t="shared" si="944"/>
        <v>0</v>
      </c>
      <c r="AJ1118">
        <f t="shared" si="945"/>
        <v>0</v>
      </c>
      <c r="AK1118">
        <v>57.93</v>
      </c>
      <c r="AL1118">
        <v>57.93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1</v>
      </c>
      <c r="AZ1118">
        <v>1</v>
      </c>
      <c r="BA1118">
        <v>1</v>
      </c>
      <c r="BB1118">
        <v>1</v>
      </c>
      <c r="BC1118">
        <v>2.58</v>
      </c>
      <c r="BD1118" t="s">
        <v>1</v>
      </c>
      <c r="BE1118" t="s">
        <v>1</v>
      </c>
      <c r="BF1118" t="s">
        <v>1</v>
      </c>
      <c r="BG1118" t="s">
        <v>1</v>
      </c>
      <c r="BH1118">
        <v>3</v>
      </c>
      <c r="BI1118">
        <v>1</v>
      </c>
      <c r="BJ1118" t="s">
        <v>674</v>
      </c>
      <c r="BM1118">
        <v>295</v>
      </c>
      <c r="BN1118">
        <v>0</v>
      </c>
      <c r="BO1118" t="s">
        <v>672</v>
      </c>
      <c r="BP1118">
        <v>1</v>
      </c>
      <c r="BQ1118">
        <v>30</v>
      </c>
      <c r="BR1118">
        <v>0</v>
      </c>
      <c r="BS1118">
        <v>1</v>
      </c>
      <c r="BT1118">
        <v>1</v>
      </c>
      <c r="BU1118">
        <v>1</v>
      </c>
      <c r="BV1118">
        <v>1</v>
      </c>
      <c r="BW1118">
        <v>1</v>
      </c>
      <c r="BX1118">
        <v>1</v>
      </c>
      <c r="BY1118" t="s">
        <v>1</v>
      </c>
      <c r="BZ1118">
        <v>0</v>
      </c>
      <c r="CA1118">
        <v>0</v>
      </c>
      <c r="CB1118" t="s">
        <v>1</v>
      </c>
      <c r="CE1118">
        <v>30</v>
      </c>
      <c r="CF1118">
        <v>0</v>
      </c>
      <c r="CG1118">
        <v>0</v>
      </c>
      <c r="CM1118">
        <v>0</v>
      </c>
      <c r="CN1118" t="s">
        <v>1</v>
      </c>
      <c r="CO1118">
        <v>0</v>
      </c>
      <c r="CP1118">
        <f t="shared" si="946"/>
        <v>28.69</v>
      </c>
      <c r="CQ1118">
        <f t="shared" si="947"/>
        <v>149.46</v>
      </c>
      <c r="CR1118">
        <f t="shared" si="948"/>
        <v>0</v>
      </c>
      <c r="CS1118">
        <f t="shared" si="949"/>
        <v>0</v>
      </c>
      <c r="CT1118">
        <f t="shared" si="950"/>
        <v>0</v>
      </c>
      <c r="CU1118">
        <f t="shared" si="951"/>
        <v>0</v>
      </c>
      <c r="CV1118">
        <f t="shared" si="952"/>
        <v>0</v>
      </c>
      <c r="CW1118">
        <f t="shared" si="953"/>
        <v>0</v>
      </c>
      <c r="CX1118">
        <f t="shared" si="954"/>
        <v>0</v>
      </c>
      <c r="CY1118">
        <f>S1118*(BZ1118/100)</f>
        <v>0</v>
      </c>
      <c r="CZ1118">
        <f>S1118*(CA1118/100)</f>
        <v>0</v>
      </c>
      <c r="DC1118" t="s">
        <v>1</v>
      </c>
      <c r="DD1118" t="s">
        <v>1</v>
      </c>
      <c r="DE1118" t="s">
        <v>1</v>
      </c>
      <c r="DF1118" t="s">
        <v>1</v>
      </c>
      <c r="DG1118" t="s">
        <v>1</v>
      </c>
      <c r="DH1118" t="s">
        <v>1</v>
      </c>
      <c r="DI1118" t="s">
        <v>1</v>
      </c>
      <c r="DJ1118" t="s">
        <v>1</v>
      </c>
      <c r="DK1118" t="s">
        <v>1</v>
      </c>
      <c r="DL1118" t="s">
        <v>1</v>
      </c>
      <c r="DM1118" t="s">
        <v>1</v>
      </c>
      <c r="DN1118">
        <v>187</v>
      </c>
      <c r="DO1118">
        <v>101</v>
      </c>
      <c r="DP1118">
        <v>1</v>
      </c>
      <c r="DQ1118">
        <v>1</v>
      </c>
      <c r="DU1118">
        <v>1009</v>
      </c>
      <c r="DV1118" t="s">
        <v>526</v>
      </c>
      <c r="DW1118" t="s">
        <v>526</v>
      </c>
      <c r="DX1118">
        <v>1</v>
      </c>
      <c r="DZ1118" t="s">
        <v>1</v>
      </c>
      <c r="EA1118" t="s">
        <v>1</v>
      </c>
      <c r="EB1118" t="s">
        <v>1</v>
      </c>
      <c r="EC1118" t="s">
        <v>1</v>
      </c>
      <c r="EE1118">
        <v>318547276</v>
      </c>
      <c r="EF1118">
        <v>30</v>
      </c>
      <c r="EG1118" t="s">
        <v>35</v>
      </c>
      <c r="EH1118">
        <v>0</v>
      </c>
      <c r="EI1118" t="s">
        <v>1</v>
      </c>
      <c r="EJ1118">
        <v>1</v>
      </c>
      <c r="EK1118">
        <v>295</v>
      </c>
      <c r="EL1118" t="s">
        <v>656</v>
      </c>
      <c r="EM1118" t="s">
        <v>657</v>
      </c>
      <c r="EO1118" t="s">
        <v>1</v>
      </c>
      <c r="EQ1118">
        <v>0</v>
      </c>
      <c r="ER1118">
        <v>57.93</v>
      </c>
      <c r="ES1118">
        <v>57.93</v>
      </c>
      <c r="ET1118">
        <v>0</v>
      </c>
      <c r="EU1118">
        <v>0</v>
      </c>
      <c r="EV1118">
        <v>0</v>
      </c>
      <c r="EW1118">
        <v>0</v>
      </c>
      <c r="EX1118">
        <v>0</v>
      </c>
      <c r="FQ1118">
        <v>0</v>
      </c>
      <c r="FR1118">
        <f t="shared" si="955"/>
        <v>0</v>
      </c>
      <c r="FS1118">
        <v>0</v>
      </c>
      <c r="FX1118">
        <v>187</v>
      </c>
      <c r="FY1118">
        <v>101</v>
      </c>
      <c r="GA1118" t="s">
        <v>1</v>
      </c>
      <c r="GD1118">
        <v>0</v>
      </c>
      <c r="GF1118">
        <v>-1082088882</v>
      </c>
      <c r="GG1118">
        <v>2</v>
      </c>
      <c r="GH1118">
        <v>1</v>
      </c>
      <c r="GI1118">
        <v>2</v>
      </c>
      <c r="GJ1118">
        <v>0</v>
      </c>
      <c r="GK1118">
        <f>ROUND(R1118*(S12)/100,2)</f>
        <v>0</v>
      </c>
      <c r="GL1118">
        <f t="shared" si="956"/>
        <v>0</v>
      </c>
      <c r="GM1118">
        <f t="shared" si="957"/>
        <v>28.69</v>
      </c>
      <c r="GN1118">
        <f t="shared" si="958"/>
        <v>28.69</v>
      </c>
      <c r="GO1118">
        <f t="shared" si="959"/>
        <v>0</v>
      </c>
      <c r="GP1118">
        <f t="shared" si="960"/>
        <v>0</v>
      </c>
      <c r="GR1118">
        <v>0</v>
      </c>
      <c r="GS1118">
        <v>3</v>
      </c>
      <c r="GT1118">
        <v>0</v>
      </c>
      <c r="GU1118" t="s">
        <v>1</v>
      </c>
      <c r="GV1118">
        <f t="shared" si="961"/>
        <v>0</v>
      </c>
      <c r="GW1118">
        <v>1</v>
      </c>
      <c r="GX1118">
        <f t="shared" si="962"/>
        <v>0</v>
      </c>
      <c r="HA1118">
        <v>0</v>
      </c>
      <c r="HB1118">
        <v>0</v>
      </c>
      <c r="HC1118">
        <f t="shared" si="963"/>
        <v>0</v>
      </c>
      <c r="HE1118" t="s">
        <v>1</v>
      </c>
      <c r="HF1118" t="s">
        <v>1</v>
      </c>
      <c r="HM1118" t="s">
        <v>1</v>
      </c>
      <c r="HN1118" t="s">
        <v>1</v>
      </c>
      <c r="HO1118" t="s">
        <v>1</v>
      </c>
      <c r="HP1118" t="s">
        <v>1</v>
      </c>
      <c r="HQ1118" t="s">
        <v>1</v>
      </c>
      <c r="IK1118">
        <v>0</v>
      </c>
    </row>
    <row r="1120" spans="1:255" x14ac:dyDescent="0.2">
      <c r="A1120" s="3">
        <v>51</v>
      </c>
      <c r="B1120" s="3">
        <f>B1099</f>
        <v>1</v>
      </c>
      <c r="C1120" s="3">
        <f>A1099</f>
        <v>4</v>
      </c>
      <c r="D1120" s="3">
        <f>ROW(A1099)</f>
        <v>1099</v>
      </c>
      <c r="E1120" s="3"/>
      <c r="F1120" s="3" t="str">
        <f>IF(F1099&lt;&gt;"",F1099,"")</f>
        <v>Новый раздел</v>
      </c>
      <c r="G1120" s="3" t="str">
        <f>IF(G1099&lt;&gt;"",G1099,"")</f>
        <v>Восстановление газона S 4,8м2</v>
      </c>
      <c r="H1120" s="3">
        <v>0</v>
      </c>
      <c r="I1120" s="3"/>
      <c r="J1120" s="3"/>
      <c r="K1120" s="3"/>
      <c r="L1120" s="3"/>
      <c r="M1120" s="3"/>
      <c r="N1120" s="3"/>
      <c r="O1120" s="3">
        <f t="shared" ref="O1120:T1120" si="964">ROUND(AB1120,2)</f>
        <v>100.3</v>
      </c>
      <c r="P1120" s="3">
        <f t="shared" si="964"/>
        <v>84.99</v>
      </c>
      <c r="Q1120" s="3">
        <f t="shared" si="964"/>
        <v>0.18</v>
      </c>
      <c r="R1120" s="3">
        <f t="shared" si="964"/>
        <v>0.02</v>
      </c>
      <c r="S1120" s="3">
        <f t="shared" si="964"/>
        <v>15.13</v>
      </c>
      <c r="T1120" s="3">
        <f t="shared" si="964"/>
        <v>0</v>
      </c>
      <c r="U1120" s="3">
        <f>AH1120</f>
        <v>1.4335199999999999</v>
      </c>
      <c r="V1120" s="3">
        <f>AI1120</f>
        <v>0</v>
      </c>
      <c r="W1120" s="3">
        <f>ROUND(AJ1120,2)</f>
        <v>0</v>
      </c>
      <c r="X1120" s="3">
        <f>ROUND(AK1120,2)</f>
        <v>28.28</v>
      </c>
      <c r="Y1120" s="3">
        <f>ROUND(AL1120,2)</f>
        <v>15.28</v>
      </c>
      <c r="Z1120" s="3"/>
      <c r="AA1120" s="3"/>
      <c r="AB1120" s="3">
        <f>ROUND(SUMIF(AA1103:AA1118,"=326850112",O1103:O1118),2)</f>
        <v>100.3</v>
      </c>
      <c r="AC1120" s="3">
        <f>ROUND(SUMIF(AA1103:AA1118,"=326850112",P1103:P1118),2)</f>
        <v>84.99</v>
      </c>
      <c r="AD1120" s="3">
        <f>ROUND(SUMIF(AA1103:AA1118,"=326850112",Q1103:Q1118),2)</f>
        <v>0.18</v>
      </c>
      <c r="AE1120" s="3">
        <f>ROUND(SUMIF(AA1103:AA1118,"=326850112",R1103:R1118),2)</f>
        <v>0.02</v>
      </c>
      <c r="AF1120" s="3">
        <f>ROUND(SUMIF(AA1103:AA1118,"=326850112",S1103:S1118),2)</f>
        <v>15.13</v>
      </c>
      <c r="AG1120" s="3">
        <f>ROUND(SUMIF(AA1103:AA1118,"=326850112",T1103:T1118),2)</f>
        <v>0</v>
      </c>
      <c r="AH1120" s="3">
        <f>SUMIF(AA1103:AA1118,"=326850112",U1103:U1118)</f>
        <v>1.4335199999999999</v>
      </c>
      <c r="AI1120" s="3">
        <f>SUMIF(AA1103:AA1118,"=326850112",V1103:V1118)</f>
        <v>0</v>
      </c>
      <c r="AJ1120" s="3">
        <f>ROUND(SUMIF(AA1103:AA1118,"=326850112",W1103:W1118),2)</f>
        <v>0</v>
      </c>
      <c r="AK1120" s="3">
        <f>ROUND(SUMIF(AA1103:AA1118,"=326850112",X1103:X1118),2)</f>
        <v>28.28</v>
      </c>
      <c r="AL1120" s="3">
        <f>ROUND(SUMIF(AA1103:AA1118,"=326850112",Y1103:Y1118),2)</f>
        <v>15.28</v>
      </c>
      <c r="AM1120" s="3"/>
      <c r="AN1120" s="3"/>
      <c r="AO1120" s="3">
        <f t="shared" ref="AO1120:BD1120" si="965">ROUND(BX1120,2)</f>
        <v>0</v>
      </c>
      <c r="AP1120" s="3">
        <f t="shared" si="965"/>
        <v>0</v>
      </c>
      <c r="AQ1120" s="3">
        <f t="shared" si="965"/>
        <v>0</v>
      </c>
      <c r="AR1120" s="3">
        <f t="shared" si="965"/>
        <v>143.9</v>
      </c>
      <c r="AS1120" s="3">
        <f t="shared" si="965"/>
        <v>143.9</v>
      </c>
      <c r="AT1120" s="3">
        <f t="shared" si="965"/>
        <v>0</v>
      </c>
      <c r="AU1120" s="3">
        <f t="shared" si="965"/>
        <v>0</v>
      </c>
      <c r="AV1120" s="3">
        <f t="shared" si="965"/>
        <v>84.99</v>
      </c>
      <c r="AW1120" s="3">
        <f t="shared" si="965"/>
        <v>84.99</v>
      </c>
      <c r="AX1120" s="3">
        <f t="shared" si="965"/>
        <v>0</v>
      </c>
      <c r="AY1120" s="3">
        <f t="shared" si="965"/>
        <v>84.99</v>
      </c>
      <c r="AZ1120" s="3">
        <f t="shared" si="965"/>
        <v>0</v>
      </c>
      <c r="BA1120" s="3">
        <f t="shared" si="965"/>
        <v>0</v>
      </c>
      <c r="BB1120" s="3">
        <f t="shared" si="965"/>
        <v>0</v>
      </c>
      <c r="BC1120" s="3">
        <f t="shared" si="965"/>
        <v>0</v>
      </c>
      <c r="BD1120" s="3">
        <f t="shared" si="965"/>
        <v>0</v>
      </c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>
        <f>ROUND(SUMIF(AA1103:AA1118,"=326850112",FQ1103:FQ1118),2)</f>
        <v>0</v>
      </c>
      <c r="BY1120" s="3">
        <f>ROUND(SUMIF(AA1103:AA1118,"=326850112",FR1103:FR1118),2)</f>
        <v>0</v>
      </c>
      <c r="BZ1120" s="3">
        <f>ROUND(SUMIF(AA1103:AA1118,"=326850112",GL1103:GL1118),2)</f>
        <v>0</v>
      </c>
      <c r="CA1120" s="3">
        <f>ROUND(SUMIF(AA1103:AA1118,"=326850112",GM1103:GM1118),2)</f>
        <v>143.9</v>
      </c>
      <c r="CB1120" s="3">
        <f>ROUND(SUMIF(AA1103:AA1118,"=326850112",GN1103:GN1118),2)</f>
        <v>143.9</v>
      </c>
      <c r="CC1120" s="3">
        <f>ROUND(SUMIF(AA1103:AA1118,"=326850112",GO1103:GO1118),2)</f>
        <v>0</v>
      </c>
      <c r="CD1120" s="3">
        <f>ROUND(SUMIF(AA1103:AA1118,"=326850112",GP1103:GP1118),2)</f>
        <v>0</v>
      </c>
      <c r="CE1120" s="3">
        <f>AC1120-BX1120</f>
        <v>84.99</v>
      </c>
      <c r="CF1120" s="3">
        <f>AC1120-BY1120</f>
        <v>84.99</v>
      </c>
      <c r="CG1120" s="3">
        <f>BX1120-BZ1120</f>
        <v>0</v>
      </c>
      <c r="CH1120" s="3">
        <f>AC1120-BX1120-BY1120+BZ1120</f>
        <v>84.99</v>
      </c>
      <c r="CI1120" s="3">
        <f>BY1120-BZ1120</f>
        <v>0</v>
      </c>
      <c r="CJ1120" s="3">
        <f>ROUND(SUMIF(AA1103:AA1118,"=326850112",GX1103:GX1118),2)</f>
        <v>0</v>
      </c>
      <c r="CK1120" s="3">
        <f>ROUND(SUMIF(AA1103:AA1118,"=326850112",GY1103:GY1118),2)</f>
        <v>0</v>
      </c>
      <c r="CL1120" s="3">
        <f>ROUND(SUMIF(AA1103:AA1118,"=326850112",GZ1103:GZ1118),2)</f>
        <v>0</v>
      </c>
      <c r="CM1120" s="3">
        <f>ROUND(SUMIF(AA1103:AA1118,"=326850112",HD1103:HD1118),2)</f>
        <v>0</v>
      </c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4">
        <f t="shared" ref="DG1120:DL1120" si="966">ROUND(DT1120,2)</f>
        <v>1186.74</v>
      </c>
      <c r="DH1120" s="4">
        <f t="shared" si="966"/>
        <v>603.04</v>
      </c>
      <c r="DI1120" s="4">
        <f t="shared" si="966"/>
        <v>2.41</v>
      </c>
      <c r="DJ1120" s="4">
        <f t="shared" si="966"/>
        <v>0.77</v>
      </c>
      <c r="DK1120" s="4">
        <f t="shared" si="966"/>
        <v>581.29</v>
      </c>
      <c r="DL1120" s="4">
        <f t="shared" si="966"/>
        <v>0</v>
      </c>
      <c r="DM1120" s="4">
        <f>DZ1120</f>
        <v>1.4335199999999999</v>
      </c>
      <c r="DN1120" s="4">
        <f>EA1120</f>
        <v>0</v>
      </c>
      <c r="DO1120" s="4">
        <f>ROUND(EB1120,2)</f>
        <v>0</v>
      </c>
      <c r="DP1120" s="4">
        <f>ROUND(EC1120,2)</f>
        <v>610.37</v>
      </c>
      <c r="DQ1120" s="4">
        <f>ROUND(ED1120,2)</f>
        <v>279.02</v>
      </c>
      <c r="DR1120" s="4"/>
      <c r="DS1120" s="4"/>
      <c r="DT1120" s="4">
        <f>ROUND(SUMIF(AA1103:AA1118,"=326850110",O1103:O1118),2)</f>
        <v>1186.74</v>
      </c>
      <c r="DU1120" s="4">
        <f>ROUND(SUMIF(AA1103:AA1118,"=326850110",P1103:P1118),2)</f>
        <v>603.04</v>
      </c>
      <c r="DV1120" s="4">
        <f>ROUND(SUMIF(AA1103:AA1118,"=326850110",Q1103:Q1118),2)</f>
        <v>2.41</v>
      </c>
      <c r="DW1120" s="4">
        <f>ROUND(SUMIF(AA1103:AA1118,"=326850110",R1103:R1118),2)</f>
        <v>0.77</v>
      </c>
      <c r="DX1120" s="4">
        <f>ROUND(SUMIF(AA1103:AA1118,"=326850110",S1103:S1118),2)</f>
        <v>581.29</v>
      </c>
      <c r="DY1120" s="4">
        <f>ROUND(SUMIF(AA1103:AA1118,"=326850110",T1103:T1118),2)</f>
        <v>0</v>
      </c>
      <c r="DZ1120" s="4">
        <f>SUMIF(AA1103:AA1118,"=326850110",U1103:U1118)</f>
        <v>1.4335199999999999</v>
      </c>
      <c r="EA1120" s="4">
        <f>SUMIF(AA1103:AA1118,"=326850110",V1103:V1118)</f>
        <v>0</v>
      </c>
      <c r="EB1120" s="4">
        <f>ROUND(SUMIF(AA1103:AA1118,"=326850110",W1103:W1118),2)</f>
        <v>0</v>
      </c>
      <c r="EC1120" s="4">
        <f>ROUND(SUMIF(AA1103:AA1118,"=326850110",X1103:X1118),2)</f>
        <v>610.37</v>
      </c>
      <c r="ED1120" s="4">
        <f>ROUND(SUMIF(AA1103:AA1118,"=326850110",Y1103:Y1118),2)</f>
        <v>279.02</v>
      </c>
      <c r="EE1120" s="4"/>
      <c r="EF1120" s="4"/>
      <c r="EG1120" s="4">
        <f t="shared" ref="EG1120:EV1120" si="967">ROUND(FP1120,2)</f>
        <v>0</v>
      </c>
      <c r="EH1120" s="4">
        <f t="shared" si="967"/>
        <v>0</v>
      </c>
      <c r="EI1120" s="4">
        <f t="shared" si="967"/>
        <v>0</v>
      </c>
      <c r="EJ1120" s="4">
        <f t="shared" si="967"/>
        <v>2077.36</v>
      </c>
      <c r="EK1120" s="4">
        <f t="shared" si="967"/>
        <v>2077.36</v>
      </c>
      <c r="EL1120" s="4">
        <f t="shared" si="967"/>
        <v>0</v>
      </c>
      <c r="EM1120" s="4">
        <f t="shared" si="967"/>
        <v>0</v>
      </c>
      <c r="EN1120" s="4">
        <f t="shared" si="967"/>
        <v>603.04</v>
      </c>
      <c r="EO1120" s="4">
        <f t="shared" si="967"/>
        <v>603.04</v>
      </c>
      <c r="EP1120" s="4">
        <f t="shared" si="967"/>
        <v>0</v>
      </c>
      <c r="EQ1120" s="4">
        <f t="shared" si="967"/>
        <v>603.04</v>
      </c>
      <c r="ER1120" s="4">
        <f t="shared" si="967"/>
        <v>0</v>
      </c>
      <c r="ES1120" s="4">
        <f t="shared" si="967"/>
        <v>0</v>
      </c>
      <c r="ET1120" s="4">
        <f t="shared" si="967"/>
        <v>0</v>
      </c>
      <c r="EU1120" s="4">
        <f t="shared" si="967"/>
        <v>0</v>
      </c>
      <c r="EV1120" s="4">
        <f t="shared" si="967"/>
        <v>0</v>
      </c>
      <c r="EW1120" s="4"/>
      <c r="EX1120" s="4"/>
      <c r="EY1120" s="4"/>
      <c r="EZ1120" s="4"/>
      <c r="FA1120" s="4"/>
      <c r="FB1120" s="4"/>
      <c r="FC1120" s="4"/>
      <c r="FD1120" s="4"/>
      <c r="FE1120" s="4"/>
      <c r="FF1120" s="4"/>
      <c r="FG1120" s="4"/>
      <c r="FH1120" s="4"/>
      <c r="FI1120" s="4"/>
      <c r="FJ1120" s="4"/>
      <c r="FK1120" s="4"/>
      <c r="FL1120" s="4"/>
      <c r="FM1120" s="4"/>
      <c r="FN1120" s="4"/>
      <c r="FO1120" s="4"/>
      <c r="FP1120" s="4">
        <f>ROUND(SUMIF(AA1103:AA1118,"=326850110",FQ1103:FQ1118),2)</f>
        <v>0</v>
      </c>
      <c r="FQ1120" s="4">
        <f>ROUND(SUMIF(AA1103:AA1118,"=326850110",FR1103:FR1118),2)</f>
        <v>0</v>
      </c>
      <c r="FR1120" s="4">
        <f>ROUND(SUMIF(AA1103:AA1118,"=326850110",GL1103:GL1118),2)</f>
        <v>0</v>
      </c>
      <c r="FS1120" s="4">
        <f>ROUND(SUMIF(AA1103:AA1118,"=326850110",GM1103:GM1118),2)</f>
        <v>2077.36</v>
      </c>
      <c r="FT1120" s="4">
        <f>ROUND(SUMIF(AA1103:AA1118,"=326850110",GN1103:GN1118),2)</f>
        <v>2077.36</v>
      </c>
      <c r="FU1120" s="4">
        <f>ROUND(SUMIF(AA1103:AA1118,"=326850110",GO1103:GO1118),2)</f>
        <v>0</v>
      </c>
      <c r="FV1120" s="4">
        <f>ROUND(SUMIF(AA1103:AA1118,"=326850110",GP1103:GP1118),2)</f>
        <v>0</v>
      </c>
      <c r="FW1120" s="4">
        <f>DU1120-FP1120</f>
        <v>603.04</v>
      </c>
      <c r="FX1120" s="4">
        <f>DU1120-FQ1120</f>
        <v>603.04</v>
      </c>
      <c r="FY1120" s="4">
        <f>FP1120-FR1120</f>
        <v>0</v>
      </c>
      <c r="FZ1120" s="4">
        <f>DU1120-FP1120-FQ1120+FR1120</f>
        <v>603.04</v>
      </c>
      <c r="GA1120" s="4">
        <f>FQ1120-FR1120</f>
        <v>0</v>
      </c>
      <c r="GB1120" s="4">
        <f>ROUND(SUMIF(AA1103:AA1118,"=326850110",GX1103:GX1118),2)</f>
        <v>0</v>
      </c>
      <c r="GC1120" s="4">
        <f>ROUND(SUMIF(AA1103:AA1118,"=326850110",GY1103:GY1118),2)</f>
        <v>0</v>
      </c>
      <c r="GD1120" s="4">
        <f>ROUND(SUMIF(AA1103:AA1118,"=326850110",GZ1103:GZ1118),2)</f>
        <v>0</v>
      </c>
      <c r="GE1120" s="4">
        <f>ROUND(SUMIF(AA1103:AA1118,"=326850110",HD1103:HD1118),2)</f>
        <v>0</v>
      </c>
      <c r="GF1120" s="4"/>
      <c r="GG1120" s="4"/>
      <c r="GH1120" s="4"/>
      <c r="GI1120" s="4"/>
      <c r="GJ1120" s="4"/>
      <c r="GK1120" s="4"/>
      <c r="GL1120" s="4"/>
      <c r="GM1120" s="4"/>
      <c r="GN1120" s="4"/>
      <c r="GO1120" s="4"/>
      <c r="GP1120" s="4"/>
      <c r="GQ1120" s="4"/>
      <c r="GR1120" s="4"/>
      <c r="GS1120" s="4"/>
      <c r="GT1120" s="4"/>
      <c r="GU1120" s="4"/>
      <c r="GV1120" s="4"/>
      <c r="GW1120" s="4"/>
      <c r="GX1120" s="4">
        <v>0</v>
      </c>
    </row>
    <row r="1122" spans="1:28" x14ac:dyDescent="0.2">
      <c r="A1122" s="5">
        <v>50</v>
      </c>
      <c r="B1122" s="5">
        <v>0</v>
      </c>
      <c r="C1122" s="5">
        <v>0</v>
      </c>
      <c r="D1122" s="5">
        <v>1</v>
      </c>
      <c r="E1122" s="5">
        <v>201</v>
      </c>
      <c r="F1122" s="5">
        <f>ROUND(Source!O1120,O1122)</f>
        <v>100.3</v>
      </c>
      <c r="G1122" s="5" t="s">
        <v>50</v>
      </c>
      <c r="H1122" s="5" t="s">
        <v>51</v>
      </c>
      <c r="I1122" s="5"/>
      <c r="J1122" s="5"/>
      <c r="K1122" s="5">
        <v>201</v>
      </c>
      <c r="L1122" s="5">
        <v>1</v>
      </c>
      <c r="M1122" s="5">
        <v>3</v>
      </c>
      <c r="N1122" s="5" t="s">
        <v>1</v>
      </c>
      <c r="O1122" s="5">
        <v>2</v>
      </c>
      <c r="P1122" s="5">
        <f>ROUND(Source!DG1120,O1122)</f>
        <v>1186.74</v>
      </c>
      <c r="Q1122" s="5"/>
      <c r="R1122" s="5"/>
      <c r="S1122" s="5"/>
      <c r="T1122" s="5"/>
      <c r="U1122" s="5"/>
      <c r="V1122" s="5"/>
      <c r="W1122" s="5">
        <v>100.3</v>
      </c>
      <c r="X1122" s="5">
        <v>1</v>
      </c>
      <c r="Y1122" s="5">
        <v>100.3</v>
      </c>
      <c r="Z1122" s="5">
        <v>1186.74</v>
      </c>
      <c r="AA1122" s="5">
        <v>1</v>
      </c>
      <c r="AB1122" s="5">
        <v>1186.74</v>
      </c>
    </row>
    <row r="1123" spans="1:28" x14ac:dyDescent="0.2">
      <c r="A1123" s="5">
        <v>50</v>
      </c>
      <c r="B1123" s="5">
        <v>0</v>
      </c>
      <c r="C1123" s="5">
        <v>0</v>
      </c>
      <c r="D1123" s="5">
        <v>1</v>
      </c>
      <c r="E1123" s="5">
        <v>202</v>
      </c>
      <c r="F1123" s="5">
        <f>ROUND(Source!P1120,O1123)</f>
        <v>84.99</v>
      </c>
      <c r="G1123" s="5" t="s">
        <v>52</v>
      </c>
      <c r="H1123" s="5" t="s">
        <v>53</v>
      </c>
      <c r="I1123" s="5"/>
      <c r="J1123" s="5"/>
      <c r="K1123" s="5">
        <v>202</v>
      </c>
      <c r="L1123" s="5">
        <v>2</v>
      </c>
      <c r="M1123" s="5">
        <v>3</v>
      </c>
      <c r="N1123" s="5" t="s">
        <v>1</v>
      </c>
      <c r="O1123" s="5">
        <v>2</v>
      </c>
      <c r="P1123" s="5">
        <f>ROUND(Source!DH1120,O1123)</f>
        <v>603.04</v>
      </c>
      <c r="Q1123" s="5"/>
      <c r="R1123" s="5"/>
      <c r="S1123" s="5"/>
      <c r="T1123" s="5"/>
      <c r="U1123" s="5"/>
      <c r="V1123" s="5"/>
      <c r="W1123" s="5">
        <v>84.99</v>
      </c>
      <c r="X1123" s="5">
        <v>1</v>
      </c>
      <c r="Y1123" s="5">
        <v>84.99</v>
      </c>
      <c r="Z1123" s="5">
        <v>603.04</v>
      </c>
      <c r="AA1123" s="5">
        <v>1</v>
      </c>
      <c r="AB1123" s="5">
        <v>603.04</v>
      </c>
    </row>
    <row r="1124" spans="1:28" x14ac:dyDescent="0.2">
      <c r="A1124" s="5">
        <v>50</v>
      </c>
      <c r="B1124" s="5">
        <v>0</v>
      </c>
      <c r="C1124" s="5">
        <v>0</v>
      </c>
      <c r="D1124" s="5">
        <v>1</v>
      </c>
      <c r="E1124" s="5">
        <v>222</v>
      </c>
      <c r="F1124" s="5">
        <f>ROUND(Source!AO1120,O1124)</f>
        <v>0</v>
      </c>
      <c r="G1124" s="5" t="s">
        <v>54</v>
      </c>
      <c r="H1124" s="5" t="s">
        <v>55</v>
      </c>
      <c r="I1124" s="5"/>
      <c r="J1124" s="5"/>
      <c r="K1124" s="5">
        <v>222</v>
      </c>
      <c r="L1124" s="5">
        <v>3</v>
      </c>
      <c r="M1124" s="5">
        <v>3</v>
      </c>
      <c r="N1124" s="5" t="s">
        <v>1</v>
      </c>
      <c r="O1124" s="5">
        <v>2</v>
      </c>
      <c r="P1124" s="5">
        <f>ROUND(Source!EG1120,O1124)</f>
        <v>0</v>
      </c>
      <c r="Q1124" s="5"/>
      <c r="R1124" s="5"/>
      <c r="S1124" s="5"/>
      <c r="T1124" s="5"/>
      <c r="U1124" s="5"/>
      <c r="V1124" s="5"/>
      <c r="W1124" s="5">
        <v>0</v>
      </c>
      <c r="X1124" s="5">
        <v>1</v>
      </c>
      <c r="Y1124" s="5">
        <v>0</v>
      </c>
      <c r="Z1124" s="5">
        <v>0</v>
      </c>
      <c r="AA1124" s="5">
        <v>1</v>
      </c>
      <c r="AB1124" s="5">
        <v>0</v>
      </c>
    </row>
    <row r="1125" spans="1:28" x14ac:dyDescent="0.2">
      <c r="A1125" s="5">
        <v>50</v>
      </c>
      <c r="B1125" s="5">
        <v>0</v>
      </c>
      <c r="C1125" s="5">
        <v>0</v>
      </c>
      <c r="D1125" s="5">
        <v>1</v>
      </c>
      <c r="E1125" s="5">
        <v>225</v>
      </c>
      <c r="F1125" s="5">
        <f>ROUND(Source!AV1120,O1125)</f>
        <v>84.99</v>
      </c>
      <c r="G1125" s="5" t="s">
        <v>56</v>
      </c>
      <c r="H1125" s="5" t="s">
        <v>57</v>
      </c>
      <c r="I1125" s="5"/>
      <c r="J1125" s="5"/>
      <c r="K1125" s="5">
        <v>225</v>
      </c>
      <c r="L1125" s="5">
        <v>4</v>
      </c>
      <c r="M1125" s="5">
        <v>3</v>
      </c>
      <c r="N1125" s="5" t="s">
        <v>1</v>
      </c>
      <c r="O1125" s="5">
        <v>2</v>
      </c>
      <c r="P1125" s="5">
        <f>ROUND(Source!EN1120,O1125)</f>
        <v>603.04</v>
      </c>
      <c r="Q1125" s="5"/>
      <c r="R1125" s="5"/>
      <c r="S1125" s="5"/>
      <c r="T1125" s="5"/>
      <c r="U1125" s="5"/>
      <c r="V1125" s="5"/>
      <c r="W1125" s="5">
        <v>84.99</v>
      </c>
      <c r="X1125" s="5">
        <v>1</v>
      </c>
      <c r="Y1125" s="5">
        <v>84.99</v>
      </c>
      <c r="Z1125" s="5">
        <v>603.04</v>
      </c>
      <c r="AA1125" s="5">
        <v>1</v>
      </c>
      <c r="AB1125" s="5">
        <v>603.04</v>
      </c>
    </row>
    <row r="1126" spans="1:28" x14ac:dyDescent="0.2">
      <c r="A1126" s="5">
        <v>50</v>
      </c>
      <c r="B1126" s="5">
        <v>0</v>
      </c>
      <c r="C1126" s="5">
        <v>0</v>
      </c>
      <c r="D1126" s="5">
        <v>1</v>
      </c>
      <c r="E1126" s="5">
        <v>226</v>
      </c>
      <c r="F1126" s="5">
        <f>ROUND(Source!AW1120,O1126)</f>
        <v>84.99</v>
      </c>
      <c r="G1126" s="5" t="s">
        <v>58</v>
      </c>
      <c r="H1126" s="5" t="s">
        <v>59</v>
      </c>
      <c r="I1126" s="5"/>
      <c r="J1126" s="5"/>
      <c r="K1126" s="5">
        <v>226</v>
      </c>
      <c r="L1126" s="5">
        <v>5</v>
      </c>
      <c r="M1126" s="5">
        <v>3</v>
      </c>
      <c r="N1126" s="5" t="s">
        <v>1</v>
      </c>
      <c r="O1126" s="5">
        <v>2</v>
      </c>
      <c r="P1126" s="5">
        <f>ROUND(Source!EO1120,O1126)</f>
        <v>603.04</v>
      </c>
      <c r="Q1126" s="5"/>
      <c r="R1126" s="5"/>
      <c r="S1126" s="5"/>
      <c r="T1126" s="5"/>
      <c r="U1126" s="5"/>
      <c r="V1126" s="5"/>
      <c r="W1126" s="5">
        <v>84.99</v>
      </c>
      <c r="X1126" s="5">
        <v>1</v>
      </c>
      <c r="Y1126" s="5">
        <v>84.99</v>
      </c>
      <c r="Z1126" s="5">
        <v>603.04</v>
      </c>
      <c r="AA1126" s="5">
        <v>1</v>
      </c>
      <c r="AB1126" s="5">
        <v>603.04</v>
      </c>
    </row>
    <row r="1127" spans="1:28" x14ac:dyDescent="0.2">
      <c r="A1127" s="5">
        <v>50</v>
      </c>
      <c r="B1127" s="5">
        <v>0</v>
      </c>
      <c r="C1127" s="5">
        <v>0</v>
      </c>
      <c r="D1127" s="5">
        <v>1</v>
      </c>
      <c r="E1127" s="5">
        <v>227</v>
      </c>
      <c r="F1127" s="5">
        <f>ROUND(Source!AX1120,O1127)</f>
        <v>0</v>
      </c>
      <c r="G1127" s="5" t="s">
        <v>60</v>
      </c>
      <c r="H1127" s="5" t="s">
        <v>61</v>
      </c>
      <c r="I1127" s="5"/>
      <c r="J1127" s="5"/>
      <c r="K1127" s="5">
        <v>227</v>
      </c>
      <c r="L1127" s="5">
        <v>6</v>
      </c>
      <c r="M1127" s="5">
        <v>3</v>
      </c>
      <c r="N1127" s="5" t="s">
        <v>1</v>
      </c>
      <c r="O1127" s="5">
        <v>2</v>
      </c>
      <c r="P1127" s="5">
        <f>ROUND(Source!EP1120,O1127)</f>
        <v>0</v>
      </c>
      <c r="Q1127" s="5"/>
      <c r="R1127" s="5"/>
      <c r="S1127" s="5"/>
      <c r="T1127" s="5"/>
      <c r="U1127" s="5"/>
      <c r="V1127" s="5"/>
      <c r="W1127" s="5">
        <v>0</v>
      </c>
      <c r="X1127" s="5">
        <v>1</v>
      </c>
      <c r="Y1127" s="5">
        <v>0</v>
      </c>
      <c r="Z1127" s="5">
        <v>0</v>
      </c>
      <c r="AA1127" s="5">
        <v>1</v>
      </c>
      <c r="AB1127" s="5">
        <v>0</v>
      </c>
    </row>
    <row r="1128" spans="1:28" x14ac:dyDescent="0.2">
      <c r="A1128" s="5">
        <v>50</v>
      </c>
      <c r="B1128" s="5">
        <v>0</v>
      </c>
      <c r="C1128" s="5">
        <v>0</v>
      </c>
      <c r="D1128" s="5">
        <v>1</v>
      </c>
      <c r="E1128" s="5">
        <v>228</v>
      </c>
      <c r="F1128" s="5">
        <f>ROUND(Source!AY1120,O1128)</f>
        <v>84.99</v>
      </c>
      <c r="G1128" s="5" t="s">
        <v>62</v>
      </c>
      <c r="H1128" s="5" t="s">
        <v>63</v>
      </c>
      <c r="I1128" s="5"/>
      <c r="J1128" s="5"/>
      <c r="K1128" s="5">
        <v>228</v>
      </c>
      <c r="L1128" s="5">
        <v>7</v>
      </c>
      <c r="M1128" s="5">
        <v>3</v>
      </c>
      <c r="N1128" s="5" t="s">
        <v>1</v>
      </c>
      <c r="O1128" s="5">
        <v>2</v>
      </c>
      <c r="P1128" s="5">
        <f>ROUND(Source!EQ1120,O1128)</f>
        <v>603.04</v>
      </c>
      <c r="Q1128" s="5"/>
      <c r="R1128" s="5"/>
      <c r="S1128" s="5"/>
      <c r="T1128" s="5"/>
      <c r="U1128" s="5"/>
      <c r="V1128" s="5"/>
      <c r="W1128" s="5">
        <v>84.99</v>
      </c>
      <c r="X1128" s="5">
        <v>1</v>
      </c>
      <c r="Y1128" s="5">
        <v>84.99</v>
      </c>
      <c r="Z1128" s="5">
        <v>603.04</v>
      </c>
      <c r="AA1128" s="5">
        <v>1</v>
      </c>
      <c r="AB1128" s="5">
        <v>603.04</v>
      </c>
    </row>
    <row r="1129" spans="1:28" x14ac:dyDescent="0.2">
      <c r="A1129" s="5">
        <v>50</v>
      </c>
      <c r="B1129" s="5">
        <v>0</v>
      </c>
      <c r="C1129" s="5">
        <v>0</v>
      </c>
      <c r="D1129" s="5">
        <v>1</v>
      </c>
      <c r="E1129" s="5">
        <v>216</v>
      </c>
      <c r="F1129" s="5">
        <f>ROUND(Source!AP1120,O1129)</f>
        <v>0</v>
      </c>
      <c r="G1129" s="5" t="s">
        <v>64</v>
      </c>
      <c r="H1129" s="5" t="s">
        <v>65</v>
      </c>
      <c r="I1129" s="5"/>
      <c r="J1129" s="5"/>
      <c r="K1129" s="5">
        <v>216</v>
      </c>
      <c r="L1129" s="5">
        <v>8</v>
      </c>
      <c r="M1129" s="5">
        <v>3</v>
      </c>
      <c r="N1129" s="5" t="s">
        <v>1</v>
      </c>
      <c r="O1129" s="5">
        <v>2</v>
      </c>
      <c r="P1129" s="5">
        <f>ROUND(Source!EH1120,O1129)</f>
        <v>0</v>
      </c>
      <c r="Q1129" s="5"/>
      <c r="R1129" s="5"/>
      <c r="S1129" s="5"/>
      <c r="T1129" s="5"/>
      <c r="U1129" s="5"/>
      <c r="V1129" s="5"/>
      <c r="W1129" s="5">
        <v>0</v>
      </c>
      <c r="X1129" s="5">
        <v>1</v>
      </c>
      <c r="Y1129" s="5">
        <v>0</v>
      </c>
      <c r="Z1129" s="5">
        <v>0</v>
      </c>
      <c r="AA1129" s="5">
        <v>1</v>
      </c>
      <c r="AB1129" s="5">
        <v>0</v>
      </c>
    </row>
    <row r="1130" spans="1:28" x14ac:dyDescent="0.2">
      <c r="A1130" s="5">
        <v>50</v>
      </c>
      <c r="B1130" s="5">
        <v>0</v>
      </c>
      <c r="C1130" s="5">
        <v>0</v>
      </c>
      <c r="D1130" s="5">
        <v>1</v>
      </c>
      <c r="E1130" s="5">
        <v>223</v>
      </c>
      <c r="F1130" s="5">
        <f>ROUND(Source!AQ1120,O1130)</f>
        <v>0</v>
      </c>
      <c r="G1130" s="5" t="s">
        <v>66</v>
      </c>
      <c r="H1130" s="5" t="s">
        <v>67</v>
      </c>
      <c r="I1130" s="5"/>
      <c r="J1130" s="5"/>
      <c r="K1130" s="5">
        <v>223</v>
      </c>
      <c r="L1130" s="5">
        <v>9</v>
      </c>
      <c r="M1130" s="5">
        <v>3</v>
      </c>
      <c r="N1130" s="5" t="s">
        <v>1</v>
      </c>
      <c r="O1130" s="5">
        <v>2</v>
      </c>
      <c r="P1130" s="5">
        <f>ROUND(Source!EI1120,O1130)</f>
        <v>0</v>
      </c>
      <c r="Q1130" s="5"/>
      <c r="R1130" s="5"/>
      <c r="S1130" s="5"/>
      <c r="T1130" s="5"/>
      <c r="U1130" s="5"/>
      <c r="V1130" s="5"/>
      <c r="W1130" s="5">
        <v>0</v>
      </c>
      <c r="X1130" s="5">
        <v>1</v>
      </c>
      <c r="Y1130" s="5">
        <v>0</v>
      </c>
      <c r="Z1130" s="5">
        <v>0</v>
      </c>
      <c r="AA1130" s="5">
        <v>1</v>
      </c>
      <c r="AB1130" s="5">
        <v>0</v>
      </c>
    </row>
    <row r="1131" spans="1:28" x14ac:dyDescent="0.2">
      <c r="A1131" s="5">
        <v>50</v>
      </c>
      <c r="B1131" s="5">
        <v>0</v>
      </c>
      <c r="C1131" s="5">
        <v>0</v>
      </c>
      <c r="D1131" s="5">
        <v>1</v>
      </c>
      <c r="E1131" s="5">
        <v>229</v>
      </c>
      <c r="F1131" s="5">
        <f>ROUND(Source!AZ1120,O1131)</f>
        <v>0</v>
      </c>
      <c r="G1131" s="5" t="s">
        <v>68</v>
      </c>
      <c r="H1131" s="5" t="s">
        <v>69</v>
      </c>
      <c r="I1131" s="5"/>
      <c r="J1131" s="5"/>
      <c r="K1131" s="5">
        <v>229</v>
      </c>
      <c r="L1131" s="5">
        <v>10</v>
      </c>
      <c r="M1131" s="5">
        <v>3</v>
      </c>
      <c r="N1131" s="5" t="s">
        <v>1</v>
      </c>
      <c r="O1131" s="5">
        <v>2</v>
      </c>
      <c r="P1131" s="5">
        <f>ROUND(Source!ER1120,O1131)</f>
        <v>0</v>
      </c>
      <c r="Q1131" s="5"/>
      <c r="R1131" s="5"/>
      <c r="S1131" s="5"/>
      <c r="T1131" s="5"/>
      <c r="U1131" s="5"/>
      <c r="V1131" s="5"/>
      <c r="W1131" s="5">
        <v>0</v>
      </c>
      <c r="X1131" s="5">
        <v>1</v>
      </c>
      <c r="Y1131" s="5">
        <v>0</v>
      </c>
      <c r="Z1131" s="5">
        <v>0</v>
      </c>
      <c r="AA1131" s="5">
        <v>1</v>
      </c>
      <c r="AB1131" s="5">
        <v>0</v>
      </c>
    </row>
    <row r="1132" spans="1:28" x14ac:dyDescent="0.2">
      <c r="A1132" s="5">
        <v>50</v>
      </c>
      <c r="B1132" s="5">
        <v>0</v>
      </c>
      <c r="C1132" s="5">
        <v>0</v>
      </c>
      <c r="D1132" s="5">
        <v>1</v>
      </c>
      <c r="E1132" s="5">
        <v>203</v>
      </c>
      <c r="F1132" s="5">
        <f>ROUND(Source!Q1120,O1132)</f>
        <v>0.18</v>
      </c>
      <c r="G1132" s="5" t="s">
        <v>70</v>
      </c>
      <c r="H1132" s="5" t="s">
        <v>71</v>
      </c>
      <c r="I1132" s="5"/>
      <c r="J1132" s="5"/>
      <c r="K1132" s="5">
        <v>203</v>
      </c>
      <c r="L1132" s="5">
        <v>11</v>
      </c>
      <c r="M1132" s="5">
        <v>3</v>
      </c>
      <c r="N1132" s="5" t="s">
        <v>1</v>
      </c>
      <c r="O1132" s="5">
        <v>2</v>
      </c>
      <c r="P1132" s="5">
        <f>ROUND(Source!DI1120,O1132)</f>
        <v>2.41</v>
      </c>
      <c r="Q1132" s="5"/>
      <c r="R1132" s="5"/>
      <c r="S1132" s="5"/>
      <c r="T1132" s="5"/>
      <c r="U1132" s="5"/>
      <c r="V1132" s="5"/>
      <c r="W1132" s="5">
        <v>0.18</v>
      </c>
      <c r="X1132" s="5">
        <v>1</v>
      </c>
      <c r="Y1132" s="5">
        <v>0.18</v>
      </c>
      <c r="Z1132" s="5">
        <v>2.41</v>
      </c>
      <c r="AA1132" s="5">
        <v>1</v>
      </c>
      <c r="AB1132" s="5">
        <v>2.41</v>
      </c>
    </row>
    <row r="1133" spans="1:28" x14ac:dyDescent="0.2">
      <c r="A1133" s="5">
        <v>50</v>
      </c>
      <c r="B1133" s="5">
        <v>0</v>
      </c>
      <c r="C1133" s="5">
        <v>0</v>
      </c>
      <c r="D1133" s="5">
        <v>1</v>
      </c>
      <c r="E1133" s="5">
        <v>231</v>
      </c>
      <c r="F1133" s="5">
        <f>ROUND(Source!BB1120,O1133)</f>
        <v>0</v>
      </c>
      <c r="G1133" s="5" t="s">
        <v>72</v>
      </c>
      <c r="H1133" s="5" t="s">
        <v>73</v>
      </c>
      <c r="I1133" s="5"/>
      <c r="J1133" s="5"/>
      <c r="K1133" s="5">
        <v>231</v>
      </c>
      <c r="L1133" s="5">
        <v>12</v>
      </c>
      <c r="M1133" s="5">
        <v>3</v>
      </c>
      <c r="N1133" s="5" t="s">
        <v>1</v>
      </c>
      <c r="O1133" s="5">
        <v>2</v>
      </c>
      <c r="P1133" s="5">
        <f>ROUND(Source!ET1120,O1133)</f>
        <v>0</v>
      </c>
      <c r="Q1133" s="5"/>
      <c r="R1133" s="5"/>
      <c r="S1133" s="5"/>
      <c r="T1133" s="5"/>
      <c r="U1133" s="5"/>
      <c r="V1133" s="5"/>
      <c r="W1133" s="5">
        <v>0</v>
      </c>
      <c r="X1133" s="5">
        <v>1</v>
      </c>
      <c r="Y1133" s="5">
        <v>0</v>
      </c>
      <c r="Z1133" s="5">
        <v>0</v>
      </c>
      <c r="AA1133" s="5">
        <v>1</v>
      </c>
      <c r="AB1133" s="5">
        <v>0</v>
      </c>
    </row>
    <row r="1134" spans="1:28" x14ac:dyDescent="0.2">
      <c r="A1134" s="5">
        <v>50</v>
      </c>
      <c r="B1134" s="5">
        <v>0</v>
      </c>
      <c r="C1134" s="5">
        <v>0</v>
      </c>
      <c r="D1134" s="5">
        <v>1</v>
      </c>
      <c r="E1134" s="5">
        <v>204</v>
      </c>
      <c r="F1134" s="5">
        <f>ROUND(Source!R1120,O1134)</f>
        <v>0.02</v>
      </c>
      <c r="G1134" s="5" t="s">
        <v>74</v>
      </c>
      <c r="H1134" s="5" t="s">
        <v>75</v>
      </c>
      <c r="I1134" s="5"/>
      <c r="J1134" s="5"/>
      <c r="K1134" s="5">
        <v>204</v>
      </c>
      <c r="L1134" s="5">
        <v>13</v>
      </c>
      <c r="M1134" s="5">
        <v>3</v>
      </c>
      <c r="N1134" s="5" t="s">
        <v>1</v>
      </c>
      <c r="O1134" s="5">
        <v>2</v>
      </c>
      <c r="P1134" s="5">
        <f>ROUND(Source!DJ1120,O1134)</f>
        <v>0.77</v>
      </c>
      <c r="Q1134" s="5"/>
      <c r="R1134" s="5"/>
      <c r="S1134" s="5"/>
      <c r="T1134" s="5"/>
      <c r="U1134" s="5"/>
      <c r="V1134" s="5"/>
      <c r="W1134" s="5">
        <v>0.02</v>
      </c>
      <c r="X1134" s="5">
        <v>1</v>
      </c>
      <c r="Y1134" s="5">
        <v>0.02</v>
      </c>
      <c r="Z1134" s="5">
        <v>0.77</v>
      </c>
      <c r="AA1134" s="5">
        <v>1</v>
      </c>
      <c r="AB1134" s="5">
        <v>0.77</v>
      </c>
    </row>
    <row r="1135" spans="1:28" x14ac:dyDescent="0.2">
      <c r="A1135" s="5">
        <v>50</v>
      </c>
      <c r="B1135" s="5">
        <v>0</v>
      </c>
      <c r="C1135" s="5">
        <v>0</v>
      </c>
      <c r="D1135" s="5">
        <v>1</v>
      </c>
      <c r="E1135" s="5">
        <v>205</v>
      </c>
      <c r="F1135" s="5">
        <f>ROUND(Source!S1120,O1135)</f>
        <v>15.13</v>
      </c>
      <c r="G1135" s="5" t="s">
        <v>76</v>
      </c>
      <c r="H1135" s="5" t="s">
        <v>77</v>
      </c>
      <c r="I1135" s="5"/>
      <c r="J1135" s="5"/>
      <c r="K1135" s="5">
        <v>205</v>
      </c>
      <c r="L1135" s="5">
        <v>14</v>
      </c>
      <c r="M1135" s="5">
        <v>3</v>
      </c>
      <c r="N1135" s="5" t="s">
        <v>1</v>
      </c>
      <c r="O1135" s="5">
        <v>2</v>
      </c>
      <c r="P1135" s="5">
        <f>ROUND(Source!DK1120,O1135)</f>
        <v>581.29</v>
      </c>
      <c r="Q1135" s="5"/>
      <c r="R1135" s="5"/>
      <c r="S1135" s="5"/>
      <c r="T1135" s="5"/>
      <c r="U1135" s="5"/>
      <c r="V1135" s="5"/>
      <c r="W1135" s="5">
        <v>15.13</v>
      </c>
      <c r="X1135" s="5">
        <v>1</v>
      </c>
      <c r="Y1135" s="5">
        <v>15.13</v>
      </c>
      <c r="Z1135" s="5">
        <v>581.29</v>
      </c>
      <c r="AA1135" s="5">
        <v>1</v>
      </c>
      <c r="AB1135" s="5">
        <v>581.29</v>
      </c>
    </row>
    <row r="1136" spans="1:28" x14ac:dyDescent="0.2">
      <c r="A1136" s="5">
        <v>50</v>
      </c>
      <c r="B1136" s="5">
        <v>0</v>
      </c>
      <c r="C1136" s="5">
        <v>0</v>
      </c>
      <c r="D1136" s="5">
        <v>1</v>
      </c>
      <c r="E1136" s="5">
        <v>232</v>
      </c>
      <c r="F1136" s="5">
        <f>ROUND(Source!BC1120,O1136)</f>
        <v>0</v>
      </c>
      <c r="G1136" s="5" t="s">
        <v>78</v>
      </c>
      <c r="H1136" s="5" t="s">
        <v>79</v>
      </c>
      <c r="I1136" s="5"/>
      <c r="J1136" s="5"/>
      <c r="K1136" s="5">
        <v>232</v>
      </c>
      <c r="L1136" s="5">
        <v>15</v>
      </c>
      <c r="M1136" s="5">
        <v>3</v>
      </c>
      <c r="N1136" s="5" t="s">
        <v>1</v>
      </c>
      <c r="O1136" s="5">
        <v>2</v>
      </c>
      <c r="P1136" s="5">
        <f>ROUND(Source!EU1120,O1136)</f>
        <v>0</v>
      </c>
      <c r="Q1136" s="5"/>
      <c r="R1136" s="5"/>
      <c r="S1136" s="5"/>
      <c r="T1136" s="5"/>
      <c r="U1136" s="5"/>
      <c r="V1136" s="5"/>
      <c r="W1136" s="5">
        <v>0</v>
      </c>
      <c r="X1136" s="5">
        <v>1</v>
      </c>
      <c r="Y1136" s="5">
        <v>0</v>
      </c>
      <c r="Z1136" s="5">
        <v>0</v>
      </c>
      <c r="AA1136" s="5">
        <v>1</v>
      </c>
      <c r="AB1136" s="5">
        <v>0</v>
      </c>
    </row>
    <row r="1137" spans="1:206" x14ac:dyDescent="0.2">
      <c r="A1137" s="5">
        <v>50</v>
      </c>
      <c r="B1137" s="5">
        <v>0</v>
      </c>
      <c r="C1137" s="5">
        <v>0</v>
      </c>
      <c r="D1137" s="5">
        <v>1</v>
      </c>
      <c r="E1137" s="5">
        <v>214</v>
      </c>
      <c r="F1137" s="5">
        <f>ROUND(Source!AS1120,O1137)</f>
        <v>143.9</v>
      </c>
      <c r="G1137" s="5" t="s">
        <v>80</v>
      </c>
      <c r="H1137" s="5" t="s">
        <v>81</v>
      </c>
      <c r="I1137" s="5"/>
      <c r="J1137" s="5"/>
      <c r="K1137" s="5">
        <v>214</v>
      </c>
      <c r="L1137" s="5">
        <v>16</v>
      </c>
      <c r="M1137" s="5">
        <v>3</v>
      </c>
      <c r="N1137" s="5" t="s">
        <v>1</v>
      </c>
      <c r="O1137" s="5">
        <v>2</v>
      </c>
      <c r="P1137" s="5">
        <f>ROUND(Source!EK1120,O1137)</f>
        <v>2077.36</v>
      </c>
      <c r="Q1137" s="5"/>
      <c r="R1137" s="5"/>
      <c r="S1137" s="5"/>
      <c r="T1137" s="5"/>
      <c r="U1137" s="5"/>
      <c r="V1137" s="5"/>
      <c r="W1137" s="5">
        <v>143.9</v>
      </c>
      <c r="X1137" s="5">
        <v>1</v>
      </c>
      <c r="Y1137" s="5">
        <v>143.9</v>
      </c>
      <c r="Z1137" s="5">
        <v>2077.36</v>
      </c>
      <c r="AA1137" s="5">
        <v>1</v>
      </c>
      <c r="AB1137" s="5">
        <v>2077.36</v>
      </c>
    </row>
    <row r="1138" spans="1:206" x14ac:dyDescent="0.2">
      <c r="A1138" s="5">
        <v>50</v>
      </c>
      <c r="B1138" s="5">
        <v>0</v>
      </c>
      <c r="C1138" s="5">
        <v>0</v>
      </c>
      <c r="D1138" s="5">
        <v>1</v>
      </c>
      <c r="E1138" s="5">
        <v>215</v>
      </c>
      <c r="F1138" s="5">
        <f>ROUND(Source!AT1120,O1138)</f>
        <v>0</v>
      </c>
      <c r="G1138" s="5" t="s">
        <v>82</v>
      </c>
      <c r="H1138" s="5" t="s">
        <v>83</v>
      </c>
      <c r="I1138" s="5"/>
      <c r="J1138" s="5"/>
      <c r="K1138" s="5">
        <v>215</v>
      </c>
      <c r="L1138" s="5">
        <v>17</v>
      </c>
      <c r="M1138" s="5">
        <v>3</v>
      </c>
      <c r="N1138" s="5" t="s">
        <v>1</v>
      </c>
      <c r="O1138" s="5">
        <v>2</v>
      </c>
      <c r="P1138" s="5">
        <f>ROUND(Source!EL1120,O1138)</f>
        <v>0</v>
      </c>
      <c r="Q1138" s="5"/>
      <c r="R1138" s="5"/>
      <c r="S1138" s="5"/>
      <c r="T1138" s="5"/>
      <c r="U1138" s="5"/>
      <c r="V1138" s="5"/>
      <c r="W1138" s="5">
        <v>0</v>
      </c>
      <c r="X1138" s="5">
        <v>1</v>
      </c>
      <c r="Y1138" s="5">
        <v>0</v>
      </c>
      <c r="Z1138" s="5">
        <v>0</v>
      </c>
      <c r="AA1138" s="5">
        <v>1</v>
      </c>
      <c r="AB1138" s="5">
        <v>0</v>
      </c>
    </row>
    <row r="1139" spans="1:206" x14ac:dyDescent="0.2">
      <c r="A1139" s="5">
        <v>50</v>
      </c>
      <c r="B1139" s="5">
        <v>0</v>
      </c>
      <c r="C1139" s="5">
        <v>0</v>
      </c>
      <c r="D1139" s="5">
        <v>1</v>
      </c>
      <c r="E1139" s="5">
        <v>217</v>
      </c>
      <c r="F1139" s="5">
        <f>ROUND(Source!AU1120,O1139)</f>
        <v>0</v>
      </c>
      <c r="G1139" s="5" t="s">
        <v>84</v>
      </c>
      <c r="H1139" s="5" t="s">
        <v>85</v>
      </c>
      <c r="I1139" s="5"/>
      <c r="J1139" s="5"/>
      <c r="K1139" s="5">
        <v>217</v>
      </c>
      <c r="L1139" s="5">
        <v>18</v>
      </c>
      <c r="M1139" s="5">
        <v>3</v>
      </c>
      <c r="N1139" s="5" t="s">
        <v>1</v>
      </c>
      <c r="O1139" s="5">
        <v>2</v>
      </c>
      <c r="P1139" s="5">
        <f>ROUND(Source!EM1120,O1139)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06" x14ac:dyDescent="0.2">
      <c r="A1140" s="5">
        <v>50</v>
      </c>
      <c r="B1140" s="5">
        <v>0</v>
      </c>
      <c r="C1140" s="5">
        <v>0</v>
      </c>
      <c r="D1140" s="5">
        <v>1</v>
      </c>
      <c r="E1140" s="5">
        <v>230</v>
      </c>
      <c r="F1140" s="5">
        <f>ROUND(Source!BA1120,O1140)</f>
        <v>0</v>
      </c>
      <c r="G1140" s="5" t="s">
        <v>86</v>
      </c>
      <c r="H1140" s="5" t="s">
        <v>87</v>
      </c>
      <c r="I1140" s="5"/>
      <c r="J1140" s="5"/>
      <c r="K1140" s="5">
        <v>230</v>
      </c>
      <c r="L1140" s="5">
        <v>19</v>
      </c>
      <c r="M1140" s="5">
        <v>3</v>
      </c>
      <c r="N1140" s="5" t="s">
        <v>1</v>
      </c>
      <c r="O1140" s="5">
        <v>2</v>
      </c>
      <c r="P1140" s="5">
        <f>ROUND(Source!ES1120,O1140)</f>
        <v>0</v>
      </c>
      <c r="Q1140" s="5"/>
      <c r="R1140" s="5"/>
      <c r="S1140" s="5"/>
      <c r="T1140" s="5"/>
      <c r="U1140" s="5"/>
      <c r="V1140" s="5"/>
      <c r="W1140" s="5">
        <v>0</v>
      </c>
      <c r="X1140" s="5">
        <v>1</v>
      </c>
      <c r="Y1140" s="5">
        <v>0</v>
      </c>
      <c r="Z1140" s="5">
        <v>0</v>
      </c>
      <c r="AA1140" s="5">
        <v>1</v>
      </c>
      <c r="AB1140" s="5">
        <v>0</v>
      </c>
    </row>
    <row r="1141" spans="1:206" x14ac:dyDescent="0.2">
      <c r="A1141" s="5">
        <v>50</v>
      </c>
      <c r="B1141" s="5">
        <v>0</v>
      </c>
      <c r="C1141" s="5">
        <v>0</v>
      </c>
      <c r="D1141" s="5">
        <v>1</v>
      </c>
      <c r="E1141" s="5">
        <v>206</v>
      </c>
      <c r="F1141" s="5">
        <f>ROUND(Source!T1120,O1141)</f>
        <v>0</v>
      </c>
      <c r="G1141" s="5" t="s">
        <v>88</v>
      </c>
      <c r="H1141" s="5" t="s">
        <v>89</v>
      </c>
      <c r="I1141" s="5"/>
      <c r="J1141" s="5"/>
      <c r="K1141" s="5">
        <v>206</v>
      </c>
      <c r="L1141" s="5">
        <v>20</v>
      </c>
      <c r="M1141" s="5">
        <v>3</v>
      </c>
      <c r="N1141" s="5" t="s">
        <v>1</v>
      </c>
      <c r="O1141" s="5">
        <v>2</v>
      </c>
      <c r="P1141" s="5">
        <f>ROUND(Source!DL1120,O1141)</f>
        <v>0</v>
      </c>
      <c r="Q1141" s="5"/>
      <c r="R1141" s="5"/>
      <c r="S1141" s="5"/>
      <c r="T1141" s="5"/>
      <c r="U1141" s="5"/>
      <c r="V1141" s="5"/>
      <c r="W1141" s="5">
        <v>0</v>
      </c>
      <c r="X1141" s="5">
        <v>1</v>
      </c>
      <c r="Y1141" s="5">
        <v>0</v>
      </c>
      <c r="Z1141" s="5">
        <v>0</v>
      </c>
      <c r="AA1141" s="5">
        <v>1</v>
      </c>
      <c r="AB1141" s="5">
        <v>0</v>
      </c>
    </row>
    <row r="1142" spans="1:206" x14ac:dyDescent="0.2">
      <c r="A1142" s="5">
        <v>50</v>
      </c>
      <c r="B1142" s="5">
        <v>0</v>
      </c>
      <c r="C1142" s="5">
        <v>0</v>
      </c>
      <c r="D1142" s="5">
        <v>1</v>
      </c>
      <c r="E1142" s="5">
        <v>207</v>
      </c>
      <c r="F1142" s="5">
        <f>Source!U1120</f>
        <v>1.4335199999999999</v>
      </c>
      <c r="G1142" s="5" t="s">
        <v>90</v>
      </c>
      <c r="H1142" s="5" t="s">
        <v>91</v>
      </c>
      <c r="I1142" s="5"/>
      <c r="J1142" s="5"/>
      <c r="K1142" s="5">
        <v>207</v>
      </c>
      <c r="L1142" s="5">
        <v>21</v>
      </c>
      <c r="M1142" s="5">
        <v>3</v>
      </c>
      <c r="N1142" s="5" t="s">
        <v>1</v>
      </c>
      <c r="O1142" s="5">
        <v>-1</v>
      </c>
      <c r="P1142" s="5">
        <f>Source!DM1120</f>
        <v>1.4335199999999999</v>
      </c>
      <c r="Q1142" s="5"/>
      <c r="R1142" s="5"/>
      <c r="S1142" s="5"/>
      <c r="T1142" s="5"/>
      <c r="U1142" s="5"/>
      <c r="V1142" s="5"/>
      <c r="W1142" s="5">
        <v>1.4335199999999999</v>
      </c>
      <c r="X1142" s="5">
        <v>1</v>
      </c>
      <c r="Y1142" s="5">
        <v>1.4335199999999999</v>
      </c>
      <c r="Z1142" s="5">
        <v>1.4335199999999999</v>
      </c>
      <c r="AA1142" s="5">
        <v>1</v>
      </c>
      <c r="AB1142" s="5">
        <v>1.4335199999999999</v>
      </c>
    </row>
    <row r="1143" spans="1:206" x14ac:dyDescent="0.2">
      <c r="A1143" s="5">
        <v>50</v>
      </c>
      <c r="B1143" s="5">
        <v>0</v>
      </c>
      <c r="C1143" s="5">
        <v>0</v>
      </c>
      <c r="D1143" s="5">
        <v>1</v>
      </c>
      <c r="E1143" s="5">
        <v>208</v>
      </c>
      <c r="F1143" s="5">
        <f>Source!V1120</f>
        <v>0</v>
      </c>
      <c r="G1143" s="5" t="s">
        <v>92</v>
      </c>
      <c r="H1143" s="5" t="s">
        <v>93</v>
      </c>
      <c r="I1143" s="5"/>
      <c r="J1143" s="5"/>
      <c r="K1143" s="5">
        <v>208</v>
      </c>
      <c r="L1143" s="5">
        <v>22</v>
      </c>
      <c r="M1143" s="5">
        <v>3</v>
      </c>
      <c r="N1143" s="5" t="s">
        <v>1</v>
      </c>
      <c r="O1143" s="5">
        <v>-1</v>
      </c>
      <c r="P1143" s="5">
        <f>Source!DN1120</f>
        <v>0</v>
      </c>
      <c r="Q1143" s="5"/>
      <c r="R1143" s="5"/>
      <c r="S1143" s="5"/>
      <c r="T1143" s="5"/>
      <c r="U1143" s="5"/>
      <c r="V1143" s="5"/>
      <c r="W1143" s="5">
        <v>0</v>
      </c>
      <c r="X1143" s="5">
        <v>1</v>
      </c>
      <c r="Y1143" s="5">
        <v>0</v>
      </c>
      <c r="Z1143" s="5">
        <v>0</v>
      </c>
      <c r="AA1143" s="5">
        <v>1</v>
      </c>
      <c r="AB1143" s="5">
        <v>0</v>
      </c>
    </row>
    <row r="1144" spans="1:206" x14ac:dyDescent="0.2">
      <c r="A1144" s="5">
        <v>50</v>
      </c>
      <c r="B1144" s="5">
        <v>0</v>
      </c>
      <c r="C1144" s="5">
        <v>0</v>
      </c>
      <c r="D1144" s="5">
        <v>1</v>
      </c>
      <c r="E1144" s="5">
        <v>209</v>
      </c>
      <c r="F1144" s="5">
        <f>ROUND(Source!W1120,O1144)</f>
        <v>0</v>
      </c>
      <c r="G1144" s="5" t="s">
        <v>94</v>
      </c>
      <c r="H1144" s="5" t="s">
        <v>95</v>
      </c>
      <c r="I1144" s="5"/>
      <c r="J1144" s="5"/>
      <c r="K1144" s="5">
        <v>209</v>
      </c>
      <c r="L1144" s="5">
        <v>23</v>
      </c>
      <c r="M1144" s="5">
        <v>3</v>
      </c>
      <c r="N1144" s="5" t="s">
        <v>1</v>
      </c>
      <c r="O1144" s="5">
        <v>2</v>
      </c>
      <c r="P1144" s="5">
        <f>ROUND(Source!DO1120,O1144)</f>
        <v>0</v>
      </c>
      <c r="Q1144" s="5"/>
      <c r="R1144" s="5"/>
      <c r="S1144" s="5"/>
      <c r="T1144" s="5"/>
      <c r="U1144" s="5"/>
      <c r="V1144" s="5"/>
      <c r="W1144" s="5">
        <v>0</v>
      </c>
      <c r="X1144" s="5">
        <v>1</v>
      </c>
      <c r="Y1144" s="5">
        <v>0</v>
      </c>
      <c r="Z1144" s="5">
        <v>0</v>
      </c>
      <c r="AA1144" s="5">
        <v>1</v>
      </c>
      <c r="AB1144" s="5">
        <v>0</v>
      </c>
    </row>
    <row r="1145" spans="1:206" x14ac:dyDescent="0.2">
      <c r="A1145" s="5">
        <v>50</v>
      </c>
      <c r="B1145" s="5">
        <v>0</v>
      </c>
      <c r="C1145" s="5">
        <v>0</v>
      </c>
      <c r="D1145" s="5">
        <v>1</v>
      </c>
      <c r="E1145" s="5">
        <v>233</v>
      </c>
      <c r="F1145" s="5">
        <f>ROUND(Source!BD1120,O1145)</f>
        <v>0</v>
      </c>
      <c r="G1145" s="5" t="s">
        <v>96</v>
      </c>
      <c r="H1145" s="5" t="s">
        <v>97</v>
      </c>
      <c r="I1145" s="5"/>
      <c r="J1145" s="5"/>
      <c r="K1145" s="5">
        <v>233</v>
      </c>
      <c r="L1145" s="5">
        <v>24</v>
      </c>
      <c r="M1145" s="5">
        <v>3</v>
      </c>
      <c r="N1145" s="5" t="s">
        <v>1</v>
      </c>
      <c r="O1145" s="5">
        <v>2</v>
      </c>
      <c r="P1145" s="5">
        <f>ROUND(Source!EV1120,O1145)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06" x14ac:dyDescent="0.2">
      <c r="A1146" s="5">
        <v>50</v>
      </c>
      <c r="B1146" s="5">
        <v>0</v>
      </c>
      <c r="C1146" s="5">
        <v>0</v>
      </c>
      <c r="D1146" s="5">
        <v>1</v>
      </c>
      <c r="E1146" s="5">
        <v>210</v>
      </c>
      <c r="F1146" s="5">
        <f>ROUND(Source!X1120,O1146)</f>
        <v>28.28</v>
      </c>
      <c r="G1146" s="5" t="s">
        <v>98</v>
      </c>
      <c r="H1146" s="5" t="s">
        <v>99</v>
      </c>
      <c r="I1146" s="5"/>
      <c r="J1146" s="5"/>
      <c r="K1146" s="5">
        <v>210</v>
      </c>
      <c r="L1146" s="5">
        <v>25</v>
      </c>
      <c r="M1146" s="5">
        <v>3</v>
      </c>
      <c r="N1146" s="5" t="s">
        <v>1</v>
      </c>
      <c r="O1146" s="5">
        <v>2</v>
      </c>
      <c r="P1146" s="5">
        <f>ROUND(Source!DP1120,O1146)</f>
        <v>610.37</v>
      </c>
      <c r="Q1146" s="5"/>
      <c r="R1146" s="5"/>
      <c r="S1146" s="5"/>
      <c r="T1146" s="5"/>
      <c r="U1146" s="5"/>
      <c r="V1146" s="5"/>
      <c r="W1146" s="5">
        <v>28.28</v>
      </c>
      <c r="X1146" s="5">
        <v>1</v>
      </c>
      <c r="Y1146" s="5">
        <v>28.28</v>
      </c>
      <c r="Z1146" s="5">
        <v>610.37</v>
      </c>
      <c r="AA1146" s="5">
        <v>1</v>
      </c>
      <c r="AB1146" s="5">
        <v>610.37</v>
      </c>
    </row>
    <row r="1147" spans="1:206" x14ac:dyDescent="0.2">
      <c r="A1147" s="5">
        <v>50</v>
      </c>
      <c r="B1147" s="5">
        <v>0</v>
      </c>
      <c r="C1147" s="5">
        <v>0</v>
      </c>
      <c r="D1147" s="5">
        <v>1</v>
      </c>
      <c r="E1147" s="5">
        <v>211</v>
      </c>
      <c r="F1147" s="5">
        <f>ROUND(Source!Y1120,O1147)</f>
        <v>15.28</v>
      </c>
      <c r="G1147" s="5" t="s">
        <v>100</v>
      </c>
      <c r="H1147" s="5" t="s">
        <v>101</v>
      </c>
      <c r="I1147" s="5"/>
      <c r="J1147" s="5"/>
      <c r="K1147" s="5">
        <v>211</v>
      </c>
      <c r="L1147" s="5">
        <v>26</v>
      </c>
      <c r="M1147" s="5">
        <v>3</v>
      </c>
      <c r="N1147" s="5" t="s">
        <v>1</v>
      </c>
      <c r="O1147" s="5">
        <v>2</v>
      </c>
      <c r="P1147" s="5">
        <f>ROUND(Source!DQ1120,O1147)</f>
        <v>279.02</v>
      </c>
      <c r="Q1147" s="5"/>
      <c r="R1147" s="5"/>
      <c r="S1147" s="5"/>
      <c r="T1147" s="5"/>
      <c r="U1147" s="5"/>
      <c r="V1147" s="5"/>
      <c r="W1147" s="5">
        <v>15.28</v>
      </c>
      <c r="X1147" s="5">
        <v>1</v>
      </c>
      <c r="Y1147" s="5">
        <v>15.28</v>
      </c>
      <c r="Z1147" s="5">
        <v>279.02</v>
      </c>
      <c r="AA1147" s="5">
        <v>1</v>
      </c>
      <c r="AB1147" s="5">
        <v>279.02</v>
      </c>
    </row>
    <row r="1148" spans="1:206" x14ac:dyDescent="0.2">
      <c r="A1148" s="5">
        <v>50</v>
      </c>
      <c r="B1148" s="5">
        <v>0</v>
      </c>
      <c r="C1148" s="5">
        <v>0</v>
      </c>
      <c r="D1148" s="5">
        <v>1</v>
      </c>
      <c r="E1148" s="5">
        <v>224</v>
      </c>
      <c r="F1148" s="5">
        <f>ROUND(Source!AR1120,O1148)</f>
        <v>143.9</v>
      </c>
      <c r="G1148" s="5" t="s">
        <v>102</v>
      </c>
      <c r="H1148" s="5" t="s">
        <v>103</v>
      </c>
      <c r="I1148" s="5"/>
      <c r="J1148" s="5"/>
      <c r="K1148" s="5">
        <v>224</v>
      </c>
      <c r="L1148" s="5">
        <v>27</v>
      </c>
      <c r="M1148" s="5">
        <v>3</v>
      </c>
      <c r="N1148" s="5" t="s">
        <v>1</v>
      </c>
      <c r="O1148" s="5">
        <v>2</v>
      </c>
      <c r="P1148" s="5">
        <f>ROUND(Source!EJ1120,O1148)</f>
        <v>2077.36</v>
      </c>
      <c r="Q1148" s="5"/>
      <c r="R1148" s="5"/>
      <c r="S1148" s="5"/>
      <c r="T1148" s="5"/>
      <c r="U1148" s="5"/>
      <c r="V1148" s="5"/>
      <c r="W1148" s="5">
        <v>143.9</v>
      </c>
      <c r="X1148" s="5">
        <v>1</v>
      </c>
      <c r="Y1148" s="5">
        <v>143.9</v>
      </c>
      <c r="Z1148" s="5">
        <v>2077.36</v>
      </c>
      <c r="AA1148" s="5">
        <v>1</v>
      </c>
      <c r="AB1148" s="5">
        <v>2077.36</v>
      </c>
    </row>
    <row r="1150" spans="1:206" x14ac:dyDescent="0.2">
      <c r="A1150" s="3">
        <v>51</v>
      </c>
      <c r="B1150" s="3">
        <f>B995</f>
        <v>1</v>
      </c>
      <c r="C1150" s="3">
        <f>A995</f>
        <v>3</v>
      </c>
      <c r="D1150" s="3">
        <f>ROW(A995)</f>
        <v>995</v>
      </c>
      <c r="E1150" s="3"/>
      <c r="F1150" s="3" t="str">
        <f>IF(F995&lt;&gt;"",F995,"")</f>
        <v>02-01-04</v>
      </c>
      <c r="G1150" s="3" t="str">
        <f>IF(G995&lt;&gt;"",G995,"")</f>
        <v>Прокладка КЛ-10кВ в трубах</v>
      </c>
      <c r="H1150" s="3">
        <v>0</v>
      </c>
      <c r="I1150" s="3"/>
      <c r="J1150" s="3"/>
      <c r="K1150" s="3"/>
      <c r="L1150" s="3"/>
      <c r="M1150" s="3"/>
      <c r="N1150" s="3"/>
      <c r="O1150" s="3">
        <f t="shared" ref="O1150:T1150" si="968">ROUND(O1022+O1069+O1120+AB1150,2)</f>
        <v>3345.6</v>
      </c>
      <c r="P1150" s="3">
        <f t="shared" si="968"/>
        <v>3214.95</v>
      </c>
      <c r="Q1150" s="3">
        <f t="shared" si="968"/>
        <v>23</v>
      </c>
      <c r="R1150" s="3">
        <f t="shared" si="968"/>
        <v>2.58</v>
      </c>
      <c r="S1150" s="3">
        <f t="shared" si="968"/>
        <v>107.65</v>
      </c>
      <c r="T1150" s="3">
        <f t="shared" si="968"/>
        <v>0</v>
      </c>
      <c r="U1150" s="3">
        <f>U1022+U1069+U1120+AH1150</f>
        <v>9.3059585560000002</v>
      </c>
      <c r="V1150" s="3">
        <f>V1022+V1069+V1120+AI1150</f>
        <v>0</v>
      </c>
      <c r="W1150" s="3">
        <f>ROUND(W1022+W1069+W1120+AJ1150,2)</f>
        <v>0</v>
      </c>
      <c r="X1150" s="3">
        <f>ROUND(X1022+X1069+X1120+AK1150,2)</f>
        <v>131.05000000000001</v>
      </c>
      <c r="Y1150" s="3">
        <f>ROUND(Y1022+Y1069+Y1120+AL1150,2)</f>
        <v>80.89</v>
      </c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>
        <f t="shared" ref="AO1150:BD1150" si="969">ROUND(AO1022+AO1069+AO1120+BX1150,2)</f>
        <v>0</v>
      </c>
      <c r="AP1150" s="3">
        <f t="shared" si="969"/>
        <v>0</v>
      </c>
      <c r="AQ1150" s="3">
        <f t="shared" si="969"/>
        <v>0</v>
      </c>
      <c r="AR1150" s="3">
        <f t="shared" si="969"/>
        <v>3562.07</v>
      </c>
      <c r="AS1150" s="3">
        <f t="shared" si="969"/>
        <v>1483.93</v>
      </c>
      <c r="AT1150" s="3">
        <f t="shared" si="969"/>
        <v>2078.14</v>
      </c>
      <c r="AU1150" s="3">
        <f t="shared" si="969"/>
        <v>0</v>
      </c>
      <c r="AV1150" s="3">
        <f t="shared" si="969"/>
        <v>3214.95</v>
      </c>
      <c r="AW1150" s="3">
        <f t="shared" si="969"/>
        <v>3214.95</v>
      </c>
      <c r="AX1150" s="3">
        <f t="shared" si="969"/>
        <v>0</v>
      </c>
      <c r="AY1150" s="3">
        <f t="shared" si="969"/>
        <v>3214.95</v>
      </c>
      <c r="AZ1150" s="3">
        <f t="shared" si="969"/>
        <v>0</v>
      </c>
      <c r="BA1150" s="3">
        <f t="shared" si="969"/>
        <v>0</v>
      </c>
      <c r="BB1150" s="3">
        <f t="shared" si="969"/>
        <v>0</v>
      </c>
      <c r="BC1150" s="3">
        <f t="shared" si="969"/>
        <v>0</v>
      </c>
      <c r="BD1150" s="3">
        <f t="shared" si="969"/>
        <v>0</v>
      </c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4">
        <f t="shared" ref="DG1150:DL1150" si="970">ROUND(DG1022+DG1069+DG1120+DT1150,2)</f>
        <v>27128.12</v>
      </c>
      <c r="DH1150" s="4">
        <f t="shared" si="970"/>
        <v>22697.73</v>
      </c>
      <c r="DI1150" s="4">
        <f t="shared" si="970"/>
        <v>294.47000000000003</v>
      </c>
      <c r="DJ1150" s="4">
        <f t="shared" si="970"/>
        <v>99.13</v>
      </c>
      <c r="DK1150" s="4">
        <f t="shared" si="970"/>
        <v>4135.92</v>
      </c>
      <c r="DL1150" s="4">
        <f t="shared" si="970"/>
        <v>0</v>
      </c>
      <c r="DM1150" s="4">
        <f>DM1022+DM1069+DM1120+DZ1150</f>
        <v>9.3059585560000002</v>
      </c>
      <c r="DN1150" s="4">
        <f>DN1022+DN1069+DN1120+EA1150</f>
        <v>0</v>
      </c>
      <c r="DO1150" s="4">
        <f>ROUND(DO1022+DO1069+DO1120+EB1150,2)</f>
        <v>0</v>
      </c>
      <c r="DP1150" s="4">
        <f>ROUND(DP1022+DP1069+DP1120+EC1150,2)</f>
        <v>3858.31</v>
      </c>
      <c r="DQ1150" s="4">
        <f>ROUND(DQ1022+DQ1069+DQ1120+ED1150,2)</f>
        <v>1788.81</v>
      </c>
      <c r="DR1150" s="4"/>
      <c r="DS1150" s="4"/>
      <c r="DT1150" s="4"/>
      <c r="DU1150" s="4"/>
      <c r="DV1150" s="4"/>
      <c r="DW1150" s="4"/>
      <c r="DX1150" s="4"/>
      <c r="DY1150" s="4"/>
      <c r="DZ1150" s="4"/>
      <c r="EA1150" s="4"/>
      <c r="EB1150" s="4"/>
      <c r="EC1150" s="4"/>
      <c r="ED1150" s="4"/>
      <c r="EE1150" s="4"/>
      <c r="EF1150" s="4"/>
      <c r="EG1150" s="4">
        <f t="shared" ref="EG1150:EV1150" si="971">ROUND(EG1022+EG1069+EG1120+FP1150,2)</f>
        <v>0</v>
      </c>
      <c r="EH1150" s="4">
        <f t="shared" si="971"/>
        <v>0</v>
      </c>
      <c r="EI1150" s="4">
        <f t="shared" si="971"/>
        <v>0</v>
      </c>
      <c r="EJ1150" s="4">
        <f t="shared" si="971"/>
        <v>32933.85</v>
      </c>
      <c r="EK1150" s="4">
        <f t="shared" si="971"/>
        <v>16759.240000000002</v>
      </c>
      <c r="EL1150" s="4">
        <f t="shared" si="971"/>
        <v>16174.61</v>
      </c>
      <c r="EM1150" s="4">
        <f t="shared" si="971"/>
        <v>0</v>
      </c>
      <c r="EN1150" s="4">
        <f t="shared" si="971"/>
        <v>22697.73</v>
      </c>
      <c r="EO1150" s="4">
        <f t="shared" si="971"/>
        <v>22697.73</v>
      </c>
      <c r="EP1150" s="4">
        <f t="shared" si="971"/>
        <v>0</v>
      </c>
      <c r="EQ1150" s="4">
        <f t="shared" si="971"/>
        <v>22697.73</v>
      </c>
      <c r="ER1150" s="4">
        <f t="shared" si="971"/>
        <v>0</v>
      </c>
      <c r="ES1150" s="4">
        <f t="shared" si="971"/>
        <v>0</v>
      </c>
      <c r="ET1150" s="4">
        <f t="shared" si="971"/>
        <v>0</v>
      </c>
      <c r="EU1150" s="4">
        <f t="shared" si="971"/>
        <v>0</v>
      </c>
      <c r="EV1150" s="4">
        <f t="shared" si="971"/>
        <v>0</v>
      </c>
      <c r="EW1150" s="4"/>
      <c r="EX1150" s="4"/>
      <c r="EY1150" s="4"/>
      <c r="EZ1150" s="4"/>
      <c r="FA1150" s="4"/>
      <c r="FB1150" s="4"/>
      <c r="FC1150" s="4"/>
      <c r="FD1150" s="4"/>
      <c r="FE1150" s="4"/>
      <c r="FF1150" s="4"/>
      <c r="FG1150" s="4"/>
      <c r="FH1150" s="4"/>
      <c r="FI1150" s="4"/>
      <c r="FJ1150" s="4"/>
      <c r="FK1150" s="4"/>
      <c r="FL1150" s="4"/>
      <c r="FM1150" s="4"/>
      <c r="FN1150" s="4"/>
      <c r="FO1150" s="4"/>
      <c r="FP1150" s="4"/>
      <c r="FQ1150" s="4"/>
      <c r="FR1150" s="4"/>
      <c r="FS1150" s="4"/>
      <c r="FT1150" s="4"/>
      <c r="FU1150" s="4"/>
      <c r="FV1150" s="4"/>
      <c r="FW1150" s="4"/>
      <c r="FX1150" s="4"/>
      <c r="FY1150" s="4"/>
      <c r="FZ1150" s="4"/>
      <c r="GA1150" s="4"/>
      <c r="GB1150" s="4"/>
      <c r="GC1150" s="4"/>
      <c r="GD1150" s="4"/>
      <c r="GE1150" s="4"/>
      <c r="GF1150" s="4"/>
      <c r="GG1150" s="4"/>
      <c r="GH1150" s="4"/>
      <c r="GI1150" s="4"/>
      <c r="GJ1150" s="4"/>
      <c r="GK1150" s="4"/>
      <c r="GL1150" s="4"/>
      <c r="GM1150" s="4"/>
      <c r="GN1150" s="4"/>
      <c r="GO1150" s="4"/>
      <c r="GP1150" s="4"/>
      <c r="GQ1150" s="4"/>
      <c r="GR1150" s="4"/>
      <c r="GS1150" s="4"/>
      <c r="GT1150" s="4"/>
      <c r="GU1150" s="4"/>
      <c r="GV1150" s="4"/>
      <c r="GW1150" s="4"/>
      <c r="GX1150" s="4">
        <v>0</v>
      </c>
    </row>
    <row r="1152" spans="1:206" x14ac:dyDescent="0.2">
      <c r="A1152" s="5">
        <v>50</v>
      </c>
      <c r="B1152" s="5">
        <v>0</v>
      </c>
      <c r="C1152" s="5">
        <v>0</v>
      </c>
      <c r="D1152" s="5">
        <v>1</v>
      </c>
      <c r="E1152" s="5">
        <v>201</v>
      </c>
      <c r="F1152" s="5">
        <f>ROUND(Source!O1150,O1152)</f>
        <v>3345.6</v>
      </c>
      <c r="G1152" s="5" t="s">
        <v>50</v>
      </c>
      <c r="H1152" s="5" t="s">
        <v>51</v>
      </c>
      <c r="I1152" s="5"/>
      <c r="J1152" s="5"/>
      <c r="K1152" s="5">
        <v>201</v>
      </c>
      <c r="L1152" s="5">
        <v>1</v>
      </c>
      <c r="M1152" s="5">
        <v>3</v>
      </c>
      <c r="N1152" s="5" t="s">
        <v>1</v>
      </c>
      <c r="O1152" s="5">
        <v>2</v>
      </c>
      <c r="P1152" s="5">
        <f>ROUND(Source!DG1150,O1152)</f>
        <v>27128.12</v>
      </c>
      <c r="Q1152" s="5"/>
      <c r="R1152" s="5"/>
      <c r="S1152" s="5"/>
      <c r="T1152" s="5"/>
      <c r="U1152" s="5"/>
      <c r="V1152" s="5"/>
      <c r="W1152" s="5">
        <v>3345.6</v>
      </c>
      <c r="X1152" s="5">
        <v>1</v>
      </c>
      <c r="Y1152" s="5">
        <v>3345.6</v>
      </c>
      <c r="Z1152" s="5">
        <v>27128.12</v>
      </c>
      <c r="AA1152" s="5">
        <v>1</v>
      </c>
      <c r="AB1152" s="5">
        <v>27128.12</v>
      </c>
    </row>
    <row r="1153" spans="1:28" x14ac:dyDescent="0.2">
      <c r="A1153" s="5">
        <v>50</v>
      </c>
      <c r="B1153" s="5">
        <v>0</v>
      </c>
      <c r="C1153" s="5">
        <v>0</v>
      </c>
      <c r="D1153" s="5">
        <v>1</v>
      </c>
      <c r="E1153" s="5">
        <v>202</v>
      </c>
      <c r="F1153" s="5">
        <f>ROUND(Source!P1150,O1153)</f>
        <v>3214.95</v>
      </c>
      <c r="G1153" s="5" t="s">
        <v>52</v>
      </c>
      <c r="H1153" s="5" t="s">
        <v>53</v>
      </c>
      <c r="I1153" s="5"/>
      <c r="J1153" s="5"/>
      <c r="K1153" s="5">
        <v>202</v>
      </c>
      <c r="L1153" s="5">
        <v>2</v>
      </c>
      <c r="M1153" s="5">
        <v>3</v>
      </c>
      <c r="N1153" s="5" t="s">
        <v>1</v>
      </c>
      <c r="O1153" s="5">
        <v>2</v>
      </c>
      <c r="P1153" s="5">
        <f>ROUND(Source!DH1150,O1153)</f>
        <v>22697.73</v>
      </c>
      <c r="Q1153" s="5"/>
      <c r="R1153" s="5"/>
      <c r="S1153" s="5"/>
      <c r="T1153" s="5"/>
      <c r="U1153" s="5"/>
      <c r="V1153" s="5"/>
      <c r="W1153" s="5">
        <v>3214.95</v>
      </c>
      <c r="X1153" s="5">
        <v>1</v>
      </c>
      <c r="Y1153" s="5">
        <v>3214.95</v>
      </c>
      <c r="Z1153" s="5">
        <v>22697.73</v>
      </c>
      <c r="AA1153" s="5">
        <v>1</v>
      </c>
      <c r="AB1153" s="5">
        <v>22697.73</v>
      </c>
    </row>
    <row r="1154" spans="1:28" x14ac:dyDescent="0.2">
      <c r="A1154" s="5">
        <v>50</v>
      </c>
      <c r="B1154" s="5">
        <v>0</v>
      </c>
      <c r="C1154" s="5">
        <v>0</v>
      </c>
      <c r="D1154" s="5">
        <v>1</v>
      </c>
      <c r="E1154" s="5">
        <v>222</v>
      </c>
      <c r="F1154" s="5">
        <f>ROUND(Source!AO1150,O1154)</f>
        <v>0</v>
      </c>
      <c r="G1154" s="5" t="s">
        <v>54</v>
      </c>
      <c r="H1154" s="5" t="s">
        <v>55</v>
      </c>
      <c r="I1154" s="5"/>
      <c r="J1154" s="5"/>
      <c r="K1154" s="5">
        <v>222</v>
      </c>
      <c r="L1154" s="5">
        <v>3</v>
      </c>
      <c r="M1154" s="5">
        <v>3</v>
      </c>
      <c r="N1154" s="5" t="s">
        <v>1</v>
      </c>
      <c r="O1154" s="5">
        <v>2</v>
      </c>
      <c r="P1154" s="5">
        <f>ROUND(Source!EG1150,O1154)</f>
        <v>0</v>
      </c>
      <c r="Q1154" s="5"/>
      <c r="R1154" s="5"/>
      <c r="S1154" s="5"/>
      <c r="T1154" s="5"/>
      <c r="U1154" s="5"/>
      <c r="V1154" s="5"/>
      <c r="W1154" s="5">
        <v>0</v>
      </c>
      <c r="X1154" s="5">
        <v>1</v>
      </c>
      <c r="Y1154" s="5">
        <v>0</v>
      </c>
      <c r="Z1154" s="5">
        <v>0</v>
      </c>
      <c r="AA1154" s="5">
        <v>1</v>
      </c>
      <c r="AB1154" s="5">
        <v>0</v>
      </c>
    </row>
    <row r="1155" spans="1:28" x14ac:dyDescent="0.2">
      <c r="A1155" s="5">
        <v>50</v>
      </c>
      <c r="B1155" s="5">
        <v>0</v>
      </c>
      <c r="C1155" s="5">
        <v>0</v>
      </c>
      <c r="D1155" s="5">
        <v>1</v>
      </c>
      <c r="E1155" s="5">
        <v>225</v>
      </c>
      <c r="F1155" s="5">
        <f>ROUND(Source!AV1150,O1155)</f>
        <v>3214.95</v>
      </c>
      <c r="G1155" s="5" t="s">
        <v>56</v>
      </c>
      <c r="H1155" s="5" t="s">
        <v>57</v>
      </c>
      <c r="I1155" s="5"/>
      <c r="J1155" s="5"/>
      <c r="K1155" s="5">
        <v>225</v>
      </c>
      <c r="L1155" s="5">
        <v>4</v>
      </c>
      <c r="M1155" s="5">
        <v>3</v>
      </c>
      <c r="N1155" s="5" t="s">
        <v>1</v>
      </c>
      <c r="O1155" s="5">
        <v>2</v>
      </c>
      <c r="P1155" s="5">
        <f>ROUND(Source!EN1150,O1155)</f>
        <v>22697.73</v>
      </c>
      <c r="Q1155" s="5"/>
      <c r="R1155" s="5"/>
      <c r="S1155" s="5"/>
      <c r="T1155" s="5"/>
      <c r="U1155" s="5"/>
      <c r="V1155" s="5"/>
      <c r="W1155" s="5">
        <v>3214.95</v>
      </c>
      <c r="X1155" s="5">
        <v>1</v>
      </c>
      <c r="Y1155" s="5">
        <v>3214.95</v>
      </c>
      <c r="Z1155" s="5">
        <v>22697.73</v>
      </c>
      <c r="AA1155" s="5">
        <v>1</v>
      </c>
      <c r="AB1155" s="5">
        <v>22697.73</v>
      </c>
    </row>
    <row r="1156" spans="1:28" x14ac:dyDescent="0.2">
      <c r="A1156" s="5">
        <v>50</v>
      </c>
      <c r="B1156" s="5">
        <v>0</v>
      </c>
      <c r="C1156" s="5">
        <v>0</v>
      </c>
      <c r="D1156" s="5">
        <v>1</v>
      </c>
      <c r="E1156" s="5">
        <v>226</v>
      </c>
      <c r="F1156" s="5">
        <f>ROUND(Source!AW1150,O1156)</f>
        <v>3214.95</v>
      </c>
      <c r="G1156" s="5" t="s">
        <v>58</v>
      </c>
      <c r="H1156" s="5" t="s">
        <v>59</v>
      </c>
      <c r="I1156" s="5"/>
      <c r="J1156" s="5"/>
      <c r="K1156" s="5">
        <v>226</v>
      </c>
      <c r="L1156" s="5">
        <v>5</v>
      </c>
      <c r="M1156" s="5">
        <v>3</v>
      </c>
      <c r="N1156" s="5" t="s">
        <v>1</v>
      </c>
      <c r="O1156" s="5">
        <v>2</v>
      </c>
      <c r="P1156" s="5">
        <f>ROUND(Source!EO1150,O1156)</f>
        <v>22697.73</v>
      </c>
      <c r="Q1156" s="5"/>
      <c r="R1156" s="5"/>
      <c r="S1156" s="5"/>
      <c r="T1156" s="5"/>
      <c r="U1156" s="5"/>
      <c r="V1156" s="5"/>
      <c r="W1156" s="5">
        <v>3214.95</v>
      </c>
      <c r="X1156" s="5">
        <v>1</v>
      </c>
      <c r="Y1156" s="5">
        <v>3214.95</v>
      </c>
      <c r="Z1156" s="5">
        <v>22697.73</v>
      </c>
      <c r="AA1156" s="5">
        <v>1</v>
      </c>
      <c r="AB1156" s="5">
        <v>22697.73</v>
      </c>
    </row>
    <row r="1157" spans="1:28" x14ac:dyDescent="0.2">
      <c r="A1157" s="5">
        <v>50</v>
      </c>
      <c r="B1157" s="5">
        <v>0</v>
      </c>
      <c r="C1157" s="5">
        <v>0</v>
      </c>
      <c r="D1157" s="5">
        <v>1</v>
      </c>
      <c r="E1157" s="5">
        <v>227</v>
      </c>
      <c r="F1157" s="5">
        <f>ROUND(Source!AX1150,O1157)</f>
        <v>0</v>
      </c>
      <c r="G1157" s="5" t="s">
        <v>60</v>
      </c>
      <c r="H1157" s="5" t="s">
        <v>61</v>
      </c>
      <c r="I1157" s="5"/>
      <c r="J1157" s="5"/>
      <c r="K1157" s="5">
        <v>227</v>
      </c>
      <c r="L1157" s="5">
        <v>6</v>
      </c>
      <c r="M1157" s="5">
        <v>3</v>
      </c>
      <c r="N1157" s="5" t="s">
        <v>1</v>
      </c>
      <c r="O1157" s="5">
        <v>2</v>
      </c>
      <c r="P1157" s="5">
        <f>ROUND(Source!EP1150,O1157)</f>
        <v>0</v>
      </c>
      <c r="Q1157" s="5"/>
      <c r="R1157" s="5"/>
      <c r="S1157" s="5"/>
      <c r="T1157" s="5"/>
      <c r="U1157" s="5"/>
      <c r="V1157" s="5"/>
      <c r="W1157" s="5">
        <v>0</v>
      </c>
      <c r="X1157" s="5">
        <v>1</v>
      </c>
      <c r="Y1157" s="5">
        <v>0</v>
      </c>
      <c r="Z1157" s="5">
        <v>0</v>
      </c>
      <c r="AA1157" s="5">
        <v>1</v>
      </c>
      <c r="AB1157" s="5">
        <v>0</v>
      </c>
    </row>
    <row r="1158" spans="1:28" x14ac:dyDescent="0.2">
      <c r="A1158" s="5">
        <v>50</v>
      </c>
      <c r="B1158" s="5">
        <v>0</v>
      </c>
      <c r="C1158" s="5">
        <v>0</v>
      </c>
      <c r="D1158" s="5">
        <v>1</v>
      </c>
      <c r="E1158" s="5">
        <v>228</v>
      </c>
      <c r="F1158" s="5">
        <f>ROUND(Source!AY1150,O1158)</f>
        <v>3214.95</v>
      </c>
      <c r="G1158" s="5" t="s">
        <v>62</v>
      </c>
      <c r="H1158" s="5" t="s">
        <v>63</v>
      </c>
      <c r="I1158" s="5"/>
      <c r="J1158" s="5"/>
      <c r="K1158" s="5">
        <v>228</v>
      </c>
      <c r="L1158" s="5">
        <v>7</v>
      </c>
      <c r="M1158" s="5">
        <v>3</v>
      </c>
      <c r="N1158" s="5" t="s">
        <v>1</v>
      </c>
      <c r="O1158" s="5">
        <v>2</v>
      </c>
      <c r="P1158" s="5">
        <f>ROUND(Source!EQ1150,O1158)</f>
        <v>22697.73</v>
      </c>
      <c r="Q1158" s="5"/>
      <c r="R1158" s="5"/>
      <c r="S1158" s="5"/>
      <c r="T1158" s="5"/>
      <c r="U1158" s="5"/>
      <c r="V1158" s="5"/>
      <c r="W1158" s="5">
        <v>3214.95</v>
      </c>
      <c r="X1158" s="5">
        <v>1</v>
      </c>
      <c r="Y1158" s="5">
        <v>3214.95</v>
      </c>
      <c r="Z1158" s="5">
        <v>22697.73</v>
      </c>
      <c r="AA1158" s="5">
        <v>1</v>
      </c>
      <c r="AB1158" s="5">
        <v>22697.73</v>
      </c>
    </row>
    <row r="1159" spans="1:28" x14ac:dyDescent="0.2">
      <c r="A1159" s="5">
        <v>50</v>
      </c>
      <c r="B1159" s="5">
        <v>0</v>
      </c>
      <c r="C1159" s="5">
        <v>0</v>
      </c>
      <c r="D1159" s="5">
        <v>1</v>
      </c>
      <c r="E1159" s="5">
        <v>216</v>
      </c>
      <c r="F1159" s="5">
        <f>ROUND(Source!AP1150,O1159)</f>
        <v>0</v>
      </c>
      <c r="G1159" s="5" t="s">
        <v>64</v>
      </c>
      <c r="H1159" s="5" t="s">
        <v>65</v>
      </c>
      <c r="I1159" s="5"/>
      <c r="J1159" s="5"/>
      <c r="K1159" s="5">
        <v>216</v>
      </c>
      <c r="L1159" s="5">
        <v>8</v>
      </c>
      <c r="M1159" s="5">
        <v>3</v>
      </c>
      <c r="N1159" s="5" t="s">
        <v>1</v>
      </c>
      <c r="O1159" s="5">
        <v>2</v>
      </c>
      <c r="P1159" s="5">
        <f>ROUND(Source!EH1150,O1159)</f>
        <v>0</v>
      </c>
      <c r="Q1159" s="5"/>
      <c r="R1159" s="5"/>
      <c r="S1159" s="5"/>
      <c r="T1159" s="5"/>
      <c r="U1159" s="5"/>
      <c r="V1159" s="5"/>
      <c r="W1159" s="5">
        <v>0</v>
      </c>
      <c r="X1159" s="5">
        <v>1</v>
      </c>
      <c r="Y1159" s="5">
        <v>0</v>
      </c>
      <c r="Z1159" s="5">
        <v>0</v>
      </c>
      <c r="AA1159" s="5">
        <v>1</v>
      </c>
      <c r="AB1159" s="5">
        <v>0</v>
      </c>
    </row>
    <row r="1160" spans="1:28" x14ac:dyDescent="0.2">
      <c r="A1160" s="5">
        <v>50</v>
      </c>
      <c r="B1160" s="5">
        <v>0</v>
      </c>
      <c r="C1160" s="5">
        <v>0</v>
      </c>
      <c r="D1160" s="5">
        <v>1</v>
      </c>
      <c r="E1160" s="5">
        <v>223</v>
      </c>
      <c r="F1160" s="5">
        <f>ROUND(Source!AQ1150,O1160)</f>
        <v>0</v>
      </c>
      <c r="G1160" s="5" t="s">
        <v>66</v>
      </c>
      <c r="H1160" s="5" t="s">
        <v>67</v>
      </c>
      <c r="I1160" s="5"/>
      <c r="J1160" s="5"/>
      <c r="K1160" s="5">
        <v>223</v>
      </c>
      <c r="L1160" s="5">
        <v>9</v>
      </c>
      <c r="M1160" s="5">
        <v>3</v>
      </c>
      <c r="N1160" s="5" t="s">
        <v>1</v>
      </c>
      <c r="O1160" s="5">
        <v>2</v>
      </c>
      <c r="P1160" s="5">
        <f>ROUND(Source!EI1150,O1160)</f>
        <v>0</v>
      </c>
      <c r="Q1160" s="5"/>
      <c r="R1160" s="5"/>
      <c r="S1160" s="5"/>
      <c r="T1160" s="5"/>
      <c r="U1160" s="5"/>
      <c r="V1160" s="5"/>
      <c r="W1160" s="5">
        <v>0</v>
      </c>
      <c r="X1160" s="5">
        <v>1</v>
      </c>
      <c r="Y1160" s="5">
        <v>0</v>
      </c>
      <c r="Z1160" s="5">
        <v>0</v>
      </c>
      <c r="AA1160" s="5">
        <v>1</v>
      </c>
      <c r="AB1160" s="5">
        <v>0</v>
      </c>
    </row>
    <row r="1161" spans="1:28" x14ac:dyDescent="0.2">
      <c r="A1161" s="5">
        <v>50</v>
      </c>
      <c r="B1161" s="5">
        <v>0</v>
      </c>
      <c r="C1161" s="5">
        <v>0</v>
      </c>
      <c r="D1161" s="5">
        <v>1</v>
      </c>
      <c r="E1161" s="5">
        <v>229</v>
      </c>
      <c r="F1161" s="5">
        <f>ROUND(Source!AZ1150,O1161)</f>
        <v>0</v>
      </c>
      <c r="G1161" s="5" t="s">
        <v>68</v>
      </c>
      <c r="H1161" s="5" t="s">
        <v>69</v>
      </c>
      <c r="I1161" s="5"/>
      <c r="J1161" s="5"/>
      <c r="K1161" s="5">
        <v>229</v>
      </c>
      <c r="L1161" s="5">
        <v>10</v>
      </c>
      <c r="M1161" s="5">
        <v>3</v>
      </c>
      <c r="N1161" s="5" t="s">
        <v>1</v>
      </c>
      <c r="O1161" s="5">
        <v>2</v>
      </c>
      <c r="P1161" s="5">
        <f>ROUND(Source!ER1150,O1161)</f>
        <v>0</v>
      </c>
      <c r="Q1161" s="5"/>
      <c r="R1161" s="5"/>
      <c r="S1161" s="5"/>
      <c r="T1161" s="5"/>
      <c r="U1161" s="5"/>
      <c r="V1161" s="5"/>
      <c r="W1161" s="5">
        <v>0</v>
      </c>
      <c r="X1161" s="5">
        <v>1</v>
      </c>
      <c r="Y1161" s="5">
        <v>0</v>
      </c>
      <c r="Z1161" s="5">
        <v>0</v>
      </c>
      <c r="AA1161" s="5">
        <v>1</v>
      </c>
      <c r="AB1161" s="5">
        <v>0</v>
      </c>
    </row>
    <row r="1162" spans="1:28" x14ac:dyDescent="0.2">
      <c r="A1162" s="5">
        <v>50</v>
      </c>
      <c r="B1162" s="5">
        <v>0</v>
      </c>
      <c r="C1162" s="5">
        <v>0</v>
      </c>
      <c r="D1162" s="5">
        <v>1</v>
      </c>
      <c r="E1162" s="5">
        <v>203</v>
      </c>
      <c r="F1162" s="5">
        <f>ROUND(Source!Q1150,O1162)</f>
        <v>23</v>
      </c>
      <c r="G1162" s="5" t="s">
        <v>70</v>
      </c>
      <c r="H1162" s="5" t="s">
        <v>71</v>
      </c>
      <c r="I1162" s="5"/>
      <c r="J1162" s="5"/>
      <c r="K1162" s="5">
        <v>203</v>
      </c>
      <c r="L1162" s="5">
        <v>11</v>
      </c>
      <c r="M1162" s="5">
        <v>3</v>
      </c>
      <c r="N1162" s="5" t="s">
        <v>1</v>
      </c>
      <c r="O1162" s="5">
        <v>2</v>
      </c>
      <c r="P1162" s="5">
        <f>ROUND(Source!DI1150,O1162)</f>
        <v>294.47000000000003</v>
      </c>
      <c r="Q1162" s="5"/>
      <c r="R1162" s="5"/>
      <c r="S1162" s="5"/>
      <c r="T1162" s="5"/>
      <c r="U1162" s="5"/>
      <c r="V1162" s="5"/>
      <c r="W1162" s="5">
        <v>23</v>
      </c>
      <c r="X1162" s="5">
        <v>1</v>
      </c>
      <c r="Y1162" s="5">
        <v>23</v>
      </c>
      <c r="Z1162" s="5">
        <v>294.47000000000003</v>
      </c>
      <c r="AA1162" s="5">
        <v>1</v>
      </c>
      <c r="AB1162" s="5">
        <v>294.47000000000003</v>
      </c>
    </row>
    <row r="1163" spans="1:28" x14ac:dyDescent="0.2">
      <c r="A1163" s="5">
        <v>50</v>
      </c>
      <c r="B1163" s="5">
        <v>0</v>
      </c>
      <c r="C1163" s="5">
        <v>0</v>
      </c>
      <c r="D1163" s="5">
        <v>1</v>
      </c>
      <c r="E1163" s="5">
        <v>231</v>
      </c>
      <c r="F1163" s="5">
        <f>ROUND(Source!BB1150,O1163)</f>
        <v>0</v>
      </c>
      <c r="G1163" s="5" t="s">
        <v>72</v>
      </c>
      <c r="H1163" s="5" t="s">
        <v>73</v>
      </c>
      <c r="I1163" s="5"/>
      <c r="J1163" s="5"/>
      <c r="K1163" s="5">
        <v>231</v>
      </c>
      <c r="L1163" s="5">
        <v>12</v>
      </c>
      <c r="M1163" s="5">
        <v>3</v>
      </c>
      <c r="N1163" s="5" t="s">
        <v>1</v>
      </c>
      <c r="O1163" s="5">
        <v>2</v>
      </c>
      <c r="P1163" s="5">
        <f>ROUND(Source!ET1150,O1163)</f>
        <v>0</v>
      </c>
      <c r="Q1163" s="5"/>
      <c r="R1163" s="5"/>
      <c r="S1163" s="5"/>
      <c r="T1163" s="5"/>
      <c r="U1163" s="5"/>
      <c r="V1163" s="5"/>
      <c r="W1163" s="5">
        <v>0</v>
      </c>
      <c r="X1163" s="5">
        <v>1</v>
      </c>
      <c r="Y1163" s="5">
        <v>0</v>
      </c>
      <c r="Z1163" s="5">
        <v>0</v>
      </c>
      <c r="AA1163" s="5">
        <v>1</v>
      </c>
      <c r="AB1163" s="5">
        <v>0</v>
      </c>
    </row>
    <row r="1164" spans="1:28" x14ac:dyDescent="0.2">
      <c r="A1164" s="5">
        <v>50</v>
      </c>
      <c r="B1164" s="5">
        <v>0</v>
      </c>
      <c r="C1164" s="5">
        <v>0</v>
      </c>
      <c r="D1164" s="5">
        <v>1</v>
      </c>
      <c r="E1164" s="5">
        <v>204</v>
      </c>
      <c r="F1164" s="5">
        <f>ROUND(Source!R1150,O1164)</f>
        <v>2.58</v>
      </c>
      <c r="G1164" s="5" t="s">
        <v>74</v>
      </c>
      <c r="H1164" s="5" t="s">
        <v>75</v>
      </c>
      <c r="I1164" s="5"/>
      <c r="J1164" s="5"/>
      <c r="K1164" s="5">
        <v>204</v>
      </c>
      <c r="L1164" s="5">
        <v>13</v>
      </c>
      <c r="M1164" s="5">
        <v>3</v>
      </c>
      <c r="N1164" s="5" t="s">
        <v>1</v>
      </c>
      <c r="O1164" s="5">
        <v>2</v>
      </c>
      <c r="P1164" s="5">
        <f>ROUND(Source!DJ1150,O1164)</f>
        <v>99.13</v>
      </c>
      <c r="Q1164" s="5"/>
      <c r="R1164" s="5"/>
      <c r="S1164" s="5"/>
      <c r="T1164" s="5"/>
      <c r="U1164" s="5"/>
      <c r="V1164" s="5"/>
      <c r="W1164" s="5">
        <v>2.58</v>
      </c>
      <c r="X1164" s="5">
        <v>1</v>
      </c>
      <c r="Y1164" s="5">
        <v>2.58</v>
      </c>
      <c r="Z1164" s="5">
        <v>99.13</v>
      </c>
      <c r="AA1164" s="5">
        <v>1</v>
      </c>
      <c r="AB1164" s="5">
        <v>99.13</v>
      </c>
    </row>
    <row r="1165" spans="1:28" x14ac:dyDescent="0.2">
      <c r="A1165" s="5">
        <v>50</v>
      </c>
      <c r="B1165" s="5">
        <v>0</v>
      </c>
      <c r="C1165" s="5">
        <v>0</v>
      </c>
      <c r="D1165" s="5">
        <v>1</v>
      </c>
      <c r="E1165" s="5">
        <v>205</v>
      </c>
      <c r="F1165" s="5">
        <f>ROUND(Source!S1150,O1165)</f>
        <v>107.65</v>
      </c>
      <c r="G1165" s="5" t="s">
        <v>76</v>
      </c>
      <c r="H1165" s="5" t="s">
        <v>77</v>
      </c>
      <c r="I1165" s="5"/>
      <c r="J1165" s="5"/>
      <c r="K1165" s="5">
        <v>205</v>
      </c>
      <c r="L1165" s="5">
        <v>14</v>
      </c>
      <c r="M1165" s="5">
        <v>3</v>
      </c>
      <c r="N1165" s="5" t="s">
        <v>1</v>
      </c>
      <c r="O1165" s="5">
        <v>2</v>
      </c>
      <c r="P1165" s="5">
        <f>ROUND(Source!DK1150,O1165)</f>
        <v>4135.92</v>
      </c>
      <c r="Q1165" s="5"/>
      <c r="R1165" s="5"/>
      <c r="S1165" s="5"/>
      <c r="T1165" s="5"/>
      <c r="U1165" s="5"/>
      <c r="V1165" s="5"/>
      <c r="W1165" s="5">
        <v>107.65</v>
      </c>
      <c r="X1165" s="5">
        <v>1</v>
      </c>
      <c r="Y1165" s="5">
        <v>107.65</v>
      </c>
      <c r="Z1165" s="5">
        <v>4135.92</v>
      </c>
      <c r="AA1165" s="5">
        <v>1</v>
      </c>
      <c r="AB1165" s="5">
        <v>4135.92</v>
      </c>
    </row>
    <row r="1166" spans="1:28" x14ac:dyDescent="0.2">
      <c r="A1166" s="5">
        <v>50</v>
      </c>
      <c r="B1166" s="5">
        <v>0</v>
      </c>
      <c r="C1166" s="5">
        <v>0</v>
      </c>
      <c r="D1166" s="5">
        <v>1</v>
      </c>
      <c r="E1166" s="5">
        <v>232</v>
      </c>
      <c r="F1166" s="5">
        <f>ROUND(Source!BC1150,O1166)</f>
        <v>0</v>
      </c>
      <c r="G1166" s="5" t="s">
        <v>78</v>
      </c>
      <c r="H1166" s="5" t="s">
        <v>79</v>
      </c>
      <c r="I1166" s="5"/>
      <c r="J1166" s="5"/>
      <c r="K1166" s="5">
        <v>232</v>
      </c>
      <c r="L1166" s="5">
        <v>15</v>
      </c>
      <c r="M1166" s="5">
        <v>3</v>
      </c>
      <c r="N1166" s="5" t="s">
        <v>1</v>
      </c>
      <c r="O1166" s="5">
        <v>2</v>
      </c>
      <c r="P1166" s="5">
        <f>ROUND(Source!EU1150,O1166)</f>
        <v>0</v>
      </c>
      <c r="Q1166" s="5"/>
      <c r="R1166" s="5"/>
      <c r="S1166" s="5"/>
      <c r="T1166" s="5"/>
      <c r="U1166" s="5"/>
      <c r="V1166" s="5"/>
      <c r="W1166" s="5">
        <v>0</v>
      </c>
      <c r="X1166" s="5">
        <v>1</v>
      </c>
      <c r="Y1166" s="5">
        <v>0</v>
      </c>
      <c r="Z1166" s="5">
        <v>0</v>
      </c>
      <c r="AA1166" s="5">
        <v>1</v>
      </c>
      <c r="AB1166" s="5">
        <v>0</v>
      </c>
    </row>
    <row r="1167" spans="1:28" x14ac:dyDescent="0.2">
      <c r="A1167" s="5">
        <v>50</v>
      </c>
      <c r="B1167" s="5">
        <v>0</v>
      </c>
      <c r="C1167" s="5">
        <v>0</v>
      </c>
      <c r="D1167" s="5">
        <v>1</v>
      </c>
      <c r="E1167" s="5">
        <v>214</v>
      </c>
      <c r="F1167" s="5">
        <f>ROUND(Source!AS1150,O1167)</f>
        <v>1483.93</v>
      </c>
      <c r="G1167" s="5" t="s">
        <v>80</v>
      </c>
      <c r="H1167" s="5" t="s">
        <v>81</v>
      </c>
      <c r="I1167" s="5"/>
      <c r="J1167" s="5"/>
      <c r="K1167" s="5">
        <v>214</v>
      </c>
      <c r="L1167" s="5">
        <v>16</v>
      </c>
      <c r="M1167" s="5">
        <v>3</v>
      </c>
      <c r="N1167" s="5" t="s">
        <v>1</v>
      </c>
      <c r="O1167" s="5">
        <v>2</v>
      </c>
      <c r="P1167" s="5">
        <f>ROUND(Source!EK1150,O1167)</f>
        <v>16759.240000000002</v>
      </c>
      <c r="Q1167" s="5"/>
      <c r="R1167" s="5"/>
      <c r="S1167" s="5"/>
      <c r="T1167" s="5"/>
      <c r="U1167" s="5"/>
      <c r="V1167" s="5"/>
      <c r="W1167" s="5">
        <v>1483.93</v>
      </c>
      <c r="X1167" s="5">
        <v>1</v>
      </c>
      <c r="Y1167" s="5">
        <v>1483.93</v>
      </c>
      <c r="Z1167" s="5">
        <v>16759.240000000002</v>
      </c>
      <c r="AA1167" s="5">
        <v>1</v>
      </c>
      <c r="AB1167" s="5">
        <v>16759.240000000002</v>
      </c>
    </row>
    <row r="1168" spans="1:28" x14ac:dyDescent="0.2">
      <c r="A1168" s="5">
        <v>50</v>
      </c>
      <c r="B1168" s="5">
        <v>0</v>
      </c>
      <c r="C1168" s="5">
        <v>0</v>
      </c>
      <c r="D1168" s="5">
        <v>1</v>
      </c>
      <c r="E1168" s="5">
        <v>215</v>
      </c>
      <c r="F1168" s="5">
        <f>ROUND(Source!AT1150,O1168)</f>
        <v>2078.14</v>
      </c>
      <c r="G1168" s="5" t="s">
        <v>82</v>
      </c>
      <c r="H1168" s="5" t="s">
        <v>83</v>
      </c>
      <c r="I1168" s="5"/>
      <c r="J1168" s="5"/>
      <c r="K1168" s="5">
        <v>215</v>
      </c>
      <c r="L1168" s="5">
        <v>17</v>
      </c>
      <c r="M1168" s="5">
        <v>3</v>
      </c>
      <c r="N1168" s="5" t="s">
        <v>1</v>
      </c>
      <c r="O1168" s="5">
        <v>2</v>
      </c>
      <c r="P1168" s="5">
        <f>ROUND(Source!EL1150,O1168)</f>
        <v>16174.61</v>
      </c>
      <c r="Q1168" s="5"/>
      <c r="R1168" s="5"/>
      <c r="S1168" s="5"/>
      <c r="T1168" s="5"/>
      <c r="U1168" s="5"/>
      <c r="V1168" s="5"/>
      <c r="W1168" s="5">
        <v>2078.14</v>
      </c>
      <c r="X1168" s="5">
        <v>1</v>
      </c>
      <c r="Y1168" s="5">
        <v>2078.14</v>
      </c>
      <c r="Z1168" s="5">
        <v>16174.61</v>
      </c>
      <c r="AA1168" s="5">
        <v>1</v>
      </c>
      <c r="AB1168" s="5">
        <v>16174.61</v>
      </c>
    </row>
    <row r="1169" spans="1:28" x14ac:dyDescent="0.2">
      <c r="A1169" s="5">
        <v>50</v>
      </c>
      <c r="B1169" s="5">
        <v>0</v>
      </c>
      <c r="C1169" s="5">
        <v>0</v>
      </c>
      <c r="D1169" s="5">
        <v>1</v>
      </c>
      <c r="E1169" s="5">
        <v>217</v>
      </c>
      <c r="F1169" s="5">
        <f>ROUND(Source!AU1150,O1169)</f>
        <v>0</v>
      </c>
      <c r="G1169" s="5" t="s">
        <v>84</v>
      </c>
      <c r="H1169" s="5" t="s">
        <v>85</v>
      </c>
      <c r="I1169" s="5"/>
      <c r="J1169" s="5"/>
      <c r="K1169" s="5">
        <v>217</v>
      </c>
      <c r="L1169" s="5">
        <v>18</v>
      </c>
      <c r="M1169" s="5">
        <v>3</v>
      </c>
      <c r="N1169" s="5" t="s">
        <v>1</v>
      </c>
      <c r="O1169" s="5">
        <v>2</v>
      </c>
      <c r="P1169" s="5">
        <f>ROUND(Source!EM1150,O1169)</f>
        <v>0</v>
      </c>
      <c r="Q1169" s="5"/>
      <c r="R1169" s="5"/>
      <c r="S1169" s="5"/>
      <c r="T1169" s="5"/>
      <c r="U1169" s="5"/>
      <c r="V1169" s="5"/>
      <c r="W1169" s="5">
        <v>0</v>
      </c>
      <c r="X1169" s="5">
        <v>1</v>
      </c>
      <c r="Y1169" s="5">
        <v>0</v>
      </c>
      <c r="Z1169" s="5">
        <v>0</v>
      </c>
      <c r="AA1169" s="5">
        <v>1</v>
      </c>
      <c r="AB1169" s="5">
        <v>0</v>
      </c>
    </row>
    <row r="1170" spans="1:28" x14ac:dyDescent="0.2">
      <c r="A1170" s="5">
        <v>50</v>
      </c>
      <c r="B1170" s="5">
        <v>0</v>
      </c>
      <c r="C1170" s="5">
        <v>0</v>
      </c>
      <c r="D1170" s="5">
        <v>1</v>
      </c>
      <c r="E1170" s="5">
        <v>230</v>
      </c>
      <c r="F1170" s="5">
        <f>ROUND(Source!BA1150,O1170)</f>
        <v>0</v>
      </c>
      <c r="G1170" s="5" t="s">
        <v>86</v>
      </c>
      <c r="H1170" s="5" t="s">
        <v>87</v>
      </c>
      <c r="I1170" s="5"/>
      <c r="J1170" s="5"/>
      <c r="K1170" s="5">
        <v>230</v>
      </c>
      <c r="L1170" s="5">
        <v>19</v>
      </c>
      <c r="M1170" s="5">
        <v>3</v>
      </c>
      <c r="N1170" s="5" t="s">
        <v>1</v>
      </c>
      <c r="O1170" s="5">
        <v>2</v>
      </c>
      <c r="P1170" s="5">
        <f>ROUND(Source!ES1150,O1170)</f>
        <v>0</v>
      </c>
      <c r="Q1170" s="5"/>
      <c r="R1170" s="5"/>
      <c r="S1170" s="5"/>
      <c r="T1170" s="5"/>
      <c r="U1170" s="5"/>
      <c r="V1170" s="5"/>
      <c r="W1170" s="5">
        <v>0</v>
      </c>
      <c r="X1170" s="5">
        <v>1</v>
      </c>
      <c r="Y1170" s="5">
        <v>0</v>
      </c>
      <c r="Z1170" s="5">
        <v>0</v>
      </c>
      <c r="AA1170" s="5">
        <v>1</v>
      </c>
      <c r="AB1170" s="5">
        <v>0</v>
      </c>
    </row>
    <row r="1171" spans="1:28" x14ac:dyDescent="0.2">
      <c r="A1171" s="5">
        <v>50</v>
      </c>
      <c r="B1171" s="5">
        <v>0</v>
      </c>
      <c r="C1171" s="5">
        <v>0</v>
      </c>
      <c r="D1171" s="5">
        <v>1</v>
      </c>
      <c r="E1171" s="5">
        <v>206</v>
      </c>
      <c r="F1171" s="5">
        <f>ROUND(Source!T1150,O1171)</f>
        <v>0</v>
      </c>
      <c r="G1171" s="5" t="s">
        <v>88</v>
      </c>
      <c r="H1171" s="5" t="s">
        <v>89</v>
      </c>
      <c r="I1171" s="5"/>
      <c r="J1171" s="5"/>
      <c r="K1171" s="5">
        <v>206</v>
      </c>
      <c r="L1171" s="5">
        <v>20</v>
      </c>
      <c r="M1171" s="5">
        <v>3</v>
      </c>
      <c r="N1171" s="5" t="s">
        <v>1</v>
      </c>
      <c r="O1171" s="5">
        <v>2</v>
      </c>
      <c r="P1171" s="5">
        <f>ROUND(Source!DL1150,O1171)</f>
        <v>0</v>
      </c>
      <c r="Q1171" s="5"/>
      <c r="R1171" s="5"/>
      <c r="S1171" s="5"/>
      <c r="T1171" s="5"/>
      <c r="U1171" s="5"/>
      <c r="V1171" s="5"/>
      <c r="W1171" s="5">
        <v>0</v>
      </c>
      <c r="X1171" s="5">
        <v>1</v>
      </c>
      <c r="Y1171" s="5">
        <v>0</v>
      </c>
      <c r="Z1171" s="5">
        <v>0</v>
      </c>
      <c r="AA1171" s="5">
        <v>1</v>
      </c>
      <c r="AB1171" s="5">
        <v>0</v>
      </c>
    </row>
    <row r="1172" spans="1:28" x14ac:dyDescent="0.2">
      <c r="A1172" s="5">
        <v>50</v>
      </c>
      <c r="B1172" s="5">
        <v>0</v>
      </c>
      <c r="C1172" s="5">
        <v>0</v>
      </c>
      <c r="D1172" s="5">
        <v>1</v>
      </c>
      <c r="E1172" s="5">
        <v>207</v>
      </c>
      <c r="F1172" s="5">
        <f>Source!U1150</f>
        <v>9.3059585560000002</v>
      </c>
      <c r="G1172" s="5" t="s">
        <v>90</v>
      </c>
      <c r="H1172" s="5" t="s">
        <v>91</v>
      </c>
      <c r="I1172" s="5"/>
      <c r="J1172" s="5"/>
      <c r="K1172" s="5">
        <v>207</v>
      </c>
      <c r="L1172" s="5">
        <v>21</v>
      </c>
      <c r="M1172" s="5">
        <v>3</v>
      </c>
      <c r="N1172" s="5" t="s">
        <v>1</v>
      </c>
      <c r="O1172" s="5">
        <v>-1</v>
      </c>
      <c r="P1172" s="5">
        <f>Source!DM1150</f>
        <v>9.3059585560000002</v>
      </c>
      <c r="Q1172" s="5"/>
      <c r="R1172" s="5"/>
      <c r="S1172" s="5"/>
      <c r="T1172" s="5"/>
      <c r="U1172" s="5"/>
      <c r="V1172" s="5"/>
      <c r="W1172" s="5">
        <v>9.3059585560000002</v>
      </c>
      <c r="X1172" s="5">
        <v>1</v>
      </c>
      <c r="Y1172" s="5">
        <v>9.3059585560000002</v>
      </c>
      <c r="Z1172" s="5">
        <v>9.3059585560000002</v>
      </c>
      <c r="AA1172" s="5">
        <v>1</v>
      </c>
      <c r="AB1172" s="5">
        <v>9.3059585560000002</v>
      </c>
    </row>
    <row r="1173" spans="1:28" x14ac:dyDescent="0.2">
      <c r="A1173" s="5">
        <v>50</v>
      </c>
      <c r="B1173" s="5">
        <v>0</v>
      </c>
      <c r="C1173" s="5">
        <v>0</v>
      </c>
      <c r="D1173" s="5">
        <v>1</v>
      </c>
      <c r="E1173" s="5">
        <v>208</v>
      </c>
      <c r="F1173" s="5">
        <f>Source!V1150</f>
        <v>0</v>
      </c>
      <c r="G1173" s="5" t="s">
        <v>92</v>
      </c>
      <c r="H1173" s="5" t="s">
        <v>93</v>
      </c>
      <c r="I1173" s="5"/>
      <c r="J1173" s="5"/>
      <c r="K1173" s="5">
        <v>208</v>
      </c>
      <c r="L1173" s="5">
        <v>22</v>
      </c>
      <c r="M1173" s="5">
        <v>3</v>
      </c>
      <c r="N1173" s="5" t="s">
        <v>1</v>
      </c>
      <c r="O1173" s="5">
        <v>-1</v>
      </c>
      <c r="P1173" s="5">
        <f>Source!DN1150</f>
        <v>0</v>
      </c>
      <c r="Q1173" s="5"/>
      <c r="R1173" s="5"/>
      <c r="S1173" s="5"/>
      <c r="T1173" s="5"/>
      <c r="U1173" s="5"/>
      <c r="V1173" s="5"/>
      <c r="W1173" s="5">
        <v>0</v>
      </c>
      <c r="X1173" s="5">
        <v>1</v>
      </c>
      <c r="Y1173" s="5">
        <v>0</v>
      </c>
      <c r="Z1173" s="5">
        <v>0</v>
      </c>
      <c r="AA1173" s="5">
        <v>1</v>
      </c>
      <c r="AB1173" s="5">
        <v>0</v>
      </c>
    </row>
    <row r="1174" spans="1:28" x14ac:dyDescent="0.2">
      <c r="A1174" s="5">
        <v>50</v>
      </c>
      <c r="B1174" s="5">
        <v>0</v>
      </c>
      <c r="C1174" s="5">
        <v>0</v>
      </c>
      <c r="D1174" s="5">
        <v>1</v>
      </c>
      <c r="E1174" s="5">
        <v>209</v>
      </c>
      <c r="F1174" s="5">
        <f>ROUND(Source!W1150,O1174)</f>
        <v>0</v>
      </c>
      <c r="G1174" s="5" t="s">
        <v>94</v>
      </c>
      <c r="H1174" s="5" t="s">
        <v>95</v>
      </c>
      <c r="I1174" s="5"/>
      <c r="J1174" s="5"/>
      <c r="K1174" s="5">
        <v>209</v>
      </c>
      <c r="L1174" s="5">
        <v>23</v>
      </c>
      <c r="M1174" s="5">
        <v>3</v>
      </c>
      <c r="N1174" s="5" t="s">
        <v>1</v>
      </c>
      <c r="O1174" s="5">
        <v>2</v>
      </c>
      <c r="P1174" s="5">
        <f>ROUND(Source!DO1150,O1174)</f>
        <v>0</v>
      </c>
      <c r="Q1174" s="5"/>
      <c r="R1174" s="5"/>
      <c r="S1174" s="5"/>
      <c r="T1174" s="5"/>
      <c r="U1174" s="5"/>
      <c r="V1174" s="5"/>
      <c r="W1174" s="5">
        <v>0</v>
      </c>
      <c r="X1174" s="5">
        <v>1</v>
      </c>
      <c r="Y1174" s="5">
        <v>0</v>
      </c>
      <c r="Z1174" s="5">
        <v>0</v>
      </c>
      <c r="AA1174" s="5">
        <v>1</v>
      </c>
      <c r="AB1174" s="5">
        <v>0</v>
      </c>
    </row>
    <row r="1175" spans="1:28" x14ac:dyDescent="0.2">
      <c r="A1175" s="5">
        <v>50</v>
      </c>
      <c r="B1175" s="5">
        <v>0</v>
      </c>
      <c r="C1175" s="5">
        <v>0</v>
      </c>
      <c r="D1175" s="5">
        <v>1</v>
      </c>
      <c r="E1175" s="5">
        <v>233</v>
      </c>
      <c r="F1175" s="5">
        <f>ROUND(Source!BD1150,O1175)</f>
        <v>0</v>
      </c>
      <c r="G1175" s="5" t="s">
        <v>96</v>
      </c>
      <c r="H1175" s="5" t="s">
        <v>97</v>
      </c>
      <c r="I1175" s="5"/>
      <c r="J1175" s="5"/>
      <c r="K1175" s="5">
        <v>233</v>
      </c>
      <c r="L1175" s="5">
        <v>24</v>
      </c>
      <c r="M1175" s="5">
        <v>3</v>
      </c>
      <c r="N1175" s="5" t="s">
        <v>1</v>
      </c>
      <c r="O1175" s="5">
        <v>2</v>
      </c>
      <c r="P1175" s="5">
        <f>ROUND(Source!EV1150,O1175)</f>
        <v>0</v>
      </c>
      <c r="Q1175" s="5"/>
      <c r="R1175" s="5"/>
      <c r="S1175" s="5"/>
      <c r="T1175" s="5"/>
      <c r="U1175" s="5"/>
      <c r="V1175" s="5"/>
      <c r="W1175" s="5">
        <v>0</v>
      </c>
      <c r="X1175" s="5">
        <v>1</v>
      </c>
      <c r="Y1175" s="5">
        <v>0</v>
      </c>
      <c r="Z1175" s="5">
        <v>0</v>
      </c>
      <c r="AA1175" s="5">
        <v>1</v>
      </c>
      <c r="AB1175" s="5">
        <v>0</v>
      </c>
    </row>
    <row r="1176" spans="1:28" x14ac:dyDescent="0.2">
      <c r="A1176" s="5">
        <v>50</v>
      </c>
      <c r="B1176" s="5">
        <v>0</v>
      </c>
      <c r="C1176" s="5">
        <v>0</v>
      </c>
      <c r="D1176" s="5">
        <v>1</v>
      </c>
      <c r="E1176" s="5">
        <v>210</v>
      </c>
      <c r="F1176" s="5">
        <f>ROUND(Source!X1150,O1176)</f>
        <v>131.05000000000001</v>
      </c>
      <c r="G1176" s="5" t="s">
        <v>98</v>
      </c>
      <c r="H1176" s="5" t="s">
        <v>99</v>
      </c>
      <c r="I1176" s="5"/>
      <c r="J1176" s="5"/>
      <c r="K1176" s="5">
        <v>210</v>
      </c>
      <c r="L1176" s="5">
        <v>25</v>
      </c>
      <c r="M1176" s="5">
        <v>3</v>
      </c>
      <c r="N1176" s="5" t="s">
        <v>1</v>
      </c>
      <c r="O1176" s="5">
        <v>2</v>
      </c>
      <c r="P1176" s="5">
        <f>ROUND(Source!DP1150,O1176)</f>
        <v>3858.31</v>
      </c>
      <c r="Q1176" s="5"/>
      <c r="R1176" s="5"/>
      <c r="S1176" s="5"/>
      <c r="T1176" s="5"/>
      <c r="U1176" s="5"/>
      <c r="V1176" s="5"/>
      <c r="W1176" s="5">
        <v>131.05000000000001</v>
      </c>
      <c r="X1176" s="5">
        <v>1</v>
      </c>
      <c r="Y1176" s="5">
        <v>131.05000000000001</v>
      </c>
      <c r="Z1176" s="5">
        <v>3858.31</v>
      </c>
      <c r="AA1176" s="5">
        <v>1</v>
      </c>
      <c r="AB1176" s="5">
        <v>3858.31</v>
      </c>
    </row>
    <row r="1177" spans="1:28" x14ac:dyDescent="0.2">
      <c r="A1177" s="5">
        <v>50</v>
      </c>
      <c r="B1177" s="5">
        <v>0</v>
      </c>
      <c r="C1177" s="5">
        <v>0</v>
      </c>
      <c r="D1177" s="5">
        <v>1</v>
      </c>
      <c r="E1177" s="5">
        <v>211</v>
      </c>
      <c r="F1177" s="5">
        <f>ROUND(Source!Y1150,O1177)</f>
        <v>80.89</v>
      </c>
      <c r="G1177" s="5" t="s">
        <v>100</v>
      </c>
      <c r="H1177" s="5" t="s">
        <v>101</v>
      </c>
      <c r="I1177" s="5"/>
      <c r="J1177" s="5"/>
      <c r="K1177" s="5">
        <v>211</v>
      </c>
      <c r="L1177" s="5">
        <v>26</v>
      </c>
      <c r="M1177" s="5">
        <v>3</v>
      </c>
      <c r="N1177" s="5" t="s">
        <v>1</v>
      </c>
      <c r="O1177" s="5">
        <v>2</v>
      </c>
      <c r="P1177" s="5">
        <f>ROUND(Source!DQ1150,O1177)</f>
        <v>1788.81</v>
      </c>
      <c r="Q1177" s="5"/>
      <c r="R1177" s="5"/>
      <c r="S1177" s="5"/>
      <c r="T1177" s="5"/>
      <c r="U1177" s="5"/>
      <c r="V1177" s="5"/>
      <c r="W1177" s="5">
        <v>80.89</v>
      </c>
      <c r="X1177" s="5">
        <v>1</v>
      </c>
      <c r="Y1177" s="5">
        <v>80.89</v>
      </c>
      <c r="Z1177" s="5">
        <v>1788.81</v>
      </c>
      <c r="AA1177" s="5">
        <v>1</v>
      </c>
      <c r="AB1177" s="5">
        <v>1788.81</v>
      </c>
    </row>
    <row r="1178" spans="1:28" x14ac:dyDescent="0.2">
      <c r="A1178" s="5">
        <v>50</v>
      </c>
      <c r="B1178" s="5">
        <v>0</v>
      </c>
      <c r="C1178" s="5">
        <v>0</v>
      </c>
      <c r="D1178" s="5">
        <v>1</v>
      </c>
      <c r="E1178" s="5">
        <v>224</v>
      </c>
      <c r="F1178" s="5">
        <f>ROUND(Source!AR1150,O1178)</f>
        <v>3562.07</v>
      </c>
      <c r="G1178" s="5" t="s">
        <v>102</v>
      </c>
      <c r="H1178" s="5" t="s">
        <v>103</v>
      </c>
      <c r="I1178" s="5"/>
      <c r="J1178" s="5"/>
      <c r="K1178" s="5">
        <v>224</v>
      </c>
      <c r="L1178" s="5">
        <v>27</v>
      </c>
      <c r="M1178" s="5">
        <v>3</v>
      </c>
      <c r="N1178" s="5" t="s">
        <v>1</v>
      </c>
      <c r="O1178" s="5">
        <v>2</v>
      </c>
      <c r="P1178" s="5">
        <f>ROUND(Source!EJ1150,O1178)</f>
        <v>32933.85</v>
      </c>
      <c r="Q1178" s="5"/>
      <c r="R1178" s="5"/>
      <c r="S1178" s="5"/>
      <c r="T1178" s="5"/>
      <c r="U1178" s="5"/>
      <c r="V1178" s="5"/>
      <c r="W1178" s="5">
        <v>3562.07</v>
      </c>
      <c r="X1178" s="5">
        <v>1</v>
      </c>
      <c r="Y1178" s="5">
        <v>3562.07</v>
      </c>
      <c r="Z1178" s="5">
        <v>32933.85</v>
      </c>
      <c r="AA1178" s="5">
        <v>1</v>
      </c>
      <c r="AB1178" s="5">
        <v>32933.85</v>
      </c>
    </row>
    <row r="1179" spans="1:28" x14ac:dyDescent="0.2">
      <c r="A1179" s="5">
        <v>50</v>
      </c>
      <c r="B1179" s="5">
        <v>1</v>
      </c>
      <c r="C1179" s="5">
        <v>0</v>
      </c>
      <c r="D1179" s="5">
        <v>2</v>
      </c>
      <c r="E1179" s="5">
        <v>0</v>
      </c>
      <c r="F1179" s="5">
        <f>0</f>
        <v>0</v>
      </c>
      <c r="G1179" s="5" t="s">
        <v>152</v>
      </c>
      <c r="H1179" s="5" t="s">
        <v>153</v>
      </c>
      <c r="I1179" s="5"/>
      <c r="J1179" s="5"/>
      <c r="K1179" s="5">
        <v>212</v>
      </c>
      <c r="L1179" s="5">
        <v>28</v>
      </c>
      <c r="M1179" s="5">
        <v>0</v>
      </c>
      <c r="N1179" s="5" t="s">
        <v>1</v>
      </c>
      <c r="O1179" s="5">
        <v>-1</v>
      </c>
      <c r="P1179" s="5">
        <f>0</f>
        <v>0</v>
      </c>
      <c r="Q1179" s="5"/>
      <c r="R1179" s="5"/>
      <c r="S1179" s="5"/>
      <c r="T1179" s="5"/>
      <c r="U1179" s="5"/>
      <c r="V1179" s="5"/>
      <c r="W1179" s="5">
        <v>0</v>
      </c>
      <c r="X1179" s="5">
        <v>1</v>
      </c>
      <c r="Y1179" s="5">
        <v>0</v>
      </c>
      <c r="Z1179" s="5">
        <v>0</v>
      </c>
      <c r="AA1179" s="5">
        <v>1</v>
      </c>
      <c r="AB1179" s="5">
        <v>0</v>
      </c>
    </row>
    <row r="1180" spans="1:28" x14ac:dyDescent="0.2">
      <c r="A1180" s="5">
        <v>50</v>
      </c>
      <c r="B1180" s="5">
        <v>1</v>
      </c>
      <c r="C1180" s="5">
        <v>0</v>
      </c>
      <c r="D1180" s="5">
        <v>2</v>
      </c>
      <c r="E1180" s="5">
        <v>0</v>
      </c>
      <c r="F1180" s="5">
        <f>ROUND(F1167+F1168,O1180)</f>
        <v>3562.07</v>
      </c>
      <c r="G1180" s="5" t="s">
        <v>154</v>
      </c>
      <c r="H1180" s="5" t="s">
        <v>154</v>
      </c>
      <c r="I1180" s="5"/>
      <c r="J1180" s="5"/>
      <c r="K1180" s="5">
        <v>212</v>
      </c>
      <c r="L1180" s="5">
        <v>29</v>
      </c>
      <c r="M1180" s="5">
        <v>1</v>
      </c>
      <c r="N1180" s="5" t="s">
        <v>1</v>
      </c>
      <c r="O1180" s="5">
        <v>2</v>
      </c>
      <c r="P1180" s="5">
        <f>ROUND(P1167+P1168,O1180)</f>
        <v>32933.85</v>
      </c>
      <c r="Q1180" s="5"/>
      <c r="R1180" s="5"/>
      <c r="S1180" s="5"/>
      <c r="T1180" s="5"/>
      <c r="U1180" s="5"/>
      <c r="V1180" s="5"/>
      <c r="W1180" s="5">
        <v>3562.07</v>
      </c>
      <c r="X1180" s="5">
        <v>1</v>
      </c>
      <c r="Y1180" s="5">
        <v>3562.07</v>
      </c>
      <c r="Z1180" s="5">
        <v>32933.85</v>
      </c>
      <c r="AA1180" s="5">
        <v>1</v>
      </c>
      <c r="AB1180" s="5">
        <v>32933.85</v>
      </c>
    </row>
    <row r="1181" spans="1:28" x14ac:dyDescent="0.2">
      <c r="A1181" s="5">
        <v>50</v>
      </c>
      <c r="B1181" s="5">
        <v>0</v>
      </c>
      <c r="C1181" s="5">
        <v>0</v>
      </c>
      <c r="D1181" s="5">
        <v>2</v>
      </c>
      <c r="E1181" s="5">
        <v>0</v>
      </c>
      <c r="F1181" s="5">
        <f>ROUND(F1159,O1181)</f>
        <v>0</v>
      </c>
      <c r="G1181" s="5" t="s">
        <v>155</v>
      </c>
      <c r="H1181" s="5" t="s">
        <v>156</v>
      </c>
      <c r="I1181" s="5"/>
      <c r="J1181" s="5"/>
      <c r="K1181" s="5">
        <v>212</v>
      </c>
      <c r="L1181" s="5">
        <v>30</v>
      </c>
      <c r="M1181" s="5">
        <v>1</v>
      </c>
      <c r="N1181" s="5" t="s">
        <v>1</v>
      </c>
      <c r="O1181" s="5">
        <v>2</v>
      </c>
      <c r="P1181" s="5">
        <f>ROUND(P1159,O1181)</f>
        <v>0</v>
      </c>
      <c r="Q1181" s="5"/>
      <c r="R1181" s="5"/>
      <c r="S1181" s="5"/>
      <c r="T1181" s="5"/>
      <c r="U1181" s="5"/>
      <c r="V1181" s="5"/>
      <c r="W1181" s="5">
        <v>0</v>
      </c>
      <c r="X1181" s="5">
        <v>1</v>
      </c>
      <c r="Y1181" s="5">
        <v>0</v>
      </c>
      <c r="Z1181" s="5">
        <v>0</v>
      </c>
      <c r="AA1181" s="5">
        <v>1</v>
      </c>
      <c r="AB1181" s="5">
        <v>0</v>
      </c>
    </row>
    <row r="1182" spans="1:28" x14ac:dyDescent="0.2">
      <c r="A1182" s="5">
        <v>50</v>
      </c>
      <c r="B1182" s="5">
        <v>0</v>
      </c>
      <c r="C1182" s="5">
        <v>0</v>
      </c>
      <c r="D1182" s="5">
        <v>2</v>
      </c>
      <c r="E1182" s="5">
        <v>0</v>
      </c>
      <c r="F1182" s="5">
        <f>ROUND(F1169,O1182)</f>
        <v>0</v>
      </c>
      <c r="G1182" s="5" t="s">
        <v>157</v>
      </c>
      <c r="H1182" s="5" t="s">
        <v>84</v>
      </c>
      <c r="I1182" s="5"/>
      <c r="J1182" s="5"/>
      <c r="K1182" s="5">
        <v>212</v>
      </c>
      <c r="L1182" s="5">
        <v>31</v>
      </c>
      <c r="M1182" s="5">
        <v>1</v>
      </c>
      <c r="N1182" s="5" t="s">
        <v>1</v>
      </c>
      <c r="O1182" s="5">
        <v>2</v>
      </c>
      <c r="P1182" s="5">
        <f>ROUND(P1169,O1182)</f>
        <v>0</v>
      </c>
      <c r="Q1182" s="5"/>
      <c r="R1182" s="5"/>
      <c r="S1182" s="5"/>
      <c r="T1182" s="5"/>
      <c r="U1182" s="5"/>
      <c r="V1182" s="5"/>
      <c r="W1182" s="5">
        <v>0</v>
      </c>
      <c r="X1182" s="5">
        <v>1</v>
      </c>
      <c r="Y1182" s="5">
        <v>0</v>
      </c>
      <c r="Z1182" s="5">
        <v>0</v>
      </c>
      <c r="AA1182" s="5">
        <v>1</v>
      </c>
      <c r="AB1182" s="5">
        <v>0</v>
      </c>
    </row>
    <row r="1183" spans="1:28" x14ac:dyDescent="0.2">
      <c r="A1183" s="5">
        <v>50</v>
      </c>
      <c r="B1183" s="5">
        <v>1</v>
      </c>
      <c r="C1183" s="5">
        <v>0</v>
      </c>
      <c r="D1183" s="5">
        <v>2</v>
      </c>
      <c r="E1183" s="5">
        <v>0</v>
      </c>
      <c r="F1183" s="5">
        <f>0</f>
        <v>0</v>
      </c>
      <c r="G1183" s="5" t="s">
        <v>1</v>
      </c>
      <c r="H1183" s="5" t="s">
        <v>1</v>
      </c>
      <c r="I1183" s="5"/>
      <c r="J1183" s="5"/>
      <c r="K1183" s="5">
        <v>212</v>
      </c>
      <c r="L1183" s="5">
        <v>32</v>
      </c>
      <c r="M1183" s="5">
        <v>0</v>
      </c>
      <c r="N1183" s="5" t="s">
        <v>1</v>
      </c>
      <c r="O1183" s="5">
        <v>-1</v>
      </c>
      <c r="P1183" s="5">
        <f>0</f>
        <v>0</v>
      </c>
      <c r="Q1183" s="5"/>
      <c r="R1183" s="5"/>
      <c r="S1183" s="5"/>
      <c r="T1183" s="5"/>
      <c r="U1183" s="5"/>
      <c r="V1183" s="5"/>
      <c r="W1183" s="5">
        <v>0</v>
      </c>
      <c r="X1183" s="5">
        <v>1</v>
      </c>
      <c r="Y1183" s="5">
        <v>0</v>
      </c>
      <c r="Z1183" s="5">
        <v>0</v>
      </c>
      <c r="AA1183" s="5">
        <v>1</v>
      </c>
      <c r="AB1183" s="5">
        <v>0</v>
      </c>
    </row>
    <row r="1184" spans="1:28" x14ac:dyDescent="0.2">
      <c r="A1184" s="5">
        <v>50</v>
      </c>
      <c r="B1184" s="5">
        <v>1</v>
      </c>
      <c r="C1184" s="5">
        <v>0</v>
      </c>
      <c r="D1184" s="5">
        <v>2</v>
      </c>
      <c r="E1184" s="5">
        <v>0</v>
      </c>
      <c r="F1184" s="5">
        <f>ROUND(F1180,O1184)</f>
        <v>3562.07</v>
      </c>
      <c r="G1184" s="5" t="s">
        <v>158</v>
      </c>
      <c r="H1184" s="5" t="s">
        <v>159</v>
      </c>
      <c r="I1184" s="5"/>
      <c r="J1184" s="5"/>
      <c r="K1184" s="5">
        <v>212</v>
      </c>
      <c r="L1184" s="5">
        <v>33</v>
      </c>
      <c r="M1184" s="5">
        <v>1</v>
      </c>
      <c r="N1184" s="5" t="s">
        <v>1</v>
      </c>
      <c r="O1184" s="5">
        <v>2</v>
      </c>
      <c r="P1184" s="5">
        <f>ROUND(P1180,O1184)</f>
        <v>32933.85</v>
      </c>
      <c r="Q1184" s="5"/>
      <c r="R1184" s="5"/>
      <c r="S1184" s="5"/>
      <c r="T1184" s="5"/>
      <c r="U1184" s="5"/>
      <c r="V1184" s="5"/>
      <c r="W1184" s="5">
        <v>3562.07</v>
      </c>
      <c r="X1184" s="5">
        <v>1</v>
      </c>
      <c r="Y1184" s="5">
        <v>3562.07</v>
      </c>
      <c r="Z1184" s="5">
        <v>32933.85</v>
      </c>
      <c r="AA1184" s="5">
        <v>1</v>
      </c>
      <c r="AB1184" s="5">
        <v>32933.85</v>
      </c>
    </row>
    <row r="1185" spans="1:255" x14ac:dyDescent="0.2">
      <c r="A1185" s="5">
        <v>50</v>
      </c>
      <c r="B1185" s="5">
        <v>0</v>
      </c>
      <c r="C1185" s="5">
        <v>0</v>
      </c>
      <c r="D1185" s="5">
        <v>2</v>
      </c>
      <c r="E1185" s="5">
        <v>0</v>
      </c>
      <c r="F1185" s="5">
        <f>ROUND(F1181,O1185)</f>
        <v>0</v>
      </c>
      <c r="G1185" s="5" t="s">
        <v>160</v>
      </c>
      <c r="H1185" s="5" t="s">
        <v>161</v>
      </c>
      <c r="I1185" s="5"/>
      <c r="J1185" s="5"/>
      <c r="K1185" s="5">
        <v>212</v>
      </c>
      <c r="L1185" s="5">
        <v>34</v>
      </c>
      <c r="M1185" s="5">
        <v>1</v>
      </c>
      <c r="N1185" s="5" t="s">
        <v>1</v>
      </c>
      <c r="O1185" s="5">
        <v>2</v>
      </c>
      <c r="P1185" s="5">
        <f>ROUND(P1181,O1185)</f>
        <v>0</v>
      </c>
      <c r="Q1185" s="5"/>
      <c r="R1185" s="5"/>
      <c r="S1185" s="5"/>
      <c r="T1185" s="5"/>
      <c r="U1185" s="5"/>
      <c r="V1185" s="5"/>
      <c r="W1185" s="5">
        <v>0</v>
      </c>
      <c r="X1185" s="5">
        <v>1</v>
      </c>
      <c r="Y1185" s="5">
        <v>0</v>
      </c>
      <c r="Z1185" s="5">
        <v>0</v>
      </c>
      <c r="AA1185" s="5">
        <v>1</v>
      </c>
      <c r="AB1185" s="5">
        <v>0</v>
      </c>
    </row>
    <row r="1186" spans="1:255" x14ac:dyDescent="0.2">
      <c r="A1186" s="5">
        <v>50</v>
      </c>
      <c r="B1186" s="5">
        <v>0</v>
      </c>
      <c r="C1186" s="5">
        <v>0</v>
      </c>
      <c r="D1186" s="5">
        <v>2</v>
      </c>
      <c r="E1186" s="5">
        <v>0</v>
      </c>
      <c r="F1186" s="5">
        <f>ROUND(F1182,O1186)</f>
        <v>0</v>
      </c>
      <c r="G1186" s="5" t="s">
        <v>162</v>
      </c>
      <c r="H1186" s="5" t="s">
        <v>163</v>
      </c>
      <c r="I1186" s="5"/>
      <c r="J1186" s="5"/>
      <c r="K1186" s="5">
        <v>212</v>
      </c>
      <c r="L1186" s="5">
        <v>35</v>
      </c>
      <c r="M1186" s="5">
        <v>1</v>
      </c>
      <c r="N1186" s="5" t="s">
        <v>1</v>
      </c>
      <c r="O1186" s="5">
        <v>2</v>
      </c>
      <c r="P1186" s="5">
        <f>ROUND(P1182,O1186)</f>
        <v>0</v>
      </c>
      <c r="Q1186" s="5"/>
      <c r="R1186" s="5"/>
      <c r="S1186" s="5"/>
      <c r="T1186" s="5"/>
      <c r="U1186" s="5"/>
      <c r="V1186" s="5"/>
      <c r="W1186" s="5">
        <v>0</v>
      </c>
      <c r="X1186" s="5">
        <v>1</v>
      </c>
      <c r="Y1186" s="5">
        <v>0</v>
      </c>
      <c r="Z1186" s="5">
        <v>0</v>
      </c>
      <c r="AA1186" s="5">
        <v>1</v>
      </c>
      <c r="AB1186" s="5">
        <v>0</v>
      </c>
    </row>
    <row r="1187" spans="1:255" x14ac:dyDescent="0.2">
      <c r="A1187" s="5">
        <v>50</v>
      </c>
      <c r="B1187" s="5">
        <v>1</v>
      </c>
      <c r="C1187" s="5">
        <v>0</v>
      </c>
      <c r="D1187" s="5">
        <v>2</v>
      </c>
      <c r="E1187" s="5">
        <v>0</v>
      </c>
      <c r="F1187" s="5">
        <f>ROUND(F1184+F1185+F1186,O1187)</f>
        <v>3562.07</v>
      </c>
      <c r="G1187" s="5" t="s">
        <v>164</v>
      </c>
      <c r="H1187" s="5" t="s">
        <v>165</v>
      </c>
      <c r="I1187" s="5"/>
      <c r="J1187" s="5"/>
      <c r="K1187" s="5">
        <v>212</v>
      </c>
      <c r="L1187" s="5">
        <v>36</v>
      </c>
      <c r="M1187" s="5">
        <v>0</v>
      </c>
      <c r="N1187" s="5" t="s">
        <v>1</v>
      </c>
      <c r="O1187" s="5">
        <v>2</v>
      </c>
      <c r="P1187" s="5">
        <f>ROUND(P1184+P1185+P1186,O1187)</f>
        <v>32933.85</v>
      </c>
      <c r="Q1187" s="5"/>
      <c r="R1187" s="5"/>
      <c r="S1187" s="5"/>
      <c r="T1187" s="5"/>
      <c r="U1187" s="5"/>
      <c r="V1187" s="5"/>
      <c r="W1187" s="5">
        <v>3562.07</v>
      </c>
      <c r="X1187" s="5">
        <v>1</v>
      </c>
      <c r="Y1187" s="5">
        <v>3562.07</v>
      </c>
      <c r="Z1187" s="5">
        <v>32933.85</v>
      </c>
      <c r="AA1187" s="5">
        <v>1</v>
      </c>
      <c r="AB1187" s="5">
        <v>32933.85</v>
      </c>
    </row>
    <row r="1189" spans="1:255" x14ac:dyDescent="0.2">
      <c r="A1189" s="1">
        <v>3</v>
      </c>
      <c r="B1189" s="1">
        <v>1</v>
      </c>
      <c r="C1189" s="1"/>
      <c r="D1189" s="1">
        <f>ROW(A1275)</f>
        <v>1275</v>
      </c>
      <c r="E1189" s="1"/>
      <c r="F1189" s="1" t="s">
        <v>707</v>
      </c>
      <c r="G1189" s="1" t="s">
        <v>708</v>
      </c>
      <c r="H1189" s="1" t="s">
        <v>1</v>
      </c>
      <c r="I1189" s="1">
        <v>0</v>
      </c>
      <c r="J1189" s="1" t="s">
        <v>1</v>
      </c>
      <c r="K1189" s="1">
        <v>-1</v>
      </c>
      <c r="L1189" s="1" t="s">
        <v>707</v>
      </c>
      <c r="M1189" s="1" t="s">
        <v>1</v>
      </c>
      <c r="N1189" s="1"/>
      <c r="O1189" s="1"/>
      <c r="P1189" s="1"/>
      <c r="Q1189" s="1"/>
      <c r="R1189" s="1"/>
      <c r="S1189" s="1">
        <v>0</v>
      </c>
      <c r="T1189" s="1">
        <v>0</v>
      </c>
      <c r="U1189" s="1" t="s">
        <v>1</v>
      </c>
      <c r="V1189" s="1">
        <v>0</v>
      </c>
      <c r="W1189" s="1"/>
      <c r="X1189" s="1"/>
      <c r="Y1189" s="1"/>
      <c r="Z1189" s="1"/>
      <c r="AA1189" s="1"/>
      <c r="AB1189" s="1" t="s">
        <v>1</v>
      </c>
      <c r="AC1189" s="1" t="s">
        <v>1</v>
      </c>
      <c r="AD1189" s="1" t="s">
        <v>1</v>
      </c>
      <c r="AE1189" s="1" t="s">
        <v>1</v>
      </c>
      <c r="AF1189" s="1" t="s">
        <v>1</v>
      </c>
      <c r="AG1189" s="1" t="s">
        <v>1</v>
      </c>
      <c r="AH1189" s="1"/>
      <c r="AI1189" s="1"/>
      <c r="AJ1189" s="1"/>
      <c r="AK1189" s="1"/>
      <c r="AL1189" s="1"/>
      <c r="AM1189" s="1"/>
      <c r="AN1189" s="1"/>
      <c r="AO1189" s="1"/>
      <c r="AP1189" s="1" t="s">
        <v>1</v>
      </c>
      <c r="AQ1189" s="1" t="s">
        <v>1</v>
      </c>
      <c r="AR1189" s="1" t="s">
        <v>1</v>
      </c>
      <c r="AS1189" s="1"/>
      <c r="AT1189" s="1"/>
      <c r="AU1189" s="1"/>
      <c r="AV1189" s="1"/>
      <c r="AW1189" s="1"/>
      <c r="AX1189" s="1"/>
      <c r="AY1189" s="1"/>
      <c r="AZ1189" s="1" t="s">
        <v>1</v>
      </c>
      <c r="BA1189" s="1"/>
      <c r="BB1189" s="1" t="s">
        <v>1</v>
      </c>
      <c r="BC1189" s="1" t="s">
        <v>1</v>
      </c>
      <c r="BD1189" s="1" t="s">
        <v>1</v>
      </c>
      <c r="BE1189" s="1" t="s">
        <v>1</v>
      </c>
      <c r="BF1189" s="1" t="s">
        <v>1</v>
      </c>
      <c r="BG1189" s="1" t="s">
        <v>1</v>
      </c>
      <c r="BH1189" s="1" t="s">
        <v>1</v>
      </c>
      <c r="BI1189" s="1" t="s">
        <v>1</v>
      </c>
      <c r="BJ1189" s="1" t="s">
        <v>1</v>
      </c>
      <c r="BK1189" s="1" t="s">
        <v>1</v>
      </c>
      <c r="BL1189" s="1" t="s">
        <v>1</v>
      </c>
      <c r="BM1189" s="1" t="s">
        <v>1</v>
      </c>
      <c r="BN1189" s="1" t="s">
        <v>1</v>
      </c>
      <c r="BO1189" s="1" t="s">
        <v>1</v>
      </c>
      <c r="BP1189" s="1" t="s">
        <v>1</v>
      </c>
      <c r="BQ1189" s="1"/>
      <c r="BR1189" s="1"/>
      <c r="BS1189" s="1"/>
      <c r="BT1189" s="1"/>
      <c r="BU1189" s="1"/>
      <c r="BV1189" s="1"/>
      <c r="BW1189" s="1"/>
      <c r="BX1189" s="1">
        <v>0</v>
      </c>
      <c r="BY1189" s="1"/>
      <c r="BZ1189" s="1"/>
      <c r="CA1189" s="1"/>
      <c r="CB1189" s="1"/>
      <c r="CC1189" s="1"/>
      <c r="CD1189" s="1"/>
      <c r="CE1189" s="1"/>
      <c r="CF1189" s="1">
        <v>0</v>
      </c>
      <c r="CG1189" s="1">
        <v>0</v>
      </c>
      <c r="CH1189" s="1"/>
      <c r="CI1189" s="1" t="s">
        <v>1</v>
      </c>
      <c r="CJ1189" s="1" t="s">
        <v>1</v>
      </c>
      <c r="CK1189" t="s">
        <v>1</v>
      </c>
      <c r="CL1189" t="s">
        <v>1</v>
      </c>
      <c r="CM1189" t="s">
        <v>1</v>
      </c>
      <c r="CN1189" t="s">
        <v>1</v>
      </c>
      <c r="CO1189" t="s">
        <v>1</v>
      </c>
      <c r="CP1189" t="s">
        <v>1</v>
      </c>
      <c r="CQ1189" t="s">
        <v>1</v>
      </c>
    </row>
    <row r="1191" spans="1:255" x14ac:dyDescent="0.2">
      <c r="A1191" s="3">
        <v>52</v>
      </c>
      <c r="B1191" s="3">
        <f t="shared" ref="B1191:G1191" si="972">B1275</f>
        <v>1</v>
      </c>
      <c r="C1191" s="3">
        <f t="shared" si="972"/>
        <v>3</v>
      </c>
      <c r="D1191" s="3">
        <f t="shared" si="972"/>
        <v>1189</v>
      </c>
      <c r="E1191" s="3">
        <f t="shared" si="972"/>
        <v>0</v>
      </c>
      <c r="F1191" s="3" t="str">
        <f t="shared" si="972"/>
        <v>02-01-05</v>
      </c>
      <c r="G1191" s="3" t="str">
        <f t="shared" si="972"/>
        <v>Прокладка КЛ-10кВ по дну канала</v>
      </c>
      <c r="H1191" s="3"/>
      <c r="I1191" s="3"/>
      <c r="J1191" s="3"/>
      <c r="K1191" s="3"/>
      <c r="L1191" s="3"/>
      <c r="M1191" s="3"/>
      <c r="N1191" s="3"/>
      <c r="O1191" s="3">
        <f t="shared" ref="O1191:AT1191" si="973">O1275</f>
        <v>3834.32</v>
      </c>
      <c r="P1191" s="3">
        <f t="shared" si="973"/>
        <v>3509.19</v>
      </c>
      <c r="Q1191" s="3">
        <f t="shared" si="973"/>
        <v>33.71</v>
      </c>
      <c r="R1191" s="3">
        <f t="shared" si="973"/>
        <v>3.42</v>
      </c>
      <c r="S1191" s="3">
        <f t="shared" si="973"/>
        <v>291.42</v>
      </c>
      <c r="T1191" s="3">
        <f t="shared" si="973"/>
        <v>0</v>
      </c>
      <c r="U1191" s="3">
        <f t="shared" si="973"/>
        <v>20.374116000000001</v>
      </c>
      <c r="V1191" s="3">
        <f t="shared" si="973"/>
        <v>0</v>
      </c>
      <c r="W1191" s="3">
        <f t="shared" si="973"/>
        <v>0</v>
      </c>
      <c r="X1191" s="3">
        <f t="shared" si="973"/>
        <v>323.16000000000003</v>
      </c>
      <c r="Y1191" s="3">
        <f t="shared" si="973"/>
        <v>207.22</v>
      </c>
      <c r="Z1191" s="3">
        <f t="shared" si="973"/>
        <v>0</v>
      </c>
      <c r="AA1191" s="3">
        <f t="shared" si="973"/>
        <v>0</v>
      </c>
      <c r="AB1191" s="3">
        <f t="shared" si="973"/>
        <v>0</v>
      </c>
      <c r="AC1191" s="3">
        <f t="shared" si="973"/>
        <v>0</v>
      </c>
      <c r="AD1191" s="3">
        <f t="shared" si="973"/>
        <v>0</v>
      </c>
      <c r="AE1191" s="3">
        <f t="shared" si="973"/>
        <v>0</v>
      </c>
      <c r="AF1191" s="3">
        <f t="shared" si="973"/>
        <v>0</v>
      </c>
      <c r="AG1191" s="3">
        <f t="shared" si="973"/>
        <v>0</v>
      </c>
      <c r="AH1191" s="3">
        <f t="shared" si="973"/>
        <v>0</v>
      </c>
      <c r="AI1191" s="3">
        <f t="shared" si="973"/>
        <v>0</v>
      </c>
      <c r="AJ1191" s="3">
        <f t="shared" si="973"/>
        <v>0</v>
      </c>
      <c r="AK1191" s="3">
        <f t="shared" si="973"/>
        <v>0</v>
      </c>
      <c r="AL1191" s="3">
        <f t="shared" si="973"/>
        <v>0</v>
      </c>
      <c r="AM1191" s="3">
        <f t="shared" si="973"/>
        <v>0</v>
      </c>
      <c r="AN1191" s="3">
        <f t="shared" si="973"/>
        <v>0</v>
      </c>
      <c r="AO1191" s="3">
        <f t="shared" si="973"/>
        <v>0</v>
      </c>
      <c r="AP1191" s="3">
        <f t="shared" si="973"/>
        <v>0</v>
      </c>
      <c r="AQ1191" s="3">
        <f t="shared" si="973"/>
        <v>0</v>
      </c>
      <c r="AR1191" s="3">
        <f t="shared" si="973"/>
        <v>4370.6899999999996</v>
      </c>
      <c r="AS1191" s="3">
        <f t="shared" si="973"/>
        <v>1570.47</v>
      </c>
      <c r="AT1191" s="3">
        <f t="shared" si="973"/>
        <v>2800.22</v>
      </c>
      <c r="AU1191" s="3">
        <f t="shared" ref="AU1191:BZ1191" si="974">AU1275</f>
        <v>0</v>
      </c>
      <c r="AV1191" s="3">
        <f t="shared" si="974"/>
        <v>3509.19</v>
      </c>
      <c r="AW1191" s="3">
        <f t="shared" si="974"/>
        <v>3509.19</v>
      </c>
      <c r="AX1191" s="3">
        <f t="shared" si="974"/>
        <v>0</v>
      </c>
      <c r="AY1191" s="3">
        <f t="shared" si="974"/>
        <v>3509.19</v>
      </c>
      <c r="AZ1191" s="3">
        <f t="shared" si="974"/>
        <v>0</v>
      </c>
      <c r="BA1191" s="3">
        <f t="shared" si="974"/>
        <v>0</v>
      </c>
      <c r="BB1191" s="3">
        <f t="shared" si="974"/>
        <v>0</v>
      </c>
      <c r="BC1191" s="3">
        <f t="shared" si="974"/>
        <v>0</v>
      </c>
      <c r="BD1191" s="3">
        <f t="shared" si="974"/>
        <v>0</v>
      </c>
      <c r="BE1191" s="3">
        <f t="shared" si="974"/>
        <v>0</v>
      </c>
      <c r="BF1191" s="3">
        <f t="shared" si="974"/>
        <v>0</v>
      </c>
      <c r="BG1191" s="3">
        <f t="shared" si="974"/>
        <v>0</v>
      </c>
      <c r="BH1191" s="3">
        <f t="shared" si="974"/>
        <v>0</v>
      </c>
      <c r="BI1191" s="3">
        <f t="shared" si="974"/>
        <v>0</v>
      </c>
      <c r="BJ1191" s="3">
        <f t="shared" si="974"/>
        <v>0</v>
      </c>
      <c r="BK1191" s="3">
        <f t="shared" si="974"/>
        <v>0</v>
      </c>
      <c r="BL1191" s="3">
        <f t="shared" si="974"/>
        <v>0</v>
      </c>
      <c r="BM1191" s="3">
        <f t="shared" si="974"/>
        <v>0</v>
      </c>
      <c r="BN1191" s="3">
        <f t="shared" si="974"/>
        <v>0</v>
      </c>
      <c r="BO1191" s="3">
        <f t="shared" si="974"/>
        <v>0</v>
      </c>
      <c r="BP1191" s="3">
        <f t="shared" si="974"/>
        <v>0</v>
      </c>
      <c r="BQ1191" s="3">
        <f t="shared" si="974"/>
        <v>0</v>
      </c>
      <c r="BR1191" s="3">
        <f t="shared" si="974"/>
        <v>0</v>
      </c>
      <c r="BS1191" s="3">
        <f t="shared" si="974"/>
        <v>0</v>
      </c>
      <c r="BT1191" s="3">
        <f t="shared" si="974"/>
        <v>0</v>
      </c>
      <c r="BU1191" s="3">
        <f t="shared" si="974"/>
        <v>0</v>
      </c>
      <c r="BV1191" s="3">
        <f t="shared" si="974"/>
        <v>0</v>
      </c>
      <c r="BW1191" s="3">
        <f t="shared" si="974"/>
        <v>0</v>
      </c>
      <c r="BX1191" s="3">
        <f t="shared" si="974"/>
        <v>0</v>
      </c>
      <c r="BY1191" s="3">
        <f t="shared" si="974"/>
        <v>0</v>
      </c>
      <c r="BZ1191" s="3">
        <f t="shared" si="974"/>
        <v>0</v>
      </c>
      <c r="CA1191" s="3">
        <f t="shared" ref="CA1191:DF1191" si="975">CA1275</f>
        <v>0</v>
      </c>
      <c r="CB1191" s="3">
        <f t="shared" si="975"/>
        <v>0</v>
      </c>
      <c r="CC1191" s="3">
        <f t="shared" si="975"/>
        <v>0</v>
      </c>
      <c r="CD1191" s="3">
        <f t="shared" si="975"/>
        <v>0</v>
      </c>
      <c r="CE1191" s="3">
        <f t="shared" si="975"/>
        <v>0</v>
      </c>
      <c r="CF1191" s="3">
        <f t="shared" si="975"/>
        <v>0</v>
      </c>
      <c r="CG1191" s="3">
        <f t="shared" si="975"/>
        <v>0</v>
      </c>
      <c r="CH1191" s="3">
        <f t="shared" si="975"/>
        <v>0</v>
      </c>
      <c r="CI1191" s="3">
        <f t="shared" si="975"/>
        <v>0</v>
      </c>
      <c r="CJ1191" s="3">
        <f t="shared" si="975"/>
        <v>0</v>
      </c>
      <c r="CK1191" s="3">
        <f t="shared" si="975"/>
        <v>0</v>
      </c>
      <c r="CL1191" s="3">
        <f t="shared" si="975"/>
        <v>0</v>
      </c>
      <c r="CM1191" s="3">
        <f t="shared" si="975"/>
        <v>0</v>
      </c>
      <c r="CN1191" s="3">
        <f t="shared" si="975"/>
        <v>0</v>
      </c>
      <c r="CO1191" s="3">
        <f t="shared" si="975"/>
        <v>0</v>
      </c>
      <c r="CP1191" s="3">
        <f t="shared" si="975"/>
        <v>0</v>
      </c>
      <c r="CQ1191" s="3">
        <f t="shared" si="975"/>
        <v>0</v>
      </c>
      <c r="CR1191" s="3">
        <f t="shared" si="975"/>
        <v>0</v>
      </c>
      <c r="CS1191" s="3">
        <f t="shared" si="975"/>
        <v>0</v>
      </c>
      <c r="CT1191" s="3">
        <f t="shared" si="975"/>
        <v>0</v>
      </c>
      <c r="CU1191" s="3">
        <f t="shared" si="975"/>
        <v>0</v>
      </c>
      <c r="CV1191" s="3">
        <f t="shared" si="975"/>
        <v>0</v>
      </c>
      <c r="CW1191" s="3">
        <f t="shared" si="975"/>
        <v>0</v>
      </c>
      <c r="CX1191" s="3">
        <f t="shared" si="975"/>
        <v>0</v>
      </c>
      <c r="CY1191" s="3">
        <f t="shared" si="975"/>
        <v>0</v>
      </c>
      <c r="CZ1191" s="3">
        <f t="shared" si="975"/>
        <v>0</v>
      </c>
      <c r="DA1191" s="3">
        <f t="shared" si="975"/>
        <v>0</v>
      </c>
      <c r="DB1191" s="3">
        <f t="shared" si="975"/>
        <v>0</v>
      </c>
      <c r="DC1191" s="3">
        <f t="shared" si="975"/>
        <v>0</v>
      </c>
      <c r="DD1191" s="3">
        <f t="shared" si="975"/>
        <v>0</v>
      </c>
      <c r="DE1191" s="3">
        <f t="shared" si="975"/>
        <v>0</v>
      </c>
      <c r="DF1191" s="3">
        <f t="shared" si="975"/>
        <v>0</v>
      </c>
      <c r="DG1191" s="4">
        <f t="shared" ref="DG1191:EL1191" si="976">DG1275</f>
        <v>42409.01</v>
      </c>
      <c r="DH1191" s="4">
        <f t="shared" si="976"/>
        <v>30797.61</v>
      </c>
      <c r="DI1191" s="4">
        <f t="shared" si="976"/>
        <v>415.04</v>
      </c>
      <c r="DJ1191" s="4">
        <f t="shared" si="976"/>
        <v>131.4</v>
      </c>
      <c r="DK1191" s="4">
        <f t="shared" si="976"/>
        <v>11196.36</v>
      </c>
      <c r="DL1191" s="4">
        <f t="shared" si="976"/>
        <v>0</v>
      </c>
      <c r="DM1191" s="4">
        <f t="shared" si="976"/>
        <v>20.374116000000001</v>
      </c>
      <c r="DN1191" s="4">
        <f t="shared" si="976"/>
        <v>0</v>
      </c>
      <c r="DO1191" s="4">
        <f t="shared" si="976"/>
        <v>0</v>
      </c>
      <c r="DP1191" s="4">
        <f t="shared" si="976"/>
        <v>10212.11</v>
      </c>
      <c r="DQ1191" s="4">
        <f t="shared" si="976"/>
        <v>4779.0200000000004</v>
      </c>
      <c r="DR1191" s="4">
        <f t="shared" si="976"/>
        <v>0</v>
      </c>
      <c r="DS1191" s="4">
        <f t="shared" si="976"/>
        <v>0</v>
      </c>
      <c r="DT1191" s="4">
        <f t="shared" si="976"/>
        <v>0</v>
      </c>
      <c r="DU1191" s="4">
        <f t="shared" si="976"/>
        <v>0</v>
      </c>
      <c r="DV1191" s="4">
        <f t="shared" si="976"/>
        <v>0</v>
      </c>
      <c r="DW1191" s="4">
        <f t="shared" si="976"/>
        <v>0</v>
      </c>
      <c r="DX1191" s="4">
        <f t="shared" si="976"/>
        <v>0</v>
      </c>
      <c r="DY1191" s="4">
        <f t="shared" si="976"/>
        <v>0</v>
      </c>
      <c r="DZ1191" s="4">
        <f t="shared" si="976"/>
        <v>0</v>
      </c>
      <c r="EA1191" s="4">
        <f t="shared" si="976"/>
        <v>0</v>
      </c>
      <c r="EB1191" s="4">
        <f t="shared" si="976"/>
        <v>0</v>
      </c>
      <c r="EC1191" s="4">
        <f t="shared" si="976"/>
        <v>0</v>
      </c>
      <c r="ED1191" s="4">
        <f t="shared" si="976"/>
        <v>0</v>
      </c>
      <c r="EE1191" s="4">
        <f t="shared" si="976"/>
        <v>0</v>
      </c>
      <c r="EF1191" s="4">
        <f t="shared" si="976"/>
        <v>0</v>
      </c>
      <c r="EG1191" s="4">
        <f t="shared" si="976"/>
        <v>0</v>
      </c>
      <c r="EH1191" s="4">
        <f t="shared" si="976"/>
        <v>0</v>
      </c>
      <c r="EI1191" s="4">
        <f t="shared" si="976"/>
        <v>0</v>
      </c>
      <c r="EJ1191" s="4">
        <f t="shared" si="976"/>
        <v>57610.38</v>
      </c>
      <c r="EK1191" s="4">
        <f t="shared" si="976"/>
        <v>17994.009999999998</v>
      </c>
      <c r="EL1191" s="4">
        <f t="shared" si="976"/>
        <v>39616.370000000003</v>
      </c>
      <c r="EM1191" s="4">
        <f t="shared" ref="EM1191:FR1191" si="977">EM1275</f>
        <v>0</v>
      </c>
      <c r="EN1191" s="4">
        <f t="shared" si="977"/>
        <v>30797.61</v>
      </c>
      <c r="EO1191" s="4">
        <f t="shared" si="977"/>
        <v>30797.61</v>
      </c>
      <c r="EP1191" s="4">
        <f t="shared" si="977"/>
        <v>0</v>
      </c>
      <c r="EQ1191" s="4">
        <f t="shared" si="977"/>
        <v>30797.61</v>
      </c>
      <c r="ER1191" s="4">
        <f t="shared" si="977"/>
        <v>0</v>
      </c>
      <c r="ES1191" s="4">
        <f t="shared" si="977"/>
        <v>0</v>
      </c>
      <c r="ET1191" s="4">
        <f t="shared" si="977"/>
        <v>0</v>
      </c>
      <c r="EU1191" s="4">
        <f t="shared" si="977"/>
        <v>0</v>
      </c>
      <c r="EV1191" s="4">
        <f t="shared" si="977"/>
        <v>0</v>
      </c>
      <c r="EW1191" s="4">
        <f t="shared" si="977"/>
        <v>0</v>
      </c>
      <c r="EX1191" s="4">
        <f t="shared" si="977"/>
        <v>0</v>
      </c>
      <c r="EY1191" s="4">
        <f t="shared" si="977"/>
        <v>0</v>
      </c>
      <c r="EZ1191" s="4">
        <f t="shared" si="977"/>
        <v>0</v>
      </c>
      <c r="FA1191" s="4">
        <f t="shared" si="977"/>
        <v>0</v>
      </c>
      <c r="FB1191" s="4">
        <f t="shared" si="977"/>
        <v>0</v>
      </c>
      <c r="FC1191" s="4">
        <f t="shared" si="977"/>
        <v>0</v>
      </c>
      <c r="FD1191" s="4">
        <f t="shared" si="977"/>
        <v>0</v>
      </c>
      <c r="FE1191" s="4">
        <f t="shared" si="977"/>
        <v>0</v>
      </c>
      <c r="FF1191" s="4">
        <f t="shared" si="977"/>
        <v>0</v>
      </c>
      <c r="FG1191" s="4">
        <f t="shared" si="977"/>
        <v>0</v>
      </c>
      <c r="FH1191" s="4">
        <f t="shared" si="977"/>
        <v>0</v>
      </c>
      <c r="FI1191" s="4">
        <f t="shared" si="977"/>
        <v>0</v>
      </c>
      <c r="FJ1191" s="4">
        <f t="shared" si="977"/>
        <v>0</v>
      </c>
      <c r="FK1191" s="4">
        <f t="shared" si="977"/>
        <v>0</v>
      </c>
      <c r="FL1191" s="4">
        <f t="shared" si="977"/>
        <v>0</v>
      </c>
      <c r="FM1191" s="4">
        <f t="shared" si="977"/>
        <v>0</v>
      </c>
      <c r="FN1191" s="4">
        <f t="shared" si="977"/>
        <v>0</v>
      </c>
      <c r="FO1191" s="4">
        <f t="shared" si="977"/>
        <v>0</v>
      </c>
      <c r="FP1191" s="4">
        <f t="shared" si="977"/>
        <v>0</v>
      </c>
      <c r="FQ1191" s="4">
        <f t="shared" si="977"/>
        <v>0</v>
      </c>
      <c r="FR1191" s="4">
        <f t="shared" si="977"/>
        <v>0</v>
      </c>
      <c r="FS1191" s="4">
        <f t="shared" ref="FS1191:GX1191" si="978">FS1275</f>
        <v>0</v>
      </c>
      <c r="FT1191" s="4">
        <f t="shared" si="978"/>
        <v>0</v>
      </c>
      <c r="FU1191" s="4">
        <f t="shared" si="978"/>
        <v>0</v>
      </c>
      <c r="FV1191" s="4">
        <f t="shared" si="978"/>
        <v>0</v>
      </c>
      <c r="FW1191" s="4">
        <f t="shared" si="978"/>
        <v>0</v>
      </c>
      <c r="FX1191" s="4">
        <f t="shared" si="978"/>
        <v>0</v>
      </c>
      <c r="FY1191" s="4">
        <f t="shared" si="978"/>
        <v>0</v>
      </c>
      <c r="FZ1191" s="4">
        <f t="shared" si="978"/>
        <v>0</v>
      </c>
      <c r="GA1191" s="4">
        <f t="shared" si="978"/>
        <v>0</v>
      </c>
      <c r="GB1191" s="4">
        <f t="shared" si="978"/>
        <v>0</v>
      </c>
      <c r="GC1191" s="4">
        <f t="shared" si="978"/>
        <v>0</v>
      </c>
      <c r="GD1191" s="4">
        <f t="shared" si="978"/>
        <v>0</v>
      </c>
      <c r="GE1191" s="4">
        <f t="shared" si="978"/>
        <v>0</v>
      </c>
      <c r="GF1191" s="4">
        <f t="shared" si="978"/>
        <v>0</v>
      </c>
      <c r="GG1191" s="4">
        <f t="shared" si="978"/>
        <v>0</v>
      </c>
      <c r="GH1191" s="4">
        <f t="shared" si="978"/>
        <v>0</v>
      </c>
      <c r="GI1191" s="4">
        <f t="shared" si="978"/>
        <v>0</v>
      </c>
      <c r="GJ1191" s="4">
        <f t="shared" si="978"/>
        <v>0</v>
      </c>
      <c r="GK1191" s="4">
        <f t="shared" si="978"/>
        <v>0</v>
      </c>
      <c r="GL1191" s="4">
        <f t="shared" si="978"/>
        <v>0</v>
      </c>
      <c r="GM1191" s="4">
        <f t="shared" si="978"/>
        <v>0</v>
      </c>
      <c r="GN1191" s="4">
        <f t="shared" si="978"/>
        <v>0</v>
      </c>
      <c r="GO1191" s="4">
        <f t="shared" si="978"/>
        <v>0</v>
      </c>
      <c r="GP1191" s="4">
        <f t="shared" si="978"/>
        <v>0</v>
      </c>
      <c r="GQ1191" s="4">
        <f t="shared" si="978"/>
        <v>0</v>
      </c>
      <c r="GR1191" s="4">
        <f t="shared" si="978"/>
        <v>0</v>
      </c>
      <c r="GS1191" s="4">
        <f t="shared" si="978"/>
        <v>0</v>
      </c>
      <c r="GT1191" s="4">
        <f t="shared" si="978"/>
        <v>0</v>
      </c>
      <c r="GU1191" s="4">
        <f t="shared" si="978"/>
        <v>0</v>
      </c>
      <c r="GV1191" s="4">
        <f t="shared" si="978"/>
        <v>0</v>
      </c>
      <c r="GW1191" s="4">
        <f t="shared" si="978"/>
        <v>0</v>
      </c>
      <c r="GX1191" s="4">
        <f t="shared" si="978"/>
        <v>0</v>
      </c>
    </row>
    <row r="1193" spans="1:255" x14ac:dyDescent="0.2">
      <c r="A1193" s="1">
        <v>4</v>
      </c>
      <c r="B1193" s="1">
        <v>1</v>
      </c>
      <c r="C1193" s="1"/>
      <c r="D1193" s="1">
        <f>ROW(A1202)</f>
        <v>1202</v>
      </c>
      <c r="E1193" s="1"/>
      <c r="F1193" s="1" t="s">
        <v>17</v>
      </c>
      <c r="G1193" s="1" t="s">
        <v>35</v>
      </c>
      <c r="H1193" s="1" t="s">
        <v>1</v>
      </c>
      <c r="I1193" s="1">
        <v>0</v>
      </c>
      <c r="J1193" s="1"/>
      <c r="K1193" s="1">
        <v>0</v>
      </c>
      <c r="L1193" s="1"/>
      <c r="M1193" s="1" t="s">
        <v>1</v>
      </c>
      <c r="N1193" s="1"/>
      <c r="O1193" s="1"/>
      <c r="P1193" s="1"/>
      <c r="Q1193" s="1"/>
      <c r="R1193" s="1"/>
      <c r="S1193" s="1">
        <v>0</v>
      </c>
      <c r="T1193" s="1">
        <v>0</v>
      </c>
      <c r="U1193" s="1" t="s">
        <v>1</v>
      </c>
      <c r="V1193" s="1">
        <v>0</v>
      </c>
      <c r="W1193" s="1"/>
      <c r="X1193" s="1"/>
      <c r="Y1193" s="1"/>
      <c r="Z1193" s="1"/>
      <c r="AA1193" s="1"/>
      <c r="AB1193" s="1" t="s">
        <v>1</v>
      </c>
      <c r="AC1193" s="1" t="s">
        <v>1</v>
      </c>
      <c r="AD1193" s="1" t="s">
        <v>1</v>
      </c>
      <c r="AE1193" s="1" t="s">
        <v>1</v>
      </c>
      <c r="AF1193" s="1" t="s">
        <v>1</v>
      </c>
      <c r="AG1193" s="1" t="s">
        <v>1</v>
      </c>
      <c r="AH1193" s="1"/>
      <c r="AI1193" s="1"/>
      <c r="AJ1193" s="1"/>
      <c r="AK1193" s="1"/>
      <c r="AL1193" s="1"/>
      <c r="AM1193" s="1"/>
      <c r="AN1193" s="1"/>
      <c r="AO1193" s="1"/>
      <c r="AP1193" s="1" t="s">
        <v>1</v>
      </c>
      <c r="AQ1193" s="1" t="s">
        <v>1</v>
      </c>
      <c r="AR1193" s="1" t="s">
        <v>1</v>
      </c>
      <c r="AS1193" s="1"/>
      <c r="AT1193" s="1"/>
      <c r="AU1193" s="1"/>
      <c r="AV1193" s="1"/>
      <c r="AW1193" s="1"/>
      <c r="AX1193" s="1"/>
      <c r="AY1193" s="1"/>
      <c r="AZ1193" s="1" t="s">
        <v>1</v>
      </c>
      <c r="BA1193" s="1"/>
      <c r="BB1193" s="1" t="s">
        <v>1</v>
      </c>
      <c r="BC1193" s="1" t="s">
        <v>1</v>
      </c>
      <c r="BD1193" s="1" t="s">
        <v>1</v>
      </c>
      <c r="BE1193" s="1" t="s">
        <v>1</v>
      </c>
      <c r="BF1193" s="1" t="s">
        <v>1</v>
      </c>
      <c r="BG1193" s="1" t="s">
        <v>1</v>
      </c>
      <c r="BH1193" s="1" t="s">
        <v>1</v>
      </c>
      <c r="BI1193" s="1" t="s">
        <v>1</v>
      </c>
      <c r="BJ1193" s="1" t="s">
        <v>1</v>
      </c>
      <c r="BK1193" s="1" t="s">
        <v>1</v>
      </c>
      <c r="BL1193" s="1" t="s">
        <v>1</v>
      </c>
      <c r="BM1193" s="1" t="s">
        <v>1</v>
      </c>
      <c r="BN1193" s="1" t="s">
        <v>1</v>
      </c>
      <c r="BO1193" s="1" t="s">
        <v>1</v>
      </c>
      <c r="BP1193" s="1" t="s">
        <v>1</v>
      </c>
      <c r="BQ1193" s="1"/>
      <c r="BR1193" s="1"/>
      <c r="BS1193" s="1"/>
      <c r="BT1193" s="1"/>
      <c r="BU1193" s="1"/>
      <c r="BV1193" s="1"/>
      <c r="BW1193" s="1"/>
      <c r="BX1193" s="1">
        <v>0</v>
      </c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>
        <v>0</v>
      </c>
    </row>
    <row r="1195" spans="1:255" x14ac:dyDescent="0.2">
      <c r="A1195" s="3">
        <v>52</v>
      </c>
      <c r="B1195" s="3">
        <f t="shared" ref="B1195:G1195" si="979">B1202</f>
        <v>1</v>
      </c>
      <c r="C1195" s="3">
        <f t="shared" si="979"/>
        <v>4</v>
      </c>
      <c r="D1195" s="3">
        <f t="shared" si="979"/>
        <v>1193</v>
      </c>
      <c r="E1195" s="3">
        <f t="shared" si="979"/>
        <v>0</v>
      </c>
      <c r="F1195" s="3" t="str">
        <f t="shared" si="979"/>
        <v>Новый раздел</v>
      </c>
      <c r="G1195" s="3" t="str">
        <f t="shared" si="979"/>
        <v>Строительные работы</v>
      </c>
      <c r="H1195" s="3"/>
      <c r="I1195" s="3"/>
      <c r="J1195" s="3"/>
      <c r="K1195" s="3"/>
      <c r="L1195" s="3"/>
      <c r="M1195" s="3"/>
      <c r="N1195" s="3"/>
      <c r="O1195" s="3">
        <f t="shared" ref="O1195:AT1195" si="980">O1202</f>
        <v>151.34</v>
      </c>
      <c r="P1195" s="3">
        <f t="shared" si="980"/>
        <v>95.74</v>
      </c>
      <c r="Q1195" s="3">
        <f t="shared" si="980"/>
        <v>9.51</v>
      </c>
      <c r="R1195" s="3">
        <f t="shared" si="980"/>
        <v>0.02</v>
      </c>
      <c r="S1195" s="3">
        <f t="shared" si="980"/>
        <v>46.09</v>
      </c>
      <c r="T1195" s="3">
        <f t="shared" si="980"/>
        <v>0</v>
      </c>
      <c r="U1195" s="3">
        <f t="shared" si="980"/>
        <v>3.2226659999999998</v>
      </c>
      <c r="V1195" s="3">
        <f t="shared" si="980"/>
        <v>0</v>
      </c>
      <c r="W1195" s="3">
        <f t="shared" si="980"/>
        <v>0</v>
      </c>
      <c r="X1195" s="3">
        <f t="shared" si="980"/>
        <v>48.39</v>
      </c>
      <c r="Y1195" s="3">
        <f t="shared" si="980"/>
        <v>35.49</v>
      </c>
      <c r="Z1195" s="3">
        <f t="shared" si="980"/>
        <v>0</v>
      </c>
      <c r="AA1195" s="3">
        <f t="shared" si="980"/>
        <v>0</v>
      </c>
      <c r="AB1195" s="3">
        <f t="shared" si="980"/>
        <v>151.34</v>
      </c>
      <c r="AC1195" s="3">
        <f t="shared" si="980"/>
        <v>95.74</v>
      </c>
      <c r="AD1195" s="3">
        <f t="shared" si="980"/>
        <v>9.51</v>
      </c>
      <c r="AE1195" s="3">
        <f t="shared" si="980"/>
        <v>0.02</v>
      </c>
      <c r="AF1195" s="3">
        <f t="shared" si="980"/>
        <v>46.09</v>
      </c>
      <c r="AG1195" s="3">
        <f t="shared" si="980"/>
        <v>0</v>
      </c>
      <c r="AH1195" s="3">
        <f t="shared" si="980"/>
        <v>3.2226659999999998</v>
      </c>
      <c r="AI1195" s="3">
        <f t="shared" si="980"/>
        <v>0</v>
      </c>
      <c r="AJ1195" s="3">
        <f t="shared" si="980"/>
        <v>0</v>
      </c>
      <c r="AK1195" s="3">
        <f t="shared" si="980"/>
        <v>48.39</v>
      </c>
      <c r="AL1195" s="3">
        <f t="shared" si="980"/>
        <v>35.49</v>
      </c>
      <c r="AM1195" s="3">
        <f t="shared" si="980"/>
        <v>0</v>
      </c>
      <c r="AN1195" s="3">
        <f t="shared" si="980"/>
        <v>0</v>
      </c>
      <c r="AO1195" s="3">
        <f t="shared" si="980"/>
        <v>0</v>
      </c>
      <c r="AP1195" s="3">
        <f t="shared" si="980"/>
        <v>0</v>
      </c>
      <c r="AQ1195" s="3">
        <f t="shared" si="980"/>
        <v>0</v>
      </c>
      <c r="AR1195" s="3">
        <f t="shared" si="980"/>
        <v>235.26</v>
      </c>
      <c r="AS1195" s="3">
        <f t="shared" si="980"/>
        <v>235.26</v>
      </c>
      <c r="AT1195" s="3">
        <f t="shared" si="980"/>
        <v>0</v>
      </c>
      <c r="AU1195" s="3">
        <f t="shared" ref="AU1195:BZ1195" si="981">AU1202</f>
        <v>0</v>
      </c>
      <c r="AV1195" s="3">
        <f t="shared" si="981"/>
        <v>95.74</v>
      </c>
      <c r="AW1195" s="3">
        <f t="shared" si="981"/>
        <v>95.74</v>
      </c>
      <c r="AX1195" s="3">
        <f t="shared" si="981"/>
        <v>0</v>
      </c>
      <c r="AY1195" s="3">
        <f t="shared" si="981"/>
        <v>95.74</v>
      </c>
      <c r="AZ1195" s="3">
        <f t="shared" si="981"/>
        <v>0</v>
      </c>
      <c r="BA1195" s="3">
        <f t="shared" si="981"/>
        <v>0</v>
      </c>
      <c r="BB1195" s="3">
        <f t="shared" si="981"/>
        <v>0</v>
      </c>
      <c r="BC1195" s="3">
        <f t="shared" si="981"/>
        <v>0</v>
      </c>
      <c r="BD1195" s="3">
        <f t="shared" si="981"/>
        <v>0</v>
      </c>
      <c r="BE1195" s="3">
        <f t="shared" si="981"/>
        <v>0</v>
      </c>
      <c r="BF1195" s="3">
        <f t="shared" si="981"/>
        <v>0</v>
      </c>
      <c r="BG1195" s="3">
        <f t="shared" si="981"/>
        <v>0</v>
      </c>
      <c r="BH1195" s="3">
        <f t="shared" si="981"/>
        <v>0</v>
      </c>
      <c r="BI1195" s="3">
        <f t="shared" si="981"/>
        <v>0</v>
      </c>
      <c r="BJ1195" s="3">
        <f t="shared" si="981"/>
        <v>0</v>
      </c>
      <c r="BK1195" s="3">
        <f t="shared" si="981"/>
        <v>0</v>
      </c>
      <c r="BL1195" s="3">
        <f t="shared" si="981"/>
        <v>0</v>
      </c>
      <c r="BM1195" s="3">
        <f t="shared" si="981"/>
        <v>0</v>
      </c>
      <c r="BN1195" s="3">
        <f t="shared" si="981"/>
        <v>0</v>
      </c>
      <c r="BO1195" s="3">
        <f t="shared" si="981"/>
        <v>0</v>
      </c>
      <c r="BP1195" s="3">
        <f t="shared" si="981"/>
        <v>0</v>
      </c>
      <c r="BQ1195" s="3">
        <f t="shared" si="981"/>
        <v>0</v>
      </c>
      <c r="BR1195" s="3">
        <f t="shared" si="981"/>
        <v>0</v>
      </c>
      <c r="BS1195" s="3">
        <f t="shared" si="981"/>
        <v>0</v>
      </c>
      <c r="BT1195" s="3">
        <f t="shared" si="981"/>
        <v>0</v>
      </c>
      <c r="BU1195" s="3">
        <f t="shared" si="981"/>
        <v>0</v>
      </c>
      <c r="BV1195" s="3">
        <f t="shared" si="981"/>
        <v>0</v>
      </c>
      <c r="BW1195" s="3">
        <f t="shared" si="981"/>
        <v>0</v>
      </c>
      <c r="BX1195" s="3">
        <f t="shared" si="981"/>
        <v>0</v>
      </c>
      <c r="BY1195" s="3">
        <f t="shared" si="981"/>
        <v>0</v>
      </c>
      <c r="BZ1195" s="3">
        <f t="shared" si="981"/>
        <v>0</v>
      </c>
      <c r="CA1195" s="3">
        <f t="shared" ref="CA1195:DF1195" si="982">CA1202</f>
        <v>235.26</v>
      </c>
      <c r="CB1195" s="3">
        <f t="shared" si="982"/>
        <v>235.26</v>
      </c>
      <c r="CC1195" s="3">
        <f t="shared" si="982"/>
        <v>0</v>
      </c>
      <c r="CD1195" s="3">
        <f t="shared" si="982"/>
        <v>0</v>
      </c>
      <c r="CE1195" s="3">
        <f t="shared" si="982"/>
        <v>95.74</v>
      </c>
      <c r="CF1195" s="3">
        <f t="shared" si="982"/>
        <v>95.74</v>
      </c>
      <c r="CG1195" s="3">
        <f t="shared" si="982"/>
        <v>0</v>
      </c>
      <c r="CH1195" s="3">
        <f t="shared" si="982"/>
        <v>95.74</v>
      </c>
      <c r="CI1195" s="3">
        <f t="shared" si="982"/>
        <v>0</v>
      </c>
      <c r="CJ1195" s="3">
        <f t="shared" si="982"/>
        <v>0</v>
      </c>
      <c r="CK1195" s="3">
        <f t="shared" si="982"/>
        <v>0</v>
      </c>
      <c r="CL1195" s="3">
        <f t="shared" si="982"/>
        <v>0</v>
      </c>
      <c r="CM1195" s="3">
        <f t="shared" si="982"/>
        <v>0</v>
      </c>
      <c r="CN1195" s="3">
        <f t="shared" si="982"/>
        <v>0</v>
      </c>
      <c r="CO1195" s="3">
        <f t="shared" si="982"/>
        <v>0</v>
      </c>
      <c r="CP1195" s="3">
        <f t="shared" si="982"/>
        <v>0</v>
      </c>
      <c r="CQ1195" s="3">
        <f t="shared" si="982"/>
        <v>0</v>
      </c>
      <c r="CR1195" s="3">
        <f t="shared" si="982"/>
        <v>0</v>
      </c>
      <c r="CS1195" s="3">
        <f t="shared" si="982"/>
        <v>0</v>
      </c>
      <c r="CT1195" s="3">
        <f t="shared" si="982"/>
        <v>0</v>
      </c>
      <c r="CU1195" s="3">
        <f t="shared" si="982"/>
        <v>0</v>
      </c>
      <c r="CV1195" s="3">
        <f t="shared" si="982"/>
        <v>0</v>
      </c>
      <c r="CW1195" s="3">
        <f t="shared" si="982"/>
        <v>0</v>
      </c>
      <c r="CX1195" s="3">
        <f t="shared" si="982"/>
        <v>0</v>
      </c>
      <c r="CY1195" s="3">
        <f t="shared" si="982"/>
        <v>0</v>
      </c>
      <c r="CZ1195" s="3">
        <f t="shared" si="982"/>
        <v>0</v>
      </c>
      <c r="DA1195" s="3">
        <f t="shared" si="982"/>
        <v>0</v>
      </c>
      <c r="DB1195" s="3">
        <f t="shared" si="982"/>
        <v>0</v>
      </c>
      <c r="DC1195" s="3">
        <f t="shared" si="982"/>
        <v>0</v>
      </c>
      <c r="DD1195" s="3">
        <f t="shared" si="982"/>
        <v>0</v>
      </c>
      <c r="DE1195" s="3">
        <f t="shared" si="982"/>
        <v>0</v>
      </c>
      <c r="DF1195" s="3">
        <f t="shared" si="982"/>
        <v>0</v>
      </c>
      <c r="DG1195" s="4">
        <f t="shared" ref="DG1195:EL1195" si="983">DG1202</f>
        <v>2721.23</v>
      </c>
      <c r="DH1195" s="4">
        <f t="shared" si="983"/>
        <v>857.25</v>
      </c>
      <c r="DI1195" s="4">
        <f t="shared" si="983"/>
        <v>93.2</v>
      </c>
      <c r="DJ1195" s="4">
        <f t="shared" si="983"/>
        <v>0.77</v>
      </c>
      <c r="DK1195" s="4">
        <f t="shared" si="983"/>
        <v>1770.78</v>
      </c>
      <c r="DL1195" s="4">
        <f t="shared" si="983"/>
        <v>0</v>
      </c>
      <c r="DM1195" s="4">
        <f t="shared" si="983"/>
        <v>3.2226659999999998</v>
      </c>
      <c r="DN1195" s="4">
        <f t="shared" si="983"/>
        <v>0</v>
      </c>
      <c r="DO1195" s="4">
        <f t="shared" si="983"/>
        <v>0</v>
      </c>
      <c r="DP1195" s="4">
        <f t="shared" si="983"/>
        <v>1540.58</v>
      </c>
      <c r="DQ1195" s="4">
        <f t="shared" si="983"/>
        <v>726.02</v>
      </c>
      <c r="DR1195" s="4">
        <f t="shared" si="983"/>
        <v>0</v>
      </c>
      <c r="DS1195" s="4">
        <f t="shared" si="983"/>
        <v>0</v>
      </c>
      <c r="DT1195" s="4">
        <f t="shared" si="983"/>
        <v>2721.23</v>
      </c>
      <c r="DU1195" s="4">
        <f t="shared" si="983"/>
        <v>857.25</v>
      </c>
      <c r="DV1195" s="4">
        <f t="shared" si="983"/>
        <v>93.2</v>
      </c>
      <c r="DW1195" s="4">
        <f t="shared" si="983"/>
        <v>0.77</v>
      </c>
      <c r="DX1195" s="4">
        <f t="shared" si="983"/>
        <v>1770.78</v>
      </c>
      <c r="DY1195" s="4">
        <f t="shared" si="983"/>
        <v>0</v>
      </c>
      <c r="DZ1195" s="4">
        <f t="shared" si="983"/>
        <v>3.2226659999999998</v>
      </c>
      <c r="EA1195" s="4">
        <f t="shared" si="983"/>
        <v>0</v>
      </c>
      <c r="EB1195" s="4">
        <f t="shared" si="983"/>
        <v>0</v>
      </c>
      <c r="EC1195" s="4">
        <f t="shared" si="983"/>
        <v>1540.58</v>
      </c>
      <c r="ED1195" s="4">
        <f t="shared" si="983"/>
        <v>726.02</v>
      </c>
      <c r="EE1195" s="4">
        <f t="shared" si="983"/>
        <v>0</v>
      </c>
      <c r="EF1195" s="4">
        <f t="shared" si="983"/>
        <v>0</v>
      </c>
      <c r="EG1195" s="4">
        <f t="shared" si="983"/>
        <v>0</v>
      </c>
      <c r="EH1195" s="4">
        <f t="shared" si="983"/>
        <v>0</v>
      </c>
      <c r="EI1195" s="4">
        <f t="shared" si="983"/>
        <v>0</v>
      </c>
      <c r="EJ1195" s="4">
        <f t="shared" si="983"/>
        <v>4989.0600000000004</v>
      </c>
      <c r="EK1195" s="4">
        <f t="shared" si="983"/>
        <v>4989.0600000000004</v>
      </c>
      <c r="EL1195" s="4">
        <f t="shared" si="983"/>
        <v>0</v>
      </c>
      <c r="EM1195" s="4">
        <f t="shared" ref="EM1195:FR1195" si="984">EM1202</f>
        <v>0</v>
      </c>
      <c r="EN1195" s="4">
        <f t="shared" si="984"/>
        <v>857.25</v>
      </c>
      <c r="EO1195" s="4">
        <f t="shared" si="984"/>
        <v>857.25</v>
      </c>
      <c r="EP1195" s="4">
        <f t="shared" si="984"/>
        <v>0</v>
      </c>
      <c r="EQ1195" s="4">
        <f t="shared" si="984"/>
        <v>857.25</v>
      </c>
      <c r="ER1195" s="4">
        <f t="shared" si="984"/>
        <v>0</v>
      </c>
      <c r="ES1195" s="4">
        <f t="shared" si="984"/>
        <v>0</v>
      </c>
      <c r="ET1195" s="4">
        <f t="shared" si="984"/>
        <v>0</v>
      </c>
      <c r="EU1195" s="4">
        <f t="shared" si="984"/>
        <v>0</v>
      </c>
      <c r="EV1195" s="4">
        <f t="shared" si="984"/>
        <v>0</v>
      </c>
      <c r="EW1195" s="4">
        <f t="shared" si="984"/>
        <v>0</v>
      </c>
      <c r="EX1195" s="4">
        <f t="shared" si="984"/>
        <v>0</v>
      </c>
      <c r="EY1195" s="4">
        <f t="shared" si="984"/>
        <v>0</v>
      </c>
      <c r="EZ1195" s="4">
        <f t="shared" si="984"/>
        <v>0</v>
      </c>
      <c r="FA1195" s="4">
        <f t="shared" si="984"/>
        <v>0</v>
      </c>
      <c r="FB1195" s="4">
        <f t="shared" si="984"/>
        <v>0</v>
      </c>
      <c r="FC1195" s="4">
        <f t="shared" si="984"/>
        <v>0</v>
      </c>
      <c r="FD1195" s="4">
        <f t="shared" si="984"/>
        <v>0</v>
      </c>
      <c r="FE1195" s="4">
        <f t="shared" si="984"/>
        <v>0</v>
      </c>
      <c r="FF1195" s="4">
        <f t="shared" si="984"/>
        <v>0</v>
      </c>
      <c r="FG1195" s="4">
        <f t="shared" si="984"/>
        <v>0</v>
      </c>
      <c r="FH1195" s="4">
        <f t="shared" si="984"/>
        <v>0</v>
      </c>
      <c r="FI1195" s="4">
        <f t="shared" si="984"/>
        <v>0</v>
      </c>
      <c r="FJ1195" s="4">
        <f t="shared" si="984"/>
        <v>0</v>
      </c>
      <c r="FK1195" s="4">
        <f t="shared" si="984"/>
        <v>0</v>
      </c>
      <c r="FL1195" s="4">
        <f t="shared" si="984"/>
        <v>0</v>
      </c>
      <c r="FM1195" s="4">
        <f t="shared" si="984"/>
        <v>0</v>
      </c>
      <c r="FN1195" s="4">
        <f t="shared" si="984"/>
        <v>0</v>
      </c>
      <c r="FO1195" s="4">
        <f t="shared" si="984"/>
        <v>0</v>
      </c>
      <c r="FP1195" s="4">
        <f t="shared" si="984"/>
        <v>0</v>
      </c>
      <c r="FQ1195" s="4">
        <f t="shared" si="984"/>
        <v>0</v>
      </c>
      <c r="FR1195" s="4">
        <f t="shared" si="984"/>
        <v>0</v>
      </c>
      <c r="FS1195" s="4">
        <f t="shared" ref="FS1195:GX1195" si="985">FS1202</f>
        <v>4989.0600000000004</v>
      </c>
      <c r="FT1195" s="4">
        <f t="shared" si="985"/>
        <v>4989.0600000000004</v>
      </c>
      <c r="FU1195" s="4">
        <f t="shared" si="985"/>
        <v>0</v>
      </c>
      <c r="FV1195" s="4">
        <f t="shared" si="985"/>
        <v>0</v>
      </c>
      <c r="FW1195" s="4">
        <f t="shared" si="985"/>
        <v>857.25</v>
      </c>
      <c r="FX1195" s="4">
        <f t="shared" si="985"/>
        <v>857.25</v>
      </c>
      <c r="FY1195" s="4">
        <f t="shared" si="985"/>
        <v>0</v>
      </c>
      <c r="FZ1195" s="4">
        <f t="shared" si="985"/>
        <v>857.25</v>
      </c>
      <c r="GA1195" s="4">
        <f t="shared" si="985"/>
        <v>0</v>
      </c>
      <c r="GB1195" s="4">
        <f t="shared" si="985"/>
        <v>0</v>
      </c>
      <c r="GC1195" s="4">
        <f t="shared" si="985"/>
        <v>0</v>
      </c>
      <c r="GD1195" s="4">
        <f t="shared" si="985"/>
        <v>0</v>
      </c>
      <c r="GE1195" s="4">
        <f t="shared" si="985"/>
        <v>0</v>
      </c>
      <c r="GF1195" s="4">
        <f t="shared" si="985"/>
        <v>0</v>
      </c>
      <c r="GG1195" s="4">
        <f t="shared" si="985"/>
        <v>0</v>
      </c>
      <c r="GH1195" s="4">
        <f t="shared" si="985"/>
        <v>0</v>
      </c>
      <c r="GI1195" s="4">
        <f t="shared" si="985"/>
        <v>0</v>
      </c>
      <c r="GJ1195" s="4">
        <f t="shared" si="985"/>
        <v>0</v>
      </c>
      <c r="GK1195" s="4">
        <f t="shared" si="985"/>
        <v>0</v>
      </c>
      <c r="GL1195" s="4">
        <f t="shared" si="985"/>
        <v>0</v>
      </c>
      <c r="GM1195" s="4">
        <f t="shared" si="985"/>
        <v>0</v>
      </c>
      <c r="GN1195" s="4">
        <f t="shared" si="985"/>
        <v>0</v>
      </c>
      <c r="GO1195" s="4">
        <f t="shared" si="985"/>
        <v>0</v>
      </c>
      <c r="GP1195" s="4">
        <f t="shared" si="985"/>
        <v>0</v>
      </c>
      <c r="GQ1195" s="4">
        <f t="shared" si="985"/>
        <v>0</v>
      </c>
      <c r="GR1195" s="4">
        <f t="shared" si="985"/>
        <v>0</v>
      </c>
      <c r="GS1195" s="4">
        <f t="shared" si="985"/>
        <v>0</v>
      </c>
      <c r="GT1195" s="4">
        <f t="shared" si="985"/>
        <v>0</v>
      </c>
      <c r="GU1195" s="4">
        <f t="shared" si="985"/>
        <v>0</v>
      </c>
      <c r="GV1195" s="4">
        <f t="shared" si="985"/>
        <v>0</v>
      </c>
      <c r="GW1195" s="4">
        <f t="shared" si="985"/>
        <v>0</v>
      </c>
      <c r="GX1195" s="4">
        <f t="shared" si="985"/>
        <v>0</v>
      </c>
    </row>
    <row r="1197" spans="1:255" x14ac:dyDescent="0.2">
      <c r="A1197" s="2">
        <v>17</v>
      </c>
      <c r="B1197" s="2">
        <v>1</v>
      </c>
      <c r="C1197" s="2"/>
      <c r="D1197" s="2"/>
      <c r="E1197" s="2" t="s">
        <v>19</v>
      </c>
      <c r="F1197" s="2" t="s">
        <v>709</v>
      </c>
      <c r="G1197" s="2" t="s">
        <v>710</v>
      </c>
      <c r="H1197" s="2" t="s">
        <v>711</v>
      </c>
      <c r="I1197" s="2">
        <f>ROUND(2.28/100,9)</f>
        <v>2.2800000000000001E-2</v>
      </c>
      <c r="J1197" s="2">
        <v>0</v>
      </c>
      <c r="K1197" s="2">
        <f>ROUND(2.28/100,9)</f>
        <v>2.2800000000000001E-2</v>
      </c>
      <c r="L1197" s="2"/>
      <c r="M1197" s="2"/>
      <c r="N1197" s="2"/>
      <c r="O1197" s="2">
        <f>ROUND(CP1197,2)</f>
        <v>67.34</v>
      </c>
      <c r="P1197" s="2">
        <f>ROUND((ROUND((AC1197*AW1197*I1197),2)*BC1197),2)</f>
        <v>11.74</v>
      </c>
      <c r="Q1197" s="2">
        <f>(ROUND((ROUND(((ET1197)*AV1197*I1197),2)*BB1197),2)+ROUND((ROUND(((AE1197-(EU1197))*AV1197*I1197),2)*BS1197),2))</f>
        <v>9.51</v>
      </c>
      <c r="R1197" s="2">
        <f>ROUND((ROUND((AE1197*AV1197*I1197),2)*BS1197),2)</f>
        <v>0.02</v>
      </c>
      <c r="S1197" s="2">
        <f>ROUND((ROUND((AF1197*AV1197*I1197),2)*BA1197),2)</f>
        <v>46.09</v>
      </c>
      <c r="T1197" s="2">
        <f>ROUND(CU1197*I1197,2)</f>
        <v>0</v>
      </c>
      <c r="U1197" s="2">
        <f>CV1197*I1197</f>
        <v>3.2226659999999998</v>
      </c>
      <c r="V1197" s="2">
        <f>CW1197*I1197</f>
        <v>0</v>
      </c>
      <c r="W1197" s="2">
        <f>ROUND(CX1197*I1197,2)</f>
        <v>0</v>
      </c>
      <c r="X1197" s="2">
        <f t="shared" ref="X1197:Y1200" si="986">ROUND(CY1197,2)</f>
        <v>48.39</v>
      </c>
      <c r="Y1197" s="2">
        <f t="shared" si="986"/>
        <v>35.49</v>
      </c>
      <c r="Z1197" s="2"/>
      <c r="AA1197" s="2">
        <v>326850112</v>
      </c>
      <c r="AB1197" s="2">
        <f>ROUND((AC1197+AD1197+AF1197),6)</f>
        <v>2844.41</v>
      </c>
      <c r="AC1197" s="2">
        <f>ROUND((ES1197),6)</f>
        <v>515.12</v>
      </c>
      <c r="AD1197" s="2">
        <f>ROUND((((ET1197)-(EU1197))+AE1197),6)</f>
        <v>398.38</v>
      </c>
      <c r="AE1197" s="2">
        <f t="shared" ref="AE1197:AF1200" si="987">ROUND((EU1197),6)</f>
        <v>0.8</v>
      </c>
      <c r="AF1197" s="2">
        <f t="shared" si="987"/>
        <v>1930.91</v>
      </c>
      <c r="AG1197" s="2">
        <f>ROUND((AP1197),6)</f>
        <v>0</v>
      </c>
      <c r="AH1197" s="2">
        <f t="shared" ref="AH1197:AI1200" si="988">(EW1197)</f>
        <v>135</v>
      </c>
      <c r="AI1197" s="2">
        <f t="shared" si="988"/>
        <v>0</v>
      </c>
      <c r="AJ1197" s="2">
        <f>(AS1197)</f>
        <v>0</v>
      </c>
      <c r="AK1197" s="2">
        <v>2844.41</v>
      </c>
      <c r="AL1197" s="2">
        <v>515.12</v>
      </c>
      <c r="AM1197" s="2">
        <v>398.38</v>
      </c>
      <c r="AN1197" s="2">
        <v>0.8</v>
      </c>
      <c r="AO1197" s="2">
        <v>1930.91</v>
      </c>
      <c r="AP1197" s="2">
        <v>0</v>
      </c>
      <c r="AQ1197" s="2">
        <v>135</v>
      </c>
      <c r="AR1197" s="2">
        <v>0</v>
      </c>
      <c r="AS1197" s="2">
        <v>0</v>
      </c>
      <c r="AT1197" s="2">
        <v>105</v>
      </c>
      <c r="AU1197" s="2">
        <v>77</v>
      </c>
      <c r="AV1197" s="2">
        <v>1.0469999999999999</v>
      </c>
      <c r="AW1197" s="2">
        <v>1</v>
      </c>
      <c r="AX1197" s="2"/>
      <c r="AY1197" s="2"/>
      <c r="AZ1197" s="2">
        <v>1</v>
      </c>
      <c r="BA1197" s="2">
        <v>1</v>
      </c>
      <c r="BB1197" s="2">
        <v>1</v>
      </c>
      <c r="BC1197" s="2">
        <v>1</v>
      </c>
      <c r="BD1197" s="2" t="s">
        <v>1</v>
      </c>
      <c r="BE1197" s="2" t="s">
        <v>1</v>
      </c>
      <c r="BF1197" s="2" t="s">
        <v>1</v>
      </c>
      <c r="BG1197" s="2" t="s">
        <v>1</v>
      </c>
      <c r="BH1197" s="2">
        <v>0</v>
      </c>
      <c r="BI1197" s="2">
        <v>1</v>
      </c>
      <c r="BJ1197" s="2" t="s">
        <v>712</v>
      </c>
      <c r="BK1197" s="2"/>
      <c r="BL1197" s="2"/>
      <c r="BM1197" s="2">
        <v>99</v>
      </c>
      <c r="BN1197" s="2">
        <v>0</v>
      </c>
      <c r="BO1197" s="2" t="s">
        <v>1</v>
      </c>
      <c r="BP1197" s="2">
        <v>0</v>
      </c>
      <c r="BQ1197" s="2">
        <v>30</v>
      </c>
      <c r="BR1197" s="2">
        <v>0</v>
      </c>
      <c r="BS1197" s="2">
        <v>1</v>
      </c>
      <c r="BT1197" s="2">
        <v>1</v>
      </c>
      <c r="BU1197" s="2">
        <v>1</v>
      </c>
      <c r="BV1197" s="2">
        <v>1</v>
      </c>
      <c r="BW1197" s="2">
        <v>1</v>
      </c>
      <c r="BX1197" s="2">
        <v>1</v>
      </c>
      <c r="BY1197" s="2" t="s">
        <v>1</v>
      </c>
      <c r="BZ1197" s="2">
        <v>105</v>
      </c>
      <c r="CA1197" s="2">
        <v>77</v>
      </c>
      <c r="CB1197" s="2" t="s">
        <v>1</v>
      </c>
      <c r="CC1197" s="2"/>
      <c r="CD1197" s="2"/>
      <c r="CE1197" s="2">
        <v>30</v>
      </c>
      <c r="CF1197" s="2">
        <v>0</v>
      </c>
      <c r="CG1197" s="2">
        <v>0</v>
      </c>
      <c r="CH1197" s="2"/>
      <c r="CI1197" s="2"/>
      <c r="CJ1197" s="2"/>
      <c r="CK1197" s="2"/>
      <c r="CL1197" s="2"/>
      <c r="CM1197" s="2">
        <v>0</v>
      </c>
      <c r="CN1197" s="2" t="s">
        <v>1</v>
      </c>
      <c r="CO1197" s="2">
        <v>0</v>
      </c>
      <c r="CP1197" s="2">
        <f>(P1197+Q1197+S1197)</f>
        <v>67.34</v>
      </c>
      <c r="CQ1197" s="2">
        <f>ROUND((ROUND((AC1197*AW1197*1),2)*BC1197),2)</f>
        <v>515.12</v>
      </c>
      <c r="CR1197" s="2">
        <f>(ROUND((ROUND(((ET1197)*AV1197*1),2)*BB1197),2)+ROUND((ROUND(((AE1197-(EU1197))*AV1197*1),2)*BS1197),2))</f>
        <v>417.1</v>
      </c>
      <c r="CS1197" s="2">
        <f>ROUND((ROUND((AE1197*AV1197*1),2)*BS1197),2)</f>
        <v>0.84</v>
      </c>
      <c r="CT1197" s="2">
        <f>ROUND((ROUND((AF1197*AV1197*1),2)*BA1197),2)</f>
        <v>2021.66</v>
      </c>
      <c r="CU1197" s="2">
        <f>AG1197</f>
        <v>0</v>
      </c>
      <c r="CV1197" s="2">
        <f>(AH1197*AV1197)</f>
        <v>141.345</v>
      </c>
      <c r="CW1197" s="2">
        <f t="shared" ref="CW1197:CX1200" si="989">AI1197</f>
        <v>0</v>
      </c>
      <c r="CX1197" s="2">
        <f t="shared" si="989"/>
        <v>0</v>
      </c>
      <c r="CY1197" s="2">
        <f>((S1197*BZ1197)/100)</f>
        <v>48.394500000000001</v>
      </c>
      <c r="CZ1197" s="2">
        <f>((S1197*CA1197)/100)</f>
        <v>35.4893</v>
      </c>
      <c r="DA1197" s="2"/>
      <c r="DB1197" s="2"/>
      <c r="DC1197" s="2" t="s">
        <v>1</v>
      </c>
      <c r="DD1197" s="2" t="s">
        <v>1</v>
      </c>
      <c r="DE1197" s="2" t="s">
        <v>1</v>
      </c>
      <c r="DF1197" s="2" t="s">
        <v>1</v>
      </c>
      <c r="DG1197" s="2" t="s">
        <v>1</v>
      </c>
      <c r="DH1197" s="2" t="s">
        <v>1</v>
      </c>
      <c r="DI1197" s="2" t="s">
        <v>1</v>
      </c>
      <c r="DJ1197" s="2" t="s">
        <v>1</v>
      </c>
      <c r="DK1197" s="2" t="s">
        <v>1</v>
      </c>
      <c r="DL1197" s="2" t="s">
        <v>1</v>
      </c>
      <c r="DM1197" s="2" t="s">
        <v>1</v>
      </c>
      <c r="DN1197" s="2">
        <v>0</v>
      </c>
      <c r="DO1197" s="2">
        <v>0</v>
      </c>
      <c r="DP1197" s="2">
        <v>1</v>
      </c>
      <c r="DQ1197" s="2">
        <v>1</v>
      </c>
      <c r="DR1197" s="2"/>
      <c r="DS1197" s="2"/>
      <c r="DT1197" s="2"/>
      <c r="DU1197" s="2">
        <v>1013</v>
      </c>
      <c r="DV1197" s="2" t="s">
        <v>711</v>
      </c>
      <c r="DW1197" s="2" t="s">
        <v>711</v>
      </c>
      <c r="DX1197" s="2">
        <v>1</v>
      </c>
      <c r="DY1197" s="2"/>
      <c r="DZ1197" s="2" t="s">
        <v>1</v>
      </c>
      <c r="EA1197" s="2" t="s">
        <v>1</v>
      </c>
      <c r="EB1197" s="2" t="s">
        <v>1</v>
      </c>
      <c r="EC1197" s="2" t="s">
        <v>1</v>
      </c>
      <c r="ED1197" s="2"/>
      <c r="EE1197" s="2">
        <v>318547079</v>
      </c>
      <c r="EF1197" s="2">
        <v>30</v>
      </c>
      <c r="EG1197" s="2" t="s">
        <v>35</v>
      </c>
      <c r="EH1197" s="2">
        <v>0</v>
      </c>
      <c r="EI1197" s="2" t="s">
        <v>1</v>
      </c>
      <c r="EJ1197" s="2">
        <v>1</v>
      </c>
      <c r="EK1197" s="2">
        <v>99</v>
      </c>
      <c r="EL1197" s="2" t="s">
        <v>713</v>
      </c>
      <c r="EM1197" s="2" t="s">
        <v>714</v>
      </c>
      <c r="EN1197" s="2"/>
      <c r="EO1197" s="2" t="s">
        <v>1</v>
      </c>
      <c r="EP1197" s="2"/>
      <c r="EQ1197" s="2">
        <v>0</v>
      </c>
      <c r="ER1197" s="2">
        <v>2844.41</v>
      </c>
      <c r="ES1197" s="2">
        <v>515.12</v>
      </c>
      <c r="ET1197" s="2">
        <v>398.38</v>
      </c>
      <c r="EU1197" s="2">
        <v>0.8</v>
      </c>
      <c r="EV1197" s="2">
        <v>1930.91</v>
      </c>
      <c r="EW1197" s="2">
        <v>135</v>
      </c>
      <c r="EX1197" s="2">
        <v>0</v>
      </c>
      <c r="EY1197" s="2">
        <v>0</v>
      </c>
      <c r="EZ1197" s="2"/>
      <c r="FA1197" s="2"/>
      <c r="FB1197" s="2"/>
      <c r="FC1197" s="2"/>
      <c r="FD1197" s="2"/>
      <c r="FE1197" s="2"/>
      <c r="FF1197" s="2"/>
      <c r="FG1197" s="2"/>
      <c r="FH1197" s="2"/>
      <c r="FI1197" s="2"/>
      <c r="FJ1197" s="2"/>
      <c r="FK1197" s="2"/>
      <c r="FL1197" s="2"/>
      <c r="FM1197" s="2"/>
      <c r="FN1197" s="2"/>
      <c r="FO1197" s="2"/>
      <c r="FP1197" s="2"/>
      <c r="FQ1197" s="2">
        <v>0</v>
      </c>
      <c r="FR1197" s="2">
        <f>ROUND(IF(BI1197=3,GM1197,0),2)</f>
        <v>0</v>
      </c>
      <c r="FS1197" s="2">
        <v>0</v>
      </c>
      <c r="FT1197" s="2"/>
      <c r="FU1197" s="2"/>
      <c r="FV1197" s="2"/>
      <c r="FW1197" s="2"/>
      <c r="FX1197" s="2">
        <v>105</v>
      </c>
      <c r="FY1197" s="2">
        <v>77</v>
      </c>
      <c r="FZ1197" s="2"/>
      <c r="GA1197" s="2" t="s">
        <v>1</v>
      </c>
      <c r="GB1197" s="2"/>
      <c r="GC1197" s="2"/>
      <c r="GD1197" s="2">
        <v>0</v>
      </c>
      <c r="GE1197" s="2"/>
      <c r="GF1197" s="2">
        <v>758774285</v>
      </c>
      <c r="GG1197" s="2">
        <v>2</v>
      </c>
      <c r="GH1197" s="2">
        <v>1</v>
      </c>
      <c r="GI1197" s="2">
        <v>-2</v>
      </c>
      <c r="GJ1197" s="2">
        <v>0</v>
      </c>
      <c r="GK1197" s="2">
        <f>ROUND(R1197*(R12)/100,2)</f>
        <v>0.04</v>
      </c>
      <c r="GL1197" s="2">
        <f>ROUND(IF(AND(BH1197=3,BI1197=3,FS1197&lt;&gt;0),P1197,0),2)</f>
        <v>0</v>
      </c>
      <c r="GM1197" s="2">
        <f>ROUND(O1197+X1197+Y1197+GK1197,2)+GX1197</f>
        <v>151.26</v>
      </c>
      <c r="GN1197" s="2">
        <f>IF(OR(BI1197=0,BI1197=1),GM1197-GX1197,0)</f>
        <v>151.26</v>
      </c>
      <c r="GO1197" s="2">
        <f>IF(BI1197=2,GM1197-GX1197,0)</f>
        <v>0</v>
      </c>
      <c r="GP1197" s="2">
        <f>IF(BI1197=4,GM1197-GX1197,0)</f>
        <v>0</v>
      </c>
      <c r="GQ1197" s="2"/>
      <c r="GR1197" s="2">
        <v>0</v>
      </c>
      <c r="GS1197" s="2">
        <v>3</v>
      </c>
      <c r="GT1197" s="2">
        <v>0</v>
      </c>
      <c r="GU1197" s="2" t="s">
        <v>1</v>
      </c>
      <c r="GV1197" s="2">
        <f>ROUND((GT1197),6)</f>
        <v>0</v>
      </c>
      <c r="GW1197" s="2">
        <v>1</v>
      </c>
      <c r="GX1197" s="2">
        <f>ROUND(HC1197*I1197,2)</f>
        <v>0</v>
      </c>
      <c r="GY1197" s="2"/>
      <c r="GZ1197" s="2"/>
      <c r="HA1197" s="2">
        <v>0</v>
      </c>
      <c r="HB1197" s="2">
        <v>0</v>
      </c>
      <c r="HC1197" s="2">
        <f>GV1197*GW1197</f>
        <v>0</v>
      </c>
      <c r="HD1197" s="2"/>
      <c r="HE1197" s="2" t="s">
        <v>1</v>
      </c>
      <c r="HF1197" s="2" t="s">
        <v>1</v>
      </c>
      <c r="HG1197" s="2"/>
      <c r="HH1197" s="2"/>
      <c r="HI1197" s="2"/>
      <c r="HJ1197" s="2"/>
      <c r="HK1197" s="2"/>
      <c r="HL1197" s="2"/>
      <c r="HM1197" s="2" t="s">
        <v>1</v>
      </c>
      <c r="HN1197" s="2" t="s">
        <v>1</v>
      </c>
      <c r="HO1197" s="2" t="s">
        <v>1</v>
      </c>
      <c r="HP1197" s="2" t="s">
        <v>1</v>
      </c>
      <c r="HQ1197" s="2" t="s">
        <v>1</v>
      </c>
      <c r="HR1197" s="2"/>
      <c r="HS1197" s="2"/>
      <c r="HT1197" s="2"/>
      <c r="HU1197" s="2"/>
      <c r="HV1197" s="2"/>
      <c r="HW1197" s="2"/>
      <c r="HX1197" s="2"/>
      <c r="HY1197" s="2"/>
      <c r="HZ1197" s="2"/>
      <c r="IA1197" s="2"/>
      <c r="IB1197" s="2"/>
      <c r="IC1197" s="2"/>
      <c r="ID1197" s="2"/>
      <c r="IE1197" s="2"/>
      <c r="IF1197" s="2"/>
      <c r="IG1197" s="2"/>
      <c r="IH1197" s="2"/>
      <c r="II1197" s="2"/>
      <c r="IJ1197" s="2"/>
      <c r="IK1197" s="2">
        <v>0</v>
      </c>
      <c r="IL1197" s="2"/>
      <c r="IM1197" s="2"/>
      <c r="IN1197" s="2"/>
      <c r="IO1197" s="2"/>
      <c r="IP1197" s="2"/>
      <c r="IQ1197" s="2"/>
      <c r="IR1197" s="2"/>
      <c r="IS1197" s="2"/>
      <c r="IT1197" s="2"/>
      <c r="IU1197" s="2"/>
    </row>
    <row r="1198" spans="1:255" x14ac:dyDescent="0.2">
      <c r="A1198">
        <v>17</v>
      </c>
      <c r="B1198">
        <v>1</v>
      </c>
      <c r="E1198" t="s">
        <v>19</v>
      </c>
      <c r="F1198" t="s">
        <v>709</v>
      </c>
      <c r="G1198" t="s">
        <v>710</v>
      </c>
      <c r="H1198" t="s">
        <v>711</v>
      </c>
      <c r="I1198">
        <f>ROUND(2.28/100,9)</f>
        <v>2.2800000000000001E-2</v>
      </c>
      <c r="J1198">
        <v>0</v>
      </c>
      <c r="K1198">
        <f>ROUND(2.28/100,9)</f>
        <v>2.2800000000000001E-2</v>
      </c>
      <c r="O1198">
        <f>ROUND(CP1198,2)</f>
        <v>1903.07</v>
      </c>
      <c r="P1198">
        <f>ROUND((ROUND((AC1198*AW1198*I1198),2)*BC1198),2)</f>
        <v>39.090000000000003</v>
      </c>
      <c r="Q1198">
        <f>(ROUND((ROUND(((ET1198)*AV1198*I1198),2)*BB1198),2)+ROUND((ROUND(((AE1198-(EU1198))*AV1198*I1198),2)*BS1198),2))</f>
        <v>93.2</v>
      </c>
      <c r="R1198">
        <f>ROUND((ROUND((AE1198*AV1198*I1198),2)*BS1198),2)</f>
        <v>0.77</v>
      </c>
      <c r="S1198">
        <f>ROUND((ROUND((AF1198*AV1198*I1198),2)*BA1198),2)</f>
        <v>1770.78</v>
      </c>
      <c r="T1198">
        <f>ROUND(CU1198*I1198,2)</f>
        <v>0</v>
      </c>
      <c r="U1198">
        <f>CV1198*I1198</f>
        <v>3.2226659999999998</v>
      </c>
      <c r="V1198">
        <f>CW1198*I1198</f>
        <v>0</v>
      </c>
      <c r="W1198">
        <f>ROUND(CX1198*I1198,2)</f>
        <v>0</v>
      </c>
      <c r="X1198">
        <f t="shared" si="986"/>
        <v>1540.58</v>
      </c>
      <c r="Y1198">
        <f t="shared" si="986"/>
        <v>726.02</v>
      </c>
      <c r="AA1198">
        <v>326850110</v>
      </c>
      <c r="AB1198">
        <f>ROUND((AC1198+AD1198+AF1198),6)</f>
        <v>2844.41</v>
      </c>
      <c r="AC1198">
        <f>ROUND((ES1198),6)</f>
        <v>515.12</v>
      </c>
      <c r="AD1198">
        <f>ROUND((((ET1198)-(EU1198))+AE1198),6)</f>
        <v>398.38</v>
      </c>
      <c r="AE1198">
        <f t="shared" si="987"/>
        <v>0.8</v>
      </c>
      <c r="AF1198">
        <f t="shared" si="987"/>
        <v>1930.91</v>
      </c>
      <c r="AG1198">
        <f>ROUND((AP1198),6)</f>
        <v>0</v>
      </c>
      <c r="AH1198">
        <f t="shared" si="988"/>
        <v>135</v>
      </c>
      <c r="AI1198">
        <f t="shared" si="988"/>
        <v>0</v>
      </c>
      <c r="AJ1198">
        <f>(AS1198)</f>
        <v>0</v>
      </c>
      <c r="AK1198">
        <v>2844.41</v>
      </c>
      <c r="AL1198">
        <v>515.12</v>
      </c>
      <c r="AM1198">
        <v>398.38</v>
      </c>
      <c r="AN1198">
        <v>0.8</v>
      </c>
      <c r="AO1198">
        <v>1930.91</v>
      </c>
      <c r="AP1198">
        <v>0</v>
      </c>
      <c r="AQ1198">
        <v>135</v>
      </c>
      <c r="AR1198">
        <v>0</v>
      </c>
      <c r="AS1198">
        <v>0</v>
      </c>
      <c r="AT1198">
        <v>87</v>
      </c>
      <c r="AU1198">
        <v>41</v>
      </c>
      <c r="AV1198">
        <v>1.0469999999999999</v>
      </c>
      <c r="AW1198">
        <v>1</v>
      </c>
      <c r="AZ1198">
        <v>1</v>
      </c>
      <c r="BA1198">
        <v>38.42</v>
      </c>
      <c r="BB1198">
        <v>9.8000000000000007</v>
      </c>
      <c r="BC1198">
        <v>3.33</v>
      </c>
      <c r="BD1198" t="s">
        <v>1</v>
      </c>
      <c r="BE1198" t="s">
        <v>1</v>
      </c>
      <c r="BF1198" t="s">
        <v>1</v>
      </c>
      <c r="BG1198" t="s">
        <v>1</v>
      </c>
      <c r="BH1198">
        <v>0</v>
      </c>
      <c r="BI1198">
        <v>1</v>
      </c>
      <c r="BJ1198" t="s">
        <v>712</v>
      </c>
      <c r="BM1198">
        <v>99</v>
      </c>
      <c r="BN1198">
        <v>0</v>
      </c>
      <c r="BO1198" t="s">
        <v>709</v>
      </c>
      <c r="BP1198">
        <v>1</v>
      </c>
      <c r="BQ1198">
        <v>30</v>
      </c>
      <c r="BR1198">
        <v>0</v>
      </c>
      <c r="BS1198">
        <v>38.42</v>
      </c>
      <c r="BT1198">
        <v>1</v>
      </c>
      <c r="BU1198">
        <v>1</v>
      </c>
      <c r="BV1198">
        <v>1</v>
      </c>
      <c r="BW1198">
        <v>1</v>
      </c>
      <c r="BX1198">
        <v>1</v>
      </c>
      <c r="BY1198" t="s">
        <v>1</v>
      </c>
      <c r="BZ1198">
        <v>87</v>
      </c>
      <c r="CA1198">
        <v>41</v>
      </c>
      <c r="CB1198" t="s">
        <v>1</v>
      </c>
      <c r="CE1198">
        <v>30</v>
      </c>
      <c r="CF1198">
        <v>0</v>
      </c>
      <c r="CG1198">
        <v>0</v>
      </c>
      <c r="CM1198">
        <v>0</v>
      </c>
      <c r="CN1198" t="s">
        <v>1</v>
      </c>
      <c r="CO1198">
        <v>0</v>
      </c>
      <c r="CP1198">
        <f>(P1198+Q1198+S1198)</f>
        <v>1903.07</v>
      </c>
      <c r="CQ1198">
        <f>ROUND((ROUND((AC1198*AW1198*1),2)*BC1198),2)</f>
        <v>1715.35</v>
      </c>
      <c r="CR1198">
        <f>(ROUND((ROUND(((ET1198)*AV1198*1),2)*BB1198),2)+ROUND((ROUND(((AE1198-(EU1198))*AV1198*1),2)*BS1198),2))</f>
        <v>4087.58</v>
      </c>
      <c r="CS1198">
        <f>ROUND((ROUND((AE1198*AV1198*1),2)*BS1198),2)</f>
        <v>32.270000000000003</v>
      </c>
      <c r="CT1198">
        <f>ROUND((ROUND((AF1198*AV1198*1),2)*BA1198),2)</f>
        <v>77672.179999999993</v>
      </c>
      <c r="CU1198">
        <f>AG1198</f>
        <v>0</v>
      </c>
      <c r="CV1198">
        <f>(AH1198*AV1198)</f>
        <v>141.345</v>
      </c>
      <c r="CW1198">
        <f t="shared" si="989"/>
        <v>0</v>
      </c>
      <c r="CX1198">
        <f t="shared" si="989"/>
        <v>0</v>
      </c>
      <c r="CY1198">
        <f>S1198*(BZ1198/100)</f>
        <v>1540.5786000000001</v>
      </c>
      <c r="CZ1198">
        <f>S1198*(CA1198/100)</f>
        <v>726.01980000000003</v>
      </c>
      <c r="DC1198" t="s">
        <v>1</v>
      </c>
      <c r="DD1198" t="s">
        <v>1</v>
      </c>
      <c r="DE1198" t="s">
        <v>1</v>
      </c>
      <c r="DF1198" t="s">
        <v>1</v>
      </c>
      <c r="DG1198" t="s">
        <v>1</v>
      </c>
      <c r="DH1198" t="s">
        <v>1</v>
      </c>
      <c r="DI1198" t="s">
        <v>1</v>
      </c>
      <c r="DJ1198" t="s">
        <v>1</v>
      </c>
      <c r="DK1198" t="s">
        <v>1</v>
      </c>
      <c r="DL1198" t="s">
        <v>1</v>
      </c>
      <c r="DM1198" t="s">
        <v>1</v>
      </c>
      <c r="DN1198">
        <v>105</v>
      </c>
      <c r="DO1198">
        <v>77</v>
      </c>
      <c r="DP1198">
        <v>1.0469999999999999</v>
      </c>
      <c r="DQ1198">
        <v>1</v>
      </c>
      <c r="DU1198">
        <v>1013</v>
      </c>
      <c r="DV1198" t="s">
        <v>711</v>
      </c>
      <c r="DW1198" t="s">
        <v>711</v>
      </c>
      <c r="DX1198">
        <v>1</v>
      </c>
      <c r="DZ1198" t="s">
        <v>1</v>
      </c>
      <c r="EA1198" t="s">
        <v>1</v>
      </c>
      <c r="EB1198" t="s">
        <v>1</v>
      </c>
      <c r="EC1198" t="s">
        <v>1</v>
      </c>
      <c r="EE1198">
        <v>318547079</v>
      </c>
      <c r="EF1198">
        <v>30</v>
      </c>
      <c r="EG1198" t="s">
        <v>35</v>
      </c>
      <c r="EH1198">
        <v>0</v>
      </c>
      <c r="EI1198" t="s">
        <v>1</v>
      </c>
      <c r="EJ1198">
        <v>1</v>
      </c>
      <c r="EK1198">
        <v>99</v>
      </c>
      <c r="EL1198" t="s">
        <v>713</v>
      </c>
      <c r="EM1198" t="s">
        <v>714</v>
      </c>
      <c r="EO1198" t="s">
        <v>1</v>
      </c>
      <c r="EQ1198">
        <v>0</v>
      </c>
      <c r="ER1198">
        <v>2844.41</v>
      </c>
      <c r="ES1198">
        <v>515.12</v>
      </c>
      <c r="ET1198">
        <v>398.38</v>
      </c>
      <c r="EU1198">
        <v>0.8</v>
      </c>
      <c r="EV1198">
        <v>1930.91</v>
      </c>
      <c r="EW1198">
        <v>135</v>
      </c>
      <c r="EX1198">
        <v>0</v>
      </c>
      <c r="EY1198">
        <v>0</v>
      </c>
      <c r="FQ1198">
        <v>0</v>
      </c>
      <c r="FR1198">
        <f>ROUND(IF(BI1198=3,GM1198,0),2)</f>
        <v>0</v>
      </c>
      <c r="FS1198">
        <v>0</v>
      </c>
      <c r="FX1198">
        <v>105</v>
      </c>
      <c r="FY1198">
        <v>77</v>
      </c>
      <c r="GA1198" t="s">
        <v>1</v>
      </c>
      <c r="GD1198">
        <v>0</v>
      </c>
      <c r="GF1198">
        <v>758774285</v>
      </c>
      <c r="GG1198">
        <v>2</v>
      </c>
      <c r="GH1198">
        <v>1</v>
      </c>
      <c r="GI1198">
        <v>2</v>
      </c>
      <c r="GJ1198">
        <v>0</v>
      </c>
      <c r="GK1198">
        <f>ROUND(R1198*(S12)/100,2)</f>
        <v>1.23</v>
      </c>
      <c r="GL1198">
        <f>ROUND(IF(AND(BH1198=3,BI1198=3,FS1198&lt;&gt;0),P1198,0),2)</f>
        <v>0</v>
      </c>
      <c r="GM1198">
        <f>ROUND(O1198+X1198+Y1198+GK1198,2)+GX1198</f>
        <v>4170.8999999999996</v>
      </c>
      <c r="GN1198">
        <f>IF(OR(BI1198=0,BI1198=1),GM1198-GX1198,0)</f>
        <v>4170.8999999999996</v>
      </c>
      <c r="GO1198">
        <f>IF(BI1198=2,GM1198-GX1198,0)</f>
        <v>0</v>
      </c>
      <c r="GP1198">
        <f>IF(BI1198=4,GM1198-GX1198,0)</f>
        <v>0</v>
      </c>
      <c r="GR1198">
        <v>0</v>
      </c>
      <c r="GS1198">
        <v>3</v>
      </c>
      <c r="GT1198">
        <v>0</v>
      </c>
      <c r="GU1198" t="s">
        <v>1</v>
      </c>
      <c r="GV1198">
        <f>ROUND((GT1198),6)</f>
        <v>0</v>
      </c>
      <c r="GW1198">
        <v>1</v>
      </c>
      <c r="GX1198">
        <f>ROUND(HC1198*I1198,2)</f>
        <v>0</v>
      </c>
      <c r="HA1198">
        <v>0</v>
      </c>
      <c r="HB1198">
        <v>0</v>
      </c>
      <c r="HC1198">
        <f>GV1198*GW1198</f>
        <v>0</v>
      </c>
      <c r="HE1198" t="s">
        <v>1</v>
      </c>
      <c r="HF1198" t="s">
        <v>1</v>
      </c>
      <c r="HM1198" t="s">
        <v>1</v>
      </c>
      <c r="HN1198" t="s">
        <v>1</v>
      </c>
      <c r="HO1198" t="s">
        <v>1</v>
      </c>
      <c r="HP1198" t="s">
        <v>1</v>
      </c>
      <c r="HQ1198" t="s">
        <v>1</v>
      </c>
      <c r="IK1198">
        <v>0</v>
      </c>
    </row>
    <row r="1199" spans="1:255" x14ac:dyDescent="0.2">
      <c r="A1199" s="2">
        <v>17</v>
      </c>
      <c r="B1199" s="2">
        <v>1</v>
      </c>
      <c r="C1199" s="2"/>
      <c r="D1199" s="2"/>
      <c r="E1199" s="2" t="s">
        <v>27</v>
      </c>
      <c r="F1199" s="2" t="s">
        <v>423</v>
      </c>
      <c r="G1199" s="2" t="s">
        <v>715</v>
      </c>
      <c r="H1199" s="2" t="s">
        <v>526</v>
      </c>
      <c r="I1199" s="2">
        <f>ROUND(1.83,9)</f>
        <v>1.83</v>
      </c>
      <c r="J1199" s="2">
        <v>0</v>
      </c>
      <c r="K1199" s="2">
        <f>ROUND(1.83,9)</f>
        <v>1.83</v>
      </c>
      <c r="L1199" s="2"/>
      <c r="M1199" s="2"/>
      <c r="N1199" s="2"/>
      <c r="O1199" s="2">
        <f>ROUND(CP1199,2)</f>
        <v>84</v>
      </c>
      <c r="P1199" s="2">
        <f>ROUND((ROUND((AC1199*AW1199*I1199),2)*BC1199),2)</f>
        <v>84</v>
      </c>
      <c r="Q1199" s="2">
        <f>(ROUND((ROUND(((ET1199)*AV1199*I1199),2)*BB1199),2)+ROUND((ROUND(((AE1199-(EU1199))*AV1199*I1199),2)*BS1199),2))</f>
        <v>0</v>
      </c>
      <c r="R1199" s="2">
        <f>ROUND((ROUND((AE1199*AV1199*I1199),2)*BS1199),2)</f>
        <v>0</v>
      </c>
      <c r="S1199" s="2">
        <f>ROUND((ROUND((AF1199*AV1199*I1199),2)*BA1199),2)</f>
        <v>0</v>
      </c>
      <c r="T1199" s="2">
        <f>ROUND(CU1199*I1199,2)</f>
        <v>0</v>
      </c>
      <c r="U1199" s="2">
        <f>CV1199*I1199</f>
        <v>0</v>
      </c>
      <c r="V1199" s="2">
        <f>CW1199*I1199</f>
        <v>0</v>
      </c>
      <c r="W1199" s="2">
        <f>ROUND(CX1199*I1199,2)</f>
        <v>0</v>
      </c>
      <c r="X1199" s="2">
        <f t="shared" si="986"/>
        <v>0</v>
      </c>
      <c r="Y1199" s="2">
        <f t="shared" si="986"/>
        <v>0</v>
      </c>
      <c r="Z1199" s="2"/>
      <c r="AA1199" s="2">
        <v>326850112</v>
      </c>
      <c r="AB1199" s="2">
        <f>ROUND((AC1199+AD1199+AF1199),6)</f>
        <v>45.9</v>
      </c>
      <c r="AC1199" s="2">
        <f>ROUND((ES1199),6)</f>
        <v>45.9</v>
      </c>
      <c r="AD1199" s="2">
        <f>ROUND((((ET1199)-(EU1199))+AE1199),6)</f>
        <v>0</v>
      </c>
      <c r="AE1199" s="2">
        <f t="shared" si="987"/>
        <v>0</v>
      </c>
      <c r="AF1199" s="2">
        <f t="shared" si="987"/>
        <v>0</v>
      </c>
      <c r="AG1199" s="2">
        <f>ROUND((AP1199),6)</f>
        <v>0</v>
      </c>
      <c r="AH1199" s="2">
        <f t="shared" si="988"/>
        <v>0</v>
      </c>
      <c r="AI1199" s="2">
        <f t="shared" si="988"/>
        <v>0</v>
      </c>
      <c r="AJ1199" s="2">
        <f>(AS1199)</f>
        <v>0</v>
      </c>
      <c r="AK1199" s="2">
        <v>45.9</v>
      </c>
      <c r="AL1199" s="2">
        <v>45.9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v>0</v>
      </c>
      <c r="AV1199" s="2">
        <v>1</v>
      </c>
      <c r="AW1199" s="2">
        <v>1</v>
      </c>
      <c r="AX1199" s="2"/>
      <c r="AY1199" s="2"/>
      <c r="AZ1199" s="2">
        <v>1</v>
      </c>
      <c r="BA1199" s="2">
        <v>1</v>
      </c>
      <c r="BB1199" s="2">
        <v>1</v>
      </c>
      <c r="BC1199" s="2">
        <v>1</v>
      </c>
      <c r="BD1199" s="2" t="s">
        <v>1</v>
      </c>
      <c r="BE1199" s="2" t="s">
        <v>1</v>
      </c>
      <c r="BF1199" s="2" t="s">
        <v>1</v>
      </c>
      <c r="BG1199" s="2" t="s">
        <v>1</v>
      </c>
      <c r="BH1199" s="2">
        <v>3</v>
      </c>
      <c r="BI1199" s="2">
        <v>1</v>
      </c>
      <c r="BJ1199" s="2" t="s">
        <v>1</v>
      </c>
      <c r="BK1199" s="2"/>
      <c r="BL1199" s="2"/>
      <c r="BM1199" s="2">
        <v>400002</v>
      </c>
      <c r="BN1199" s="2">
        <v>0</v>
      </c>
      <c r="BO1199" s="2" t="s">
        <v>1</v>
      </c>
      <c r="BP1199" s="2">
        <v>0</v>
      </c>
      <c r="BQ1199" s="2">
        <v>202</v>
      </c>
      <c r="BR1199" s="2">
        <v>0</v>
      </c>
      <c r="BS1199" s="2">
        <v>1</v>
      </c>
      <c r="BT1199" s="2">
        <v>1</v>
      </c>
      <c r="BU1199" s="2">
        <v>1</v>
      </c>
      <c r="BV1199" s="2">
        <v>1</v>
      </c>
      <c r="BW1199" s="2">
        <v>1</v>
      </c>
      <c r="BX1199" s="2">
        <v>1</v>
      </c>
      <c r="BY1199" s="2" t="s">
        <v>1</v>
      </c>
      <c r="BZ1199" s="2">
        <v>0</v>
      </c>
      <c r="CA1199" s="2">
        <v>0</v>
      </c>
      <c r="CB1199" s="2" t="s">
        <v>1</v>
      </c>
      <c r="CC1199" s="2"/>
      <c r="CD1199" s="2"/>
      <c r="CE1199" s="2">
        <v>30</v>
      </c>
      <c r="CF1199" s="2">
        <v>0</v>
      </c>
      <c r="CG1199" s="2">
        <v>0</v>
      </c>
      <c r="CH1199" s="2"/>
      <c r="CI1199" s="2"/>
      <c r="CJ1199" s="2"/>
      <c r="CK1199" s="2"/>
      <c r="CL1199" s="2"/>
      <c r="CM1199" s="2">
        <v>0</v>
      </c>
      <c r="CN1199" s="2" t="s">
        <v>1</v>
      </c>
      <c r="CO1199" s="2">
        <v>0</v>
      </c>
      <c r="CP1199" s="2">
        <f>(P1199+Q1199+S1199)</f>
        <v>84</v>
      </c>
      <c r="CQ1199" s="2">
        <f>ROUND((ROUND((AC1199*AW1199*1),2)*BC1199),2)</f>
        <v>45.9</v>
      </c>
      <c r="CR1199" s="2">
        <f>(ROUND((ROUND(((ET1199)*AV1199*1),2)*BB1199),2)+ROUND((ROUND(((AE1199-(EU1199))*AV1199*1),2)*BS1199),2))</f>
        <v>0</v>
      </c>
      <c r="CS1199" s="2">
        <f>ROUND((ROUND((AE1199*AV1199*1),2)*BS1199),2)</f>
        <v>0</v>
      </c>
      <c r="CT1199" s="2">
        <f>ROUND((ROUND((AF1199*AV1199*1),2)*BA1199),2)</f>
        <v>0</v>
      </c>
      <c r="CU1199" s="2">
        <f>AG1199</f>
        <v>0</v>
      </c>
      <c r="CV1199" s="2">
        <f>(AH1199*AV1199)</f>
        <v>0</v>
      </c>
      <c r="CW1199" s="2">
        <f t="shared" si="989"/>
        <v>0</v>
      </c>
      <c r="CX1199" s="2">
        <f t="shared" si="989"/>
        <v>0</v>
      </c>
      <c r="CY1199" s="2">
        <f>((S1199*BZ1199)/100)</f>
        <v>0</v>
      </c>
      <c r="CZ1199" s="2">
        <f>((S1199*CA1199)/100)</f>
        <v>0</v>
      </c>
      <c r="DA1199" s="2"/>
      <c r="DB1199" s="2"/>
      <c r="DC1199" s="2" t="s">
        <v>1</v>
      </c>
      <c r="DD1199" s="2" t="s">
        <v>1</v>
      </c>
      <c r="DE1199" s="2" t="s">
        <v>1</v>
      </c>
      <c r="DF1199" s="2" t="s">
        <v>1</v>
      </c>
      <c r="DG1199" s="2" t="s">
        <v>1</v>
      </c>
      <c r="DH1199" s="2" t="s">
        <v>1</v>
      </c>
      <c r="DI1199" s="2" t="s">
        <v>1</v>
      </c>
      <c r="DJ1199" s="2" t="s">
        <v>1</v>
      </c>
      <c r="DK1199" s="2" t="s">
        <v>1</v>
      </c>
      <c r="DL1199" s="2" t="s">
        <v>1</v>
      </c>
      <c r="DM1199" s="2" t="s">
        <v>1</v>
      </c>
      <c r="DN1199" s="2">
        <v>0</v>
      </c>
      <c r="DO1199" s="2">
        <v>0</v>
      </c>
      <c r="DP1199" s="2">
        <v>1</v>
      </c>
      <c r="DQ1199" s="2">
        <v>1</v>
      </c>
      <c r="DR1199" s="2"/>
      <c r="DS1199" s="2"/>
      <c r="DT1199" s="2"/>
      <c r="DU1199" s="2">
        <v>1009</v>
      </c>
      <c r="DV1199" s="2" t="s">
        <v>526</v>
      </c>
      <c r="DW1199" s="2" t="s">
        <v>526</v>
      </c>
      <c r="DX1199" s="2">
        <v>1</v>
      </c>
      <c r="DY1199" s="2"/>
      <c r="DZ1199" s="2" t="s">
        <v>1</v>
      </c>
      <c r="EA1199" s="2" t="s">
        <v>1</v>
      </c>
      <c r="EB1199" s="2" t="s">
        <v>1</v>
      </c>
      <c r="EC1199" s="2" t="s">
        <v>1</v>
      </c>
      <c r="ED1199" s="2"/>
      <c r="EE1199" s="2">
        <v>318548949</v>
      </c>
      <c r="EF1199" s="2">
        <v>202</v>
      </c>
      <c r="EG1199" s="2" t="s">
        <v>426</v>
      </c>
      <c r="EH1199" s="2">
        <v>0</v>
      </c>
      <c r="EI1199" s="2" t="s">
        <v>1</v>
      </c>
      <c r="EJ1199" s="2">
        <v>1</v>
      </c>
      <c r="EK1199" s="2">
        <v>400002</v>
      </c>
      <c r="EL1199" s="2" t="s">
        <v>427</v>
      </c>
      <c r="EM1199" s="2" t="s">
        <v>426</v>
      </c>
      <c r="EN1199" s="2"/>
      <c r="EO1199" s="2" t="s">
        <v>1</v>
      </c>
      <c r="EP1199" s="2"/>
      <c r="EQ1199" s="2">
        <v>0</v>
      </c>
      <c r="ER1199" s="2">
        <v>48.92</v>
      </c>
      <c r="ES1199" s="2">
        <v>45.9</v>
      </c>
      <c r="ET1199" s="2">
        <v>0</v>
      </c>
      <c r="EU1199" s="2">
        <v>0</v>
      </c>
      <c r="EV1199" s="2">
        <v>0</v>
      </c>
      <c r="EW1199" s="2">
        <v>0</v>
      </c>
      <c r="EX1199" s="2">
        <v>0</v>
      </c>
      <c r="EY1199" s="2">
        <v>0</v>
      </c>
      <c r="EZ1199" s="2"/>
      <c r="FA1199" s="2"/>
      <c r="FB1199" s="2"/>
      <c r="FC1199" s="2"/>
      <c r="FD1199" s="2"/>
      <c r="FE1199" s="2"/>
      <c r="FF1199" s="2"/>
      <c r="FG1199" s="2"/>
      <c r="FH1199" s="2"/>
      <c r="FI1199" s="2"/>
      <c r="FJ1199" s="2"/>
      <c r="FK1199" s="2"/>
      <c r="FL1199" s="2"/>
      <c r="FM1199" s="2"/>
      <c r="FN1199" s="2"/>
      <c r="FO1199" s="2"/>
      <c r="FP1199" s="2"/>
      <c r="FQ1199" s="2">
        <v>0</v>
      </c>
      <c r="FR1199" s="2">
        <f>ROUND(IF(BI1199=3,GM1199,0),2)</f>
        <v>0</v>
      </c>
      <c r="FS1199" s="2">
        <v>0</v>
      </c>
      <c r="FT1199" s="2"/>
      <c r="FU1199" s="2"/>
      <c r="FV1199" s="2"/>
      <c r="FW1199" s="2"/>
      <c r="FX1199" s="2">
        <v>0</v>
      </c>
      <c r="FY1199" s="2">
        <v>0</v>
      </c>
      <c r="FZ1199" s="2"/>
      <c r="GA1199" s="2" t="s">
        <v>716</v>
      </c>
      <c r="GB1199" s="2"/>
      <c r="GC1199" s="2"/>
      <c r="GD1199" s="2">
        <v>0</v>
      </c>
      <c r="GE1199" s="2"/>
      <c r="GF1199" s="2">
        <v>353711867</v>
      </c>
      <c r="GG1199" s="2">
        <v>2</v>
      </c>
      <c r="GH1199" s="2">
        <v>4</v>
      </c>
      <c r="GI1199" s="2">
        <v>-2</v>
      </c>
      <c r="GJ1199" s="2">
        <v>0</v>
      </c>
      <c r="GK1199" s="2">
        <f>ROUND(R1199*(R12)/100,2)</f>
        <v>0</v>
      </c>
      <c r="GL1199" s="2">
        <f>ROUND(IF(AND(BH1199=3,BI1199=3,FS1199&lt;&gt;0),P1199,0),2)</f>
        <v>0</v>
      </c>
      <c r="GM1199" s="2">
        <f>ROUND(O1199+X1199+Y1199+GK1199,2)+GX1199</f>
        <v>84</v>
      </c>
      <c r="GN1199" s="2">
        <f>IF(OR(BI1199=0,BI1199=1),GM1199-GX1199,0)</f>
        <v>84</v>
      </c>
      <c r="GO1199" s="2">
        <f>IF(BI1199=2,GM1199-GX1199,0)</f>
        <v>0</v>
      </c>
      <c r="GP1199" s="2">
        <f>IF(BI1199=4,GM1199-GX1199,0)</f>
        <v>0</v>
      </c>
      <c r="GQ1199" s="2"/>
      <c r="GR1199" s="2">
        <v>1</v>
      </c>
      <c r="GS1199" s="2">
        <v>2</v>
      </c>
      <c r="GT1199" s="2">
        <v>0</v>
      </c>
      <c r="GU1199" s="2" t="s">
        <v>1</v>
      </c>
      <c r="GV1199" s="2">
        <f>ROUND((GT1199),6)</f>
        <v>0</v>
      </c>
      <c r="GW1199" s="2">
        <v>1</v>
      </c>
      <c r="GX1199" s="2">
        <f>ROUND(HC1199*I1199,2)</f>
        <v>0</v>
      </c>
      <c r="GY1199" s="2"/>
      <c r="GZ1199" s="2"/>
      <c r="HA1199" s="2">
        <v>0</v>
      </c>
      <c r="HB1199" s="2">
        <v>0</v>
      </c>
      <c r="HC1199" s="2">
        <f>GV1199*GW1199</f>
        <v>0</v>
      </c>
      <c r="HD1199" s="2"/>
      <c r="HE1199" s="2" t="s">
        <v>429</v>
      </c>
      <c r="HF1199" s="2" t="s">
        <v>27</v>
      </c>
      <c r="HG1199" s="2"/>
      <c r="HH1199" s="2"/>
      <c r="HI1199" s="2"/>
      <c r="HJ1199" s="2"/>
      <c r="HK1199" s="2"/>
      <c r="HL1199" s="2"/>
      <c r="HM1199" s="2" t="s">
        <v>1</v>
      </c>
      <c r="HN1199" s="2" t="s">
        <v>1</v>
      </c>
      <c r="HO1199" s="2" t="s">
        <v>1</v>
      </c>
      <c r="HP1199" s="2" t="s">
        <v>1</v>
      </c>
      <c r="HQ1199" s="2" t="s">
        <v>1</v>
      </c>
      <c r="HR1199" s="2"/>
      <c r="HS1199" s="2"/>
      <c r="HT1199" s="2"/>
      <c r="HU1199" s="2"/>
      <c r="HV1199" s="2"/>
      <c r="HW1199" s="2"/>
      <c r="HX1199" s="2"/>
      <c r="HY1199" s="2"/>
      <c r="HZ1199" s="2"/>
      <c r="IA1199" s="2"/>
      <c r="IB1199" s="2"/>
      <c r="IC1199" s="2"/>
      <c r="ID1199" s="2"/>
      <c r="IE1199" s="2"/>
      <c r="IF1199" s="2"/>
      <c r="IG1199" s="2"/>
      <c r="IH1199" s="2"/>
      <c r="II1199" s="2"/>
      <c r="IJ1199" s="2"/>
      <c r="IK1199" s="2">
        <v>0</v>
      </c>
      <c r="IL1199" s="2"/>
      <c r="IM1199" s="2"/>
      <c r="IN1199" s="2"/>
      <c r="IO1199" s="2"/>
      <c r="IP1199" s="2"/>
      <c r="IQ1199" s="2"/>
      <c r="IR1199" s="2"/>
      <c r="IS1199" s="2"/>
      <c r="IT1199" s="2"/>
      <c r="IU1199" s="2"/>
    </row>
    <row r="1200" spans="1:255" x14ac:dyDescent="0.2">
      <c r="A1200">
        <v>17</v>
      </c>
      <c r="B1200">
        <v>1</v>
      </c>
      <c r="E1200" t="s">
        <v>27</v>
      </c>
      <c r="F1200" t="s">
        <v>423</v>
      </c>
      <c r="G1200" t="s">
        <v>715</v>
      </c>
      <c r="H1200" t="s">
        <v>526</v>
      </c>
      <c r="I1200">
        <f>ROUND(1.83,9)</f>
        <v>1.83</v>
      </c>
      <c r="J1200">
        <v>0</v>
      </c>
      <c r="K1200">
        <f>ROUND(1.83,9)</f>
        <v>1.83</v>
      </c>
      <c r="O1200">
        <f>ROUND(CP1200,2)</f>
        <v>818.16</v>
      </c>
      <c r="P1200">
        <f>ROUND((ROUND((AC1200*AW1200*I1200),2)*BC1200),2)</f>
        <v>818.16</v>
      </c>
      <c r="Q1200">
        <f>(ROUND((ROUND(((ET1200)*AV1200*I1200),2)*BB1200),2)+ROUND((ROUND(((AE1200-(EU1200))*AV1200*I1200),2)*BS1200),2))</f>
        <v>0</v>
      </c>
      <c r="R1200">
        <f>ROUND((ROUND((AE1200*AV1200*I1200),2)*BS1200),2)</f>
        <v>0</v>
      </c>
      <c r="S1200">
        <f>ROUND((ROUND((AF1200*AV1200*I1200),2)*BA1200),2)</f>
        <v>0</v>
      </c>
      <c r="T1200">
        <f>ROUND(CU1200*I1200,2)</f>
        <v>0</v>
      </c>
      <c r="U1200">
        <f>CV1200*I1200</f>
        <v>0</v>
      </c>
      <c r="V1200">
        <f>CW1200*I1200</f>
        <v>0</v>
      </c>
      <c r="W1200">
        <f>ROUND(CX1200*I1200,2)</f>
        <v>0</v>
      </c>
      <c r="X1200">
        <f t="shared" si="986"/>
        <v>0</v>
      </c>
      <c r="Y1200">
        <f t="shared" si="986"/>
        <v>0</v>
      </c>
      <c r="AA1200">
        <v>326850110</v>
      </c>
      <c r="AB1200">
        <f>ROUND((AC1200+AD1200+AF1200),6)</f>
        <v>45.9</v>
      </c>
      <c r="AC1200">
        <f>ROUND((ES1200),6)</f>
        <v>45.9</v>
      </c>
      <c r="AD1200">
        <f>ROUND((((ET1200)-(EU1200))+AE1200),6)</f>
        <v>0</v>
      </c>
      <c r="AE1200">
        <f t="shared" si="987"/>
        <v>0</v>
      </c>
      <c r="AF1200">
        <f t="shared" si="987"/>
        <v>0</v>
      </c>
      <c r="AG1200">
        <f>ROUND((AP1200),6)</f>
        <v>0</v>
      </c>
      <c r="AH1200">
        <f t="shared" si="988"/>
        <v>0</v>
      </c>
      <c r="AI1200">
        <f t="shared" si="988"/>
        <v>0</v>
      </c>
      <c r="AJ1200">
        <f>(AS1200)</f>
        <v>0</v>
      </c>
      <c r="AK1200">
        <v>45.9</v>
      </c>
      <c r="AL1200">
        <v>45.9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1</v>
      </c>
      <c r="AW1200">
        <v>1</v>
      </c>
      <c r="AZ1200">
        <v>1</v>
      </c>
      <c r="BA1200">
        <v>1</v>
      </c>
      <c r="BB1200">
        <v>1</v>
      </c>
      <c r="BC1200">
        <v>9.74</v>
      </c>
      <c r="BD1200" t="s">
        <v>1</v>
      </c>
      <c r="BE1200" t="s">
        <v>1</v>
      </c>
      <c r="BF1200" t="s">
        <v>1</v>
      </c>
      <c r="BG1200" t="s">
        <v>1</v>
      </c>
      <c r="BH1200">
        <v>3</v>
      </c>
      <c r="BI1200">
        <v>1</v>
      </c>
      <c r="BJ1200" t="s">
        <v>1</v>
      </c>
      <c r="BM1200">
        <v>400002</v>
      </c>
      <c r="BN1200">
        <v>0</v>
      </c>
      <c r="BO1200" t="s">
        <v>1</v>
      </c>
      <c r="BP1200">
        <v>0</v>
      </c>
      <c r="BQ1200">
        <v>202</v>
      </c>
      <c r="BR1200">
        <v>0</v>
      </c>
      <c r="BS1200">
        <v>1</v>
      </c>
      <c r="BT1200">
        <v>1</v>
      </c>
      <c r="BU1200">
        <v>1</v>
      </c>
      <c r="BV1200">
        <v>1</v>
      </c>
      <c r="BW1200">
        <v>1</v>
      </c>
      <c r="BX1200">
        <v>1</v>
      </c>
      <c r="BY1200" t="s">
        <v>1</v>
      </c>
      <c r="BZ1200">
        <v>0</v>
      </c>
      <c r="CA1200">
        <v>0</v>
      </c>
      <c r="CB1200" t="s">
        <v>1</v>
      </c>
      <c r="CE1200">
        <v>30</v>
      </c>
      <c r="CF1200">
        <v>0</v>
      </c>
      <c r="CG1200">
        <v>0</v>
      </c>
      <c r="CM1200">
        <v>0</v>
      </c>
      <c r="CN1200" t="s">
        <v>1</v>
      </c>
      <c r="CO1200">
        <v>0</v>
      </c>
      <c r="CP1200">
        <f>(P1200+Q1200+S1200)</f>
        <v>818.16</v>
      </c>
      <c r="CQ1200">
        <f>ROUND((ROUND((AC1200*AW1200*1),2)*BC1200),2)</f>
        <v>447.07</v>
      </c>
      <c r="CR1200">
        <f>(ROUND((ROUND(((ET1200)*AV1200*1),2)*BB1200),2)+ROUND((ROUND(((AE1200-(EU1200))*AV1200*1),2)*BS1200),2))</f>
        <v>0</v>
      </c>
      <c r="CS1200">
        <f>ROUND((ROUND((AE1200*AV1200*1),2)*BS1200),2)</f>
        <v>0</v>
      </c>
      <c r="CT1200">
        <f>ROUND((ROUND((AF1200*AV1200*1),2)*BA1200),2)</f>
        <v>0</v>
      </c>
      <c r="CU1200">
        <f>AG1200</f>
        <v>0</v>
      </c>
      <c r="CV1200">
        <f>(AH1200*AV1200)</f>
        <v>0</v>
      </c>
      <c r="CW1200">
        <f t="shared" si="989"/>
        <v>0</v>
      </c>
      <c r="CX1200">
        <f t="shared" si="989"/>
        <v>0</v>
      </c>
      <c r="CY1200">
        <f>S1200*(BZ1200/100)</f>
        <v>0</v>
      </c>
      <c r="CZ1200">
        <f>S1200*(CA1200/100)</f>
        <v>0</v>
      </c>
      <c r="DC1200" t="s">
        <v>1</v>
      </c>
      <c r="DD1200" t="s">
        <v>1</v>
      </c>
      <c r="DE1200" t="s">
        <v>1</v>
      </c>
      <c r="DF1200" t="s">
        <v>1</v>
      </c>
      <c r="DG1200" t="s">
        <v>1</v>
      </c>
      <c r="DH1200" t="s">
        <v>1</v>
      </c>
      <c r="DI1200" t="s">
        <v>1</v>
      </c>
      <c r="DJ1200" t="s">
        <v>1</v>
      </c>
      <c r="DK1200" t="s">
        <v>1</v>
      </c>
      <c r="DL1200" t="s">
        <v>1</v>
      </c>
      <c r="DM1200" t="s">
        <v>1</v>
      </c>
      <c r="DN1200">
        <v>0</v>
      </c>
      <c r="DO1200">
        <v>0</v>
      </c>
      <c r="DP1200">
        <v>1</v>
      </c>
      <c r="DQ1200">
        <v>1</v>
      </c>
      <c r="DU1200">
        <v>1009</v>
      </c>
      <c r="DV1200" t="s">
        <v>526</v>
      </c>
      <c r="DW1200" t="s">
        <v>526</v>
      </c>
      <c r="DX1200">
        <v>1</v>
      </c>
      <c r="DZ1200" t="s">
        <v>1</v>
      </c>
      <c r="EA1200" t="s">
        <v>1</v>
      </c>
      <c r="EB1200" t="s">
        <v>1</v>
      </c>
      <c r="EC1200" t="s">
        <v>1</v>
      </c>
      <c r="EE1200">
        <v>318548949</v>
      </c>
      <c r="EF1200">
        <v>202</v>
      </c>
      <c r="EG1200" t="s">
        <v>426</v>
      </c>
      <c r="EH1200">
        <v>0</v>
      </c>
      <c r="EI1200" t="s">
        <v>1</v>
      </c>
      <c r="EJ1200">
        <v>1</v>
      </c>
      <c r="EK1200">
        <v>400002</v>
      </c>
      <c r="EL1200" t="s">
        <v>427</v>
      </c>
      <c r="EM1200" t="s">
        <v>426</v>
      </c>
      <c r="EO1200" t="s">
        <v>1</v>
      </c>
      <c r="EQ1200">
        <v>0</v>
      </c>
      <c r="ER1200">
        <v>48.92</v>
      </c>
      <c r="ES1200">
        <v>45.9</v>
      </c>
      <c r="ET1200">
        <v>0</v>
      </c>
      <c r="EU1200">
        <v>0</v>
      </c>
      <c r="EV1200">
        <v>0</v>
      </c>
      <c r="EW1200">
        <v>0</v>
      </c>
      <c r="EX1200">
        <v>0</v>
      </c>
      <c r="EY1200">
        <v>0</v>
      </c>
      <c r="EZ1200">
        <v>5</v>
      </c>
      <c r="FC1200">
        <v>1</v>
      </c>
      <c r="FD1200">
        <v>18</v>
      </c>
      <c r="FF1200">
        <v>526</v>
      </c>
      <c r="FQ1200">
        <v>0</v>
      </c>
      <c r="FR1200">
        <f>ROUND(IF(BI1200=3,GM1200,0),2)</f>
        <v>0</v>
      </c>
      <c r="FS1200">
        <v>0</v>
      </c>
      <c r="FX1200">
        <v>0</v>
      </c>
      <c r="FY1200">
        <v>0</v>
      </c>
      <c r="GA1200" t="s">
        <v>716</v>
      </c>
      <c r="GD1200">
        <v>0</v>
      </c>
      <c r="GF1200">
        <v>353711867</v>
      </c>
      <c r="GG1200">
        <v>2</v>
      </c>
      <c r="GH1200">
        <v>3</v>
      </c>
      <c r="GI1200">
        <v>5</v>
      </c>
      <c r="GJ1200">
        <v>0</v>
      </c>
      <c r="GK1200">
        <f>ROUND(R1200*(S12)/100,2)</f>
        <v>0</v>
      </c>
      <c r="GL1200">
        <f>ROUND(IF(AND(BH1200=3,BI1200=3,FS1200&lt;&gt;0),P1200,0),2)</f>
        <v>0</v>
      </c>
      <c r="GM1200">
        <f>ROUND(O1200+X1200+Y1200+GK1200,2)+GX1200</f>
        <v>818.16</v>
      </c>
      <c r="GN1200">
        <f>IF(OR(BI1200=0,BI1200=1),GM1200-GX1200,0)</f>
        <v>818.16</v>
      </c>
      <c r="GO1200">
        <f>IF(BI1200=2,GM1200-GX1200,0)</f>
        <v>0</v>
      </c>
      <c r="GP1200">
        <f>IF(BI1200=4,GM1200-GX1200,0)</f>
        <v>0</v>
      </c>
      <c r="GR1200">
        <v>1</v>
      </c>
      <c r="GS1200">
        <v>1</v>
      </c>
      <c r="GT1200">
        <v>0</v>
      </c>
      <c r="GU1200" t="s">
        <v>1</v>
      </c>
      <c r="GV1200">
        <f>ROUND((GT1200),6)</f>
        <v>0</v>
      </c>
      <c r="GW1200">
        <v>1</v>
      </c>
      <c r="GX1200">
        <f>ROUND(HC1200*I1200,2)</f>
        <v>0</v>
      </c>
      <c r="HA1200">
        <v>0</v>
      </c>
      <c r="HB1200">
        <v>0</v>
      </c>
      <c r="HC1200">
        <f>GV1200*GW1200</f>
        <v>0</v>
      </c>
      <c r="HE1200" t="s">
        <v>429</v>
      </c>
      <c r="HF1200" t="s">
        <v>27</v>
      </c>
      <c r="HM1200" t="s">
        <v>1</v>
      </c>
      <c r="HN1200" t="s">
        <v>1</v>
      </c>
      <c r="HO1200" t="s">
        <v>1</v>
      </c>
      <c r="HP1200" t="s">
        <v>1</v>
      </c>
      <c r="HQ1200" t="s">
        <v>1</v>
      </c>
      <c r="IK1200">
        <v>0</v>
      </c>
    </row>
    <row r="1202" spans="1:206" x14ac:dyDescent="0.2">
      <c r="A1202" s="3">
        <v>51</v>
      </c>
      <c r="B1202" s="3">
        <f>B1193</f>
        <v>1</v>
      </c>
      <c r="C1202" s="3">
        <f>A1193</f>
        <v>4</v>
      </c>
      <c r="D1202" s="3">
        <f>ROW(A1193)</f>
        <v>1193</v>
      </c>
      <c r="E1202" s="3"/>
      <c r="F1202" s="3" t="str">
        <f>IF(F1193&lt;&gt;"",F1193,"")</f>
        <v>Новый раздел</v>
      </c>
      <c r="G1202" s="3" t="str">
        <f>IF(G1193&lt;&gt;"",G1193,"")</f>
        <v>Строительные работы</v>
      </c>
      <c r="H1202" s="3">
        <v>0</v>
      </c>
      <c r="I1202" s="3"/>
      <c r="J1202" s="3"/>
      <c r="K1202" s="3"/>
      <c r="L1202" s="3"/>
      <c r="M1202" s="3"/>
      <c r="N1202" s="3"/>
      <c r="O1202" s="3">
        <f t="shared" ref="O1202:T1202" si="990">ROUND(AB1202,2)</f>
        <v>151.34</v>
      </c>
      <c r="P1202" s="3">
        <f t="shared" si="990"/>
        <v>95.74</v>
      </c>
      <c r="Q1202" s="3">
        <f t="shared" si="990"/>
        <v>9.51</v>
      </c>
      <c r="R1202" s="3">
        <f t="shared" si="990"/>
        <v>0.02</v>
      </c>
      <c r="S1202" s="3">
        <f t="shared" si="990"/>
        <v>46.09</v>
      </c>
      <c r="T1202" s="3">
        <f t="shared" si="990"/>
        <v>0</v>
      </c>
      <c r="U1202" s="3">
        <f>AH1202</f>
        <v>3.2226659999999998</v>
      </c>
      <c r="V1202" s="3">
        <f>AI1202</f>
        <v>0</v>
      </c>
      <c r="W1202" s="3">
        <f>ROUND(AJ1202,2)</f>
        <v>0</v>
      </c>
      <c r="X1202" s="3">
        <f>ROUND(AK1202,2)</f>
        <v>48.39</v>
      </c>
      <c r="Y1202" s="3">
        <f>ROUND(AL1202,2)</f>
        <v>35.49</v>
      </c>
      <c r="Z1202" s="3"/>
      <c r="AA1202" s="3"/>
      <c r="AB1202" s="3">
        <f>ROUND(SUMIF(AA1197:AA1200,"=326850112",O1197:O1200),2)</f>
        <v>151.34</v>
      </c>
      <c r="AC1202" s="3">
        <f>ROUND(SUMIF(AA1197:AA1200,"=326850112",P1197:P1200),2)</f>
        <v>95.74</v>
      </c>
      <c r="AD1202" s="3">
        <f>ROUND(SUMIF(AA1197:AA1200,"=326850112",Q1197:Q1200),2)</f>
        <v>9.51</v>
      </c>
      <c r="AE1202" s="3">
        <f>ROUND(SUMIF(AA1197:AA1200,"=326850112",R1197:R1200),2)</f>
        <v>0.02</v>
      </c>
      <c r="AF1202" s="3">
        <f>ROUND(SUMIF(AA1197:AA1200,"=326850112",S1197:S1200),2)</f>
        <v>46.09</v>
      </c>
      <c r="AG1202" s="3">
        <f>ROUND(SUMIF(AA1197:AA1200,"=326850112",T1197:T1200),2)</f>
        <v>0</v>
      </c>
      <c r="AH1202" s="3">
        <f>SUMIF(AA1197:AA1200,"=326850112",U1197:U1200)</f>
        <v>3.2226659999999998</v>
      </c>
      <c r="AI1202" s="3">
        <f>SUMIF(AA1197:AA1200,"=326850112",V1197:V1200)</f>
        <v>0</v>
      </c>
      <c r="AJ1202" s="3">
        <f>ROUND(SUMIF(AA1197:AA1200,"=326850112",W1197:W1200),2)</f>
        <v>0</v>
      </c>
      <c r="AK1202" s="3">
        <f>ROUND(SUMIF(AA1197:AA1200,"=326850112",X1197:X1200),2)</f>
        <v>48.39</v>
      </c>
      <c r="AL1202" s="3">
        <f>ROUND(SUMIF(AA1197:AA1200,"=326850112",Y1197:Y1200),2)</f>
        <v>35.49</v>
      </c>
      <c r="AM1202" s="3"/>
      <c r="AN1202" s="3"/>
      <c r="AO1202" s="3">
        <f t="shared" ref="AO1202:BD1202" si="991">ROUND(BX1202,2)</f>
        <v>0</v>
      </c>
      <c r="AP1202" s="3">
        <f t="shared" si="991"/>
        <v>0</v>
      </c>
      <c r="AQ1202" s="3">
        <f t="shared" si="991"/>
        <v>0</v>
      </c>
      <c r="AR1202" s="3">
        <f t="shared" si="991"/>
        <v>235.26</v>
      </c>
      <c r="AS1202" s="3">
        <f t="shared" si="991"/>
        <v>235.26</v>
      </c>
      <c r="AT1202" s="3">
        <f t="shared" si="991"/>
        <v>0</v>
      </c>
      <c r="AU1202" s="3">
        <f t="shared" si="991"/>
        <v>0</v>
      </c>
      <c r="AV1202" s="3">
        <f t="shared" si="991"/>
        <v>95.74</v>
      </c>
      <c r="AW1202" s="3">
        <f t="shared" si="991"/>
        <v>95.74</v>
      </c>
      <c r="AX1202" s="3">
        <f t="shared" si="991"/>
        <v>0</v>
      </c>
      <c r="AY1202" s="3">
        <f t="shared" si="991"/>
        <v>95.74</v>
      </c>
      <c r="AZ1202" s="3">
        <f t="shared" si="991"/>
        <v>0</v>
      </c>
      <c r="BA1202" s="3">
        <f t="shared" si="991"/>
        <v>0</v>
      </c>
      <c r="BB1202" s="3">
        <f t="shared" si="991"/>
        <v>0</v>
      </c>
      <c r="BC1202" s="3">
        <f t="shared" si="991"/>
        <v>0</v>
      </c>
      <c r="BD1202" s="3">
        <f t="shared" si="991"/>
        <v>0</v>
      </c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>
        <f>ROUND(SUMIF(AA1197:AA1200,"=326850112",FQ1197:FQ1200),2)</f>
        <v>0</v>
      </c>
      <c r="BY1202" s="3">
        <f>ROUND(SUMIF(AA1197:AA1200,"=326850112",FR1197:FR1200),2)</f>
        <v>0</v>
      </c>
      <c r="BZ1202" s="3">
        <f>ROUND(SUMIF(AA1197:AA1200,"=326850112",GL1197:GL1200),2)</f>
        <v>0</v>
      </c>
      <c r="CA1202" s="3">
        <f>ROUND(SUMIF(AA1197:AA1200,"=326850112",GM1197:GM1200),2)</f>
        <v>235.26</v>
      </c>
      <c r="CB1202" s="3">
        <f>ROUND(SUMIF(AA1197:AA1200,"=326850112",GN1197:GN1200),2)</f>
        <v>235.26</v>
      </c>
      <c r="CC1202" s="3">
        <f>ROUND(SUMIF(AA1197:AA1200,"=326850112",GO1197:GO1200),2)</f>
        <v>0</v>
      </c>
      <c r="CD1202" s="3">
        <f>ROUND(SUMIF(AA1197:AA1200,"=326850112",GP1197:GP1200),2)</f>
        <v>0</v>
      </c>
      <c r="CE1202" s="3">
        <f>AC1202-BX1202</f>
        <v>95.74</v>
      </c>
      <c r="CF1202" s="3">
        <f>AC1202-BY1202</f>
        <v>95.74</v>
      </c>
      <c r="CG1202" s="3">
        <f>BX1202-BZ1202</f>
        <v>0</v>
      </c>
      <c r="CH1202" s="3">
        <f>AC1202-BX1202-BY1202+BZ1202</f>
        <v>95.74</v>
      </c>
      <c r="CI1202" s="3">
        <f>BY1202-BZ1202</f>
        <v>0</v>
      </c>
      <c r="CJ1202" s="3">
        <f>ROUND(SUMIF(AA1197:AA1200,"=326850112",GX1197:GX1200),2)</f>
        <v>0</v>
      </c>
      <c r="CK1202" s="3">
        <f>ROUND(SUMIF(AA1197:AA1200,"=326850112",GY1197:GY1200),2)</f>
        <v>0</v>
      </c>
      <c r="CL1202" s="3">
        <f>ROUND(SUMIF(AA1197:AA1200,"=326850112",GZ1197:GZ1200),2)</f>
        <v>0</v>
      </c>
      <c r="CM1202" s="3">
        <f>ROUND(SUMIF(AA1197:AA1200,"=326850112",HD1197:HD1200),2)</f>
        <v>0</v>
      </c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4">
        <f t="shared" ref="DG1202:DL1202" si="992">ROUND(DT1202,2)</f>
        <v>2721.23</v>
      </c>
      <c r="DH1202" s="4">
        <f t="shared" si="992"/>
        <v>857.25</v>
      </c>
      <c r="DI1202" s="4">
        <f t="shared" si="992"/>
        <v>93.2</v>
      </c>
      <c r="DJ1202" s="4">
        <f t="shared" si="992"/>
        <v>0.77</v>
      </c>
      <c r="DK1202" s="4">
        <f t="shared" si="992"/>
        <v>1770.78</v>
      </c>
      <c r="DL1202" s="4">
        <f t="shared" si="992"/>
        <v>0</v>
      </c>
      <c r="DM1202" s="4">
        <f>DZ1202</f>
        <v>3.2226659999999998</v>
      </c>
      <c r="DN1202" s="4">
        <f>EA1202</f>
        <v>0</v>
      </c>
      <c r="DO1202" s="4">
        <f>ROUND(EB1202,2)</f>
        <v>0</v>
      </c>
      <c r="DP1202" s="4">
        <f>ROUND(EC1202,2)</f>
        <v>1540.58</v>
      </c>
      <c r="DQ1202" s="4">
        <f>ROUND(ED1202,2)</f>
        <v>726.02</v>
      </c>
      <c r="DR1202" s="4"/>
      <c r="DS1202" s="4"/>
      <c r="DT1202" s="4">
        <f>ROUND(SUMIF(AA1197:AA1200,"=326850110",O1197:O1200),2)</f>
        <v>2721.23</v>
      </c>
      <c r="DU1202" s="4">
        <f>ROUND(SUMIF(AA1197:AA1200,"=326850110",P1197:P1200),2)</f>
        <v>857.25</v>
      </c>
      <c r="DV1202" s="4">
        <f>ROUND(SUMIF(AA1197:AA1200,"=326850110",Q1197:Q1200),2)</f>
        <v>93.2</v>
      </c>
      <c r="DW1202" s="4">
        <f>ROUND(SUMIF(AA1197:AA1200,"=326850110",R1197:R1200),2)</f>
        <v>0.77</v>
      </c>
      <c r="DX1202" s="4">
        <f>ROUND(SUMIF(AA1197:AA1200,"=326850110",S1197:S1200),2)</f>
        <v>1770.78</v>
      </c>
      <c r="DY1202" s="4">
        <f>ROUND(SUMIF(AA1197:AA1200,"=326850110",T1197:T1200),2)</f>
        <v>0</v>
      </c>
      <c r="DZ1202" s="4">
        <f>SUMIF(AA1197:AA1200,"=326850110",U1197:U1200)</f>
        <v>3.2226659999999998</v>
      </c>
      <c r="EA1202" s="4">
        <f>SUMIF(AA1197:AA1200,"=326850110",V1197:V1200)</f>
        <v>0</v>
      </c>
      <c r="EB1202" s="4">
        <f>ROUND(SUMIF(AA1197:AA1200,"=326850110",W1197:W1200),2)</f>
        <v>0</v>
      </c>
      <c r="EC1202" s="4">
        <f>ROUND(SUMIF(AA1197:AA1200,"=326850110",X1197:X1200),2)</f>
        <v>1540.58</v>
      </c>
      <c r="ED1202" s="4">
        <f>ROUND(SUMIF(AA1197:AA1200,"=326850110",Y1197:Y1200),2)</f>
        <v>726.02</v>
      </c>
      <c r="EE1202" s="4"/>
      <c r="EF1202" s="4"/>
      <c r="EG1202" s="4">
        <f t="shared" ref="EG1202:EV1202" si="993">ROUND(FP1202,2)</f>
        <v>0</v>
      </c>
      <c r="EH1202" s="4">
        <f t="shared" si="993"/>
        <v>0</v>
      </c>
      <c r="EI1202" s="4">
        <f t="shared" si="993"/>
        <v>0</v>
      </c>
      <c r="EJ1202" s="4">
        <f t="shared" si="993"/>
        <v>4989.0600000000004</v>
      </c>
      <c r="EK1202" s="4">
        <f t="shared" si="993"/>
        <v>4989.0600000000004</v>
      </c>
      <c r="EL1202" s="4">
        <f t="shared" si="993"/>
        <v>0</v>
      </c>
      <c r="EM1202" s="4">
        <f t="shared" si="993"/>
        <v>0</v>
      </c>
      <c r="EN1202" s="4">
        <f t="shared" si="993"/>
        <v>857.25</v>
      </c>
      <c r="EO1202" s="4">
        <f t="shared" si="993"/>
        <v>857.25</v>
      </c>
      <c r="EP1202" s="4">
        <f t="shared" si="993"/>
        <v>0</v>
      </c>
      <c r="EQ1202" s="4">
        <f t="shared" si="993"/>
        <v>857.25</v>
      </c>
      <c r="ER1202" s="4">
        <f t="shared" si="993"/>
        <v>0</v>
      </c>
      <c r="ES1202" s="4">
        <f t="shared" si="993"/>
        <v>0</v>
      </c>
      <c r="ET1202" s="4">
        <f t="shared" si="993"/>
        <v>0</v>
      </c>
      <c r="EU1202" s="4">
        <f t="shared" si="993"/>
        <v>0</v>
      </c>
      <c r="EV1202" s="4">
        <f t="shared" si="993"/>
        <v>0</v>
      </c>
      <c r="EW1202" s="4"/>
      <c r="EX1202" s="4"/>
      <c r="EY1202" s="4"/>
      <c r="EZ1202" s="4"/>
      <c r="FA1202" s="4"/>
      <c r="FB1202" s="4"/>
      <c r="FC1202" s="4"/>
      <c r="FD1202" s="4"/>
      <c r="FE1202" s="4"/>
      <c r="FF1202" s="4"/>
      <c r="FG1202" s="4"/>
      <c r="FH1202" s="4"/>
      <c r="FI1202" s="4"/>
      <c r="FJ1202" s="4"/>
      <c r="FK1202" s="4"/>
      <c r="FL1202" s="4"/>
      <c r="FM1202" s="4"/>
      <c r="FN1202" s="4"/>
      <c r="FO1202" s="4"/>
      <c r="FP1202" s="4">
        <f>ROUND(SUMIF(AA1197:AA1200,"=326850110",FQ1197:FQ1200),2)</f>
        <v>0</v>
      </c>
      <c r="FQ1202" s="4">
        <f>ROUND(SUMIF(AA1197:AA1200,"=326850110",FR1197:FR1200),2)</f>
        <v>0</v>
      </c>
      <c r="FR1202" s="4">
        <f>ROUND(SUMIF(AA1197:AA1200,"=326850110",GL1197:GL1200),2)</f>
        <v>0</v>
      </c>
      <c r="FS1202" s="4">
        <f>ROUND(SUMIF(AA1197:AA1200,"=326850110",GM1197:GM1200),2)</f>
        <v>4989.0600000000004</v>
      </c>
      <c r="FT1202" s="4">
        <f>ROUND(SUMIF(AA1197:AA1200,"=326850110",GN1197:GN1200),2)</f>
        <v>4989.0600000000004</v>
      </c>
      <c r="FU1202" s="4">
        <f>ROUND(SUMIF(AA1197:AA1200,"=326850110",GO1197:GO1200),2)</f>
        <v>0</v>
      </c>
      <c r="FV1202" s="4">
        <f>ROUND(SUMIF(AA1197:AA1200,"=326850110",GP1197:GP1200),2)</f>
        <v>0</v>
      </c>
      <c r="FW1202" s="4">
        <f>DU1202-FP1202</f>
        <v>857.25</v>
      </c>
      <c r="FX1202" s="4">
        <f>DU1202-FQ1202</f>
        <v>857.25</v>
      </c>
      <c r="FY1202" s="4">
        <f>FP1202-FR1202</f>
        <v>0</v>
      </c>
      <c r="FZ1202" s="4">
        <f>DU1202-FP1202-FQ1202+FR1202</f>
        <v>857.25</v>
      </c>
      <c r="GA1202" s="4">
        <f>FQ1202-FR1202</f>
        <v>0</v>
      </c>
      <c r="GB1202" s="4">
        <f>ROUND(SUMIF(AA1197:AA1200,"=326850110",GX1197:GX1200),2)</f>
        <v>0</v>
      </c>
      <c r="GC1202" s="4">
        <f>ROUND(SUMIF(AA1197:AA1200,"=326850110",GY1197:GY1200),2)</f>
        <v>0</v>
      </c>
      <c r="GD1202" s="4">
        <f>ROUND(SUMIF(AA1197:AA1200,"=326850110",GZ1197:GZ1200),2)</f>
        <v>0</v>
      </c>
      <c r="GE1202" s="4">
        <f>ROUND(SUMIF(AA1197:AA1200,"=326850110",HD1197:HD1200),2)</f>
        <v>0</v>
      </c>
      <c r="GF1202" s="4"/>
      <c r="GG1202" s="4"/>
      <c r="GH1202" s="4"/>
      <c r="GI1202" s="4"/>
      <c r="GJ1202" s="4"/>
      <c r="GK1202" s="4"/>
      <c r="GL1202" s="4"/>
      <c r="GM1202" s="4"/>
      <c r="GN1202" s="4"/>
      <c r="GO1202" s="4"/>
      <c r="GP1202" s="4"/>
      <c r="GQ1202" s="4"/>
      <c r="GR1202" s="4"/>
      <c r="GS1202" s="4"/>
      <c r="GT1202" s="4"/>
      <c r="GU1202" s="4"/>
      <c r="GV1202" s="4"/>
      <c r="GW1202" s="4"/>
      <c r="GX1202" s="4">
        <v>0</v>
      </c>
    </row>
    <row r="1204" spans="1:206" x14ac:dyDescent="0.2">
      <c r="A1204" s="5">
        <v>50</v>
      </c>
      <c r="B1204" s="5">
        <v>0</v>
      </c>
      <c r="C1204" s="5">
        <v>0</v>
      </c>
      <c r="D1204" s="5">
        <v>1</v>
      </c>
      <c r="E1204" s="5">
        <v>201</v>
      </c>
      <c r="F1204" s="5">
        <f>ROUND(Source!O1202,O1204)</f>
        <v>151.34</v>
      </c>
      <c r="G1204" s="5" t="s">
        <v>50</v>
      </c>
      <c r="H1204" s="5" t="s">
        <v>51</v>
      </c>
      <c r="I1204" s="5"/>
      <c r="J1204" s="5"/>
      <c r="K1204" s="5">
        <v>201</v>
      </c>
      <c r="L1204" s="5">
        <v>1</v>
      </c>
      <c r="M1204" s="5">
        <v>3</v>
      </c>
      <c r="N1204" s="5" t="s">
        <v>1</v>
      </c>
      <c r="O1204" s="5">
        <v>2</v>
      </c>
      <c r="P1204" s="5">
        <f>ROUND(Source!DG1202,O1204)</f>
        <v>2721.23</v>
      </c>
      <c r="Q1204" s="5"/>
      <c r="R1204" s="5"/>
      <c r="S1204" s="5"/>
      <c r="T1204" s="5"/>
      <c r="U1204" s="5"/>
      <c r="V1204" s="5"/>
      <c r="W1204" s="5">
        <v>151.34</v>
      </c>
      <c r="X1204" s="5">
        <v>1</v>
      </c>
      <c r="Y1204" s="5">
        <v>151.34</v>
      </c>
      <c r="Z1204" s="5">
        <v>2721.23</v>
      </c>
      <c r="AA1204" s="5">
        <v>1</v>
      </c>
      <c r="AB1204" s="5">
        <v>2721.23</v>
      </c>
    </row>
    <row r="1205" spans="1:206" x14ac:dyDescent="0.2">
      <c r="A1205" s="5">
        <v>50</v>
      </c>
      <c r="B1205" s="5">
        <v>0</v>
      </c>
      <c r="C1205" s="5">
        <v>0</v>
      </c>
      <c r="D1205" s="5">
        <v>1</v>
      </c>
      <c r="E1205" s="5">
        <v>202</v>
      </c>
      <c r="F1205" s="5">
        <f>ROUND(Source!P1202,O1205)</f>
        <v>95.74</v>
      </c>
      <c r="G1205" s="5" t="s">
        <v>52</v>
      </c>
      <c r="H1205" s="5" t="s">
        <v>53</v>
      </c>
      <c r="I1205" s="5"/>
      <c r="J1205" s="5"/>
      <c r="K1205" s="5">
        <v>202</v>
      </c>
      <c r="L1205" s="5">
        <v>2</v>
      </c>
      <c r="M1205" s="5">
        <v>3</v>
      </c>
      <c r="N1205" s="5" t="s">
        <v>1</v>
      </c>
      <c r="O1205" s="5">
        <v>2</v>
      </c>
      <c r="P1205" s="5">
        <f>ROUND(Source!DH1202,O1205)</f>
        <v>857.25</v>
      </c>
      <c r="Q1205" s="5"/>
      <c r="R1205" s="5"/>
      <c r="S1205" s="5"/>
      <c r="T1205" s="5"/>
      <c r="U1205" s="5"/>
      <c r="V1205" s="5"/>
      <c r="W1205" s="5">
        <v>95.74</v>
      </c>
      <c r="X1205" s="5">
        <v>1</v>
      </c>
      <c r="Y1205" s="5">
        <v>95.74</v>
      </c>
      <c r="Z1205" s="5">
        <v>857.25</v>
      </c>
      <c r="AA1205" s="5">
        <v>1</v>
      </c>
      <c r="AB1205" s="5">
        <v>857.25</v>
      </c>
    </row>
    <row r="1206" spans="1:206" x14ac:dyDescent="0.2">
      <c r="A1206" s="5">
        <v>50</v>
      </c>
      <c r="B1206" s="5">
        <v>0</v>
      </c>
      <c r="C1206" s="5">
        <v>0</v>
      </c>
      <c r="D1206" s="5">
        <v>1</v>
      </c>
      <c r="E1206" s="5">
        <v>222</v>
      </c>
      <c r="F1206" s="5">
        <f>ROUND(Source!AO1202,O1206)</f>
        <v>0</v>
      </c>
      <c r="G1206" s="5" t="s">
        <v>54</v>
      </c>
      <c r="H1206" s="5" t="s">
        <v>55</v>
      </c>
      <c r="I1206" s="5"/>
      <c r="J1206" s="5"/>
      <c r="K1206" s="5">
        <v>222</v>
      </c>
      <c r="L1206" s="5">
        <v>3</v>
      </c>
      <c r="M1206" s="5">
        <v>3</v>
      </c>
      <c r="N1206" s="5" t="s">
        <v>1</v>
      </c>
      <c r="O1206" s="5">
        <v>2</v>
      </c>
      <c r="P1206" s="5">
        <f>ROUND(Source!EG1202,O1206)</f>
        <v>0</v>
      </c>
      <c r="Q1206" s="5"/>
      <c r="R1206" s="5"/>
      <c r="S1206" s="5"/>
      <c r="T1206" s="5"/>
      <c r="U1206" s="5"/>
      <c r="V1206" s="5"/>
      <c r="W1206" s="5">
        <v>0</v>
      </c>
      <c r="X1206" s="5">
        <v>1</v>
      </c>
      <c r="Y1206" s="5">
        <v>0</v>
      </c>
      <c r="Z1206" s="5">
        <v>0</v>
      </c>
      <c r="AA1206" s="5">
        <v>1</v>
      </c>
      <c r="AB1206" s="5">
        <v>0</v>
      </c>
    </row>
    <row r="1207" spans="1:206" x14ac:dyDescent="0.2">
      <c r="A1207" s="5">
        <v>50</v>
      </c>
      <c r="B1207" s="5">
        <v>0</v>
      </c>
      <c r="C1207" s="5">
        <v>0</v>
      </c>
      <c r="D1207" s="5">
        <v>1</v>
      </c>
      <c r="E1207" s="5">
        <v>225</v>
      </c>
      <c r="F1207" s="5">
        <f>ROUND(Source!AV1202,O1207)</f>
        <v>95.74</v>
      </c>
      <c r="G1207" s="5" t="s">
        <v>56</v>
      </c>
      <c r="H1207" s="5" t="s">
        <v>57</v>
      </c>
      <c r="I1207" s="5"/>
      <c r="J1207" s="5"/>
      <c r="K1207" s="5">
        <v>225</v>
      </c>
      <c r="L1207" s="5">
        <v>4</v>
      </c>
      <c r="M1207" s="5">
        <v>3</v>
      </c>
      <c r="N1207" s="5" t="s">
        <v>1</v>
      </c>
      <c r="O1207" s="5">
        <v>2</v>
      </c>
      <c r="P1207" s="5">
        <f>ROUND(Source!EN1202,O1207)</f>
        <v>857.25</v>
      </c>
      <c r="Q1207" s="5"/>
      <c r="R1207" s="5"/>
      <c r="S1207" s="5"/>
      <c r="T1207" s="5"/>
      <c r="U1207" s="5"/>
      <c r="V1207" s="5"/>
      <c r="W1207" s="5">
        <v>95.74</v>
      </c>
      <c r="X1207" s="5">
        <v>1</v>
      </c>
      <c r="Y1207" s="5">
        <v>95.74</v>
      </c>
      <c r="Z1207" s="5">
        <v>857.25</v>
      </c>
      <c r="AA1207" s="5">
        <v>1</v>
      </c>
      <c r="AB1207" s="5">
        <v>857.25</v>
      </c>
    </row>
    <row r="1208" spans="1:206" x14ac:dyDescent="0.2">
      <c r="A1208" s="5">
        <v>50</v>
      </c>
      <c r="B1208" s="5">
        <v>0</v>
      </c>
      <c r="C1208" s="5">
        <v>0</v>
      </c>
      <c r="D1208" s="5">
        <v>1</v>
      </c>
      <c r="E1208" s="5">
        <v>226</v>
      </c>
      <c r="F1208" s="5">
        <f>ROUND(Source!AW1202,O1208)</f>
        <v>95.74</v>
      </c>
      <c r="G1208" s="5" t="s">
        <v>58</v>
      </c>
      <c r="H1208" s="5" t="s">
        <v>59</v>
      </c>
      <c r="I1208" s="5"/>
      <c r="J1208" s="5"/>
      <c r="K1208" s="5">
        <v>226</v>
      </c>
      <c r="L1208" s="5">
        <v>5</v>
      </c>
      <c r="M1208" s="5">
        <v>3</v>
      </c>
      <c r="N1208" s="5" t="s">
        <v>1</v>
      </c>
      <c r="O1208" s="5">
        <v>2</v>
      </c>
      <c r="P1208" s="5">
        <f>ROUND(Source!EO1202,O1208)</f>
        <v>857.25</v>
      </c>
      <c r="Q1208" s="5"/>
      <c r="R1208" s="5"/>
      <c r="S1208" s="5"/>
      <c r="T1208" s="5"/>
      <c r="U1208" s="5"/>
      <c r="V1208" s="5"/>
      <c r="W1208" s="5">
        <v>95.74</v>
      </c>
      <c r="X1208" s="5">
        <v>1</v>
      </c>
      <c r="Y1208" s="5">
        <v>95.74</v>
      </c>
      <c r="Z1208" s="5">
        <v>857.25</v>
      </c>
      <c r="AA1208" s="5">
        <v>1</v>
      </c>
      <c r="AB1208" s="5">
        <v>857.25</v>
      </c>
    </row>
    <row r="1209" spans="1:206" x14ac:dyDescent="0.2">
      <c r="A1209" s="5">
        <v>50</v>
      </c>
      <c r="B1209" s="5">
        <v>0</v>
      </c>
      <c r="C1209" s="5">
        <v>0</v>
      </c>
      <c r="D1209" s="5">
        <v>1</v>
      </c>
      <c r="E1209" s="5">
        <v>227</v>
      </c>
      <c r="F1209" s="5">
        <f>ROUND(Source!AX1202,O1209)</f>
        <v>0</v>
      </c>
      <c r="G1209" s="5" t="s">
        <v>60</v>
      </c>
      <c r="H1209" s="5" t="s">
        <v>61</v>
      </c>
      <c r="I1209" s="5"/>
      <c r="J1209" s="5"/>
      <c r="K1209" s="5">
        <v>227</v>
      </c>
      <c r="L1209" s="5">
        <v>6</v>
      </c>
      <c r="M1209" s="5">
        <v>3</v>
      </c>
      <c r="N1209" s="5" t="s">
        <v>1</v>
      </c>
      <c r="O1209" s="5">
        <v>2</v>
      </c>
      <c r="P1209" s="5">
        <f>ROUND(Source!EP1202,O1209)</f>
        <v>0</v>
      </c>
      <c r="Q1209" s="5"/>
      <c r="R1209" s="5"/>
      <c r="S1209" s="5"/>
      <c r="T1209" s="5"/>
      <c r="U1209" s="5"/>
      <c r="V1209" s="5"/>
      <c r="W1209" s="5">
        <v>0</v>
      </c>
      <c r="X1209" s="5">
        <v>1</v>
      </c>
      <c r="Y1209" s="5">
        <v>0</v>
      </c>
      <c r="Z1209" s="5">
        <v>0</v>
      </c>
      <c r="AA1209" s="5">
        <v>1</v>
      </c>
      <c r="AB1209" s="5">
        <v>0</v>
      </c>
    </row>
    <row r="1210" spans="1:206" x14ac:dyDescent="0.2">
      <c r="A1210" s="5">
        <v>50</v>
      </c>
      <c r="B1210" s="5">
        <v>0</v>
      </c>
      <c r="C1210" s="5">
        <v>0</v>
      </c>
      <c r="D1210" s="5">
        <v>1</v>
      </c>
      <c r="E1210" s="5">
        <v>228</v>
      </c>
      <c r="F1210" s="5">
        <f>ROUND(Source!AY1202,O1210)</f>
        <v>95.74</v>
      </c>
      <c r="G1210" s="5" t="s">
        <v>62</v>
      </c>
      <c r="H1210" s="5" t="s">
        <v>63</v>
      </c>
      <c r="I1210" s="5"/>
      <c r="J1210" s="5"/>
      <c r="K1210" s="5">
        <v>228</v>
      </c>
      <c r="L1210" s="5">
        <v>7</v>
      </c>
      <c r="M1210" s="5">
        <v>3</v>
      </c>
      <c r="N1210" s="5" t="s">
        <v>1</v>
      </c>
      <c r="O1210" s="5">
        <v>2</v>
      </c>
      <c r="P1210" s="5">
        <f>ROUND(Source!EQ1202,O1210)</f>
        <v>857.25</v>
      </c>
      <c r="Q1210" s="5"/>
      <c r="R1210" s="5"/>
      <c r="S1210" s="5"/>
      <c r="T1210" s="5"/>
      <c r="U1210" s="5"/>
      <c r="V1210" s="5"/>
      <c r="W1210" s="5">
        <v>95.74</v>
      </c>
      <c r="X1210" s="5">
        <v>1</v>
      </c>
      <c r="Y1210" s="5">
        <v>95.74</v>
      </c>
      <c r="Z1210" s="5">
        <v>857.25</v>
      </c>
      <c r="AA1210" s="5">
        <v>1</v>
      </c>
      <c r="AB1210" s="5">
        <v>857.25</v>
      </c>
    </row>
    <row r="1211" spans="1:206" x14ac:dyDescent="0.2">
      <c r="A1211" s="5">
        <v>50</v>
      </c>
      <c r="B1211" s="5">
        <v>0</v>
      </c>
      <c r="C1211" s="5">
        <v>0</v>
      </c>
      <c r="D1211" s="5">
        <v>1</v>
      </c>
      <c r="E1211" s="5">
        <v>216</v>
      </c>
      <c r="F1211" s="5">
        <f>ROUND(Source!AP1202,O1211)</f>
        <v>0</v>
      </c>
      <c r="G1211" s="5" t="s">
        <v>64</v>
      </c>
      <c r="H1211" s="5" t="s">
        <v>65</v>
      </c>
      <c r="I1211" s="5"/>
      <c r="J1211" s="5"/>
      <c r="K1211" s="5">
        <v>216</v>
      </c>
      <c r="L1211" s="5">
        <v>8</v>
      </c>
      <c r="M1211" s="5">
        <v>3</v>
      </c>
      <c r="N1211" s="5" t="s">
        <v>1</v>
      </c>
      <c r="O1211" s="5">
        <v>2</v>
      </c>
      <c r="P1211" s="5">
        <f>ROUND(Source!EH1202,O1211)</f>
        <v>0</v>
      </c>
      <c r="Q1211" s="5"/>
      <c r="R1211" s="5"/>
      <c r="S1211" s="5"/>
      <c r="T1211" s="5"/>
      <c r="U1211" s="5"/>
      <c r="V1211" s="5"/>
      <c r="W1211" s="5">
        <v>0</v>
      </c>
      <c r="X1211" s="5">
        <v>1</v>
      </c>
      <c r="Y1211" s="5">
        <v>0</v>
      </c>
      <c r="Z1211" s="5">
        <v>0</v>
      </c>
      <c r="AA1211" s="5">
        <v>1</v>
      </c>
      <c r="AB1211" s="5">
        <v>0</v>
      </c>
    </row>
    <row r="1212" spans="1:206" x14ac:dyDescent="0.2">
      <c r="A1212" s="5">
        <v>50</v>
      </c>
      <c r="B1212" s="5">
        <v>0</v>
      </c>
      <c r="C1212" s="5">
        <v>0</v>
      </c>
      <c r="D1212" s="5">
        <v>1</v>
      </c>
      <c r="E1212" s="5">
        <v>223</v>
      </c>
      <c r="F1212" s="5">
        <f>ROUND(Source!AQ1202,O1212)</f>
        <v>0</v>
      </c>
      <c r="G1212" s="5" t="s">
        <v>66</v>
      </c>
      <c r="H1212" s="5" t="s">
        <v>67</v>
      </c>
      <c r="I1212" s="5"/>
      <c r="J1212" s="5"/>
      <c r="K1212" s="5">
        <v>223</v>
      </c>
      <c r="L1212" s="5">
        <v>9</v>
      </c>
      <c r="M1212" s="5">
        <v>3</v>
      </c>
      <c r="N1212" s="5" t="s">
        <v>1</v>
      </c>
      <c r="O1212" s="5">
        <v>2</v>
      </c>
      <c r="P1212" s="5">
        <f>ROUND(Source!EI1202,O1212)</f>
        <v>0</v>
      </c>
      <c r="Q1212" s="5"/>
      <c r="R1212" s="5"/>
      <c r="S1212" s="5"/>
      <c r="T1212" s="5"/>
      <c r="U1212" s="5"/>
      <c r="V1212" s="5"/>
      <c r="W1212" s="5">
        <v>0</v>
      </c>
      <c r="X1212" s="5">
        <v>1</v>
      </c>
      <c r="Y1212" s="5">
        <v>0</v>
      </c>
      <c r="Z1212" s="5">
        <v>0</v>
      </c>
      <c r="AA1212" s="5">
        <v>1</v>
      </c>
      <c r="AB1212" s="5">
        <v>0</v>
      </c>
    </row>
    <row r="1213" spans="1:206" x14ac:dyDescent="0.2">
      <c r="A1213" s="5">
        <v>50</v>
      </c>
      <c r="B1213" s="5">
        <v>0</v>
      </c>
      <c r="C1213" s="5">
        <v>0</v>
      </c>
      <c r="D1213" s="5">
        <v>1</v>
      </c>
      <c r="E1213" s="5">
        <v>229</v>
      </c>
      <c r="F1213" s="5">
        <f>ROUND(Source!AZ1202,O1213)</f>
        <v>0</v>
      </c>
      <c r="G1213" s="5" t="s">
        <v>68</v>
      </c>
      <c r="H1213" s="5" t="s">
        <v>69</v>
      </c>
      <c r="I1213" s="5"/>
      <c r="J1213" s="5"/>
      <c r="K1213" s="5">
        <v>229</v>
      </c>
      <c r="L1213" s="5">
        <v>10</v>
      </c>
      <c r="M1213" s="5">
        <v>3</v>
      </c>
      <c r="N1213" s="5" t="s">
        <v>1</v>
      </c>
      <c r="O1213" s="5">
        <v>2</v>
      </c>
      <c r="P1213" s="5">
        <f>ROUND(Source!ER1202,O1213)</f>
        <v>0</v>
      </c>
      <c r="Q1213" s="5"/>
      <c r="R1213" s="5"/>
      <c r="S1213" s="5"/>
      <c r="T1213" s="5"/>
      <c r="U1213" s="5"/>
      <c r="V1213" s="5"/>
      <c r="W1213" s="5">
        <v>0</v>
      </c>
      <c r="X1213" s="5">
        <v>1</v>
      </c>
      <c r="Y1213" s="5">
        <v>0</v>
      </c>
      <c r="Z1213" s="5">
        <v>0</v>
      </c>
      <c r="AA1213" s="5">
        <v>1</v>
      </c>
      <c r="AB1213" s="5">
        <v>0</v>
      </c>
    </row>
    <row r="1214" spans="1:206" x14ac:dyDescent="0.2">
      <c r="A1214" s="5">
        <v>50</v>
      </c>
      <c r="B1214" s="5">
        <v>0</v>
      </c>
      <c r="C1214" s="5">
        <v>0</v>
      </c>
      <c r="D1214" s="5">
        <v>1</v>
      </c>
      <c r="E1214" s="5">
        <v>203</v>
      </c>
      <c r="F1214" s="5">
        <f>ROUND(Source!Q1202,O1214)</f>
        <v>9.51</v>
      </c>
      <c r="G1214" s="5" t="s">
        <v>70</v>
      </c>
      <c r="H1214" s="5" t="s">
        <v>71</v>
      </c>
      <c r="I1214" s="5"/>
      <c r="J1214" s="5"/>
      <c r="K1214" s="5">
        <v>203</v>
      </c>
      <c r="L1214" s="5">
        <v>11</v>
      </c>
      <c r="M1214" s="5">
        <v>3</v>
      </c>
      <c r="N1214" s="5" t="s">
        <v>1</v>
      </c>
      <c r="O1214" s="5">
        <v>2</v>
      </c>
      <c r="P1214" s="5">
        <f>ROUND(Source!DI1202,O1214)</f>
        <v>93.2</v>
      </c>
      <c r="Q1214" s="5"/>
      <c r="R1214" s="5"/>
      <c r="S1214" s="5"/>
      <c r="T1214" s="5"/>
      <c r="U1214" s="5"/>
      <c r="V1214" s="5"/>
      <c r="W1214" s="5">
        <v>9.51</v>
      </c>
      <c r="X1214" s="5">
        <v>1</v>
      </c>
      <c r="Y1214" s="5">
        <v>9.51</v>
      </c>
      <c r="Z1214" s="5">
        <v>93.2</v>
      </c>
      <c r="AA1214" s="5">
        <v>1</v>
      </c>
      <c r="AB1214" s="5">
        <v>93.2</v>
      </c>
    </row>
    <row r="1215" spans="1:206" x14ac:dyDescent="0.2">
      <c r="A1215" s="5">
        <v>50</v>
      </c>
      <c r="B1215" s="5">
        <v>0</v>
      </c>
      <c r="C1215" s="5">
        <v>0</v>
      </c>
      <c r="D1215" s="5">
        <v>1</v>
      </c>
      <c r="E1215" s="5">
        <v>231</v>
      </c>
      <c r="F1215" s="5">
        <f>ROUND(Source!BB1202,O1215)</f>
        <v>0</v>
      </c>
      <c r="G1215" s="5" t="s">
        <v>72</v>
      </c>
      <c r="H1215" s="5" t="s">
        <v>73</v>
      </c>
      <c r="I1215" s="5"/>
      <c r="J1215" s="5"/>
      <c r="K1215" s="5">
        <v>231</v>
      </c>
      <c r="L1215" s="5">
        <v>12</v>
      </c>
      <c r="M1215" s="5">
        <v>3</v>
      </c>
      <c r="N1215" s="5" t="s">
        <v>1</v>
      </c>
      <c r="O1215" s="5">
        <v>2</v>
      </c>
      <c r="P1215" s="5">
        <f>ROUND(Source!ET1202,O1215)</f>
        <v>0</v>
      </c>
      <c r="Q1215" s="5"/>
      <c r="R1215" s="5"/>
      <c r="S1215" s="5"/>
      <c r="T1215" s="5"/>
      <c r="U1215" s="5"/>
      <c r="V1215" s="5"/>
      <c r="W1215" s="5">
        <v>0</v>
      </c>
      <c r="X1215" s="5">
        <v>1</v>
      </c>
      <c r="Y1215" s="5">
        <v>0</v>
      </c>
      <c r="Z1215" s="5">
        <v>0</v>
      </c>
      <c r="AA1215" s="5">
        <v>1</v>
      </c>
      <c r="AB1215" s="5">
        <v>0</v>
      </c>
    </row>
    <row r="1216" spans="1:206" x14ac:dyDescent="0.2">
      <c r="A1216" s="5">
        <v>50</v>
      </c>
      <c r="B1216" s="5">
        <v>0</v>
      </c>
      <c r="C1216" s="5">
        <v>0</v>
      </c>
      <c r="D1216" s="5">
        <v>1</v>
      </c>
      <c r="E1216" s="5">
        <v>204</v>
      </c>
      <c r="F1216" s="5">
        <f>ROUND(Source!R1202,O1216)</f>
        <v>0.02</v>
      </c>
      <c r="G1216" s="5" t="s">
        <v>74</v>
      </c>
      <c r="H1216" s="5" t="s">
        <v>75</v>
      </c>
      <c r="I1216" s="5"/>
      <c r="J1216" s="5"/>
      <c r="K1216" s="5">
        <v>204</v>
      </c>
      <c r="L1216" s="5">
        <v>13</v>
      </c>
      <c r="M1216" s="5">
        <v>3</v>
      </c>
      <c r="N1216" s="5" t="s">
        <v>1</v>
      </c>
      <c r="O1216" s="5">
        <v>2</v>
      </c>
      <c r="P1216" s="5">
        <f>ROUND(Source!DJ1202,O1216)</f>
        <v>0.77</v>
      </c>
      <c r="Q1216" s="5"/>
      <c r="R1216" s="5"/>
      <c r="S1216" s="5"/>
      <c r="T1216" s="5"/>
      <c r="U1216" s="5"/>
      <c r="V1216" s="5"/>
      <c r="W1216" s="5">
        <v>0.02</v>
      </c>
      <c r="X1216" s="5">
        <v>1</v>
      </c>
      <c r="Y1216" s="5">
        <v>0.02</v>
      </c>
      <c r="Z1216" s="5">
        <v>0.77</v>
      </c>
      <c r="AA1216" s="5">
        <v>1</v>
      </c>
      <c r="AB1216" s="5">
        <v>0.77</v>
      </c>
    </row>
    <row r="1217" spans="1:88" x14ac:dyDescent="0.2">
      <c r="A1217" s="5">
        <v>50</v>
      </c>
      <c r="B1217" s="5">
        <v>0</v>
      </c>
      <c r="C1217" s="5">
        <v>0</v>
      </c>
      <c r="D1217" s="5">
        <v>1</v>
      </c>
      <c r="E1217" s="5">
        <v>205</v>
      </c>
      <c r="F1217" s="5">
        <f>ROUND(Source!S1202,O1217)</f>
        <v>46.09</v>
      </c>
      <c r="G1217" s="5" t="s">
        <v>76</v>
      </c>
      <c r="H1217" s="5" t="s">
        <v>77</v>
      </c>
      <c r="I1217" s="5"/>
      <c r="J1217" s="5"/>
      <c r="K1217" s="5">
        <v>205</v>
      </c>
      <c r="L1217" s="5">
        <v>14</v>
      </c>
      <c r="M1217" s="5">
        <v>3</v>
      </c>
      <c r="N1217" s="5" t="s">
        <v>1</v>
      </c>
      <c r="O1217" s="5">
        <v>2</v>
      </c>
      <c r="P1217" s="5">
        <f>ROUND(Source!DK1202,O1217)</f>
        <v>1770.78</v>
      </c>
      <c r="Q1217" s="5"/>
      <c r="R1217" s="5"/>
      <c r="S1217" s="5"/>
      <c r="T1217" s="5"/>
      <c r="U1217" s="5"/>
      <c r="V1217" s="5"/>
      <c r="W1217" s="5">
        <v>46.09</v>
      </c>
      <c r="X1217" s="5">
        <v>1</v>
      </c>
      <c r="Y1217" s="5">
        <v>46.09</v>
      </c>
      <c r="Z1217" s="5">
        <v>1770.78</v>
      </c>
      <c r="AA1217" s="5">
        <v>1</v>
      </c>
      <c r="AB1217" s="5">
        <v>1770.78</v>
      </c>
    </row>
    <row r="1218" spans="1:88" x14ac:dyDescent="0.2">
      <c r="A1218" s="5">
        <v>50</v>
      </c>
      <c r="B1218" s="5">
        <v>0</v>
      </c>
      <c r="C1218" s="5">
        <v>0</v>
      </c>
      <c r="D1218" s="5">
        <v>1</v>
      </c>
      <c r="E1218" s="5">
        <v>232</v>
      </c>
      <c r="F1218" s="5">
        <f>ROUND(Source!BC1202,O1218)</f>
        <v>0</v>
      </c>
      <c r="G1218" s="5" t="s">
        <v>78</v>
      </c>
      <c r="H1218" s="5" t="s">
        <v>79</v>
      </c>
      <c r="I1218" s="5"/>
      <c r="J1218" s="5"/>
      <c r="K1218" s="5">
        <v>232</v>
      </c>
      <c r="L1218" s="5">
        <v>15</v>
      </c>
      <c r="M1218" s="5">
        <v>3</v>
      </c>
      <c r="N1218" s="5" t="s">
        <v>1</v>
      </c>
      <c r="O1218" s="5">
        <v>2</v>
      </c>
      <c r="P1218" s="5">
        <f>ROUND(Source!EU1202,O1218)</f>
        <v>0</v>
      </c>
      <c r="Q1218" s="5"/>
      <c r="R1218" s="5"/>
      <c r="S1218" s="5"/>
      <c r="T1218" s="5"/>
      <c r="U1218" s="5"/>
      <c r="V1218" s="5"/>
      <c r="W1218" s="5">
        <v>0</v>
      </c>
      <c r="X1218" s="5">
        <v>1</v>
      </c>
      <c r="Y1218" s="5">
        <v>0</v>
      </c>
      <c r="Z1218" s="5">
        <v>0</v>
      </c>
      <c r="AA1218" s="5">
        <v>1</v>
      </c>
      <c r="AB1218" s="5">
        <v>0</v>
      </c>
    </row>
    <row r="1219" spans="1:88" x14ac:dyDescent="0.2">
      <c r="A1219" s="5">
        <v>50</v>
      </c>
      <c r="B1219" s="5">
        <v>0</v>
      </c>
      <c r="C1219" s="5">
        <v>0</v>
      </c>
      <c r="D1219" s="5">
        <v>1</v>
      </c>
      <c r="E1219" s="5">
        <v>214</v>
      </c>
      <c r="F1219" s="5">
        <f>ROUND(Source!AS1202,O1219)</f>
        <v>235.26</v>
      </c>
      <c r="G1219" s="5" t="s">
        <v>80</v>
      </c>
      <c r="H1219" s="5" t="s">
        <v>81</v>
      </c>
      <c r="I1219" s="5"/>
      <c r="J1219" s="5"/>
      <c r="K1219" s="5">
        <v>214</v>
      </c>
      <c r="L1219" s="5">
        <v>16</v>
      </c>
      <c r="M1219" s="5">
        <v>3</v>
      </c>
      <c r="N1219" s="5" t="s">
        <v>1</v>
      </c>
      <c r="O1219" s="5">
        <v>2</v>
      </c>
      <c r="P1219" s="5">
        <f>ROUND(Source!EK1202,O1219)</f>
        <v>4989.0600000000004</v>
      </c>
      <c r="Q1219" s="5"/>
      <c r="R1219" s="5"/>
      <c r="S1219" s="5"/>
      <c r="T1219" s="5"/>
      <c r="U1219" s="5"/>
      <c r="V1219" s="5"/>
      <c r="W1219" s="5">
        <v>235.26</v>
      </c>
      <c r="X1219" s="5">
        <v>1</v>
      </c>
      <c r="Y1219" s="5">
        <v>235.26</v>
      </c>
      <c r="Z1219" s="5">
        <v>4989.0600000000004</v>
      </c>
      <c r="AA1219" s="5">
        <v>1</v>
      </c>
      <c r="AB1219" s="5">
        <v>4989.0600000000004</v>
      </c>
    </row>
    <row r="1220" spans="1:88" x14ac:dyDescent="0.2">
      <c r="A1220" s="5">
        <v>50</v>
      </c>
      <c r="B1220" s="5">
        <v>0</v>
      </c>
      <c r="C1220" s="5">
        <v>0</v>
      </c>
      <c r="D1220" s="5">
        <v>1</v>
      </c>
      <c r="E1220" s="5">
        <v>215</v>
      </c>
      <c r="F1220" s="5">
        <f>ROUND(Source!AT1202,O1220)</f>
        <v>0</v>
      </c>
      <c r="G1220" s="5" t="s">
        <v>82</v>
      </c>
      <c r="H1220" s="5" t="s">
        <v>83</v>
      </c>
      <c r="I1220" s="5"/>
      <c r="J1220" s="5"/>
      <c r="K1220" s="5">
        <v>215</v>
      </c>
      <c r="L1220" s="5">
        <v>17</v>
      </c>
      <c r="M1220" s="5">
        <v>3</v>
      </c>
      <c r="N1220" s="5" t="s">
        <v>1</v>
      </c>
      <c r="O1220" s="5">
        <v>2</v>
      </c>
      <c r="P1220" s="5">
        <f>ROUND(Source!EL1202,O1220)</f>
        <v>0</v>
      </c>
      <c r="Q1220" s="5"/>
      <c r="R1220" s="5"/>
      <c r="S1220" s="5"/>
      <c r="T1220" s="5"/>
      <c r="U1220" s="5"/>
      <c r="V1220" s="5"/>
      <c r="W1220" s="5">
        <v>0</v>
      </c>
      <c r="X1220" s="5">
        <v>1</v>
      </c>
      <c r="Y1220" s="5">
        <v>0</v>
      </c>
      <c r="Z1220" s="5">
        <v>0</v>
      </c>
      <c r="AA1220" s="5">
        <v>1</v>
      </c>
      <c r="AB1220" s="5">
        <v>0</v>
      </c>
    </row>
    <row r="1221" spans="1:88" x14ac:dyDescent="0.2">
      <c r="A1221" s="5">
        <v>50</v>
      </c>
      <c r="B1221" s="5">
        <v>0</v>
      </c>
      <c r="C1221" s="5">
        <v>0</v>
      </c>
      <c r="D1221" s="5">
        <v>1</v>
      </c>
      <c r="E1221" s="5">
        <v>217</v>
      </c>
      <c r="F1221" s="5">
        <f>ROUND(Source!AU1202,O1221)</f>
        <v>0</v>
      </c>
      <c r="G1221" s="5" t="s">
        <v>84</v>
      </c>
      <c r="H1221" s="5" t="s">
        <v>85</v>
      </c>
      <c r="I1221" s="5"/>
      <c r="J1221" s="5"/>
      <c r="K1221" s="5">
        <v>217</v>
      </c>
      <c r="L1221" s="5">
        <v>18</v>
      </c>
      <c r="M1221" s="5">
        <v>3</v>
      </c>
      <c r="N1221" s="5" t="s">
        <v>1</v>
      </c>
      <c r="O1221" s="5">
        <v>2</v>
      </c>
      <c r="P1221" s="5">
        <f>ROUND(Source!EM1202,O1221)</f>
        <v>0</v>
      </c>
      <c r="Q1221" s="5"/>
      <c r="R1221" s="5"/>
      <c r="S1221" s="5"/>
      <c r="T1221" s="5"/>
      <c r="U1221" s="5"/>
      <c r="V1221" s="5"/>
      <c r="W1221" s="5">
        <v>0</v>
      </c>
      <c r="X1221" s="5">
        <v>1</v>
      </c>
      <c r="Y1221" s="5">
        <v>0</v>
      </c>
      <c r="Z1221" s="5">
        <v>0</v>
      </c>
      <c r="AA1221" s="5">
        <v>1</v>
      </c>
      <c r="AB1221" s="5">
        <v>0</v>
      </c>
    </row>
    <row r="1222" spans="1:88" x14ac:dyDescent="0.2">
      <c r="A1222" s="5">
        <v>50</v>
      </c>
      <c r="B1222" s="5">
        <v>0</v>
      </c>
      <c r="C1222" s="5">
        <v>0</v>
      </c>
      <c r="D1222" s="5">
        <v>1</v>
      </c>
      <c r="E1222" s="5">
        <v>230</v>
      </c>
      <c r="F1222" s="5">
        <f>ROUND(Source!BA1202,O1222)</f>
        <v>0</v>
      </c>
      <c r="G1222" s="5" t="s">
        <v>86</v>
      </c>
      <c r="H1222" s="5" t="s">
        <v>87</v>
      </c>
      <c r="I1222" s="5"/>
      <c r="J1222" s="5"/>
      <c r="K1222" s="5">
        <v>230</v>
      </c>
      <c r="L1222" s="5">
        <v>19</v>
      </c>
      <c r="M1222" s="5">
        <v>3</v>
      </c>
      <c r="N1222" s="5" t="s">
        <v>1</v>
      </c>
      <c r="O1222" s="5">
        <v>2</v>
      </c>
      <c r="P1222" s="5">
        <f>ROUND(Source!ES1202,O1222)</f>
        <v>0</v>
      </c>
      <c r="Q1222" s="5"/>
      <c r="R1222" s="5"/>
      <c r="S1222" s="5"/>
      <c r="T1222" s="5"/>
      <c r="U1222" s="5"/>
      <c r="V1222" s="5"/>
      <c r="W1222" s="5">
        <v>0</v>
      </c>
      <c r="X1222" s="5">
        <v>1</v>
      </c>
      <c r="Y1222" s="5">
        <v>0</v>
      </c>
      <c r="Z1222" s="5">
        <v>0</v>
      </c>
      <c r="AA1222" s="5">
        <v>1</v>
      </c>
      <c r="AB1222" s="5">
        <v>0</v>
      </c>
    </row>
    <row r="1223" spans="1:88" x14ac:dyDescent="0.2">
      <c r="A1223" s="5">
        <v>50</v>
      </c>
      <c r="B1223" s="5">
        <v>0</v>
      </c>
      <c r="C1223" s="5">
        <v>0</v>
      </c>
      <c r="D1223" s="5">
        <v>1</v>
      </c>
      <c r="E1223" s="5">
        <v>206</v>
      </c>
      <c r="F1223" s="5">
        <f>ROUND(Source!T1202,O1223)</f>
        <v>0</v>
      </c>
      <c r="G1223" s="5" t="s">
        <v>88</v>
      </c>
      <c r="H1223" s="5" t="s">
        <v>89</v>
      </c>
      <c r="I1223" s="5"/>
      <c r="J1223" s="5"/>
      <c r="K1223" s="5">
        <v>206</v>
      </c>
      <c r="L1223" s="5">
        <v>20</v>
      </c>
      <c r="M1223" s="5">
        <v>3</v>
      </c>
      <c r="N1223" s="5" t="s">
        <v>1</v>
      </c>
      <c r="O1223" s="5">
        <v>2</v>
      </c>
      <c r="P1223" s="5">
        <f>ROUND(Source!DL1202,O1223)</f>
        <v>0</v>
      </c>
      <c r="Q1223" s="5"/>
      <c r="R1223" s="5"/>
      <c r="S1223" s="5"/>
      <c r="T1223" s="5"/>
      <c r="U1223" s="5"/>
      <c r="V1223" s="5"/>
      <c r="W1223" s="5">
        <v>0</v>
      </c>
      <c r="X1223" s="5">
        <v>1</v>
      </c>
      <c r="Y1223" s="5">
        <v>0</v>
      </c>
      <c r="Z1223" s="5">
        <v>0</v>
      </c>
      <c r="AA1223" s="5">
        <v>1</v>
      </c>
      <c r="AB1223" s="5">
        <v>0</v>
      </c>
    </row>
    <row r="1224" spans="1:88" x14ac:dyDescent="0.2">
      <c r="A1224" s="5">
        <v>50</v>
      </c>
      <c r="B1224" s="5">
        <v>0</v>
      </c>
      <c r="C1224" s="5">
        <v>0</v>
      </c>
      <c r="D1224" s="5">
        <v>1</v>
      </c>
      <c r="E1224" s="5">
        <v>207</v>
      </c>
      <c r="F1224" s="5">
        <f>Source!U1202</f>
        <v>3.2226659999999998</v>
      </c>
      <c r="G1224" s="5" t="s">
        <v>90</v>
      </c>
      <c r="H1224" s="5" t="s">
        <v>91</v>
      </c>
      <c r="I1224" s="5"/>
      <c r="J1224" s="5"/>
      <c r="K1224" s="5">
        <v>207</v>
      </c>
      <c r="L1224" s="5">
        <v>21</v>
      </c>
      <c r="M1224" s="5">
        <v>3</v>
      </c>
      <c r="N1224" s="5" t="s">
        <v>1</v>
      </c>
      <c r="O1224" s="5">
        <v>-1</v>
      </c>
      <c r="P1224" s="5">
        <f>Source!DM1202</f>
        <v>3.2226659999999998</v>
      </c>
      <c r="Q1224" s="5"/>
      <c r="R1224" s="5"/>
      <c r="S1224" s="5"/>
      <c r="T1224" s="5"/>
      <c r="U1224" s="5"/>
      <c r="V1224" s="5"/>
      <c r="W1224" s="5">
        <v>3.2226659999999998</v>
      </c>
      <c r="X1224" s="5">
        <v>1</v>
      </c>
      <c r="Y1224" s="5">
        <v>3.2226659999999998</v>
      </c>
      <c r="Z1224" s="5">
        <v>3.2226659999999998</v>
      </c>
      <c r="AA1224" s="5">
        <v>1</v>
      </c>
      <c r="AB1224" s="5">
        <v>3.2226659999999998</v>
      </c>
    </row>
    <row r="1225" spans="1:88" x14ac:dyDescent="0.2">
      <c r="A1225" s="5">
        <v>50</v>
      </c>
      <c r="B1225" s="5">
        <v>0</v>
      </c>
      <c r="C1225" s="5">
        <v>0</v>
      </c>
      <c r="D1225" s="5">
        <v>1</v>
      </c>
      <c r="E1225" s="5">
        <v>208</v>
      </c>
      <c r="F1225" s="5">
        <f>Source!V1202</f>
        <v>0</v>
      </c>
      <c r="G1225" s="5" t="s">
        <v>92</v>
      </c>
      <c r="H1225" s="5" t="s">
        <v>93</v>
      </c>
      <c r="I1225" s="5"/>
      <c r="J1225" s="5"/>
      <c r="K1225" s="5">
        <v>208</v>
      </c>
      <c r="L1225" s="5">
        <v>22</v>
      </c>
      <c r="M1225" s="5">
        <v>3</v>
      </c>
      <c r="N1225" s="5" t="s">
        <v>1</v>
      </c>
      <c r="O1225" s="5">
        <v>-1</v>
      </c>
      <c r="P1225" s="5">
        <f>Source!DN1202</f>
        <v>0</v>
      </c>
      <c r="Q1225" s="5"/>
      <c r="R1225" s="5"/>
      <c r="S1225" s="5"/>
      <c r="T1225" s="5"/>
      <c r="U1225" s="5"/>
      <c r="V1225" s="5"/>
      <c r="W1225" s="5">
        <v>0</v>
      </c>
      <c r="X1225" s="5">
        <v>1</v>
      </c>
      <c r="Y1225" s="5">
        <v>0</v>
      </c>
      <c r="Z1225" s="5">
        <v>0</v>
      </c>
      <c r="AA1225" s="5">
        <v>1</v>
      </c>
      <c r="AB1225" s="5">
        <v>0</v>
      </c>
    </row>
    <row r="1226" spans="1:88" x14ac:dyDescent="0.2">
      <c r="A1226" s="5">
        <v>50</v>
      </c>
      <c r="B1226" s="5">
        <v>0</v>
      </c>
      <c r="C1226" s="5">
        <v>0</v>
      </c>
      <c r="D1226" s="5">
        <v>1</v>
      </c>
      <c r="E1226" s="5">
        <v>209</v>
      </c>
      <c r="F1226" s="5">
        <f>ROUND(Source!W1202,O1226)</f>
        <v>0</v>
      </c>
      <c r="G1226" s="5" t="s">
        <v>94</v>
      </c>
      <c r="H1226" s="5" t="s">
        <v>95</v>
      </c>
      <c r="I1226" s="5"/>
      <c r="J1226" s="5"/>
      <c r="K1226" s="5">
        <v>209</v>
      </c>
      <c r="L1226" s="5">
        <v>23</v>
      </c>
      <c r="M1226" s="5">
        <v>3</v>
      </c>
      <c r="N1226" s="5" t="s">
        <v>1</v>
      </c>
      <c r="O1226" s="5">
        <v>2</v>
      </c>
      <c r="P1226" s="5">
        <f>ROUND(Source!DO1202,O1226)</f>
        <v>0</v>
      </c>
      <c r="Q1226" s="5"/>
      <c r="R1226" s="5"/>
      <c r="S1226" s="5"/>
      <c r="T1226" s="5"/>
      <c r="U1226" s="5"/>
      <c r="V1226" s="5"/>
      <c r="W1226" s="5">
        <v>0</v>
      </c>
      <c r="X1226" s="5">
        <v>1</v>
      </c>
      <c r="Y1226" s="5">
        <v>0</v>
      </c>
      <c r="Z1226" s="5">
        <v>0</v>
      </c>
      <c r="AA1226" s="5">
        <v>1</v>
      </c>
      <c r="AB1226" s="5">
        <v>0</v>
      </c>
    </row>
    <row r="1227" spans="1:88" x14ac:dyDescent="0.2">
      <c r="A1227" s="5">
        <v>50</v>
      </c>
      <c r="B1227" s="5">
        <v>0</v>
      </c>
      <c r="C1227" s="5">
        <v>0</v>
      </c>
      <c r="D1227" s="5">
        <v>1</v>
      </c>
      <c r="E1227" s="5">
        <v>233</v>
      </c>
      <c r="F1227" s="5">
        <f>ROUND(Source!BD1202,O1227)</f>
        <v>0</v>
      </c>
      <c r="G1227" s="5" t="s">
        <v>96</v>
      </c>
      <c r="H1227" s="5" t="s">
        <v>97</v>
      </c>
      <c r="I1227" s="5"/>
      <c r="J1227" s="5"/>
      <c r="K1227" s="5">
        <v>233</v>
      </c>
      <c r="L1227" s="5">
        <v>24</v>
      </c>
      <c r="M1227" s="5">
        <v>3</v>
      </c>
      <c r="N1227" s="5" t="s">
        <v>1</v>
      </c>
      <c r="O1227" s="5">
        <v>2</v>
      </c>
      <c r="P1227" s="5">
        <f>ROUND(Source!EV1202,O1227)</f>
        <v>0</v>
      </c>
      <c r="Q1227" s="5"/>
      <c r="R1227" s="5"/>
      <c r="S1227" s="5"/>
      <c r="T1227" s="5"/>
      <c r="U1227" s="5"/>
      <c r="V1227" s="5"/>
      <c r="W1227" s="5">
        <v>0</v>
      </c>
      <c r="X1227" s="5">
        <v>1</v>
      </c>
      <c r="Y1227" s="5">
        <v>0</v>
      </c>
      <c r="Z1227" s="5">
        <v>0</v>
      </c>
      <c r="AA1227" s="5">
        <v>1</v>
      </c>
      <c r="AB1227" s="5">
        <v>0</v>
      </c>
    </row>
    <row r="1228" spans="1:88" x14ac:dyDescent="0.2">
      <c r="A1228" s="5">
        <v>50</v>
      </c>
      <c r="B1228" s="5">
        <v>0</v>
      </c>
      <c r="C1228" s="5">
        <v>0</v>
      </c>
      <c r="D1228" s="5">
        <v>1</v>
      </c>
      <c r="E1228" s="5">
        <v>210</v>
      </c>
      <c r="F1228" s="5">
        <f>ROUND(Source!X1202,O1228)</f>
        <v>48.39</v>
      </c>
      <c r="G1228" s="5" t="s">
        <v>98</v>
      </c>
      <c r="H1228" s="5" t="s">
        <v>99</v>
      </c>
      <c r="I1228" s="5"/>
      <c r="J1228" s="5"/>
      <c r="K1228" s="5">
        <v>210</v>
      </c>
      <c r="L1228" s="5">
        <v>25</v>
      </c>
      <c r="M1228" s="5">
        <v>3</v>
      </c>
      <c r="N1228" s="5" t="s">
        <v>1</v>
      </c>
      <c r="O1228" s="5">
        <v>2</v>
      </c>
      <c r="P1228" s="5">
        <f>ROUND(Source!DP1202,O1228)</f>
        <v>1540.58</v>
      </c>
      <c r="Q1228" s="5"/>
      <c r="R1228" s="5"/>
      <c r="S1228" s="5"/>
      <c r="T1228" s="5"/>
      <c r="U1228" s="5"/>
      <c r="V1228" s="5"/>
      <c r="W1228" s="5">
        <v>48.39</v>
      </c>
      <c r="X1228" s="5">
        <v>1</v>
      </c>
      <c r="Y1228" s="5">
        <v>48.39</v>
      </c>
      <c r="Z1228" s="5">
        <v>1540.58</v>
      </c>
      <c r="AA1228" s="5">
        <v>1</v>
      </c>
      <c r="AB1228" s="5">
        <v>1540.58</v>
      </c>
    </row>
    <row r="1229" spans="1:88" x14ac:dyDescent="0.2">
      <c r="A1229" s="5">
        <v>50</v>
      </c>
      <c r="B1229" s="5">
        <v>0</v>
      </c>
      <c r="C1229" s="5">
        <v>0</v>
      </c>
      <c r="D1229" s="5">
        <v>1</v>
      </c>
      <c r="E1229" s="5">
        <v>211</v>
      </c>
      <c r="F1229" s="5">
        <f>ROUND(Source!Y1202,O1229)</f>
        <v>35.49</v>
      </c>
      <c r="G1229" s="5" t="s">
        <v>100</v>
      </c>
      <c r="H1229" s="5" t="s">
        <v>101</v>
      </c>
      <c r="I1229" s="5"/>
      <c r="J1229" s="5"/>
      <c r="K1229" s="5">
        <v>211</v>
      </c>
      <c r="L1229" s="5">
        <v>26</v>
      </c>
      <c r="M1229" s="5">
        <v>3</v>
      </c>
      <c r="N1229" s="5" t="s">
        <v>1</v>
      </c>
      <c r="O1229" s="5">
        <v>2</v>
      </c>
      <c r="P1229" s="5">
        <f>ROUND(Source!DQ1202,O1229)</f>
        <v>726.02</v>
      </c>
      <c r="Q1229" s="5"/>
      <c r="R1229" s="5"/>
      <c r="S1229" s="5"/>
      <c r="T1229" s="5"/>
      <c r="U1229" s="5"/>
      <c r="V1229" s="5"/>
      <c r="W1229" s="5">
        <v>35.49</v>
      </c>
      <c r="X1229" s="5">
        <v>1</v>
      </c>
      <c r="Y1229" s="5">
        <v>35.49</v>
      </c>
      <c r="Z1229" s="5">
        <v>726.02</v>
      </c>
      <c r="AA1229" s="5">
        <v>1</v>
      </c>
      <c r="AB1229" s="5">
        <v>726.02</v>
      </c>
    </row>
    <row r="1230" spans="1:88" x14ac:dyDescent="0.2">
      <c r="A1230" s="5">
        <v>50</v>
      </c>
      <c r="B1230" s="5">
        <v>0</v>
      </c>
      <c r="C1230" s="5">
        <v>0</v>
      </c>
      <c r="D1230" s="5">
        <v>1</v>
      </c>
      <c r="E1230" s="5">
        <v>224</v>
      </c>
      <c r="F1230" s="5">
        <f>ROUND(Source!AR1202,O1230)</f>
        <v>235.26</v>
      </c>
      <c r="G1230" s="5" t="s">
        <v>102</v>
      </c>
      <c r="H1230" s="5" t="s">
        <v>103</v>
      </c>
      <c r="I1230" s="5"/>
      <c r="J1230" s="5"/>
      <c r="K1230" s="5">
        <v>224</v>
      </c>
      <c r="L1230" s="5">
        <v>27</v>
      </c>
      <c r="M1230" s="5">
        <v>3</v>
      </c>
      <c r="N1230" s="5" t="s">
        <v>1</v>
      </c>
      <c r="O1230" s="5">
        <v>2</v>
      </c>
      <c r="P1230" s="5">
        <f>ROUND(Source!EJ1202,O1230)</f>
        <v>4989.0600000000004</v>
      </c>
      <c r="Q1230" s="5"/>
      <c r="R1230" s="5"/>
      <c r="S1230" s="5"/>
      <c r="T1230" s="5"/>
      <c r="U1230" s="5"/>
      <c r="V1230" s="5"/>
      <c r="W1230" s="5">
        <v>235.26</v>
      </c>
      <c r="X1230" s="5">
        <v>1</v>
      </c>
      <c r="Y1230" s="5">
        <v>235.26</v>
      </c>
      <c r="Z1230" s="5">
        <v>4989.0600000000004</v>
      </c>
      <c r="AA1230" s="5">
        <v>1</v>
      </c>
      <c r="AB1230" s="5">
        <v>4989.0600000000004</v>
      </c>
    </row>
    <row r="1232" spans="1:88" x14ac:dyDescent="0.2">
      <c r="A1232" s="1">
        <v>4</v>
      </c>
      <c r="B1232" s="1">
        <v>1</v>
      </c>
      <c r="C1232" s="1"/>
      <c r="D1232" s="1">
        <f>ROW(A1245)</f>
        <v>1245</v>
      </c>
      <c r="E1232" s="1"/>
      <c r="F1232" s="1" t="s">
        <v>17</v>
      </c>
      <c r="G1232" s="1" t="s">
        <v>393</v>
      </c>
      <c r="H1232" s="1" t="s">
        <v>1</v>
      </c>
      <c r="I1232" s="1">
        <v>0</v>
      </c>
      <c r="J1232" s="1"/>
      <c r="K1232" s="1">
        <v>0</v>
      </c>
      <c r="L1232" s="1"/>
      <c r="M1232" s="1" t="s">
        <v>1</v>
      </c>
      <c r="N1232" s="1"/>
      <c r="O1232" s="1"/>
      <c r="P1232" s="1"/>
      <c r="Q1232" s="1"/>
      <c r="R1232" s="1"/>
      <c r="S1232" s="1">
        <v>0</v>
      </c>
      <c r="T1232" s="1">
        <v>0</v>
      </c>
      <c r="U1232" s="1" t="s">
        <v>1</v>
      </c>
      <c r="V1232" s="1">
        <v>0</v>
      </c>
      <c r="W1232" s="1"/>
      <c r="X1232" s="1"/>
      <c r="Y1232" s="1"/>
      <c r="Z1232" s="1"/>
      <c r="AA1232" s="1"/>
      <c r="AB1232" s="1" t="s">
        <v>1</v>
      </c>
      <c r="AC1232" s="1" t="s">
        <v>1</v>
      </c>
      <c r="AD1232" s="1" t="s">
        <v>1</v>
      </c>
      <c r="AE1232" s="1" t="s">
        <v>1</v>
      </c>
      <c r="AF1232" s="1" t="s">
        <v>1</v>
      </c>
      <c r="AG1232" s="1" t="s">
        <v>1</v>
      </c>
      <c r="AH1232" s="1"/>
      <c r="AI1232" s="1"/>
      <c r="AJ1232" s="1"/>
      <c r="AK1232" s="1"/>
      <c r="AL1232" s="1"/>
      <c r="AM1232" s="1"/>
      <c r="AN1232" s="1"/>
      <c r="AO1232" s="1"/>
      <c r="AP1232" s="1" t="s">
        <v>1</v>
      </c>
      <c r="AQ1232" s="1" t="s">
        <v>1</v>
      </c>
      <c r="AR1232" s="1" t="s">
        <v>1</v>
      </c>
      <c r="AS1232" s="1"/>
      <c r="AT1232" s="1"/>
      <c r="AU1232" s="1"/>
      <c r="AV1232" s="1"/>
      <c r="AW1232" s="1"/>
      <c r="AX1232" s="1"/>
      <c r="AY1232" s="1"/>
      <c r="AZ1232" s="1" t="s">
        <v>1</v>
      </c>
      <c r="BA1232" s="1"/>
      <c r="BB1232" s="1" t="s">
        <v>1</v>
      </c>
      <c r="BC1232" s="1" t="s">
        <v>1</v>
      </c>
      <c r="BD1232" s="1" t="s">
        <v>1</v>
      </c>
      <c r="BE1232" s="1" t="s">
        <v>1</v>
      </c>
      <c r="BF1232" s="1" t="s">
        <v>1</v>
      </c>
      <c r="BG1232" s="1" t="s">
        <v>1</v>
      </c>
      <c r="BH1232" s="1" t="s">
        <v>1</v>
      </c>
      <c r="BI1232" s="1" t="s">
        <v>1</v>
      </c>
      <c r="BJ1232" s="1" t="s">
        <v>1</v>
      </c>
      <c r="BK1232" s="1" t="s">
        <v>1</v>
      </c>
      <c r="BL1232" s="1" t="s">
        <v>1</v>
      </c>
      <c r="BM1232" s="1" t="s">
        <v>1</v>
      </c>
      <c r="BN1232" s="1" t="s">
        <v>1</v>
      </c>
      <c r="BO1232" s="1" t="s">
        <v>1</v>
      </c>
      <c r="BP1232" s="1" t="s">
        <v>1</v>
      </c>
      <c r="BQ1232" s="1"/>
      <c r="BR1232" s="1"/>
      <c r="BS1232" s="1"/>
      <c r="BT1232" s="1"/>
      <c r="BU1232" s="1"/>
      <c r="BV1232" s="1"/>
      <c r="BW1232" s="1"/>
      <c r="BX1232" s="1">
        <v>0</v>
      </c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>
        <v>0</v>
      </c>
    </row>
    <row r="1234" spans="1:255" x14ac:dyDescent="0.2">
      <c r="A1234" s="3">
        <v>52</v>
      </c>
      <c r="B1234" s="3">
        <f t="shared" ref="B1234:G1234" si="994">B1245</f>
        <v>1</v>
      </c>
      <c r="C1234" s="3">
        <f t="shared" si="994"/>
        <v>4</v>
      </c>
      <c r="D1234" s="3">
        <f t="shared" si="994"/>
        <v>1232</v>
      </c>
      <c r="E1234" s="3">
        <f t="shared" si="994"/>
        <v>0</v>
      </c>
      <c r="F1234" s="3" t="str">
        <f t="shared" si="994"/>
        <v>Новый раздел</v>
      </c>
      <c r="G1234" s="3" t="str">
        <f t="shared" si="994"/>
        <v>Монтажные работы</v>
      </c>
      <c r="H1234" s="3"/>
      <c r="I1234" s="3"/>
      <c r="J1234" s="3"/>
      <c r="K1234" s="3"/>
      <c r="L1234" s="3"/>
      <c r="M1234" s="3"/>
      <c r="N1234" s="3"/>
      <c r="O1234" s="3">
        <f t="shared" ref="O1234:AT1234" si="995">O1245</f>
        <v>3682.98</v>
      </c>
      <c r="P1234" s="3">
        <f t="shared" si="995"/>
        <v>3413.45</v>
      </c>
      <c r="Q1234" s="3">
        <f t="shared" si="995"/>
        <v>24.2</v>
      </c>
      <c r="R1234" s="3">
        <f t="shared" si="995"/>
        <v>3.4</v>
      </c>
      <c r="S1234" s="3">
        <f t="shared" si="995"/>
        <v>245.33</v>
      </c>
      <c r="T1234" s="3">
        <f t="shared" si="995"/>
        <v>0</v>
      </c>
      <c r="U1234" s="3">
        <f t="shared" si="995"/>
        <v>17.151450000000001</v>
      </c>
      <c r="V1234" s="3">
        <f t="shared" si="995"/>
        <v>0</v>
      </c>
      <c r="W1234" s="3">
        <f t="shared" si="995"/>
        <v>0</v>
      </c>
      <c r="X1234" s="3">
        <f t="shared" si="995"/>
        <v>274.77</v>
      </c>
      <c r="Y1234" s="3">
        <f t="shared" si="995"/>
        <v>171.73</v>
      </c>
      <c r="Z1234" s="3">
        <f t="shared" si="995"/>
        <v>0</v>
      </c>
      <c r="AA1234" s="3">
        <f t="shared" si="995"/>
        <v>0</v>
      </c>
      <c r="AB1234" s="3">
        <f t="shared" si="995"/>
        <v>3682.98</v>
      </c>
      <c r="AC1234" s="3">
        <f t="shared" si="995"/>
        <v>3413.45</v>
      </c>
      <c r="AD1234" s="3">
        <f t="shared" si="995"/>
        <v>24.2</v>
      </c>
      <c r="AE1234" s="3">
        <f t="shared" si="995"/>
        <v>3.4</v>
      </c>
      <c r="AF1234" s="3">
        <f t="shared" si="995"/>
        <v>245.33</v>
      </c>
      <c r="AG1234" s="3">
        <f t="shared" si="995"/>
        <v>0</v>
      </c>
      <c r="AH1234" s="3">
        <f t="shared" si="995"/>
        <v>17.151450000000001</v>
      </c>
      <c r="AI1234" s="3">
        <f t="shared" si="995"/>
        <v>0</v>
      </c>
      <c r="AJ1234" s="3">
        <f t="shared" si="995"/>
        <v>0</v>
      </c>
      <c r="AK1234" s="3">
        <f t="shared" si="995"/>
        <v>274.77</v>
      </c>
      <c r="AL1234" s="3">
        <f t="shared" si="995"/>
        <v>171.73</v>
      </c>
      <c r="AM1234" s="3">
        <f t="shared" si="995"/>
        <v>0</v>
      </c>
      <c r="AN1234" s="3">
        <f t="shared" si="995"/>
        <v>0</v>
      </c>
      <c r="AO1234" s="3">
        <f t="shared" si="995"/>
        <v>0</v>
      </c>
      <c r="AP1234" s="3">
        <f t="shared" si="995"/>
        <v>0</v>
      </c>
      <c r="AQ1234" s="3">
        <f t="shared" si="995"/>
        <v>0</v>
      </c>
      <c r="AR1234" s="3">
        <f t="shared" si="995"/>
        <v>4135.43</v>
      </c>
      <c r="AS1234" s="3">
        <f t="shared" si="995"/>
        <v>1335.21</v>
      </c>
      <c r="AT1234" s="3">
        <f t="shared" si="995"/>
        <v>2800.22</v>
      </c>
      <c r="AU1234" s="3">
        <f t="shared" ref="AU1234:BZ1234" si="996">AU1245</f>
        <v>0</v>
      </c>
      <c r="AV1234" s="3">
        <f t="shared" si="996"/>
        <v>3413.45</v>
      </c>
      <c r="AW1234" s="3">
        <f t="shared" si="996"/>
        <v>3413.45</v>
      </c>
      <c r="AX1234" s="3">
        <f t="shared" si="996"/>
        <v>0</v>
      </c>
      <c r="AY1234" s="3">
        <f t="shared" si="996"/>
        <v>3413.45</v>
      </c>
      <c r="AZ1234" s="3">
        <f t="shared" si="996"/>
        <v>0</v>
      </c>
      <c r="BA1234" s="3">
        <f t="shared" si="996"/>
        <v>0</v>
      </c>
      <c r="BB1234" s="3">
        <f t="shared" si="996"/>
        <v>0</v>
      </c>
      <c r="BC1234" s="3">
        <f t="shared" si="996"/>
        <v>0</v>
      </c>
      <c r="BD1234" s="3">
        <f t="shared" si="996"/>
        <v>0</v>
      </c>
      <c r="BE1234" s="3">
        <f t="shared" si="996"/>
        <v>0</v>
      </c>
      <c r="BF1234" s="3">
        <f t="shared" si="996"/>
        <v>0</v>
      </c>
      <c r="BG1234" s="3">
        <f t="shared" si="996"/>
        <v>0</v>
      </c>
      <c r="BH1234" s="3">
        <f t="shared" si="996"/>
        <v>0</v>
      </c>
      <c r="BI1234" s="3">
        <f t="shared" si="996"/>
        <v>0</v>
      </c>
      <c r="BJ1234" s="3">
        <f t="shared" si="996"/>
        <v>0</v>
      </c>
      <c r="BK1234" s="3">
        <f t="shared" si="996"/>
        <v>0</v>
      </c>
      <c r="BL1234" s="3">
        <f t="shared" si="996"/>
        <v>0</v>
      </c>
      <c r="BM1234" s="3">
        <f t="shared" si="996"/>
        <v>0</v>
      </c>
      <c r="BN1234" s="3">
        <f t="shared" si="996"/>
        <v>0</v>
      </c>
      <c r="BO1234" s="3">
        <f t="shared" si="996"/>
        <v>0</v>
      </c>
      <c r="BP1234" s="3">
        <f t="shared" si="996"/>
        <v>0</v>
      </c>
      <c r="BQ1234" s="3">
        <f t="shared" si="996"/>
        <v>0</v>
      </c>
      <c r="BR1234" s="3">
        <f t="shared" si="996"/>
        <v>0</v>
      </c>
      <c r="BS1234" s="3">
        <f t="shared" si="996"/>
        <v>0</v>
      </c>
      <c r="BT1234" s="3">
        <f t="shared" si="996"/>
        <v>0</v>
      </c>
      <c r="BU1234" s="3">
        <f t="shared" si="996"/>
        <v>0</v>
      </c>
      <c r="BV1234" s="3">
        <f t="shared" si="996"/>
        <v>0</v>
      </c>
      <c r="BW1234" s="3">
        <f t="shared" si="996"/>
        <v>0</v>
      </c>
      <c r="BX1234" s="3">
        <f t="shared" si="996"/>
        <v>0</v>
      </c>
      <c r="BY1234" s="3">
        <f t="shared" si="996"/>
        <v>0</v>
      </c>
      <c r="BZ1234" s="3">
        <f t="shared" si="996"/>
        <v>0</v>
      </c>
      <c r="CA1234" s="3">
        <f t="shared" ref="CA1234:DF1234" si="997">CA1245</f>
        <v>4135.43</v>
      </c>
      <c r="CB1234" s="3">
        <f t="shared" si="997"/>
        <v>1335.21</v>
      </c>
      <c r="CC1234" s="3">
        <f t="shared" si="997"/>
        <v>2800.22</v>
      </c>
      <c r="CD1234" s="3">
        <f t="shared" si="997"/>
        <v>0</v>
      </c>
      <c r="CE1234" s="3">
        <f t="shared" si="997"/>
        <v>3413.45</v>
      </c>
      <c r="CF1234" s="3">
        <f t="shared" si="997"/>
        <v>3413.45</v>
      </c>
      <c r="CG1234" s="3">
        <f t="shared" si="997"/>
        <v>0</v>
      </c>
      <c r="CH1234" s="3">
        <f t="shared" si="997"/>
        <v>3413.45</v>
      </c>
      <c r="CI1234" s="3">
        <f t="shared" si="997"/>
        <v>0</v>
      </c>
      <c r="CJ1234" s="3">
        <f t="shared" si="997"/>
        <v>0</v>
      </c>
      <c r="CK1234" s="3">
        <f t="shared" si="997"/>
        <v>0</v>
      </c>
      <c r="CL1234" s="3">
        <f t="shared" si="997"/>
        <v>0</v>
      </c>
      <c r="CM1234" s="3">
        <f t="shared" si="997"/>
        <v>0</v>
      </c>
      <c r="CN1234" s="3">
        <f t="shared" si="997"/>
        <v>0</v>
      </c>
      <c r="CO1234" s="3">
        <f t="shared" si="997"/>
        <v>0</v>
      </c>
      <c r="CP1234" s="3">
        <f t="shared" si="997"/>
        <v>0</v>
      </c>
      <c r="CQ1234" s="3">
        <f t="shared" si="997"/>
        <v>0</v>
      </c>
      <c r="CR1234" s="3">
        <f t="shared" si="997"/>
        <v>0</v>
      </c>
      <c r="CS1234" s="3">
        <f t="shared" si="997"/>
        <v>0</v>
      </c>
      <c r="CT1234" s="3">
        <f t="shared" si="997"/>
        <v>0</v>
      </c>
      <c r="CU1234" s="3">
        <f t="shared" si="997"/>
        <v>0</v>
      </c>
      <c r="CV1234" s="3">
        <f t="shared" si="997"/>
        <v>0</v>
      </c>
      <c r="CW1234" s="3">
        <f t="shared" si="997"/>
        <v>0</v>
      </c>
      <c r="CX1234" s="3">
        <f t="shared" si="997"/>
        <v>0</v>
      </c>
      <c r="CY1234" s="3">
        <f t="shared" si="997"/>
        <v>0</v>
      </c>
      <c r="CZ1234" s="3">
        <f t="shared" si="997"/>
        <v>0</v>
      </c>
      <c r="DA1234" s="3">
        <f t="shared" si="997"/>
        <v>0</v>
      </c>
      <c r="DB1234" s="3">
        <f t="shared" si="997"/>
        <v>0</v>
      </c>
      <c r="DC1234" s="3">
        <f t="shared" si="997"/>
        <v>0</v>
      </c>
      <c r="DD1234" s="3">
        <f t="shared" si="997"/>
        <v>0</v>
      </c>
      <c r="DE1234" s="3">
        <f t="shared" si="997"/>
        <v>0</v>
      </c>
      <c r="DF1234" s="3">
        <f t="shared" si="997"/>
        <v>0</v>
      </c>
      <c r="DG1234" s="4">
        <f t="shared" ref="DG1234:EL1234" si="998">DG1245</f>
        <v>39687.78</v>
      </c>
      <c r="DH1234" s="4">
        <f t="shared" si="998"/>
        <v>29940.36</v>
      </c>
      <c r="DI1234" s="4">
        <f t="shared" si="998"/>
        <v>321.83999999999997</v>
      </c>
      <c r="DJ1234" s="4">
        <f t="shared" si="998"/>
        <v>130.63</v>
      </c>
      <c r="DK1234" s="4">
        <f t="shared" si="998"/>
        <v>9425.58</v>
      </c>
      <c r="DL1234" s="4">
        <f t="shared" si="998"/>
        <v>0</v>
      </c>
      <c r="DM1234" s="4">
        <f t="shared" si="998"/>
        <v>17.151450000000001</v>
      </c>
      <c r="DN1234" s="4">
        <f t="shared" si="998"/>
        <v>0</v>
      </c>
      <c r="DO1234" s="4">
        <f t="shared" si="998"/>
        <v>0</v>
      </c>
      <c r="DP1234" s="4">
        <f t="shared" si="998"/>
        <v>8671.5300000000007</v>
      </c>
      <c r="DQ1234" s="4">
        <f t="shared" si="998"/>
        <v>4053</v>
      </c>
      <c r="DR1234" s="4">
        <f t="shared" si="998"/>
        <v>0</v>
      </c>
      <c r="DS1234" s="4">
        <f t="shared" si="998"/>
        <v>0</v>
      </c>
      <c r="DT1234" s="4">
        <f t="shared" si="998"/>
        <v>39687.78</v>
      </c>
      <c r="DU1234" s="4">
        <f t="shared" si="998"/>
        <v>29940.36</v>
      </c>
      <c r="DV1234" s="4">
        <f t="shared" si="998"/>
        <v>321.83999999999997</v>
      </c>
      <c r="DW1234" s="4">
        <f t="shared" si="998"/>
        <v>130.63</v>
      </c>
      <c r="DX1234" s="4">
        <f t="shared" si="998"/>
        <v>9425.58</v>
      </c>
      <c r="DY1234" s="4">
        <f t="shared" si="998"/>
        <v>0</v>
      </c>
      <c r="DZ1234" s="4">
        <f t="shared" si="998"/>
        <v>17.151450000000001</v>
      </c>
      <c r="EA1234" s="4">
        <f t="shared" si="998"/>
        <v>0</v>
      </c>
      <c r="EB1234" s="4">
        <f t="shared" si="998"/>
        <v>0</v>
      </c>
      <c r="EC1234" s="4">
        <f t="shared" si="998"/>
        <v>8671.5300000000007</v>
      </c>
      <c r="ED1234" s="4">
        <f t="shared" si="998"/>
        <v>4053</v>
      </c>
      <c r="EE1234" s="4">
        <f t="shared" si="998"/>
        <v>0</v>
      </c>
      <c r="EF1234" s="4">
        <f t="shared" si="998"/>
        <v>0</v>
      </c>
      <c r="EG1234" s="4">
        <f t="shared" si="998"/>
        <v>0</v>
      </c>
      <c r="EH1234" s="4">
        <f t="shared" si="998"/>
        <v>0</v>
      </c>
      <c r="EI1234" s="4">
        <f t="shared" si="998"/>
        <v>0</v>
      </c>
      <c r="EJ1234" s="4">
        <f t="shared" si="998"/>
        <v>52621.32</v>
      </c>
      <c r="EK1234" s="4">
        <f t="shared" si="998"/>
        <v>13004.95</v>
      </c>
      <c r="EL1234" s="4">
        <f t="shared" si="998"/>
        <v>39616.370000000003</v>
      </c>
      <c r="EM1234" s="4">
        <f t="shared" ref="EM1234:FR1234" si="999">EM1245</f>
        <v>0</v>
      </c>
      <c r="EN1234" s="4">
        <f t="shared" si="999"/>
        <v>29940.36</v>
      </c>
      <c r="EO1234" s="4">
        <f t="shared" si="999"/>
        <v>29940.36</v>
      </c>
      <c r="EP1234" s="4">
        <f t="shared" si="999"/>
        <v>0</v>
      </c>
      <c r="EQ1234" s="4">
        <f t="shared" si="999"/>
        <v>29940.36</v>
      </c>
      <c r="ER1234" s="4">
        <f t="shared" si="999"/>
        <v>0</v>
      </c>
      <c r="ES1234" s="4">
        <f t="shared" si="999"/>
        <v>0</v>
      </c>
      <c r="ET1234" s="4">
        <f t="shared" si="999"/>
        <v>0</v>
      </c>
      <c r="EU1234" s="4">
        <f t="shared" si="999"/>
        <v>0</v>
      </c>
      <c r="EV1234" s="4">
        <f t="shared" si="999"/>
        <v>0</v>
      </c>
      <c r="EW1234" s="4">
        <f t="shared" si="999"/>
        <v>0</v>
      </c>
      <c r="EX1234" s="4">
        <f t="shared" si="999"/>
        <v>0</v>
      </c>
      <c r="EY1234" s="4">
        <f t="shared" si="999"/>
        <v>0</v>
      </c>
      <c r="EZ1234" s="4">
        <f t="shared" si="999"/>
        <v>0</v>
      </c>
      <c r="FA1234" s="4">
        <f t="shared" si="999"/>
        <v>0</v>
      </c>
      <c r="FB1234" s="4">
        <f t="shared" si="999"/>
        <v>0</v>
      </c>
      <c r="FC1234" s="4">
        <f t="shared" si="999"/>
        <v>0</v>
      </c>
      <c r="FD1234" s="4">
        <f t="shared" si="999"/>
        <v>0</v>
      </c>
      <c r="FE1234" s="4">
        <f t="shared" si="999"/>
        <v>0</v>
      </c>
      <c r="FF1234" s="4">
        <f t="shared" si="999"/>
        <v>0</v>
      </c>
      <c r="FG1234" s="4">
        <f t="shared" si="999"/>
        <v>0</v>
      </c>
      <c r="FH1234" s="4">
        <f t="shared" si="999"/>
        <v>0</v>
      </c>
      <c r="FI1234" s="4">
        <f t="shared" si="999"/>
        <v>0</v>
      </c>
      <c r="FJ1234" s="4">
        <f t="shared" si="999"/>
        <v>0</v>
      </c>
      <c r="FK1234" s="4">
        <f t="shared" si="999"/>
        <v>0</v>
      </c>
      <c r="FL1234" s="4">
        <f t="shared" si="999"/>
        <v>0</v>
      </c>
      <c r="FM1234" s="4">
        <f t="shared" si="999"/>
        <v>0</v>
      </c>
      <c r="FN1234" s="4">
        <f t="shared" si="999"/>
        <v>0</v>
      </c>
      <c r="FO1234" s="4">
        <f t="shared" si="999"/>
        <v>0</v>
      </c>
      <c r="FP1234" s="4">
        <f t="shared" si="999"/>
        <v>0</v>
      </c>
      <c r="FQ1234" s="4">
        <f t="shared" si="999"/>
        <v>0</v>
      </c>
      <c r="FR1234" s="4">
        <f t="shared" si="999"/>
        <v>0</v>
      </c>
      <c r="FS1234" s="4">
        <f t="shared" ref="FS1234:GX1234" si="1000">FS1245</f>
        <v>52621.32</v>
      </c>
      <c r="FT1234" s="4">
        <f t="shared" si="1000"/>
        <v>13004.95</v>
      </c>
      <c r="FU1234" s="4">
        <f t="shared" si="1000"/>
        <v>39616.370000000003</v>
      </c>
      <c r="FV1234" s="4">
        <f t="shared" si="1000"/>
        <v>0</v>
      </c>
      <c r="FW1234" s="4">
        <f t="shared" si="1000"/>
        <v>29940.36</v>
      </c>
      <c r="FX1234" s="4">
        <f t="shared" si="1000"/>
        <v>29940.36</v>
      </c>
      <c r="FY1234" s="4">
        <f t="shared" si="1000"/>
        <v>0</v>
      </c>
      <c r="FZ1234" s="4">
        <f t="shared" si="1000"/>
        <v>29940.36</v>
      </c>
      <c r="GA1234" s="4">
        <f t="shared" si="1000"/>
        <v>0</v>
      </c>
      <c r="GB1234" s="4">
        <f t="shared" si="1000"/>
        <v>0</v>
      </c>
      <c r="GC1234" s="4">
        <f t="shared" si="1000"/>
        <v>0</v>
      </c>
      <c r="GD1234" s="4">
        <f t="shared" si="1000"/>
        <v>0</v>
      </c>
      <c r="GE1234" s="4">
        <f t="shared" si="1000"/>
        <v>0</v>
      </c>
      <c r="GF1234" s="4">
        <f t="shared" si="1000"/>
        <v>0</v>
      </c>
      <c r="GG1234" s="4">
        <f t="shared" si="1000"/>
        <v>0</v>
      </c>
      <c r="GH1234" s="4">
        <f t="shared" si="1000"/>
        <v>0</v>
      </c>
      <c r="GI1234" s="4">
        <f t="shared" si="1000"/>
        <v>0</v>
      </c>
      <c r="GJ1234" s="4">
        <f t="shared" si="1000"/>
        <v>0</v>
      </c>
      <c r="GK1234" s="4">
        <f t="shared" si="1000"/>
        <v>0</v>
      </c>
      <c r="GL1234" s="4">
        <f t="shared" si="1000"/>
        <v>0</v>
      </c>
      <c r="GM1234" s="4">
        <f t="shared" si="1000"/>
        <v>0</v>
      </c>
      <c r="GN1234" s="4">
        <f t="shared" si="1000"/>
        <v>0</v>
      </c>
      <c r="GO1234" s="4">
        <f t="shared" si="1000"/>
        <v>0</v>
      </c>
      <c r="GP1234" s="4">
        <f t="shared" si="1000"/>
        <v>0</v>
      </c>
      <c r="GQ1234" s="4">
        <f t="shared" si="1000"/>
        <v>0</v>
      </c>
      <c r="GR1234" s="4">
        <f t="shared" si="1000"/>
        <v>0</v>
      </c>
      <c r="GS1234" s="4">
        <f t="shared" si="1000"/>
        <v>0</v>
      </c>
      <c r="GT1234" s="4">
        <f t="shared" si="1000"/>
        <v>0</v>
      </c>
      <c r="GU1234" s="4">
        <f t="shared" si="1000"/>
        <v>0</v>
      </c>
      <c r="GV1234" s="4">
        <f t="shared" si="1000"/>
        <v>0</v>
      </c>
      <c r="GW1234" s="4">
        <f t="shared" si="1000"/>
        <v>0</v>
      </c>
      <c r="GX1234" s="4">
        <f t="shared" si="1000"/>
        <v>0</v>
      </c>
    </row>
    <row r="1236" spans="1:255" x14ac:dyDescent="0.2">
      <c r="A1236" s="2">
        <v>17</v>
      </c>
      <c r="B1236" s="2">
        <v>1</v>
      </c>
      <c r="C1236" s="2"/>
      <c r="D1236" s="2"/>
      <c r="E1236" s="2" t="s">
        <v>39</v>
      </c>
      <c r="F1236" s="2" t="s">
        <v>717</v>
      </c>
      <c r="G1236" s="2" t="s">
        <v>718</v>
      </c>
      <c r="H1236" s="2" t="s">
        <v>560</v>
      </c>
      <c r="I1236" s="2">
        <f>ROUND(15/100,9)</f>
        <v>0.15</v>
      </c>
      <c r="J1236" s="2">
        <v>0</v>
      </c>
      <c r="K1236" s="2">
        <f>ROUND(15/100,9)</f>
        <v>0.15</v>
      </c>
      <c r="L1236" s="2"/>
      <c r="M1236" s="2"/>
      <c r="N1236" s="2"/>
      <c r="O1236" s="2">
        <f t="shared" ref="O1236:O1243" si="1001">ROUND(CP1236,2)</f>
        <v>51.91</v>
      </c>
      <c r="P1236" s="2">
        <f t="shared" ref="P1236:P1243" si="1002">ROUND((ROUND((AC1236*AW1236*I1236),2)*BC1236),2)</f>
        <v>8.7200000000000006</v>
      </c>
      <c r="Q1236" s="2">
        <f t="shared" ref="Q1236:Q1243" si="1003">(ROUND((ROUND(((ET1236)*AV1236*I1236),2)*BB1236),2)+ROUND((ROUND(((AE1236-(EU1236))*AV1236*I1236),2)*BS1236),2))</f>
        <v>21.5</v>
      </c>
      <c r="R1236" s="2">
        <f t="shared" ref="R1236:R1243" si="1004">ROUND((ROUND((AE1236*AV1236*I1236),2)*BS1236),2)</f>
        <v>2.99</v>
      </c>
      <c r="S1236" s="2">
        <f t="shared" ref="S1236:S1243" si="1005">ROUND((ROUND((AF1236*AV1236*I1236),2)*BA1236),2)</f>
        <v>21.69</v>
      </c>
      <c r="T1236" s="2">
        <f t="shared" ref="T1236:T1243" si="1006">ROUND(CU1236*I1236,2)</f>
        <v>0</v>
      </c>
      <c r="U1236" s="2">
        <f t="shared" ref="U1236:U1243" si="1007">CV1236*I1236</f>
        <v>1.7605500000000001</v>
      </c>
      <c r="V1236" s="2">
        <f t="shared" ref="V1236:V1243" si="1008">CW1236*I1236</f>
        <v>0</v>
      </c>
      <c r="W1236" s="2">
        <f t="shared" ref="W1236:W1243" si="1009">ROUND(CX1236*I1236,2)</f>
        <v>0</v>
      </c>
      <c r="X1236" s="2">
        <f t="shared" ref="X1236:Y1243" si="1010">ROUND(CY1236,2)</f>
        <v>24.29</v>
      </c>
      <c r="Y1236" s="2">
        <f t="shared" si="1010"/>
        <v>15.18</v>
      </c>
      <c r="Z1236" s="2"/>
      <c r="AA1236" s="2">
        <v>326850112</v>
      </c>
      <c r="AB1236" s="2">
        <f t="shared" ref="AB1236:AB1243" si="1011">ROUND((AC1236+AD1236+AF1236),6)</f>
        <v>323.62</v>
      </c>
      <c r="AC1236" s="2">
        <f t="shared" ref="AC1236:AC1243" si="1012">ROUND((ES1236),6)</f>
        <v>53.75</v>
      </c>
      <c r="AD1236" s="2">
        <f t="shared" ref="AD1236:AD1243" si="1013">ROUND((((ET1236)-(EU1236))+AE1236),6)</f>
        <v>134.35</v>
      </c>
      <c r="AE1236" s="2">
        <f t="shared" ref="AE1236:AF1243" si="1014">ROUND((EU1236),6)</f>
        <v>18.68</v>
      </c>
      <c r="AF1236" s="2">
        <f t="shared" si="1014"/>
        <v>135.52000000000001</v>
      </c>
      <c r="AG1236" s="2">
        <f t="shared" ref="AG1236:AG1243" si="1015">ROUND((AP1236),6)</f>
        <v>0</v>
      </c>
      <c r="AH1236" s="2">
        <f t="shared" ref="AH1236:AI1243" si="1016">(EW1236)</f>
        <v>11</v>
      </c>
      <c r="AI1236" s="2">
        <f t="shared" si="1016"/>
        <v>0</v>
      </c>
      <c r="AJ1236" s="2">
        <f t="shared" ref="AJ1236:AJ1243" si="1017">(AS1236)</f>
        <v>0</v>
      </c>
      <c r="AK1236" s="2">
        <v>323.62</v>
      </c>
      <c r="AL1236" s="2">
        <v>53.75</v>
      </c>
      <c r="AM1236" s="2">
        <v>134.35</v>
      </c>
      <c r="AN1236" s="2">
        <v>18.68</v>
      </c>
      <c r="AO1236" s="2">
        <v>135.52000000000001</v>
      </c>
      <c r="AP1236" s="2">
        <v>0</v>
      </c>
      <c r="AQ1236" s="2">
        <v>11</v>
      </c>
      <c r="AR1236" s="2">
        <v>0</v>
      </c>
      <c r="AS1236" s="2">
        <v>0</v>
      </c>
      <c r="AT1236" s="2">
        <v>112</v>
      </c>
      <c r="AU1236" s="2">
        <v>70</v>
      </c>
      <c r="AV1236" s="2">
        <v>1.0669999999999999</v>
      </c>
      <c r="AW1236" s="2">
        <v>1.081</v>
      </c>
      <c r="AX1236" s="2"/>
      <c r="AY1236" s="2"/>
      <c r="AZ1236" s="2">
        <v>1</v>
      </c>
      <c r="BA1236" s="2">
        <v>1</v>
      </c>
      <c r="BB1236" s="2">
        <v>1</v>
      </c>
      <c r="BC1236" s="2">
        <v>1</v>
      </c>
      <c r="BD1236" s="2" t="s">
        <v>1</v>
      </c>
      <c r="BE1236" s="2" t="s">
        <v>1</v>
      </c>
      <c r="BF1236" s="2" t="s">
        <v>1</v>
      </c>
      <c r="BG1236" s="2" t="s">
        <v>1</v>
      </c>
      <c r="BH1236" s="2">
        <v>0</v>
      </c>
      <c r="BI1236" s="2">
        <v>2</v>
      </c>
      <c r="BJ1236" s="2" t="s">
        <v>719</v>
      </c>
      <c r="BK1236" s="2"/>
      <c r="BL1236" s="2"/>
      <c r="BM1236" s="2">
        <v>318</v>
      </c>
      <c r="BN1236" s="2">
        <v>0</v>
      </c>
      <c r="BO1236" s="2" t="s">
        <v>1</v>
      </c>
      <c r="BP1236" s="2">
        <v>0</v>
      </c>
      <c r="BQ1236" s="2">
        <v>40</v>
      </c>
      <c r="BR1236" s="2">
        <v>0</v>
      </c>
      <c r="BS1236" s="2">
        <v>1</v>
      </c>
      <c r="BT1236" s="2">
        <v>1</v>
      </c>
      <c r="BU1236" s="2">
        <v>1</v>
      </c>
      <c r="BV1236" s="2">
        <v>1</v>
      </c>
      <c r="BW1236" s="2">
        <v>1</v>
      </c>
      <c r="BX1236" s="2">
        <v>1</v>
      </c>
      <c r="BY1236" s="2" t="s">
        <v>1</v>
      </c>
      <c r="BZ1236" s="2">
        <v>112</v>
      </c>
      <c r="CA1236" s="2">
        <v>70</v>
      </c>
      <c r="CB1236" s="2" t="s">
        <v>1</v>
      </c>
      <c r="CC1236" s="2"/>
      <c r="CD1236" s="2"/>
      <c r="CE1236" s="2">
        <v>30</v>
      </c>
      <c r="CF1236" s="2">
        <v>0</v>
      </c>
      <c r="CG1236" s="2">
        <v>0</v>
      </c>
      <c r="CH1236" s="2"/>
      <c r="CI1236" s="2"/>
      <c r="CJ1236" s="2"/>
      <c r="CK1236" s="2"/>
      <c r="CL1236" s="2"/>
      <c r="CM1236" s="2">
        <v>0</v>
      </c>
      <c r="CN1236" s="2" t="s">
        <v>1</v>
      </c>
      <c r="CO1236" s="2">
        <v>0</v>
      </c>
      <c r="CP1236" s="2">
        <f t="shared" ref="CP1236:CP1243" si="1018">(P1236+Q1236+S1236)</f>
        <v>51.91</v>
      </c>
      <c r="CQ1236" s="2">
        <f t="shared" ref="CQ1236:CQ1243" si="1019">ROUND((ROUND((AC1236*AW1236*1),2)*BC1236),2)</f>
        <v>58.1</v>
      </c>
      <c r="CR1236" s="2">
        <f t="shared" ref="CR1236:CR1243" si="1020">(ROUND((ROUND(((ET1236)*AV1236*1),2)*BB1236),2)+ROUND((ROUND(((AE1236-(EU1236))*AV1236*1),2)*BS1236),2))</f>
        <v>143.35</v>
      </c>
      <c r="CS1236" s="2">
        <f t="shared" ref="CS1236:CS1243" si="1021">ROUND((ROUND((AE1236*AV1236*1),2)*BS1236),2)</f>
        <v>19.93</v>
      </c>
      <c r="CT1236" s="2">
        <f t="shared" ref="CT1236:CT1243" si="1022">ROUND((ROUND((AF1236*AV1236*1),2)*BA1236),2)</f>
        <v>144.6</v>
      </c>
      <c r="CU1236" s="2">
        <f t="shared" ref="CU1236:CU1243" si="1023">AG1236</f>
        <v>0</v>
      </c>
      <c r="CV1236" s="2">
        <f t="shared" ref="CV1236:CV1243" si="1024">(AH1236*AV1236)</f>
        <v>11.737</v>
      </c>
      <c r="CW1236" s="2">
        <f t="shared" ref="CW1236:CX1243" si="1025">AI1236</f>
        <v>0</v>
      </c>
      <c r="CX1236" s="2">
        <f t="shared" si="1025"/>
        <v>0</v>
      </c>
      <c r="CY1236" s="2">
        <f>((S1236*BZ1236)/100)</f>
        <v>24.2928</v>
      </c>
      <c r="CZ1236" s="2">
        <f>((S1236*CA1236)/100)</f>
        <v>15.183</v>
      </c>
      <c r="DA1236" s="2"/>
      <c r="DB1236" s="2"/>
      <c r="DC1236" s="2" t="s">
        <v>1</v>
      </c>
      <c r="DD1236" s="2" t="s">
        <v>1</v>
      </c>
      <c r="DE1236" s="2" t="s">
        <v>1</v>
      </c>
      <c r="DF1236" s="2" t="s">
        <v>1</v>
      </c>
      <c r="DG1236" s="2" t="s">
        <v>1</v>
      </c>
      <c r="DH1236" s="2" t="s">
        <v>1</v>
      </c>
      <c r="DI1236" s="2" t="s">
        <v>1</v>
      </c>
      <c r="DJ1236" s="2" t="s">
        <v>1</v>
      </c>
      <c r="DK1236" s="2" t="s">
        <v>1</v>
      </c>
      <c r="DL1236" s="2" t="s">
        <v>1</v>
      </c>
      <c r="DM1236" s="2" t="s">
        <v>1</v>
      </c>
      <c r="DN1236" s="2">
        <v>0</v>
      </c>
      <c r="DO1236" s="2">
        <v>0</v>
      </c>
      <c r="DP1236" s="2">
        <v>1</v>
      </c>
      <c r="DQ1236" s="2">
        <v>1</v>
      </c>
      <c r="DR1236" s="2"/>
      <c r="DS1236" s="2"/>
      <c r="DT1236" s="2"/>
      <c r="DU1236" s="2">
        <v>1013</v>
      </c>
      <c r="DV1236" s="2" t="s">
        <v>560</v>
      </c>
      <c r="DW1236" s="2" t="s">
        <v>560</v>
      </c>
      <c r="DX1236" s="2">
        <v>1</v>
      </c>
      <c r="DY1236" s="2"/>
      <c r="DZ1236" s="2" t="s">
        <v>1</v>
      </c>
      <c r="EA1236" s="2" t="s">
        <v>1</v>
      </c>
      <c r="EB1236" s="2" t="s">
        <v>1</v>
      </c>
      <c r="EC1236" s="2" t="s">
        <v>1</v>
      </c>
      <c r="ED1236" s="2"/>
      <c r="EE1236" s="2">
        <v>318547299</v>
      </c>
      <c r="EF1236" s="2">
        <v>40</v>
      </c>
      <c r="EG1236" s="2" t="s">
        <v>112</v>
      </c>
      <c r="EH1236" s="2">
        <v>0</v>
      </c>
      <c r="EI1236" s="2" t="s">
        <v>1</v>
      </c>
      <c r="EJ1236" s="2">
        <v>2</v>
      </c>
      <c r="EK1236" s="2">
        <v>318</v>
      </c>
      <c r="EL1236" s="2" t="s">
        <v>409</v>
      </c>
      <c r="EM1236" s="2" t="s">
        <v>410</v>
      </c>
      <c r="EN1236" s="2"/>
      <c r="EO1236" s="2" t="s">
        <v>1</v>
      </c>
      <c r="EP1236" s="2"/>
      <c r="EQ1236" s="2">
        <v>0</v>
      </c>
      <c r="ER1236" s="2">
        <v>323.62</v>
      </c>
      <c r="ES1236" s="2">
        <v>53.75</v>
      </c>
      <c r="ET1236" s="2">
        <v>134.35</v>
      </c>
      <c r="EU1236" s="2">
        <v>18.68</v>
      </c>
      <c r="EV1236" s="2">
        <v>135.52000000000001</v>
      </c>
      <c r="EW1236" s="2">
        <v>11</v>
      </c>
      <c r="EX1236" s="2">
        <v>0</v>
      </c>
      <c r="EY1236" s="2">
        <v>0</v>
      </c>
      <c r="EZ1236" s="2"/>
      <c r="FA1236" s="2"/>
      <c r="FB1236" s="2"/>
      <c r="FC1236" s="2"/>
      <c r="FD1236" s="2"/>
      <c r="FE1236" s="2"/>
      <c r="FF1236" s="2"/>
      <c r="FG1236" s="2"/>
      <c r="FH1236" s="2"/>
      <c r="FI1236" s="2"/>
      <c r="FJ1236" s="2"/>
      <c r="FK1236" s="2"/>
      <c r="FL1236" s="2"/>
      <c r="FM1236" s="2"/>
      <c r="FN1236" s="2"/>
      <c r="FO1236" s="2"/>
      <c r="FP1236" s="2"/>
      <c r="FQ1236" s="2">
        <v>0</v>
      </c>
      <c r="FR1236" s="2">
        <f t="shared" ref="FR1236:FR1243" si="1026">ROUND(IF(BI1236=3,GM1236,0),2)</f>
        <v>0</v>
      </c>
      <c r="FS1236" s="2">
        <v>2</v>
      </c>
      <c r="FT1236" s="2"/>
      <c r="FU1236" s="2"/>
      <c r="FV1236" s="2"/>
      <c r="FW1236" s="2"/>
      <c r="FX1236" s="2">
        <v>112</v>
      </c>
      <c r="FY1236" s="2">
        <v>70</v>
      </c>
      <c r="FZ1236" s="2"/>
      <c r="GA1236" s="2" t="s">
        <v>1</v>
      </c>
      <c r="GB1236" s="2"/>
      <c r="GC1236" s="2"/>
      <c r="GD1236" s="2">
        <v>0</v>
      </c>
      <c r="GE1236" s="2"/>
      <c r="GF1236" s="2">
        <v>1563043711</v>
      </c>
      <c r="GG1236" s="2">
        <v>2</v>
      </c>
      <c r="GH1236" s="2">
        <v>1</v>
      </c>
      <c r="GI1236" s="2">
        <v>-2</v>
      </c>
      <c r="GJ1236" s="2">
        <v>0</v>
      </c>
      <c r="GK1236" s="2">
        <f>ROUND(R1236*(R12)/100,2)</f>
        <v>5.23</v>
      </c>
      <c r="GL1236" s="2">
        <f t="shared" ref="GL1236:GL1243" si="1027">ROUND(IF(AND(BH1236=3,BI1236=3,FS1236&lt;&gt;0),P1236,0),2)</f>
        <v>0</v>
      </c>
      <c r="GM1236" s="2">
        <f t="shared" ref="GM1236:GM1243" si="1028">ROUND(O1236+X1236+Y1236+GK1236,2)+GX1236</f>
        <v>96.61</v>
      </c>
      <c r="GN1236" s="2">
        <f t="shared" ref="GN1236:GN1243" si="1029">IF(OR(BI1236=0,BI1236=1),GM1236-GX1236,0)</f>
        <v>0</v>
      </c>
      <c r="GO1236" s="2">
        <f t="shared" ref="GO1236:GO1243" si="1030">IF(BI1236=2,GM1236-GX1236,0)</f>
        <v>96.61</v>
      </c>
      <c r="GP1236" s="2">
        <f t="shared" ref="GP1236:GP1243" si="1031">IF(BI1236=4,GM1236-GX1236,0)</f>
        <v>0</v>
      </c>
      <c r="GQ1236" s="2"/>
      <c r="GR1236" s="2">
        <v>0</v>
      </c>
      <c r="GS1236" s="2">
        <v>3</v>
      </c>
      <c r="GT1236" s="2">
        <v>0</v>
      </c>
      <c r="GU1236" s="2" t="s">
        <v>1</v>
      </c>
      <c r="GV1236" s="2">
        <f t="shared" ref="GV1236:GV1243" si="1032">ROUND((GT1236),6)</f>
        <v>0</v>
      </c>
      <c r="GW1236" s="2">
        <v>1</v>
      </c>
      <c r="GX1236" s="2">
        <f t="shared" ref="GX1236:GX1243" si="1033">ROUND(HC1236*I1236,2)</f>
        <v>0</v>
      </c>
      <c r="GY1236" s="2"/>
      <c r="GZ1236" s="2"/>
      <c r="HA1236" s="2">
        <v>0</v>
      </c>
      <c r="HB1236" s="2">
        <v>0</v>
      </c>
      <c r="HC1236" s="2">
        <f t="shared" ref="HC1236:HC1243" si="1034">GV1236*GW1236</f>
        <v>0</v>
      </c>
      <c r="HD1236" s="2"/>
      <c r="HE1236" s="2" t="s">
        <v>1</v>
      </c>
      <c r="HF1236" s="2" t="s">
        <v>1</v>
      </c>
      <c r="HG1236" s="2"/>
      <c r="HH1236" s="2"/>
      <c r="HI1236" s="2"/>
      <c r="HJ1236" s="2"/>
      <c r="HK1236" s="2"/>
      <c r="HL1236" s="2"/>
      <c r="HM1236" s="2" t="s">
        <v>1</v>
      </c>
      <c r="HN1236" s="2" t="s">
        <v>1</v>
      </c>
      <c r="HO1236" s="2" t="s">
        <v>1</v>
      </c>
      <c r="HP1236" s="2" t="s">
        <v>1</v>
      </c>
      <c r="HQ1236" s="2" t="s">
        <v>1</v>
      </c>
      <c r="HR1236" s="2"/>
      <c r="HS1236" s="2"/>
      <c r="HT1236" s="2"/>
      <c r="HU1236" s="2"/>
      <c r="HV1236" s="2"/>
      <c r="HW1236" s="2"/>
      <c r="HX1236" s="2"/>
      <c r="HY1236" s="2"/>
      <c r="HZ1236" s="2"/>
      <c r="IA1236" s="2"/>
      <c r="IB1236" s="2"/>
      <c r="IC1236" s="2"/>
      <c r="ID1236" s="2"/>
      <c r="IE1236" s="2"/>
      <c r="IF1236" s="2"/>
      <c r="IG1236" s="2"/>
      <c r="IH1236" s="2"/>
      <c r="II1236" s="2"/>
      <c r="IJ1236" s="2"/>
      <c r="IK1236" s="2">
        <v>0</v>
      </c>
      <c r="IL1236" s="2"/>
      <c r="IM1236" s="2"/>
      <c r="IN1236" s="2"/>
      <c r="IO1236" s="2"/>
      <c r="IP1236" s="2"/>
      <c r="IQ1236" s="2"/>
      <c r="IR1236" s="2"/>
      <c r="IS1236" s="2"/>
      <c r="IT1236" s="2"/>
      <c r="IU1236" s="2"/>
    </row>
    <row r="1237" spans="1:255" x14ac:dyDescent="0.2">
      <c r="A1237">
        <v>17</v>
      </c>
      <c r="B1237">
        <v>1</v>
      </c>
      <c r="E1237" t="s">
        <v>39</v>
      </c>
      <c r="F1237" t="s">
        <v>717</v>
      </c>
      <c r="G1237" t="s">
        <v>718</v>
      </c>
      <c r="H1237" t="s">
        <v>560</v>
      </c>
      <c r="I1237">
        <f>ROUND(15/100,9)</f>
        <v>0.15</v>
      </c>
      <c r="J1237">
        <v>0</v>
      </c>
      <c r="K1237">
        <f>ROUND(15/100,9)</f>
        <v>0.15</v>
      </c>
      <c r="O1237">
        <f t="shared" si="1001"/>
        <v>1269.01</v>
      </c>
      <c r="P1237">
        <f t="shared" si="1002"/>
        <v>150.16</v>
      </c>
      <c r="Q1237">
        <f t="shared" si="1003"/>
        <v>285.52</v>
      </c>
      <c r="R1237">
        <f t="shared" si="1004"/>
        <v>114.88</v>
      </c>
      <c r="S1237">
        <f t="shared" si="1005"/>
        <v>833.33</v>
      </c>
      <c r="T1237">
        <f t="shared" si="1006"/>
        <v>0</v>
      </c>
      <c r="U1237">
        <f t="shared" si="1007"/>
        <v>1.7605500000000001</v>
      </c>
      <c r="V1237">
        <f t="shared" si="1008"/>
        <v>0</v>
      </c>
      <c r="W1237">
        <f t="shared" si="1009"/>
        <v>0</v>
      </c>
      <c r="X1237">
        <f t="shared" si="1010"/>
        <v>766.66</v>
      </c>
      <c r="Y1237">
        <f t="shared" si="1010"/>
        <v>358.33</v>
      </c>
      <c r="AA1237">
        <v>326850110</v>
      </c>
      <c r="AB1237">
        <f t="shared" si="1011"/>
        <v>323.62</v>
      </c>
      <c r="AC1237">
        <f t="shared" si="1012"/>
        <v>53.75</v>
      </c>
      <c r="AD1237">
        <f t="shared" si="1013"/>
        <v>134.35</v>
      </c>
      <c r="AE1237">
        <f t="shared" si="1014"/>
        <v>18.68</v>
      </c>
      <c r="AF1237">
        <f t="shared" si="1014"/>
        <v>135.52000000000001</v>
      </c>
      <c r="AG1237">
        <f t="shared" si="1015"/>
        <v>0</v>
      </c>
      <c r="AH1237">
        <f t="shared" si="1016"/>
        <v>11</v>
      </c>
      <c r="AI1237">
        <f t="shared" si="1016"/>
        <v>0</v>
      </c>
      <c r="AJ1237">
        <f t="shared" si="1017"/>
        <v>0</v>
      </c>
      <c r="AK1237">
        <v>323.62</v>
      </c>
      <c r="AL1237">
        <v>53.75</v>
      </c>
      <c r="AM1237">
        <v>134.35</v>
      </c>
      <c r="AN1237">
        <v>18.68</v>
      </c>
      <c r="AO1237">
        <v>135.52000000000001</v>
      </c>
      <c r="AP1237">
        <v>0</v>
      </c>
      <c r="AQ1237">
        <v>11</v>
      </c>
      <c r="AR1237">
        <v>0</v>
      </c>
      <c r="AS1237">
        <v>0</v>
      </c>
      <c r="AT1237">
        <v>92</v>
      </c>
      <c r="AU1237">
        <v>43</v>
      </c>
      <c r="AV1237">
        <v>1.0669999999999999</v>
      </c>
      <c r="AW1237">
        <v>1.081</v>
      </c>
      <c r="AZ1237">
        <v>1</v>
      </c>
      <c r="BA1237">
        <v>38.42</v>
      </c>
      <c r="BB1237">
        <v>13.28</v>
      </c>
      <c r="BC1237">
        <v>17.22</v>
      </c>
      <c r="BD1237" t="s">
        <v>1</v>
      </c>
      <c r="BE1237" t="s">
        <v>1</v>
      </c>
      <c r="BF1237" t="s">
        <v>1</v>
      </c>
      <c r="BG1237" t="s">
        <v>1</v>
      </c>
      <c r="BH1237">
        <v>0</v>
      </c>
      <c r="BI1237">
        <v>2</v>
      </c>
      <c r="BJ1237" t="s">
        <v>719</v>
      </c>
      <c r="BM1237">
        <v>318</v>
      </c>
      <c r="BN1237">
        <v>0</v>
      </c>
      <c r="BO1237" t="s">
        <v>717</v>
      </c>
      <c r="BP1237">
        <v>1</v>
      </c>
      <c r="BQ1237">
        <v>40</v>
      </c>
      <c r="BR1237">
        <v>0</v>
      </c>
      <c r="BS1237">
        <v>38.42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1</v>
      </c>
      <c r="BZ1237">
        <v>92</v>
      </c>
      <c r="CA1237">
        <v>43</v>
      </c>
      <c r="CB1237" t="s">
        <v>1</v>
      </c>
      <c r="CE1237">
        <v>30</v>
      </c>
      <c r="CF1237">
        <v>0</v>
      </c>
      <c r="CG1237">
        <v>0</v>
      </c>
      <c r="CM1237">
        <v>0</v>
      </c>
      <c r="CN1237" t="s">
        <v>1</v>
      </c>
      <c r="CO1237">
        <v>0</v>
      </c>
      <c r="CP1237">
        <f t="shared" si="1018"/>
        <v>1269.01</v>
      </c>
      <c r="CQ1237">
        <f t="shared" si="1019"/>
        <v>1000.48</v>
      </c>
      <c r="CR1237">
        <f t="shared" si="1020"/>
        <v>1903.69</v>
      </c>
      <c r="CS1237">
        <f t="shared" si="1021"/>
        <v>765.71</v>
      </c>
      <c r="CT1237">
        <f t="shared" si="1022"/>
        <v>5555.53</v>
      </c>
      <c r="CU1237">
        <f t="shared" si="1023"/>
        <v>0</v>
      </c>
      <c r="CV1237">
        <f t="shared" si="1024"/>
        <v>11.737</v>
      </c>
      <c r="CW1237">
        <f t="shared" si="1025"/>
        <v>0</v>
      </c>
      <c r="CX1237">
        <f t="shared" si="1025"/>
        <v>0</v>
      </c>
      <c r="CY1237">
        <f>S1237*(BZ1237/100)</f>
        <v>766.66359999999997</v>
      </c>
      <c r="CZ1237">
        <f>S1237*(CA1237/100)</f>
        <v>358.33190000000002</v>
      </c>
      <c r="DC1237" t="s">
        <v>1</v>
      </c>
      <c r="DD1237" t="s">
        <v>1</v>
      </c>
      <c r="DE1237" t="s">
        <v>1</v>
      </c>
      <c r="DF1237" t="s">
        <v>1</v>
      </c>
      <c r="DG1237" t="s">
        <v>1</v>
      </c>
      <c r="DH1237" t="s">
        <v>1</v>
      </c>
      <c r="DI1237" t="s">
        <v>1</v>
      </c>
      <c r="DJ1237" t="s">
        <v>1</v>
      </c>
      <c r="DK1237" t="s">
        <v>1</v>
      </c>
      <c r="DL1237" t="s">
        <v>1</v>
      </c>
      <c r="DM1237" t="s">
        <v>1</v>
      </c>
      <c r="DN1237">
        <v>112</v>
      </c>
      <c r="DO1237">
        <v>70</v>
      </c>
      <c r="DP1237">
        <v>1.0669999999999999</v>
      </c>
      <c r="DQ1237">
        <v>1.081</v>
      </c>
      <c r="DU1237">
        <v>1013</v>
      </c>
      <c r="DV1237" t="s">
        <v>560</v>
      </c>
      <c r="DW1237" t="s">
        <v>560</v>
      </c>
      <c r="DX1237">
        <v>1</v>
      </c>
      <c r="DZ1237" t="s">
        <v>1</v>
      </c>
      <c r="EA1237" t="s">
        <v>1</v>
      </c>
      <c r="EB1237" t="s">
        <v>1</v>
      </c>
      <c r="EC1237" t="s">
        <v>1</v>
      </c>
      <c r="EE1237">
        <v>318547299</v>
      </c>
      <c r="EF1237">
        <v>40</v>
      </c>
      <c r="EG1237" t="s">
        <v>112</v>
      </c>
      <c r="EH1237">
        <v>0</v>
      </c>
      <c r="EI1237" t="s">
        <v>1</v>
      </c>
      <c r="EJ1237">
        <v>2</v>
      </c>
      <c r="EK1237">
        <v>318</v>
      </c>
      <c r="EL1237" t="s">
        <v>409</v>
      </c>
      <c r="EM1237" t="s">
        <v>410</v>
      </c>
      <c r="EO1237" t="s">
        <v>1</v>
      </c>
      <c r="EQ1237">
        <v>0</v>
      </c>
      <c r="ER1237">
        <v>323.62</v>
      </c>
      <c r="ES1237">
        <v>53.75</v>
      </c>
      <c r="ET1237">
        <v>134.35</v>
      </c>
      <c r="EU1237">
        <v>18.68</v>
      </c>
      <c r="EV1237">
        <v>135.52000000000001</v>
      </c>
      <c r="EW1237">
        <v>11</v>
      </c>
      <c r="EX1237">
        <v>0</v>
      </c>
      <c r="EY1237">
        <v>0</v>
      </c>
      <c r="FQ1237">
        <v>0</v>
      </c>
      <c r="FR1237">
        <f t="shared" si="1026"/>
        <v>0</v>
      </c>
      <c r="FS1237">
        <v>2</v>
      </c>
      <c r="FX1237">
        <v>112</v>
      </c>
      <c r="FY1237">
        <v>70</v>
      </c>
      <c r="GA1237" t="s">
        <v>1</v>
      </c>
      <c r="GD1237">
        <v>0</v>
      </c>
      <c r="GF1237">
        <v>1563043711</v>
      </c>
      <c r="GG1237">
        <v>2</v>
      </c>
      <c r="GH1237">
        <v>1</v>
      </c>
      <c r="GI1237">
        <v>2</v>
      </c>
      <c r="GJ1237">
        <v>0</v>
      </c>
      <c r="GK1237">
        <f>ROUND(R1237*(S12)/100,2)</f>
        <v>183.81</v>
      </c>
      <c r="GL1237">
        <f t="shared" si="1027"/>
        <v>0</v>
      </c>
      <c r="GM1237">
        <f t="shared" si="1028"/>
        <v>2577.81</v>
      </c>
      <c r="GN1237">
        <f t="shared" si="1029"/>
        <v>0</v>
      </c>
      <c r="GO1237">
        <f t="shared" si="1030"/>
        <v>2577.81</v>
      </c>
      <c r="GP1237">
        <f t="shared" si="1031"/>
        <v>0</v>
      </c>
      <c r="GR1237">
        <v>0</v>
      </c>
      <c r="GS1237">
        <v>3</v>
      </c>
      <c r="GT1237">
        <v>0</v>
      </c>
      <c r="GU1237" t="s">
        <v>1</v>
      </c>
      <c r="GV1237">
        <f t="shared" si="1032"/>
        <v>0</v>
      </c>
      <c r="GW1237">
        <v>1</v>
      </c>
      <c r="GX1237">
        <f t="shared" si="1033"/>
        <v>0</v>
      </c>
      <c r="HA1237">
        <v>0</v>
      </c>
      <c r="HB1237">
        <v>0</v>
      </c>
      <c r="HC1237">
        <f t="shared" si="1034"/>
        <v>0</v>
      </c>
      <c r="HE1237" t="s">
        <v>1</v>
      </c>
      <c r="HF1237" t="s">
        <v>1</v>
      </c>
      <c r="HM1237" t="s">
        <v>1</v>
      </c>
      <c r="HN1237" t="s">
        <v>1</v>
      </c>
      <c r="HO1237" t="s">
        <v>1</v>
      </c>
      <c r="HP1237" t="s">
        <v>1</v>
      </c>
      <c r="HQ1237" t="s">
        <v>1</v>
      </c>
      <c r="IK1237">
        <v>0</v>
      </c>
    </row>
    <row r="1238" spans="1:255" x14ac:dyDescent="0.2">
      <c r="A1238" s="2">
        <v>17</v>
      </c>
      <c r="B1238" s="2">
        <v>1</v>
      </c>
      <c r="C1238" s="2"/>
      <c r="D1238" s="2"/>
      <c r="E1238" s="2" t="s">
        <v>43</v>
      </c>
      <c r="F1238" s="2" t="s">
        <v>632</v>
      </c>
      <c r="G1238" s="2" t="s">
        <v>633</v>
      </c>
      <c r="H1238" s="2" t="s">
        <v>463</v>
      </c>
      <c r="I1238" s="2">
        <f>ROUND(15.3/1000,9)</f>
        <v>1.5299999999999999E-2</v>
      </c>
      <c r="J1238" s="2">
        <v>0</v>
      </c>
      <c r="K1238" s="2">
        <f>ROUND(15.3/1000,9)</f>
        <v>1.5299999999999999E-2</v>
      </c>
      <c r="L1238" s="2"/>
      <c r="M1238" s="2"/>
      <c r="N1238" s="2"/>
      <c r="O1238" s="2">
        <f t="shared" si="1001"/>
        <v>2055.15</v>
      </c>
      <c r="P1238" s="2">
        <f t="shared" si="1002"/>
        <v>2055.15</v>
      </c>
      <c r="Q1238" s="2">
        <f t="shared" si="1003"/>
        <v>0</v>
      </c>
      <c r="R1238" s="2">
        <f t="shared" si="1004"/>
        <v>0</v>
      </c>
      <c r="S1238" s="2">
        <f t="shared" si="1005"/>
        <v>0</v>
      </c>
      <c r="T1238" s="2">
        <f t="shared" si="1006"/>
        <v>0</v>
      </c>
      <c r="U1238" s="2">
        <f t="shared" si="1007"/>
        <v>0</v>
      </c>
      <c r="V1238" s="2">
        <f t="shared" si="1008"/>
        <v>0</v>
      </c>
      <c r="W1238" s="2">
        <f t="shared" si="1009"/>
        <v>0</v>
      </c>
      <c r="X1238" s="2">
        <f t="shared" si="1010"/>
        <v>0</v>
      </c>
      <c r="Y1238" s="2">
        <f t="shared" si="1010"/>
        <v>0</v>
      </c>
      <c r="Z1238" s="2"/>
      <c r="AA1238" s="2">
        <v>326850112</v>
      </c>
      <c r="AB1238" s="2">
        <f t="shared" si="1011"/>
        <v>134323.29</v>
      </c>
      <c r="AC1238" s="2">
        <f t="shared" si="1012"/>
        <v>134323.29</v>
      </c>
      <c r="AD1238" s="2">
        <f t="shared" si="1013"/>
        <v>0</v>
      </c>
      <c r="AE1238" s="2">
        <f t="shared" si="1014"/>
        <v>0</v>
      </c>
      <c r="AF1238" s="2">
        <f t="shared" si="1014"/>
        <v>0</v>
      </c>
      <c r="AG1238" s="2">
        <f t="shared" si="1015"/>
        <v>0</v>
      </c>
      <c r="AH1238" s="2">
        <f t="shared" si="1016"/>
        <v>0</v>
      </c>
      <c r="AI1238" s="2">
        <f t="shared" si="1016"/>
        <v>0</v>
      </c>
      <c r="AJ1238" s="2">
        <f t="shared" si="1017"/>
        <v>0</v>
      </c>
      <c r="AK1238" s="2">
        <v>134323.29</v>
      </c>
      <c r="AL1238" s="2">
        <v>134323.29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v>0</v>
      </c>
      <c r="AV1238" s="2">
        <v>1</v>
      </c>
      <c r="AW1238" s="2">
        <v>1</v>
      </c>
      <c r="AX1238" s="2"/>
      <c r="AY1238" s="2"/>
      <c r="AZ1238" s="2">
        <v>1</v>
      </c>
      <c r="BA1238" s="2">
        <v>1</v>
      </c>
      <c r="BB1238" s="2">
        <v>1</v>
      </c>
      <c r="BC1238" s="2">
        <v>1</v>
      </c>
      <c r="BD1238" s="2" t="s">
        <v>1</v>
      </c>
      <c r="BE1238" s="2" t="s">
        <v>1</v>
      </c>
      <c r="BF1238" s="2" t="s">
        <v>1</v>
      </c>
      <c r="BG1238" s="2" t="s">
        <v>1</v>
      </c>
      <c r="BH1238" s="2">
        <v>3</v>
      </c>
      <c r="BI1238" s="2">
        <v>2</v>
      </c>
      <c r="BJ1238" s="2" t="s">
        <v>634</v>
      </c>
      <c r="BK1238" s="2"/>
      <c r="BL1238" s="2"/>
      <c r="BM1238" s="2">
        <v>1618</v>
      </c>
      <c r="BN1238" s="2">
        <v>0</v>
      </c>
      <c r="BO1238" s="2" t="s">
        <v>1</v>
      </c>
      <c r="BP1238" s="2">
        <v>0</v>
      </c>
      <c r="BQ1238" s="2">
        <v>201</v>
      </c>
      <c r="BR1238" s="2">
        <v>0</v>
      </c>
      <c r="BS1238" s="2">
        <v>1</v>
      </c>
      <c r="BT1238" s="2">
        <v>1</v>
      </c>
      <c r="BU1238" s="2">
        <v>1</v>
      </c>
      <c r="BV1238" s="2">
        <v>1</v>
      </c>
      <c r="BW1238" s="2">
        <v>1</v>
      </c>
      <c r="BX1238" s="2">
        <v>1</v>
      </c>
      <c r="BY1238" s="2" t="s">
        <v>1</v>
      </c>
      <c r="BZ1238" s="2">
        <v>0</v>
      </c>
      <c r="CA1238" s="2">
        <v>0</v>
      </c>
      <c r="CB1238" s="2" t="s">
        <v>1</v>
      </c>
      <c r="CC1238" s="2"/>
      <c r="CD1238" s="2"/>
      <c r="CE1238" s="2">
        <v>30</v>
      </c>
      <c r="CF1238" s="2">
        <v>0</v>
      </c>
      <c r="CG1238" s="2">
        <v>0</v>
      </c>
      <c r="CH1238" s="2"/>
      <c r="CI1238" s="2"/>
      <c r="CJ1238" s="2"/>
      <c r="CK1238" s="2"/>
      <c r="CL1238" s="2"/>
      <c r="CM1238" s="2">
        <v>0</v>
      </c>
      <c r="CN1238" s="2" t="s">
        <v>1</v>
      </c>
      <c r="CO1238" s="2">
        <v>0</v>
      </c>
      <c r="CP1238" s="2">
        <f t="shared" si="1018"/>
        <v>2055.15</v>
      </c>
      <c r="CQ1238" s="2">
        <f t="shared" si="1019"/>
        <v>134323.29</v>
      </c>
      <c r="CR1238" s="2">
        <f t="shared" si="1020"/>
        <v>0</v>
      </c>
      <c r="CS1238" s="2">
        <f t="shared" si="1021"/>
        <v>0</v>
      </c>
      <c r="CT1238" s="2">
        <f t="shared" si="1022"/>
        <v>0</v>
      </c>
      <c r="CU1238" s="2">
        <f t="shared" si="1023"/>
        <v>0</v>
      </c>
      <c r="CV1238" s="2">
        <f t="shared" si="1024"/>
        <v>0</v>
      </c>
      <c r="CW1238" s="2">
        <f t="shared" si="1025"/>
        <v>0</v>
      </c>
      <c r="CX1238" s="2">
        <f t="shared" si="1025"/>
        <v>0</v>
      </c>
      <c r="CY1238" s="2">
        <f>((S1238*BZ1238)/100)</f>
        <v>0</v>
      </c>
      <c r="CZ1238" s="2">
        <f>((S1238*CA1238)/100)</f>
        <v>0</v>
      </c>
      <c r="DA1238" s="2"/>
      <c r="DB1238" s="2"/>
      <c r="DC1238" s="2" t="s">
        <v>1</v>
      </c>
      <c r="DD1238" s="2" t="s">
        <v>1</v>
      </c>
      <c r="DE1238" s="2" t="s">
        <v>1</v>
      </c>
      <c r="DF1238" s="2" t="s">
        <v>1</v>
      </c>
      <c r="DG1238" s="2" t="s">
        <v>1</v>
      </c>
      <c r="DH1238" s="2" t="s">
        <v>1</v>
      </c>
      <c r="DI1238" s="2" t="s">
        <v>1</v>
      </c>
      <c r="DJ1238" s="2" t="s">
        <v>1</v>
      </c>
      <c r="DK1238" s="2" t="s">
        <v>1</v>
      </c>
      <c r="DL1238" s="2" t="s">
        <v>1</v>
      </c>
      <c r="DM1238" s="2" t="s">
        <v>1</v>
      </c>
      <c r="DN1238" s="2">
        <v>0</v>
      </c>
      <c r="DO1238" s="2">
        <v>0</v>
      </c>
      <c r="DP1238" s="2">
        <v>1</v>
      </c>
      <c r="DQ1238" s="2">
        <v>1</v>
      </c>
      <c r="DR1238" s="2"/>
      <c r="DS1238" s="2"/>
      <c r="DT1238" s="2"/>
      <c r="DU1238" s="2">
        <v>1003</v>
      </c>
      <c r="DV1238" s="2" t="s">
        <v>463</v>
      </c>
      <c r="DW1238" s="2" t="s">
        <v>463</v>
      </c>
      <c r="DX1238" s="2">
        <v>1000</v>
      </c>
      <c r="DY1238" s="2"/>
      <c r="DZ1238" s="2" t="s">
        <v>1</v>
      </c>
      <c r="EA1238" s="2" t="s">
        <v>1</v>
      </c>
      <c r="EB1238" s="2" t="s">
        <v>1</v>
      </c>
      <c r="EC1238" s="2" t="s">
        <v>1</v>
      </c>
      <c r="ED1238" s="2"/>
      <c r="EE1238" s="2">
        <v>318548600</v>
      </c>
      <c r="EF1238" s="2">
        <v>201</v>
      </c>
      <c r="EG1238" s="2" t="s">
        <v>434</v>
      </c>
      <c r="EH1238" s="2">
        <v>0</v>
      </c>
      <c r="EI1238" s="2" t="s">
        <v>1</v>
      </c>
      <c r="EJ1238" s="2">
        <v>2</v>
      </c>
      <c r="EK1238" s="2">
        <v>1618</v>
      </c>
      <c r="EL1238" s="2" t="s">
        <v>435</v>
      </c>
      <c r="EM1238" s="2" t="s">
        <v>436</v>
      </c>
      <c r="EN1238" s="2"/>
      <c r="EO1238" s="2" t="s">
        <v>1</v>
      </c>
      <c r="EP1238" s="2"/>
      <c r="EQ1238" s="2">
        <v>0</v>
      </c>
      <c r="ER1238" s="2">
        <v>134323.29</v>
      </c>
      <c r="ES1238" s="2">
        <v>134323.29</v>
      </c>
      <c r="ET1238" s="2">
        <v>0</v>
      </c>
      <c r="EU1238" s="2">
        <v>0</v>
      </c>
      <c r="EV1238" s="2">
        <v>0</v>
      </c>
      <c r="EW1238" s="2">
        <v>0</v>
      </c>
      <c r="EX1238" s="2">
        <v>0</v>
      </c>
      <c r="EY1238" s="2">
        <v>0</v>
      </c>
      <c r="EZ1238" s="2"/>
      <c r="FA1238" s="2"/>
      <c r="FB1238" s="2"/>
      <c r="FC1238" s="2"/>
      <c r="FD1238" s="2"/>
      <c r="FE1238" s="2"/>
      <c r="FF1238" s="2"/>
      <c r="FG1238" s="2"/>
      <c r="FH1238" s="2"/>
      <c r="FI1238" s="2"/>
      <c r="FJ1238" s="2"/>
      <c r="FK1238" s="2"/>
      <c r="FL1238" s="2"/>
      <c r="FM1238" s="2"/>
      <c r="FN1238" s="2"/>
      <c r="FO1238" s="2"/>
      <c r="FP1238" s="2"/>
      <c r="FQ1238" s="2">
        <v>0</v>
      </c>
      <c r="FR1238" s="2">
        <f t="shared" si="1026"/>
        <v>0</v>
      </c>
      <c r="FS1238" s="2">
        <v>0</v>
      </c>
      <c r="FT1238" s="2"/>
      <c r="FU1238" s="2"/>
      <c r="FV1238" s="2"/>
      <c r="FW1238" s="2"/>
      <c r="FX1238" s="2">
        <v>0</v>
      </c>
      <c r="FY1238" s="2">
        <v>0</v>
      </c>
      <c r="FZ1238" s="2"/>
      <c r="GA1238" s="2" t="s">
        <v>1</v>
      </c>
      <c r="GB1238" s="2"/>
      <c r="GC1238" s="2"/>
      <c r="GD1238" s="2">
        <v>0</v>
      </c>
      <c r="GE1238" s="2"/>
      <c r="GF1238" s="2">
        <v>-541263108</v>
      </c>
      <c r="GG1238" s="2">
        <v>2</v>
      </c>
      <c r="GH1238" s="2">
        <v>1</v>
      </c>
      <c r="GI1238" s="2">
        <v>-2</v>
      </c>
      <c r="GJ1238" s="2">
        <v>0</v>
      </c>
      <c r="GK1238" s="2">
        <f>ROUND(R1238*(R12)/100,2)</f>
        <v>0</v>
      </c>
      <c r="GL1238" s="2">
        <f t="shared" si="1027"/>
        <v>0</v>
      </c>
      <c r="GM1238" s="2">
        <f t="shared" si="1028"/>
        <v>2055.15</v>
      </c>
      <c r="GN1238" s="2">
        <f t="shared" si="1029"/>
        <v>0</v>
      </c>
      <c r="GO1238" s="2">
        <f t="shared" si="1030"/>
        <v>2055.15</v>
      </c>
      <c r="GP1238" s="2">
        <f t="shared" si="1031"/>
        <v>0</v>
      </c>
      <c r="GQ1238" s="2"/>
      <c r="GR1238" s="2">
        <v>0</v>
      </c>
      <c r="GS1238" s="2">
        <v>3</v>
      </c>
      <c r="GT1238" s="2">
        <v>0</v>
      </c>
      <c r="GU1238" s="2" t="s">
        <v>1</v>
      </c>
      <c r="GV1238" s="2">
        <f t="shared" si="1032"/>
        <v>0</v>
      </c>
      <c r="GW1238" s="2">
        <v>1</v>
      </c>
      <c r="GX1238" s="2">
        <f t="shared" si="1033"/>
        <v>0</v>
      </c>
      <c r="GY1238" s="2"/>
      <c r="GZ1238" s="2"/>
      <c r="HA1238" s="2">
        <v>0</v>
      </c>
      <c r="HB1238" s="2">
        <v>0</v>
      </c>
      <c r="HC1238" s="2">
        <f t="shared" si="1034"/>
        <v>0</v>
      </c>
      <c r="HD1238" s="2"/>
      <c r="HE1238" s="2" t="s">
        <v>1</v>
      </c>
      <c r="HF1238" s="2" t="s">
        <v>1</v>
      </c>
      <c r="HG1238" s="2"/>
      <c r="HH1238" s="2"/>
      <c r="HI1238" s="2"/>
      <c r="HJ1238" s="2"/>
      <c r="HK1238" s="2"/>
      <c r="HL1238" s="2"/>
      <c r="HM1238" s="2" t="s">
        <v>1</v>
      </c>
      <c r="HN1238" s="2" t="s">
        <v>1</v>
      </c>
      <c r="HO1238" s="2" t="s">
        <v>1</v>
      </c>
      <c r="HP1238" s="2" t="s">
        <v>1</v>
      </c>
      <c r="HQ1238" s="2" t="s">
        <v>1</v>
      </c>
      <c r="HR1238" s="2"/>
      <c r="HS1238" s="2"/>
      <c r="HT1238" s="2"/>
      <c r="HU1238" s="2"/>
      <c r="HV1238" s="2"/>
      <c r="HW1238" s="2"/>
      <c r="HX1238" s="2"/>
      <c r="HY1238" s="2"/>
      <c r="HZ1238" s="2"/>
      <c r="IA1238" s="2"/>
      <c r="IB1238" s="2"/>
      <c r="IC1238" s="2"/>
      <c r="ID1238" s="2"/>
      <c r="IE1238" s="2"/>
      <c r="IF1238" s="2"/>
      <c r="IG1238" s="2"/>
      <c r="IH1238" s="2"/>
      <c r="II1238" s="2"/>
      <c r="IJ1238" s="2"/>
      <c r="IK1238" s="2">
        <v>0</v>
      </c>
      <c r="IL1238" s="2"/>
      <c r="IM1238" s="2"/>
      <c r="IN1238" s="2"/>
      <c r="IO1238" s="2"/>
      <c r="IP1238" s="2"/>
      <c r="IQ1238" s="2"/>
      <c r="IR1238" s="2"/>
      <c r="IS1238" s="2"/>
      <c r="IT1238" s="2"/>
      <c r="IU1238" s="2"/>
    </row>
    <row r="1239" spans="1:255" x14ac:dyDescent="0.2">
      <c r="A1239">
        <v>17</v>
      </c>
      <c r="B1239">
        <v>1</v>
      </c>
      <c r="E1239" t="s">
        <v>43</v>
      </c>
      <c r="F1239" t="s">
        <v>632</v>
      </c>
      <c r="G1239" t="s">
        <v>633</v>
      </c>
      <c r="H1239" t="s">
        <v>463</v>
      </c>
      <c r="I1239">
        <f>ROUND(15.3/1000,9)</f>
        <v>1.5299999999999999E-2</v>
      </c>
      <c r="J1239">
        <v>0</v>
      </c>
      <c r="K1239">
        <f>ROUND(15.3/1000,9)</f>
        <v>1.5299999999999999E-2</v>
      </c>
      <c r="O1239">
        <f t="shared" si="1001"/>
        <v>16646.72</v>
      </c>
      <c r="P1239">
        <f t="shared" si="1002"/>
        <v>16646.72</v>
      </c>
      <c r="Q1239">
        <f t="shared" si="1003"/>
        <v>0</v>
      </c>
      <c r="R1239">
        <f t="shared" si="1004"/>
        <v>0</v>
      </c>
      <c r="S1239">
        <f t="shared" si="1005"/>
        <v>0</v>
      </c>
      <c r="T1239">
        <f t="shared" si="1006"/>
        <v>0</v>
      </c>
      <c r="U1239">
        <f t="shared" si="1007"/>
        <v>0</v>
      </c>
      <c r="V1239">
        <f t="shared" si="1008"/>
        <v>0</v>
      </c>
      <c r="W1239">
        <f t="shared" si="1009"/>
        <v>0</v>
      </c>
      <c r="X1239">
        <f t="shared" si="1010"/>
        <v>0</v>
      </c>
      <c r="Y1239">
        <f t="shared" si="1010"/>
        <v>0</v>
      </c>
      <c r="AA1239">
        <v>326850110</v>
      </c>
      <c r="AB1239">
        <f t="shared" si="1011"/>
        <v>134323.29</v>
      </c>
      <c r="AC1239">
        <f t="shared" si="1012"/>
        <v>134323.29</v>
      </c>
      <c r="AD1239">
        <f t="shared" si="1013"/>
        <v>0</v>
      </c>
      <c r="AE1239">
        <f t="shared" si="1014"/>
        <v>0</v>
      </c>
      <c r="AF1239">
        <f t="shared" si="1014"/>
        <v>0</v>
      </c>
      <c r="AG1239">
        <f t="shared" si="1015"/>
        <v>0</v>
      </c>
      <c r="AH1239">
        <f t="shared" si="1016"/>
        <v>0</v>
      </c>
      <c r="AI1239">
        <f t="shared" si="1016"/>
        <v>0</v>
      </c>
      <c r="AJ1239">
        <f t="shared" si="1017"/>
        <v>0</v>
      </c>
      <c r="AK1239">
        <v>134323.29</v>
      </c>
      <c r="AL1239">
        <v>134323.29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8.1</v>
      </c>
      <c r="BD1239" t="s">
        <v>1</v>
      </c>
      <c r="BE1239" t="s">
        <v>1</v>
      </c>
      <c r="BF1239" t="s">
        <v>1</v>
      </c>
      <c r="BG1239" t="s">
        <v>1</v>
      </c>
      <c r="BH1239">
        <v>3</v>
      </c>
      <c r="BI1239">
        <v>2</v>
      </c>
      <c r="BJ1239" t="s">
        <v>634</v>
      </c>
      <c r="BM1239">
        <v>1618</v>
      </c>
      <c r="BN1239">
        <v>0</v>
      </c>
      <c r="BO1239" t="s">
        <v>632</v>
      </c>
      <c r="BP1239">
        <v>1</v>
      </c>
      <c r="BQ1239">
        <v>201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1</v>
      </c>
      <c r="BZ1239">
        <v>0</v>
      </c>
      <c r="CA1239">
        <v>0</v>
      </c>
      <c r="CB1239" t="s">
        <v>1</v>
      </c>
      <c r="CE1239">
        <v>30</v>
      </c>
      <c r="CF1239">
        <v>0</v>
      </c>
      <c r="CG1239">
        <v>0</v>
      </c>
      <c r="CM1239">
        <v>0</v>
      </c>
      <c r="CN1239" t="s">
        <v>1</v>
      </c>
      <c r="CO1239">
        <v>0</v>
      </c>
      <c r="CP1239">
        <f t="shared" si="1018"/>
        <v>16646.72</v>
      </c>
      <c r="CQ1239">
        <f t="shared" si="1019"/>
        <v>1088018.6499999999</v>
      </c>
      <c r="CR1239">
        <f t="shared" si="1020"/>
        <v>0</v>
      </c>
      <c r="CS1239">
        <f t="shared" si="1021"/>
        <v>0</v>
      </c>
      <c r="CT1239">
        <f t="shared" si="1022"/>
        <v>0</v>
      </c>
      <c r="CU1239">
        <f t="shared" si="1023"/>
        <v>0</v>
      </c>
      <c r="CV1239">
        <f t="shared" si="1024"/>
        <v>0</v>
      </c>
      <c r="CW1239">
        <f t="shared" si="1025"/>
        <v>0</v>
      </c>
      <c r="CX1239">
        <f t="shared" si="1025"/>
        <v>0</v>
      </c>
      <c r="CY1239">
        <f>S1239*(BZ1239/100)</f>
        <v>0</v>
      </c>
      <c r="CZ1239">
        <f>S1239*(CA1239/100)</f>
        <v>0</v>
      </c>
      <c r="DC1239" t="s">
        <v>1</v>
      </c>
      <c r="DD1239" t="s">
        <v>1</v>
      </c>
      <c r="DE1239" t="s">
        <v>1</v>
      </c>
      <c r="DF1239" t="s">
        <v>1</v>
      </c>
      <c r="DG1239" t="s">
        <v>1</v>
      </c>
      <c r="DH1239" t="s">
        <v>1</v>
      </c>
      <c r="DI1239" t="s">
        <v>1</v>
      </c>
      <c r="DJ1239" t="s">
        <v>1</v>
      </c>
      <c r="DK1239" t="s">
        <v>1</v>
      </c>
      <c r="DL1239" t="s">
        <v>1</v>
      </c>
      <c r="DM1239" t="s">
        <v>1</v>
      </c>
      <c r="DN1239">
        <v>0</v>
      </c>
      <c r="DO1239">
        <v>0</v>
      </c>
      <c r="DP1239">
        <v>1</v>
      </c>
      <c r="DQ1239">
        <v>1</v>
      </c>
      <c r="DU1239">
        <v>1003</v>
      </c>
      <c r="DV1239" t="s">
        <v>463</v>
      </c>
      <c r="DW1239" t="s">
        <v>463</v>
      </c>
      <c r="DX1239">
        <v>1000</v>
      </c>
      <c r="DZ1239" t="s">
        <v>1</v>
      </c>
      <c r="EA1239" t="s">
        <v>1</v>
      </c>
      <c r="EB1239" t="s">
        <v>1</v>
      </c>
      <c r="EC1239" t="s">
        <v>1</v>
      </c>
      <c r="EE1239">
        <v>318548600</v>
      </c>
      <c r="EF1239">
        <v>201</v>
      </c>
      <c r="EG1239" t="s">
        <v>434</v>
      </c>
      <c r="EH1239">
        <v>0</v>
      </c>
      <c r="EI1239" t="s">
        <v>1</v>
      </c>
      <c r="EJ1239">
        <v>2</v>
      </c>
      <c r="EK1239">
        <v>1618</v>
      </c>
      <c r="EL1239" t="s">
        <v>435</v>
      </c>
      <c r="EM1239" t="s">
        <v>436</v>
      </c>
      <c r="EO1239" t="s">
        <v>1</v>
      </c>
      <c r="EQ1239">
        <v>0</v>
      </c>
      <c r="ER1239">
        <v>134323.29</v>
      </c>
      <c r="ES1239">
        <v>134323.29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FQ1239">
        <v>0</v>
      </c>
      <c r="FR1239">
        <f t="shared" si="1026"/>
        <v>0</v>
      </c>
      <c r="FS1239">
        <v>0</v>
      </c>
      <c r="FX1239">
        <v>0</v>
      </c>
      <c r="FY1239">
        <v>0</v>
      </c>
      <c r="GA1239" t="s">
        <v>1</v>
      </c>
      <c r="GD1239">
        <v>0</v>
      </c>
      <c r="GF1239">
        <v>-541263108</v>
      </c>
      <c r="GG1239">
        <v>2</v>
      </c>
      <c r="GH1239">
        <v>1</v>
      </c>
      <c r="GI1239">
        <v>2</v>
      </c>
      <c r="GJ1239">
        <v>0</v>
      </c>
      <c r="GK1239">
        <f>ROUND(R1239*(S12)/100,2)</f>
        <v>0</v>
      </c>
      <c r="GL1239">
        <f t="shared" si="1027"/>
        <v>0</v>
      </c>
      <c r="GM1239">
        <f t="shared" si="1028"/>
        <v>16646.72</v>
      </c>
      <c r="GN1239">
        <f t="shared" si="1029"/>
        <v>0</v>
      </c>
      <c r="GO1239">
        <f t="shared" si="1030"/>
        <v>16646.72</v>
      </c>
      <c r="GP1239">
        <f t="shared" si="1031"/>
        <v>0</v>
      </c>
      <c r="GR1239">
        <v>0</v>
      </c>
      <c r="GS1239">
        <v>3</v>
      </c>
      <c r="GT1239">
        <v>0</v>
      </c>
      <c r="GU1239" t="s">
        <v>1</v>
      </c>
      <c r="GV1239">
        <f t="shared" si="1032"/>
        <v>0</v>
      </c>
      <c r="GW1239">
        <v>1</v>
      </c>
      <c r="GX1239">
        <f t="shared" si="1033"/>
        <v>0</v>
      </c>
      <c r="HA1239">
        <v>0</v>
      </c>
      <c r="HB1239">
        <v>0</v>
      </c>
      <c r="HC1239">
        <f t="shared" si="1034"/>
        <v>0</v>
      </c>
      <c r="HE1239" t="s">
        <v>1</v>
      </c>
      <c r="HF1239" t="s">
        <v>1</v>
      </c>
      <c r="HM1239" t="s">
        <v>1</v>
      </c>
      <c r="HN1239" t="s">
        <v>1</v>
      </c>
      <c r="HO1239" t="s">
        <v>1</v>
      </c>
      <c r="HP1239" t="s">
        <v>1</v>
      </c>
      <c r="HQ1239" t="s">
        <v>1</v>
      </c>
      <c r="IK1239">
        <v>0</v>
      </c>
    </row>
    <row r="1240" spans="1:255" x14ac:dyDescent="0.2">
      <c r="A1240" s="2">
        <v>17</v>
      </c>
      <c r="B1240" s="2">
        <v>1</v>
      </c>
      <c r="C1240" s="2"/>
      <c r="D1240" s="2"/>
      <c r="E1240" s="2" t="s">
        <v>105</v>
      </c>
      <c r="F1240" s="2" t="s">
        <v>720</v>
      </c>
      <c r="G1240" s="2" t="s">
        <v>721</v>
      </c>
      <c r="H1240" s="2" t="s">
        <v>108</v>
      </c>
      <c r="I1240" s="2">
        <v>3</v>
      </c>
      <c r="J1240" s="2">
        <v>0</v>
      </c>
      <c r="K1240" s="2">
        <v>3</v>
      </c>
      <c r="L1240" s="2"/>
      <c r="M1240" s="2"/>
      <c r="N1240" s="2"/>
      <c r="O1240" s="2">
        <f t="shared" si="1001"/>
        <v>240.71</v>
      </c>
      <c r="P1240" s="2">
        <f t="shared" si="1002"/>
        <v>14.37</v>
      </c>
      <c r="Q1240" s="2">
        <f t="shared" si="1003"/>
        <v>2.7</v>
      </c>
      <c r="R1240" s="2">
        <f t="shared" si="1004"/>
        <v>0.41</v>
      </c>
      <c r="S1240" s="2">
        <f t="shared" si="1005"/>
        <v>223.64</v>
      </c>
      <c r="T1240" s="2">
        <f t="shared" si="1006"/>
        <v>0</v>
      </c>
      <c r="U1240" s="2">
        <f t="shared" si="1007"/>
        <v>15.3909</v>
      </c>
      <c r="V1240" s="2">
        <f t="shared" si="1008"/>
        <v>0</v>
      </c>
      <c r="W1240" s="2">
        <f t="shared" si="1009"/>
        <v>0</v>
      </c>
      <c r="X1240" s="2">
        <f t="shared" si="1010"/>
        <v>250.48</v>
      </c>
      <c r="Y1240" s="2">
        <f t="shared" si="1010"/>
        <v>156.55000000000001</v>
      </c>
      <c r="Z1240" s="2"/>
      <c r="AA1240" s="2">
        <v>326850112</v>
      </c>
      <c r="AB1240" s="2">
        <f t="shared" si="1011"/>
        <v>76.849999999999994</v>
      </c>
      <c r="AC1240" s="2">
        <f t="shared" si="1012"/>
        <v>4.79</v>
      </c>
      <c r="AD1240" s="2">
        <f t="shared" si="1013"/>
        <v>0.86</v>
      </c>
      <c r="AE1240" s="2">
        <f t="shared" si="1014"/>
        <v>0.13</v>
      </c>
      <c r="AF1240" s="2">
        <f t="shared" si="1014"/>
        <v>71.2</v>
      </c>
      <c r="AG1240" s="2">
        <f t="shared" si="1015"/>
        <v>0</v>
      </c>
      <c r="AH1240" s="2">
        <f t="shared" si="1016"/>
        <v>4.9000000000000004</v>
      </c>
      <c r="AI1240" s="2">
        <f t="shared" si="1016"/>
        <v>0</v>
      </c>
      <c r="AJ1240" s="2">
        <f t="shared" si="1017"/>
        <v>0</v>
      </c>
      <c r="AK1240" s="2">
        <v>76.849999999999994</v>
      </c>
      <c r="AL1240" s="2">
        <v>4.79</v>
      </c>
      <c r="AM1240" s="2">
        <v>0.86</v>
      </c>
      <c r="AN1240" s="2">
        <v>0.13</v>
      </c>
      <c r="AO1240" s="2">
        <v>71.2</v>
      </c>
      <c r="AP1240" s="2">
        <v>0</v>
      </c>
      <c r="AQ1240" s="2">
        <v>4.9000000000000004</v>
      </c>
      <c r="AR1240" s="2">
        <v>0</v>
      </c>
      <c r="AS1240" s="2">
        <v>0</v>
      </c>
      <c r="AT1240" s="2">
        <v>112</v>
      </c>
      <c r="AU1240" s="2">
        <v>70</v>
      </c>
      <c r="AV1240" s="2">
        <v>1.0469999999999999</v>
      </c>
      <c r="AW1240" s="2">
        <v>1</v>
      </c>
      <c r="AX1240" s="2"/>
      <c r="AY1240" s="2"/>
      <c r="AZ1240" s="2">
        <v>1</v>
      </c>
      <c r="BA1240" s="2">
        <v>1</v>
      </c>
      <c r="BB1240" s="2">
        <v>1</v>
      </c>
      <c r="BC1240" s="2">
        <v>1</v>
      </c>
      <c r="BD1240" s="2" t="s">
        <v>1</v>
      </c>
      <c r="BE1240" s="2" t="s">
        <v>1</v>
      </c>
      <c r="BF1240" s="2" t="s">
        <v>1</v>
      </c>
      <c r="BG1240" s="2" t="s">
        <v>1</v>
      </c>
      <c r="BH1240" s="2">
        <v>0</v>
      </c>
      <c r="BI1240" s="2">
        <v>2</v>
      </c>
      <c r="BJ1240" s="2" t="s">
        <v>722</v>
      </c>
      <c r="BK1240" s="2"/>
      <c r="BL1240" s="2"/>
      <c r="BM1240" s="2">
        <v>2135</v>
      </c>
      <c r="BN1240" s="2">
        <v>0</v>
      </c>
      <c r="BO1240" s="2" t="s">
        <v>1</v>
      </c>
      <c r="BP1240" s="2">
        <v>0</v>
      </c>
      <c r="BQ1240" s="2">
        <v>40</v>
      </c>
      <c r="BR1240" s="2">
        <v>0</v>
      </c>
      <c r="BS1240" s="2">
        <v>1</v>
      </c>
      <c r="BT1240" s="2">
        <v>1</v>
      </c>
      <c r="BU1240" s="2">
        <v>1</v>
      </c>
      <c r="BV1240" s="2">
        <v>1</v>
      </c>
      <c r="BW1240" s="2">
        <v>1</v>
      </c>
      <c r="BX1240" s="2">
        <v>1</v>
      </c>
      <c r="BY1240" s="2" t="s">
        <v>1</v>
      </c>
      <c r="BZ1240" s="2">
        <v>112</v>
      </c>
      <c r="CA1240" s="2">
        <v>70</v>
      </c>
      <c r="CB1240" s="2" t="s">
        <v>1</v>
      </c>
      <c r="CC1240" s="2"/>
      <c r="CD1240" s="2"/>
      <c r="CE1240" s="2">
        <v>30</v>
      </c>
      <c r="CF1240" s="2">
        <v>0</v>
      </c>
      <c r="CG1240" s="2">
        <v>0</v>
      </c>
      <c r="CH1240" s="2"/>
      <c r="CI1240" s="2"/>
      <c r="CJ1240" s="2"/>
      <c r="CK1240" s="2"/>
      <c r="CL1240" s="2"/>
      <c r="CM1240" s="2">
        <v>0</v>
      </c>
      <c r="CN1240" s="2" t="s">
        <v>1</v>
      </c>
      <c r="CO1240" s="2">
        <v>0</v>
      </c>
      <c r="CP1240" s="2">
        <f t="shared" si="1018"/>
        <v>240.71</v>
      </c>
      <c r="CQ1240" s="2">
        <f t="shared" si="1019"/>
        <v>4.79</v>
      </c>
      <c r="CR1240" s="2">
        <f t="shared" si="1020"/>
        <v>0.9</v>
      </c>
      <c r="CS1240" s="2">
        <f t="shared" si="1021"/>
        <v>0.14000000000000001</v>
      </c>
      <c r="CT1240" s="2">
        <f t="shared" si="1022"/>
        <v>74.55</v>
      </c>
      <c r="CU1240" s="2">
        <f t="shared" si="1023"/>
        <v>0</v>
      </c>
      <c r="CV1240" s="2">
        <f t="shared" si="1024"/>
        <v>5.1303000000000001</v>
      </c>
      <c r="CW1240" s="2">
        <f t="shared" si="1025"/>
        <v>0</v>
      </c>
      <c r="CX1240" s="2">
        <f t="shared" si="1025"/>
        <v>0</v>
      </c>
      <c r="CY1240" s="2">
        <f>((S1240*BZ1240)/100)</f>
        <v>250.4768</v>
      </c>
      <c r="CZ1240" s="2">
        <f>((S1240*CA1240)/100)</f>
        <v>156.548</v>
      </c>
      <c r="DA1240" s="2"/>
      <c r="DB1240" s="2"/>
      <c r="DC1240" s="2" t="s">
        <v>1</v>
      </c>
      <c r="DD1240" s="2" t="s">
        <v>1</v>
      </c>
      <c r="DE1240" s="2" t="s">
        <v>1</v>
      </c>
      <c r="DF1240" s="2" t="s">
        <v>1</v>
      </c>
      <c r="DG1240" s="2" t="s">
        <v>1</v>
      </c>
      <c r="DH1240" s="2" t="s">
        <v>1</v>
      </c>
      <c r="DI1240" s="2" t="s">
        <v>1</v>
      </c>
      <c r="DJ1240" s="2" t="s">
        <v>1</v>
      </c>
      <c r="DK1240" s="2" t="s">
        <v>1</v>
      </c>
      <c r="DL1240" s="2" t="s">
        <v>1</v>
      </c>
      <c r="DM1240" s="2" t="s">
        <v>1</v>
      </c>
      <c r="DN1240" s="2">
        <v>0</v>
      </c>
      <c r="DO1240" s="2">
        <v>0</v>
      </c>
      <c r="DP1240" s="2">
        <v>1</v>
      </c>
      <c r="DQ1240" s="2">
        <v>1</v>
      </c>
      <c r="DR1240" s="2"/>
      <c r="DS1240" s="2"/>
      <c r="DT1240" s="2"/>
      <c r="DU1240" s="2">
        <v>1013</v>
      </c>
      <c r="DV1240" s="2" t="s">
        <v>108</v>
      </c>
      <c r="DW1240" s="2" t="s">
        <v>108</v>
      </c>
      <c r="DX1240" s="2">
        <v>1</v>
      </c>
      <c r="DY1240" s="2"/>
      <c r="DZ1240" s="2" t="s">
        <v>1</v>
      </c>
      <c r="EA1240" s="2" t="s">
        <v>1</v>
      </c>
      <c r="EB1240" s="2" t="s">
        <v>1</v>
      </c>
      <c r="EC1240" s="2" t="s">
        <v>1</v>
      </c>
      <c r="ED1240" s="2"/>
      <c r="EE1240" s="2">
        <v>318549123</v>
      </c>
      <c r="EF1240" s="2">
        <v>40</v>
      </c>
      <c r="EG1240" s="2" t="s">
        <v>112</v>
      </c>
      <c r="EH1240" s="2">
        <v>0</v>
      </c>
      <c r="EI1240" s="2" t="s">
        <v>1</v>
      </c>
      <c r="EJ1240" s="2">
        <v>2</v>
      </c>
      <c r="EK1240" s="2">
        <v>2135</v>
      </c>
      <c r="EL1240" s="2" t="s">
        <v>723</v>
      </c>
      <c r="EM1240" s="2" t="s">
        <v>724</v>
      </c>
      <c r="EN1240" s="2"/>
      <c r="EO1240" s="2" t="s">
        <v>1</v>
      </c>
      <c r="EP1240" s="2"/>
      <c r="EQ1240" s="2">
        <v>0</v>
      </c>
      <c r="ER1240" s="2">
        <v>76.849999999999994</v>
      </c>
      <c r="ES1240" s="2">
        <v>4.79</v>
      </c>
      <c r="ET1240" s="2">
        <v>0.86</v>
      </c>
      <c r="EU1240" s="2">
        <v>0.13</v>
      </c>
      <c r="EV1240" s="2">
        <v>71.2</v>
      </c>
      <c r="EW1240" s="2">
        <v>4.9000000000000004</v>
      </c>
      <c r="EX1240" s="2">
        <v>0</v>
      </c>
      <c r="EY1240" s="2">
        <v>0</v>
      </c>
      <c r="EZ1240" s="2"/>
      <c r="FA1240" s="2"/>
      <c r="FB1240" s="2"/>
      <c r="FC1240" s="2"/>
      <c r="FD1240" s="2"/>
      <c r="FE1240" s="2"/>
      <c r="FF1240" s="2"/>
      <c r="FG1240" s="2"/>
      <c r="FH1240" s="2"/>
      <c r="FI1240" s="2"/>
      <c r="FJ1240" s="2"/>
      <c r="FK1240" s="2"/>
      <c r="FL1240" s="2"/>
      <c r="FM1240" s="2"/>
      <c r="FN1240" s="2"/>
      <c r="FO1240" s="2"/>
      <c r="FP1240" s="2"/>
      <c r="FQ1240" s="2">
        <v>0</v>
      </c>
      <c r="FR1240" s="2">
        <f t="shared" si="1026"/>
        <v>0</v>
      </c>
      <c r="FS1240" s="2">
        <v>0</v>
      </c>
      <c r="FT1240" s="2"/>
      <c r="FU1240" s="2"/>
      <c r="FV1240" s="2"/>
      <c r="FW1240" s="2"/>
      <c r="FX1240" s="2">
        <v>112</v>
      </c>
      <c r="FY1240" s="2">
        <v>70</v>
      </c>
      <c r="FZ1240" s="2"/>
      <c r="GA1240" s="2" t="s">
        <v>1</v>
      </c>
      <c r="GB1240" s="2"/>
      <c r="GC1240" s="2"/>
      <c r="GD1240" s="2">
        <v>0</v>
      </c>
      <c r="GE1240" s="2"/>
      <c r="GF1240" s="2">
        <v>1794200041</v>
      </c>
      <c r="GG1240" s="2">
        <v>2</v>
      </c>
      <c r="GH1240" s="2">
        <v>1</v>
      </c>
      <c r="GI1240" s="2">
        <v>-2</v>
      </c>
      <c r="GJ1240" s="2">
        <v>0</v>
      </c>
      <c r="GK1240" s="2">
        <f>ROUND(R1240*(R12)/100,2)</f>
        <v>0.72</v>
      </c>
      <c r="GL1240" s="2">
        <f t="shared" si="1027"/>
        <v>0</v>
      </c>
      <c r="GM1240" s="2">
        <f t="shared" si="1028"/>
        <v>648.46</v>
      </c>
      <c r="GN1240" s="2">
        <f t="shared" si="1029"/>
        <v>0</v>
      </c>
      <c r="GO1240" s="2">
        <f t="shared" si="1030"/>
        <v>648.46</v>
      </c>
      <c r="GP1240" s="2">
        <f t="shared" si="1031"/>
        <v>0</v>
      </c>
      <c r="GQ1240" s="2"/>
      <c r="GR1240" s="2">
        <v>0</v>
      </c>
      <c r="GS1240" s="2">
        <v>3</v>
      </c>
      <c r="GT1240" s="2">
        <v>0</v>
      </c>
      <c r="GU1240" s="2" t="s">
        <v>1</v>
      </c>
      <c r="GV1240" s="2">
        <f t="shared" si="1032"/>
        <v>0</v>
      </c>
      <c r="GW1240" s="2">
        <v>1</v>
      </c>
      <c r="GX1240" s="2">
        <f t="shared" si="1033"/>
        <v>0</v>
      </c>
      <c r="GY1240" s="2"/>
      <c r="GZ1240" s="2"/>
      <c r="HA1240" s="2">
        <v>0</v>
      </c>
      <c r="HB1240" s="2">
        <v>0</v>
      </c>
      <c r="HC1240" s="2">
        <f t="shared" si="1034"/>
        <v>0</v>
      </c>
      <c r="HD1240" s="2"/>
      <c r="HE1240" s="2" t="s">
        <v>1</v>
      </c>
      <c r="HF1240" s="2" t="s">
        <v>1</v>
      </c>
      <c r="HG1240" s="2"/>
      <c r="HH1240" s="2"/>
      <c r="HI1240" s="2"/>
      <c r="HJ1240" s="2"/>
      <c r="HK1240" s="2"/>
      <c r="HL1240" s="2"/>
      <c r="HM1240" s="2" t="s">
        <v>1</v>
      </c>
      <c r="HN1240" s="2" t="s">
        <v>1</v>
      </c>
      <c r="HO1240" s="2" t="s">
        <v>1</v>
      </c>
      <c r="HP1240" s="2" t="s">
        <v>1</v>
      </c>
      <c r="HQ1240" s="2" t="s">
        <v>1</v>
      </c>
      <c r="HR1240" s="2"/>
      <c r="HS1240" s="2"/>
      <c r="HT1240" s="2"/>
      <c r="HU1240" s="2"/>
      <c r="HV1240" s="2"/>
      <c r="HW1240" s="2"/>
      <c r="HX1240" s="2"/>
      <c r="HY1240" s="2"/>
      <c r="HZ1240" s="2"/>
      <c r="IA1240" s="2"/>
      <c r="IB1240" s="2"/>
      <c r="IC1240" s="2"/>
      <c r="ID1240" s="2"/>
      <c r="IE1240" s="2"/>
      <c r="IF1240" s="2"/>
      <c r="IG1240" s="2"/>
      <c r="IH1240" s="2"/>
      <c r="II1240" s="2"/>
      <c r="IJ1240" s="2"/>
      <c r="IK1240" s="2">
        <v>0</v>
      </c>
      <c r="IL1240" s="2"/>
      <c r="IM1240" s="2"/>
      <c r="IN1240" s="2"/>
      <c r="IO1240" s="2"/>
      <c r="IP1240" s="2"/>
      <c r="IQ1240" s="2"/>
      <c r="IR1240" s="2"/>
      <c r="IS1240" s="2"/>
      <c r="IT1240" s="2"/>
      <c r="IU1240" s="2"/>
    </row>
    <row r="1241" spans="1:255" x14ac:dyDescent="0.2">
      <c r="A1241">
        <v>17</v>
      </c>
      <c r="B1241">
        <v>1</v>
      </c>
      <c r="E1241" t="s">
        <v>105</v>
      </c>
      <c r="F1241" t="s">
        <v>720</v>
      </c>
      <c r="G1241" t="s">
        <v>721</v>
      </c>
      <c r="H1241" t="s">
        <v>108</v>
      </c>
      <c r="I1241">
        <v>3</v>
      </c>
      <c r="J1241">
        <v>0</v>
      </c>
      <c r="K1241">
        <v>3</v>
      </c>
      <c r="O1241">
        <f t="shared" si="1001"/>
        <v>8767.1</v>
      </c>
      <c r="P1241">
        <f t="shared" si="1002"/>
        <v>138.53</v>
      </c>
      <c r="Q1241">
        <f t="shared" si="1003"/>
        <v>36.32</v>
      </c>
      <c r="R1241">
        <f t="shared" si="1004"/>
        <v>15.75</v>
      </c>
      <c r="S1241">
        <f t="shared" si="1005"/>
        <v>8592.25</v>
      </c>
      <c r="T1241">
        <f t="shared" si="1006"/>
        <v>0</v>
      </c>
      <c r="U1241">
        <f t="shared" si="1007"/>
        <v>15.3909</v>
      </c>
      <c r="V1241">
        <f t="shared" si="1008"/>
        <v>0</v>
      </c>
      <c r="W1241">
        <f t="shared" si="1009"/>
        <v>0</v>
      </c>
      <c r="X1241">
        <f t="shared" si="1010"/>
        <v>7904.87</v>
      </c>
      <c r="Y1241">
        <f t="shared" si="1010"/>
        <v>3694.67</v>
      </c>
      <c r="AA1241">
        <v>326850110</v>
      </c>
      <c r="AB1241">
        <f t="shared" si="1011"/>
        <v>76.849999999999994</v>
      </c>
      <c r="AC1241">
        <f t="shared" si="1012"/>
        <v>4.79</v>
      </c>
      <c r="AD1241">
        <f t="shared" si="1013"/>
        <v>0.86</v>
      </c>
      <c r="AE1241">
        <f t="shared" si="1014"/>
        <v>0.13</v>
      </c>
      <c r="AF1241">
        <f t="shared" si="1014"/>
        <v>71.2</v>
      </c>
      <c r="AG1241">
        <f t="shared" si="1015"/>
        <v>0</v>
      </c>
      <c r="AH1241">
        <f t="shared" si="1016"/>
        <v>4.9000000000000004</v>
      </c>
      <c r="AI1241">
        <f t="shared" si="1016"/>
        <v>0</v>
      </c>
      <c r="AJ1241">
        <f t="shared" si="1017"/>
        <v>0</v>
      </c>
      <c r="AK1241">
        <v>76.849999999999994</v>
      </c>
      <c r="AL1241">
        <v>4.79</v>
      </c>
      <c r="AM1241">
        <v>0.86</v>
      </c>
      <c r="AN1241">
        <v>0.13</v>
      </c>
      <c r="AO1241">
        <v>71.2</v>
      </c>
      <c r="AP1241">
        <v>0</v>
      </c>
      <c r="AQ1241">
        <v>4.9000000000000004</v>
      </c>
      <c r="AR1241">
        <v>0</v>
      </c>
      <c r="AS1241">
        <v>0</v>
      </c>
      <c r="AT1241">
        <v>92</v>
      </c>
      <c r="AU1241">
        <v>43</v>
      </c>
      <c r="AV1241">
        <v>1.0469999999999999</v>
      </c>
      <c r="AW1241">
        <v>1</v>
      </c>
      <c r="AZ1241">
        <v>1</v>
      </c>
      <c r="BA1241">
        <v>38.42</v>
      </c>
      <c r="BB1241">
        <v>13.45</v>
      </c>
      <c r="BC1241">
        <v>9.64</v>
      </c>
      <c r="BD1241" t="s">
        <v>1</v>
      </c>
      <c r="BE1241" t="s">
        <v>1</v>
      </c>
      <c r="BF1241" t="s">
        <v>1</v>
      </c>
      <c r="BG1241" t="s">
        <v>1</v>
      </c>
      <c r="BH1241">
        <v>0</v>
      </c>
      <c r="BI1241">
        <v>2</v>
      </c>
      <c r="BJ1241" t="s">
        <v>722</v>
      </c>
      <c r="BM1241">
        <v>2135</v>
      </c>
      <c r="BN1241">
        <v>0</v>
      </c>
      <c r="BO1241" t="s">
        <v>720</v>
      </c>
      <c r="BP1241">
        <v>1</v>
      </c>
      <c r="BQ1241">
        <v>40</v>
      </c>
      <c r="BR1241">
        <v>0</v>
      </c>
      <c r="BS1241">
        <v>38.42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1</v>
      </c>
      <c r="BZ1241">
        <v>92</v>
      </c>
      <c r="CA1241">
        <v>43</v>
      </c>
      <c r="CB1241" t="s">
        <v>1</v>
      </c>
      <c r="CE1241">
        <v>30</v>
      </c>
      <c r="CF1241">
        <v>0</v>
      </c>
      <c r="CG1241">
        <v>0</v>
      </c>
      <c r="CM1241">
        <v>0</v>
      </c>
      <c r="CN1241" t="s">
        <v>1</v>
      </c>
      <c r="CO1241">
        <v>0</v>
      </c>
      <c r="CP1241">
        <f t="shared" si="1018"/>
        <v>8767.1</v>
      </c>
      <c r="CQ1241">
        <f t="shared" si="1019"/>
        <v>46.18</v>
      </c>
      <c r="CR1241">
        <f t="shared" si="1020"/>
        <v>12.11</v>
      </c>
      <c r="CS1241">
        <f t="shared" si="1021"/>
        <v>5.38</v>
      </c>
      <c r="CT1241">
        <f t="shared" si="1022"/>
        <v>2864.21</v>
      </c>
      <c r="CU1241">
        <f t="shared" si="1023"/>
        <v>0</v>
      </c>
      <c r="CV1241">
        <f t="shared" si="1024"/>
        <v>5.1303000000000001</v>
      </c>
      <c r="CW1241">
        <f t="shared" si="1025"/>
        <v>0</v>
      </c>
      <c r="CX1241">
        <f t="shared" si="1025"/>
        <v>0</v>
      </c>
      <c r="CY1241">
        <f>S1241*(BZ1241/100)</f>
        <v>7904.87</v>
      </c>
      <c r="CZ1241">
        <f>S1241*(CA1241/100)</f>
        <v>3694.6675</v>
      </c>
      <c r="DC1241" t="s">
        <v>1</v>
      </c>
      <c r="DD1241" t="s">
        <v>1</v>
      </c>
      <c r="DE1241" t="s">
        <v>1</v>
      </c>
      <c r="DF1241" t="s">
        <v>1</v>
      </c>
      <c r="DG1241" t="s">
        <v>1</v>
      </c>
      <c r="DH1241" t="s">
        <v>1</v>
      </c>
      <c r="DI1241" t="s">
        <v>1</v>
      </c>
      <c r="DJ1241" t="s">
        <v>1</v>
      </c>
      <c r="DK1241" t="s">
        <v>1</v>
      </c>
      <c r="DL1241" t="s">
        <v>1</v>
      </c>
      <c r="DM1241" t="s">
        <v>1</v>
      </c>
      <c r="DN1241">
        <v>112</v>
      </c>
      <c r="DO1241">
        <v>70</v>
      </c>
      <c r="DP1241">
        <v>1.0469999999999999</v>
      </c>
      <c r="DQ1241">
        <v>1</v>
      </c>
      <c r="DU1241">
        <v>1013</v>
      </c>
      <c r="DV1241" t="s">
        <v>108</v>
      </c>
      <c r="DW1241" t="s">
        <v>108</v>
      </c>
      <c r="DX1241">
        <v>1</v>
      </c>
      <c r="DZ1241" t="s">
        <v>1</v>
      </c>
      <c r="EA1241" t="s">
        <v>1</v>
      </c>
      <c r="EB1241" t="s">
        <v>1</v>
      </c>
      <c r="EC1241" t="s">
        <v>1</v>
      </c>
      <c r="EE1241">
        <v>318549123</v>
      </c>
      <c r="EF1241">
        <v>40</v>
      </c>
      <c r="EG1241" t="s">
        <v>112</v>
      </c>
      <c r="EH1241">
        <v>0</v>
      </c>
      <c r="EI1241" t="s">
        <v>1</v>
      </c>
      <c r="EJ1241">
        <v>2</v>
      </c>
      <c r="EK1241">
        <v>2135</v>
      </c>
      <c r="EL1241" t="s">
        <v>723</v>
      </c>
      <c r="EM1241" t="s">
        <v>724</v>
      </c>
      <c r="EO1241" t="s">
        <v>1</v>
      </c>
      <c r="EQ1241">
        <v>0</v>
      </c>
      <c r="ER1241">
        <v>76.849999999999994</v>
      </c>
      <c r="ES1241">
        <v>4.79</v>
      </c>
      <c r="ET1241">
        <v>0.86</v>
      </c>
      <c r="EU1241">
        <v>0.13</v>
      </c>
      <c r="EV1241">
        <v>71.2</v>
      </c>
      <c r="EW1241">
        <v>4.9000000000000004</v>
      </c>
      <c r="EX1241">
        <v>0</v>
      </c>
      <c r="EY1241">
        <v>0</v>
      </c>
      <c r="FQ1241">
        <v>0</v>
      </c>
      <c r="FR1241">
        <f t="shared" si="1026"/>
        <v>0</v>
      </c>
      <c r="FS1241">
        <v>0</v>
      </c>
      <c r="FX1241">
        <v>112</v>
      </c>
      <c r="FY1241">
        <v>70</v>
      </c>
      <c r="GA1241" t="s">
        <v>1</v>
      </c>
      <c r="GD1241">
        <v>0</v>
      </c>
      <c r="GF1241">
        <v>1794200041</v>
      </c>
      <c r="GG1241">
        <v>2</v>
      </c>
      <c r="GH1241">
        <v>1</v>
      </c>
      <c r="GI1241">
        <v>2</v>
      </c>
      <c r="GJ1241">
        <v>0</v>
      </c>
      <c r="GK1241">
        <f>ROUND(R1241*(S12)/100,2)</f>
        <v>25.2</v>
      </c>
      <c r="GL1241">
        <f t="shared" si="1027"/>
        <v>0</v>
      </c>
      <c r="GM1241">
        <f t="shared" si="1028"/>
        <v>20391.84</v>
      </c>
      <c r="GN1241">
        <f t="shared" si="1029"/>
        <v>0</v>
      </c>
      <c r="GO1241">
        <f t="shared" si="1030"/>
        <v>20391.84</v>
      </c>
      <c r="GP1241">
        <f t="shared" si="1031"/>
        <v>0</v>
      </c>
      <c r="GR1241">
        <v>0</v>
      </c>
      <c r="GS1241">
        <v>3</v>
      </c>
      <c r="GT1241">
        <v>0</v>
      </c>
      <c r="GU1241" t="s">
        <v>1</v>
      </c>
      <c r="GV1241">
        <f t="shared" si="1032"/>
        <v>0</v>
      </c>
      <c r="GW1241">
        <v>1</v>
      </c>
      <c r="GX1241">
        <f t="shared" si="1033"/>
        <v>0</v>
      </c>
      <c r="HA1241">
        <v>0</v>
      </c>
      <c r="HB1241">
        <v>0</v>
      </c>
      <c r="HC1241">
        <f t="shared" si="1034"/>
        <v>0</v>
      </c>
      <c r="HE1241" t="s">
        <v>1</v>
      </c>
      <c r="HF1241" t="s">
        <v>1</v>
      </c>
      <c r="HM1241" t="s">
        <v>1</v>
      </c>
      <c r="HN1241" t="s">
        <v>1</v>
      </c>
      <c r="HO1241" t="s">
        <v>1</v>
      </c>
      <c r="HP1241" t="s">
        <v>1</v>
      </c>
      <c r="HQ1241" t="s">
        <v>1</v>
      </c>
      <c r="IK1241">
        <v>0</v>
      </c>
    </row>
    <row r="1242" spans="1:255" x14ac:dyDescent="0.2">
      <c r="A1242" s="2">
        <v>17</v>
      </c>
      <c r="B1242" s="2">
        <v>1</v>
      </c>
      <c r="C1242" s="2"/>
      <c r="D1242" s="2"/>
      <c r="E1242" s="2" t="s">
        <v>116</v>
      </c>
      <c r="F1242" s="2" t="s">
        <v>423</v>
      </c>
      <c r="G1242" s="2" t="s">
        <v>725</v>
      </c>
      <c r="H1242" s="2" t="s">
        <v>479</v>
      </c>
      <c r="I1242" s="2">
        <v>3</v>
      </c>
      <c r="J1242" s="2">
        <v>0</v>
      </c>
      <c r="K1242" s="2">
        <v>3</v>
      </c>
      <c r="L1242" s="2"/>
      <c r="M1242" s="2"/>
      <c r="N1242" s="2"/>
      <c r="O1242" s="2">
        <f t="shared" si="1001"/>
        <v>1335.21</v>
      </c>
      <c r="P1242" s="2">
        <f t="shared" si="1002"/>
        <v>1335.21</v>
      </c>
      <c r="Q1242" s="2">
        <f t="shared" si="1003"/>
        <v>0</v>
      </c>
      <c r="R1242" s="2">
        <f t="shared" si="1004"/>
        <v>0</v>
      </c>
      <c r="S1242" s="2">
        <f t="shared" si="1005"/>
        <v>0</v>
      </c>
      <c r="T1242" s="2">
        <f t="shared" si="1006"/>
        <v>0</v>
      </c>
      <c r="U1242" s="2">
        <f t="shared" si="1007"/>
        <v>0</v>
      </c>
      <c r="V1242" s="2">
        <f t="shared" si="1008"/>
        <v>0</v>
      </c>
      <c r="W1242" s="2">
        <f t="shared" si="1009"/>
        <v>0</v>
      </c>
      <c r="X1242" s="2">
        <f t="shared" si="1010"/>
        <v>0</v>
      </c>
      <c r="Y1242" s="2">
        <f t="shared" si="1010"/>
        <v>0</v>
      </c>
      <c r="Z1242" s="2"/>
      <c r="AA1242" s="2">
        <v>326850112</v>
      </c>
      <c r="AB1242" s="2">
        <f t="shared" si="1011"/>
        <v>445.07</v>
      </c>
      <c r="AC1242" s="2">
        <f t="shared" si="1012"/>
        <v>445.07</v>
      </c>
      <c r="AD1242" s="2">
        <f t="shared" si="1013"/>
        <v>0</v>
      </c>
      <c r="AE1242" s="2">
        <f t="shared" si="1014"/>
        <v>0</v>
      </c>
      <c r="AF1242" s="2">
        <f t="shared" si="1014"/>
        <v>0</v>
      </c>
      <c r="AG1242" s="2">
        <f t="shared" si="1015"/>
        <v>0</v>
      </c>
      <c r="AH1242" s="2">
        <f t="shared" si="1016"/>
        <v>0</v>
      </c>
      <c r="AI1242" s="2">
        <f t="shared" si="1016"/>
        <v>0</v>
      </c>
      <c r="AJ1242" s="2">
        <f t="shared" si="1017"/>
        <v>0</v>
      </c>
      <c r="AK1242" s="2">
        <v>445.07</v>
      </c>
      <c r="AL1242" s="2">
        <v>445.07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v>0</v>
      </c>
      <c r="AV1242" s="2">
        <v>1</v>
      </c>
      <c r="AW1242" s="2">
        <v>1</v>
      </c>
      <c r="AX1242" s="2"/>
      <c r="AY1242" s="2"/>
      <c r="AZ1242" s="2">
        <v>1</v>
      </c>
      <c r="BA1242" s="2">
        <v>1</v>
      </c>
      <c r="BB1242" s="2">
        <v>1</v>
      </c>
      <c r="BC1242" s="2">
        <v>1</v>
      </c>
      <c r="BD1242" s="2" t="s">
        <v>1</v>
      </c>
      <c r="BE1242" s="2" t="s">
        <v>1</v>
      </c>
      <c r="BF1242" s="2" t="s">
        <v>1</v>
      </c>
      <c r="BG1242" s="2" t="s">
        <v>1</v>
      </c>
      <c r="BH1242" s="2">
        <v>3</v>
      </c>
      <c r="BI1242" s="2">
        <v>1</v>
      </c>
      <c r="BJ1242" s="2" t="s">
        <v>1</v>
      </c>
      <c r="BK1242" s="2"/>
      <c r="BL1242" s="2"/>
      <c r="BM1242" s="2">
        <v>400002</v>
      </c>
      <c r="BN1242" s="2">
        <v>0</v>
      </c>
      <c r="BO1242" s="2" t="s">
        <v>1</v>
      </c>
      <c r="BP1242" s="2">
        <v>0</v>
      </c>
      <c r="BQ1242" s="2">
        <v>202</v>
      </c>
      <c r="BR1242" s="2">
        <v>0</v>
      </c>
      <c r="BS1242" s="2">
        <v>1</v>
      </c>
      <c r="BT1242" s="2">
        <v>1</v>
      </c>
      <c r="BU1242" s="2">
        <v>1</v>
      </c>
      <c r="BV1242" s="2">
        <v>1</v>
      </c>
      <c r="BW1242" s="2">
        <v>1</v>
      </c>
      <c r="BX1242" s="2">
        <v>1</v>
      </c>
      <c r="BY1242" s="2" t="s">
        <v>1</v>
      </c>
      <c r="BZ1242" s="2">
        <v>0</v>
      </c>
      <c r="CA1242" s="2">
        <v>0</v>
      </c>
      <c r="CB1242" s="2" t="s">
        <v>1</v>
      </c>
      <c r="CC1242" s="2"/>
      <c r="CD1242" s="2"/>
      <c r="CE1242" s="2">
        <v>30</v>
      </c>
      <c r="CF1242" s="2">
        <v>0</v>
      </c>
      <c r="CG1242" s="2">
        <v>0</v>
      </c>
      <c r="CH1242" s="2"/>
      <c r="CI1242" s="2"/>
      <c r="CJ1242" s="2"/>
      <c r="CK1242" s="2"/>
      <c r="CL1242" s="2"/>
      <c r="CM1242" s="2">
        <v>0</v>
      </c>
      <c r="CN1242" s="2" t="s">
        <v>1</v>
      </c>
      <c r="CO1242" s="2">
        <v>0</v>
      </c>
      <c r="CP1242" s="2">
        <f t="shared" si="1018"/>
        <v>1335.21</v>
      </c>
      <c r="CQ1242" s="2">
        <f t="shared" si="1019"/>
        <v>445.07</v>
      </c>
      <c r="CR1242" s="2">
        <f t="shared" si="1020"/>
        <v>0</v>
      </c>
      <c r="CS1242" s="2">
        <f t="shared" si="1021"/>
        <v>0</v>
      </c>
      <c r="CT1242" s="2">
        <f t="shared" si="1022"/>
        <v>0</v>
      </c>
      <c r="CU1242" s="2">
        <f t="shared" si="1023"/>
        <v>0</v>
      </c>
      <c r="CV1242" s="2">
        <f t="shared" si="1024"/>
        <v>0</v>
      </c>
      <c r="CW1242" s="2">
        <f t="shared" si="1025"/>
        <v>0</v>
      </c>
      <c r="CX1242" s="2">
        <f t="shared" si="1025"/>
        <v>0</v>
      </c>
      <c r="CY1242" s="2">
        <f>((S1242*BZ1242)/100)</f>
        <v>0</v>
      </c>
      <c r="CZ1242" s="2">
        <f>((S1242*CA1242)/100)</f>
        <v>0</v>
      </c>
      <c r="DA1242" s="2"/>
      <c r="DB1242" s="2"/>
      <c r="DC1242" s="2" t="s">
        <v>1</v>
      </c>
      <c r="DD1242" s="2" t="s">
        <v>1</v>
      </c>
      <c r="DE1242" s="2" t="s">
        <v>1</v>
      </c>
      <c r="DF1242" s="2" t="s">
        <v>1</v>
      </c>
      <c r="DG1242" s="2" t="s">
        <v>1</v>
      </c>
      <c r="DH1242" s="2" t="s">
        <v>1</v>
      </c>
      <c r="DI1242" s="2" t="s">
        <v>1</v>
      </c>
      <c r="DJ1242" s="2" t="s">
        <v>1</v>
      </c>
      <c r="DK1242" s="2" t="s">
        <v>1</v>
      </c>
      <c r="DL1242" s="2" t="s">
        <v>1</v>
      </c>
      <c r="DM1242" s="2" t="s">
        <v>1</v>
      </c>
      <c r="DN1242" s="2">
        <v>0</v>
      </c>
      <c r="DO1242" s="2">
        <v>0</v>
      </c>
      <c r="DP1242" s="2">
        <v>1</v>
      </c>
      <c r="DQ1242" s="2">
        <v>1</v>
      </c>
      <c r="DR1242" s="2"/>
      <c r="DS1242" s="2"/>
      <c r="DT1242" s="2"/>
      <c r="DU1242" s="2">
        <v>1013</v>
      </c>
      <c r="DV1242" s="2" t="s">
        <v>479</v>
      </c>
      <c r="DW1242" s="2" t="s">
        <v>479</v>
      </c>
      <c r="DX1242" s="2">
        <v>1</v>
      </c>
      <c r="DY1242" s="2"/>
      <c r="DZ1242" s="2" t="s">
        <v>1</v>
      </c>
      <c r="EA1242" s="2" t="s">
        <v>1</v>
      </c>
      <c r="EB1242" s="2" t="s">
        <v>1</v>
      </c>
      <c r="EC1242" s="2" t="s">
        <v>1</v>
      </c>
      <c r="ED1242" s="2"/>
      <c r="EE1242" s="2">
        <v>318548949</v>
      </c>
      <c r="EF1242" s="2">
        <v>202</v>
      </c>
      <c r="EG1242" s="2" t="s">
        <v>426</v>
      </c>
      <c r="EH1242" s="2">
        <v>0</v>
      </c>
      <c r="EI1242" s="2" t="s">
        <v>1</v>
      </c>
      <c r="EJ1242" s="2">
        <v>1</v>
      </c>
      <c r="EK1242" s="2">
        <v>400002</v>
      </c>
      <c r="EL1242" s="2" t="s">
        <v>427</v>
      </c>
      <c r="EM1242" s="2" t="s">
        <v>426</v>
      </c>
      <c r="EN1242" s="2"/>
      <c r="EO1242" s="2" t="s">
        <v>1</v>
      </c>
      <c r="EP1242" s="2"/>
      <c r="EQ1242" s="2">
        <v>0</v>
      </c>
      <c r="ER1242" s="2">
        <v>474.29</v>
      </c>
      <c r="ES1242" s="2">
        <v>445.07</v>
      </c>
      <c r="ET1242" s="2">
        <v>0</v>
      </c>
      <c r="EU1242" s="2">
        <v>0</v>
      </c>
      <c r="EV1242" s="2">
        <v>0</v>
      </c>
      <c r="EW1242" s="2">
        <v>0</v>
      </c>
      <c r="EX1242" s="2">
        <v>0</v>
      </c>
      <c r="EY1242" s="2">
        <v>0</v>
      </c>
      <c r="EZ1242" s="2"/>
      <c r="FA1242" s="2"/>
      <c r="FB1242" s="2"/>
      <c r="FC1242" s="2"/>
      <c r="FD1242" s="2"/>
      <c r="FE1242" s="2"/>
      <c r="FF1242" s="2"/>
      <c r="FG1242" s="2"/>
      <c r="FH1242" s="2"/>
      <c r="FI1242" s="2"/>
      <c r="FJ1242" s="2"/>
      <c r="FK1242" s="2"/>
      <c r="FL1242" s="2"/>
      <c r="FM1242" s="2"/>
      <c r="FN1242" s="2"/>
      <c r="FO1242" s="2"/>
      <c r="FP1242" s="2"/>
      <c r="FQ1242" s="2">
        <v>0</v>
      </c>
      <c r="FR1242" s="2">
        <f t="shared" si="1026"/>
        <v>0</v>
      </c>
      <c r="FS1242" s="2">
        <v>0</v>
      </c>
      <c r="FT1242" s="2"/>
      <c r="FU1242" s="2"/>
      <c r="FV1242" s="2"/>
      <c r="FW1242" s="2"/>
      <c r="FX1242" s="2">
        <v>0</v>
      </c>
      <c r="FY1242" s="2">
        <v>0</v>
      </c>
      <c r="FZ1242" s="2"/>
      <c r="GA1242" s="2" t="s">
        <v>726</v>
      </c>
      <c r="GB1242" s="2"/>
      <c r="GC1242" s="2"/>
      <c r="GD1242" s="2">
        <v>0</v>
      </c>
      <c r="GE1242" s="2"/>
      <c r="GF1242" s="2">
        <v>174970645</v>
      </c>
      <c r="GG1242" s="2">
        <v>2</v>
      </c>
      <c r="GH1242" s="2">
        <v>4</v>
      </c>
      <c r="GI1242" s="2">
        <v>-2</v>
      </c>
      <c r="GJ1242" s="2">
        <v>0</v>
      </c>
      <c r="GK1242" s="2">
        <f>ROUND(R1242*(R12)/100,2)</f>
        <v>0</v>
      </c>
      <c r="GL1242" s="2">
        <f t="shared" si="1027"/>
        <v>0</v>
      </c>
      <c r="GM1242" s="2">
        <f t="shared" si="1028"/>
        <v>1335.21</v>
      </c>
      <c r="GN1242" s="2">
        <f t="shared" si="1029"/>
        <v>1335.21</v>
      </c>
      <c r="GO1242" s="2">
        <f t="shared" si="1030"/>
        <v>0</v>
      </c>
      <c r="GP1242" s="2">
        <f t="shared" si="1031"/>
        <v>0</v>
      </c>
      <c r="GQ1242" s="2"/>
      <c r="GR1242" s="2">
        <v>1</v>
      </c>
      <c r="GS1242" s="2">
        <v>2</v>
      </c>
      <c r="GT1242" s="2">
        <v>0</v>
      </c>
      <c r="GU1242" s="2" t="s">
        <v>1</v>
      </c>
      <c r="GV1242" s="2">
        <f t="shared" si="1032"/>
        <v>0</v>
      </c>
      <c r="GW1242" s="2">
        <v>1</v>
      </c>
      <c r="GX1242" s="2">
        <f t="shared" si="1033"/>
        <v>0</v>
      </c>
      <c r="GY1242" s="2"/>
      <c r="GZ1242" s="2"/>
      <c r="HA1242" s="2">
        <v>0</v>
      </c>
      <c r="HB1242" s="2">
        <v>0</v>
      </c>
      <c r="HC1242" s="2">
        <f t="shared" si="1034"/>
        <v>0</v>
      </c>
      <c r="HD1242" s="2"/>
      <c r="HE1242" s="2" t="s">
        <v>429</v>
      </c>
      <c r="HF1242" s="2" t="s">
        <v>27</v>
      </c>
      <c r="HG1242" s="2"/>
      <c r="HH1242" s="2"/>
      <c r="HI1242" s="2"/>
      <c r="HJ1242" s="2"/>
      <c r="HK1242" s="2"/>
      <c r="HL1242" s="2"/>
      <c r="HM1242" s="2" t="s">
        <v>1</v>
      </c>
      <c r="HN1242" s="2" t="s">
        <v>1</v>
      </c>
      <c r="HO1242" s="2" t="s">
        <v>1</v>
      </c>
      <c r="HP1242" s="2" t="s">
        <v>1</v>
      </c>
      <c r="HQ1242" s="2" t="s">
        <v>1</v>
      </c>
      <c r="HR1242" s="2"/>
      <c r="HS1242" s="2"/>
      <c r="HT1242" s="2"/>
      <c r="HU1242" s="2"/>
      <c r="HV1242" s="2"/>
      <c r="HW1242" s="2"/>
      <c r="HX1242" s="2"/>
      <c r="HY1242" s="2"/>
      <c r="HZ1242" s="2"/>
      <c r="IA1242" s="2"/>
      <c r="IB1242" s="2"/>
      <c r="IC1242" s="2"/>
      <c r="ID1242" s="2"/>
      <c r="IE1242" s="2"/>
      <c r="IF1242" s="2"/>
      <c r="IG1242" s="2"/>
      <c r="IH1242" s="2"/>
      <c r="II1242" s="2"/>
      <c r="IJ1242" s="2"/>
      <c r="IK1242" s="2">
        <v>0</v>
      </c>
      <c r="IL1242" s="2"/>
      <c r="IM1242" s="2"/>
      <c r="IN1242" s="2"/>
      <c r="IO1242" s="2"/>
      <c r="IP1242" s="2"/>
      <c r="IQ1242" s="2"/>
      <c r="IR1242" s="2"/>
      <c r="IS1242" s="2"/>
      <c r="IT1242" s="2"/>
      <c r="IU1242" s="2"/>
    </row>
    <row r="1243" spans="1:255" x14ac:dyDescent="0.2">
      <c r="A1243">
        <v>17</v>
      </c>
      <c r="B1243">
        <v>1</v>
      </c>
      <c r="E1243" t="s">
        <v>116</v>
      </c>
      <c r="F1243" t="s">
        <v>423</v>
      </c>
      <c r="G1243" t="s">
        <v>725</v>
      </c>
      <c r="H1243" t="s">
        <v>479</v>
      </c>
      <c r="I1243">
        <v>3</v>
      </c>
      <c r="J1243">
        <v>0</v>
      </c>
      <c r="K1243">
        <v>3</v>
      </c>
      <c r="O1243">
        <f t="shared" si="1001"/>
        <v>13004.95</v>
      </c>
      <c r="P1243">
        <f t="shared" si="1002"/>
        <v>13004.95</v>
      </c>
      <c r="Q1243">
        <f t="shared" si="1003"/>
        <v>0</v>
      </c>
      <c r="R1243">
        <f t="shared" si="1004"/>
        <v>0</v>
      </c>
      <c r="S1243">
        <f t="shared" si="1005"/>
        <v>0</v>
      </c>
      <c r="T1243">
        <f t="shared" si="1006"/>
        <v>0</v>
      </c>
      <c r="U1243">
        <f t="shared" si="1007"/>
        <v>0</v>
      </c>
      <c r="V1243">
        <f t="shared" si="1008"/>
        <v>0</v>
      </c>
      <c r="W1243">
        <f t="shared" si="1009"/>
        <v>0</v>
      </c>
      <c r="X1243">
        <f t="shared" si="1010"/>
        <v>0</v>
      </c>
      <c r="Y1243">
        <f t="shared" si="1010"/>
        <v>0</v>
      </c>
      <c r="AA1243">
        <v>326850110</v>
      </c>
      <c r="AB1243">
        <f t="shared" si="1011"/>
        <v>445.07</v>
      </c>
      <c r="AC1243">
        <f t="shared" si="1012"/>
        <v>445.07</v>
      </c>
      <c r="AD1243">
        <f t="shared" si="1013"/>
        <v>0</v>
      </c>
      <c r="AE1243">
        <f t="shared" si="1014"/>
        <v>0</v>
      </c>
      <c r="AF1243">
        <f t="shared" si="1014"/>
        <v>0</v>
      </c>
      <c r="AG1243">
        <f t="shared" si="1015"/>
        <v>0</v>
      </c>
      <c r="AH1243">
        <f t="shared" si="1016"/>
        <v>0</v>
      </c>
      <c r="AI1243">
        <f t="shared" si="1016"/>
        <v>0</v>
      </c>
      <c r="AJ1243">
        <f t="shared" si="1017"/>
        <v>0</v>
      </c>
      <c r="AK1243">
        <v>445.07</v>
      </c>
      <c r="AL1243">
        <v>445.07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9.74</v>
      </c>
      <c r="BD1243" t="s">
        <v>1</v>
      </c>
      <c r="BE1243" t="s">
        <v>1</v>
      </c>
      <c r="BF1243" t="s">
        <v>1</v>
      </c>
      <c r="BG1243" t="s">
        <v>1</v>
      </c>
      <c r="BH1243">
        <v>3</v>
      </c>
      <c r="BI1243">
        <v>1</v>
      </c>
      <c r="BJ1243" t="s">
        <v>1</v>
      </c>
      <c r="BM1243">
        <v>400002</v>
      </c>
      <c r="BN1243">
        <v>0</v>
      </c>
      <c r="BO1243" t="s">
        <v>1</v>
      </c>
      <c r="BP1243">
        <v>0</v>
      </c>
      <c r="BQ1243">
        <v>202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1</v>
      </c>
      <c r="BZ1243">
        <v>0</v>
      </c>
      <c r="CA1243">
        <v>0</v>
      </c>
      <c r="CB1243" t="s">
        <v>1</v>
      </c>
      <c r="CE1243">
        <v>30</v>
      </c>
      <c r="CF1243">
        <v>0</v>
      </c>
      <c r="CG1243">
        <v>0</v>
      </c>
      <c r="CM1243">
        <v>0</v>
      </c>
      <c r="CN1243" t="s">
        <v>1</v>
      </c>
      <c r="CO1243">
        <v>0</v>
      </c>
      <c r="CP1243">
        <f t="shared" si="1018"/>
        <v>13004.95</v>
      </c>
      <c r="CQ1243">
        <f t="shared" si="1019"/>
        <v>4334.9799999999996</v>
      </c>
      <c r="CR1243">
        <f t="shared" si="1020"/>
        <v>0</v>
      </c>
      <c r="CS1243">
        <f t="shared" si="1021"/>
        <v>0</v>
      </c>
      <c r="CT1243">
        <f t="shared" si="1022"/>
        <v>0</v>
      </c>
      <c r="CU1243">
        <f t="shared" si="1023"/>
        <v>0</v>
      </c>
      <c r="CV1243">
        <f t="shared" si="1024"/>
        <v>0</v>
      </c>
      <c r="CW1243">
        <f t="shared" si="1025"/>
        <v>0</v>
      </c>
      <c r="CX1243">
        <f t="shared" si="1025"/>
        <v>0</v>
      </c>
      <c r="CY1243">
        <f>S1243*(BZ1243/100)</f>
        <v>0</v>
      </c>
      <c r="CZ1243">
        <f>S1243*(CA1243/100)</f>
        <v>0</v>
      </c>
      <c r="DC1243" t="s">
        <v>1</v>
      </c>
      <c r="DD1243" t="s">
        <v>1</v>
      </c>
      <c r="DE1243" t="s">
        <v>1</v>
      </c>
      <c r="DF1243" t="s">
        <v>1</v>
      </c>
      <c r="DG1243" t="s">
        <v>1</v>
      </c>
      <c r="DH1243" t="s">
        <v>1</v>
      </c>
      <c r="DI1243" t="s">
        <v>1</v>
      </c>
      <c r="DJ1243" t="s">
        <v>1</v>
      </c>
      <c r="DK1243" t="s">
        <v>1</v>
      </c>
      <c r="DL1243" t="s">
        <v>1</v>
      </c>
      <c r="DM1243" t="s">
        <v>1</v>
      </c>
      <c r="DN1243">
        <v>0</v>
      </c>
      <c r="DO1243">
        <v>0</v>
      </c>
      <c r="DP1243">
        <v>1</v>
      </c>
      <c r="DQ1243">
        <v>1</v>
      </c>
      <c r="DU1243">
        <v>1013</v>
      </c>
      <c r="DV1243" t="s">
        <v>479</v>
      </c>
      <c r="DW1243" t="s">
        <v>479</v>
      </c>
      <c r="DX1243">
        <v>1</v>
      </c>
      <c r="DZ1243" t="s">
        <v>1</v>
      </c>
      <c r="EA1243" t="s">
        <v>1</v>
      </c>
      <c r="EB1243" t="s">
        <v>1</v>
      </c>
      <c r="EC1243" t="s">
        <v>1</v>
      </c>
      <c r="EE1243">
        <v>318548949</v>
      </c>
      <c r="EF1243">
        <v>202</v>
      </c>
      <c r="EG1243" t="s">
        <v>426</v>
      </c>
      <c r="EH1243">
        <v>0</v>
      </c>
      <c r="EI1243" t="s">
        <v>1</v>
      </c>
      <c r="EJ1243">
        <v>1</v>
      </c>
      <c r="EK1243">
        <v>400002</v>
      </c>
      <c r="EL1243" t="s">
        <v>427</v>
      </c>
      <c r="EM1243" t="s">
        <v>426</v>
      </c>
      <c r="EO1243" t="s">
        <v>1</v>
      </c>
      <c r="EQ1243">
        <v>0</v>
      </c>
      <c r="ER1243">
        <v>474.29</v>
      </c>
      <c r="ES1243">
        <v>445.07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EZ1243">
        <v>5</v>
      </c>
      <c r="FC1243">
        <v>0</v>
      </c>
      <c r="FD1243">
        <v>18</v>
      </c>
      <c r="FF1243">
        <v>4250</v>
      </c>
      <c r="FQ1243">
        <v>0</v>
      </c>
      <c r="FR1243">
        <f t="shared" si="1026"/>
        <v>0</v>
      </c>
      <c r="FS1243">
        <v>0</v>
      </c>
      <c r="FX1243">
        <v>0</v>
      </c>
      <c r="FY1243">
        <v>0</v>
      </c>
      <c r="GA1243" t="s">
        <v>726</v>
      </c>
      <c r="GD1243">
        <v>0</v>
      </c>
      <c r="GF1243">
        <v>174970645</v>
      </c>
      <c r="GG1243">
        <v>2</v>
      </c>
      <c r="GH1243">
        <v>3</v>
      </c>
      <c r="GI1243">
        <v>5</v>
      </c>
      <c r="GJ1243">
        <v>0</v>
      </c>
      <c r="GK1243">
        <f>ROUND(R1243*(S12)/100,2)</f>
        <v>0</v>
      </c>
      <c r="GL1243">
        <f t="shared" si="1027"/>
        <v>0</v>
      </c>
      <c r="GM1243">
        <f t="shared" si="1028"/>
        <v>13004.95</v>
      </c>
      <c r="GN1243">
        <f t="shared" si="1029"/>
        <v>13004.95</v>
      </c>
      <c r="GO1243">
        <f t="shared" si="1030"/>
        <v>0</v>
      </c>
      <c r="GP1243">
        <f t="shared" si="1031"/>
        <v>0</v>
      </c>
      <c r="GR1243">
        <v>1</v>
      </c>
      <c r="GS1243">
        <v>1</v>
      </c>
      <c r="GT1243">
        <v>0</v>
      </c>
      <c r="GU1243" t="s">
        <v>1</v>
      </c>
      <c r="GV1243">
        <f t="shared" si="1032"/>
        <v>0</v>
      </c>
      <c r="GW1243">
        <v>1</v>
      </c>
      <c r="GX1243">
        <f t="shared" si="1033"/>
        <v>0</v>
      </c>
      <c r="HA1243">
        <v>0</v>
      </c>
      <c r="HB1243">
        <v>0</v>
      </c>
      <c r="HC1243">
        <f t="shared" si="1034"/>
        <v>0</v>
      </c>
      <c r="HE1243" t="s">
        <v>429</v>
      </c>
      <c r="HF1243" t="s">
        <v>27</v>
      </c>
      <c r="HM1243" t="s">
        <v>1</v>
      </c>
      <c r="HN1243" t="s">
        <v>1</v>
      </c>
      <c r="HO1243" t="s">
        <v>1</v>
      </c>
      <c r="HP1243" t="s">
        <v>1</v>
      </c>
      <c r="HQ1243" t="s">
        <v>1</v>
      </c>
      <c r="IK1243">
        <v>0</v>
      </c>
    </row>
    <row r="1245" spans="1:255" x14ac:dyDescent="0.2">
      <c r="A1245" s="3">
        <v>51</v>
      </c>
      <c r="B1245" s="3">
        <f>B1232</f>
        <v>1</v>
      </c>
      <c r="C1245" s="3">
        <f>A1232</f>
        <v>4</v>
      </c>
      <c r="D1245" s="3">
        <f>ROW(A1232)</f>
        <v>1232</v>
      </c>
      <c r="E1245" s="3"/>
      <c r="F1245" s="3" t="str">
        <f>IF(F1232&lt;&gt;"",F1232,"")</f>
        <v>Новый раздел</v>
      </c>
      <c r="G1245" s="3" t="str">
        <f>IF(G1232&lt;&gt;"",G1232,"")</f>
        <v>Монтажные работы</v>
      </c>
      <c r="H1245" s="3">
        <v>0</v>
      </c>
      <c r="I1245" s="3"/>
      <c r="J1245" s="3"/>
      <c r="K1245" s="3"/>
      <c r="L1245" s="3"/>
      <c r="M1245" s="3"/>
      <c r="N1245" s="3"/>
      <c r="O1245" s="3">
        <f t="shared" ref="O1245:T1245" si="1035">ROUND(AB1245,2)</f>
        <v>3682.98</v>
      </c>
      <c r="P1245" s="3">
        <f t="shared" si="1035"/>
        <v>3413.45</v>
      </c>
      <c r="Q1245" s="3">
        <f t="shared" si="1035"/>
        <v>24.2</v>
      </c>
      <c r="R1245" s="3">
        <f t="shared" si="1035"/>
        <v>3.4</v>
      </c>
      <c r="S1245" s="3">
        <f t="shared" si="1035"/>
        <v>245.33</v>
      </c>
      <c r="T1245" s="3">
        <f t="shared" si="1035"/>
        <v>0</v>
      </c>
      <c r="U1245" s="3">
        <f>AH1245</f>
        <v>17.151450000000001</v>
      </c>
      <c r="V1245" s="3">
        <f>AI1245</f>
        <v>0</v>
      </c>
      <c r="W1245" s="3">
        <f>ROUND(AJ1245,2)</f>
        <v>0</v>
      </c>
      <c r="X1245" s="3">
        <f>ROUND(AK1245,2)</f>
        <v>274.77</v>
      </c>
      <c r="Y1245" s="3">
        <f>ROUND(AL1245,2)</f>
        <v>171.73</v>
      </c>
      <c r="Z1245" s="3"/>
      <c r="AA1245" s="3"/>
      <c r="AB1245" s="3">
        <f>ROUND(SUMIF(AA1236:AA1243,"=326850112",O1236:O1243),2)</f>
        <v>3682.98</v>
      </c>
      <c r="AC1245" s="3">
        <f>ROUND(SUMIF(AA1236:AA1243,"=326850112",P1236:P1243),2)</f>
        <v>3413.45</v>
      </c>
      <c r="AD1245" s="3">
        <f>ROUND(SUMIF(AA1236:AA1243,"=326850112",Q1236:Q1243),2)</f>
        <v>24.2</v>
      </c>
      <c r="AE1245" s="3">
        <f>ROUND(SUMIF(AA1236:AA1243,"=326850112",R1236:R1243),2)</f>
        <v>3.4</v>
      </c>
      <c r="AF1245" s="3">
        <f>ROUND(SUMIF(AA1236:AA1243,"=326850112",S1236:S1243),2)</f>
        <v>245.33</v>
      </c>
      <c r="AG1245" s="3">
        <f>ROUND(SUMIF(AA1236:AA1243,"=326850112",T1236:T1243),2)</f>
        <v>0</v>
      </c>
      <c r="AH1245" s="3">
        <f>SUMIF(AA1236:AA1243,"=326850112",U1236:U1243)</f>
        <v>17.151450000000001</v>
      </c>
      <c r="AI1245" s="3">
        <f>SUMIF(AA1236:AA1243,"=326850112",V1236:V1243)</f>
        <v>0</v>
      </c>
      <c r="AJ1245" s="3">
        <f>ROUND(SUMIF(AA1236:AA1243,"=326850112",W1236:W1243),2)</f>
        <v>0</v>
      </c>
      <c r="AK1245" s="3">
        <f>ROUND(SUMIF(AA1236:AA1243,"=326850112",X1236:X1243),2)</f>
        <v>274.77</v>
      </c>
      <c r="AL1245" s="3">
        <f>ROUND(SUMIF(AA1236:AA1243,"=326850112",Y1236:Y1243),2)</f>
        <v>171.73</v>
      </c>
      <c r="AM1245" s="3"/>
      <c r="AN1245" s="3"/>
      <c r="AO1245" s="3">
        <f t="shared" ref="AO1245:BD1245" si="1036">ROUND(BX1245,2)</f>
        <v>0</v>
      </c>
      <c r="AP1245" s="3">
        <f t="shared" si="1036"/>
        <v>0</v>
      </c>
      <c r="AQ1245" s="3">
        <f t="shared" si="1036"/>
        <v>0</v>
      </c>
      <c r="AR1245" s="3">
        <f t="shared" si="1036"/>
        <v>4135.43</v>
      </c>
      <c r="AS1245" s="3">
        <f t="shared" si="1036"/>
        <v>1335.21</v>
      </c>
      <c r="AT1245" s="3">
        <f t="shared" si="1036"/>
        <v>2800.22</v>
      </c>
      <c r="AU1245" s="3">
        <f t="shared" si="1036"/>
        <v>0</v>
      </c>
      <c r="AV1245" s="3">
        <f t="shared" si="1036"/>
        <v>3413.45</v>
      </c>
      <c r="AW1245" s="3">
        <f t="shared" si="1036"/>
        <v>3413.45</v>
      </c>
      <c r="AX1245" s="3">
        <f t="shared" si="1036"/>
        <v>0</v>
      </c>
      <c r="AY1245" s="3">
        <f t="shared" si="1036"/>
        <v>3413.45</v>
      </c>
      <c r="AZ1245" s="3">
        <f t="shared" si="1036"/>
        <v>0</v>
      </c>
      <c r="BA1245" s="3">
        <f t="shared" si="1036"/>
        <v>0</v>
      </c>
      <c r="BB1245" s="3">
        <f t="shared" si="1036"/>
        <v>0</v>
      </c>
      <c r="BC1245" s="3">
        <f t="shared" si="1036"/>
        <v>0</v>
      </c>
      <c r="BD1245" s="3">
        <f t="shared" si="1036"/>
        <v>0</v>
      </c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>
        <f>ROUND(SUMIF(AA1236:AA1243,"=326850112",FQ1236:FQ1243),2)</f>
        <v>0</v>
      </c>
      <c r="BY1245" s="3">
        <f>ROUND(SUMIF(AA1236:AA1243,"=326850112",FR1236:FR1243),2)</f>
        <v>0</v>
      </c>
      <c r="BZ1245" s="3">
        <f>ROUND(SUMIF(AA1236:AA1243,"=326850112",GL1236:GL1243),2)</f>
        <v>0</v>
      </c>
      <c r="CA1245" s="3">
        <f>ROUND(SUMIF(AA1236:AA1243,"=326850112",GM1236:GM1243),2)</f>
        <v>4135.43</v>
      </c>
      <c r="CB1245" s="3">
        <f>ROUND(SUMIF(AA1236:AA1243,"=326850112",GN1236:GN1243),2)</f>
        <v>1335.21</v>
      </c>
      <c r="CC1245" s="3">
        <f>ROUND(SUMIF(AA1236:AA1243,"=326850112",GO1236:GO1243),2)</f>
        <v>2800.22</v>
      </c>
      <c r="CD1245" s="3">
        <f>ROUND(SUMIF(AA1236:AA1243,"=326850112",GP1236:GP1243),2)</f>
        <v>0</v>
      </c>
      <c r="CE1245" s="3">
        <f>AC1245-BX1245</f>
        <v>3413.45</v>
      </c>
      <c r="CF1245" s="3">
        <f>AC1245-BY1245</f>
        <v>3413.45</v>
      </c>
      <c r="CG1245" s="3">
        <f>BX1245-BZ1245</f>
        <v>0</v>
      </c>
      <c r="CH1245" s="3">
        <f>AC1245-BX1245-BY1245+BZ1245</f>
        <v>3413.45</v>
      </c>
      <c r="CI1245" s="3">
        <f>BY1245-BZ1245</f>
        <v>0</v>
      </c>
      <c r="CJ1245" s="3">
        <f>ROUND(SUMIF(AA1236:AA1243,"=326850112",GX1236:GX1243),2)</f>
        <v>0</v>
      </c>
      <c r="CK1245" s="3">
        <f>ROUND(SUMIF(AA1236:AA1243,"=326850112",GY1236:GY1243),2)</f>
        <v>0</v>
      </c>
      <c r="CL1245" s="3">
        <f>ROUND(SUMIF(AA1236:AA1243,"=326850112",GZ1236:GZ1243),2)</f>
        <v>0</v>
      </c>
      <c r="CM1245" s="3">
        <f>ROUND(SUMIF(AA1236:AA1243,"=326850112",HD1236:HD1243),2)</f>
        <v>0</v>
      </c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4">
        <f t="shared" ref="DG1245:DL1245" si="1037">ROUND(DT1245,2)</f>
        <v>39687.78</v>
      </c>
      <c r="DH1245" s="4">
        <f t="shared" si="1037"/>
        <v>29940.36</v>
      </c>
      <c r="DI1245" s="4">
        <f t="shared" si="1037"/>
        <v>321.83999999999997</v>
      </c>
      <c r="DJ1245" s="4">
        <f t="shared" si="1037"/>
        <v>130.63</v>
      </c>
      <c r="DK1245" s="4">
        <f t="shared" si="1037"/>
        <v>9425.58</v>
      </c>
      <c r="DL1245" s="4">
        <f t="shared" si="1037"/>
        <v>0</v>
      </c>
      <c r="DM1245" s="4">
        <f>DZ1245</f>
        <v>17.151450000000001</v>
      </c>
      <c r="DN1245" s="4">
        <f>EA1245</f>
        <v>0</v>
      </c>
      <c r="DO1245" s="4">
        <f>ROUND(EB1245,2)</f>
        <v>0</v>
      </c>
      <c r="DP1245" s="4">
        <f>ROUND(EC1245,2)</f>
        <v>8671.5300000000007</v>
      </c>
      <c r="DQ1245" s="4">
        <f>ROUND(ED1245,2)</f>
        <v>4053</v>
      </c>
      <c r="DR1245" s="4"/>
      <c r="DS1245" s="4"/>
      <c r="DT1245" s="4">
        <f>ROUND(SUMIF(AA1236:AA1243,"=326850110",O1236:O1243),2)</f>
        <v>39687.78</v>
      </c>
      <c r="DU1245" s="4">
        <f>ROUND(SUMIF(AA1236:AA1243,"=326850110",P1236:P1243),2)</f>
        <v>29940.36</v>
      </c>
      <c r="DV1245" s="4">
        <f>ROUND(SUMIF(AA1236:AA1243,"=326850110",Q1236:Q1243),2)</f>
        <v>321.83999999999997</v>
      </c>
      <c r="DW1245" s="4">
        <f>ROUND(SUMIF(AA1236:AA1243,"=326850110",R1236:R1243),2)</f>
        <v>130.63</v>
      </c>
      <c r="DX1245" s="4">
        <f>ROUND(SUMIF(AA1236:AA1243,"=326850110",S1236:S1243),2)</f>
        <v>9425.58</v>
      </c>
      <c r="DY1245" s="4">
        <f>ROUND(SUMIF(AA1236:AA1243,"=326850110",T1236:T1243),2)</f>
        <v>0</v>
      </c>
      <c r="DZ1245" s="4">
        <f>SUMIF(AA1236:AA1243,"=326850110",U1236:U1243)</f>
        <v>17.151450000000001</v>
      </c>
      <c r="EA1245" s="4">
        <f>SUMIF(AA1236:AA1243,"=326850110",V1236:V1243)</f>
        <v>0</v>
      </c>
      <c r="EB1245" s="4">
        <f>ROUND(SUMIF(AA1236:AA1243,"=326850110",W1236:W1243),2)</f>
        <v>0</v>
      </c>
      <c r="EC1245" s="4">
        <f>ROUND(SUMIF(AA1236:AA1243,"=326850110",X1236:X1243),2)</f>
        <v>8671.5300000000007</v>
      </c>
      <c r="ED1245" s="4">
        <f>ROUND(SUMIF(AA1236:AA1243,"=326850110",Y1236:Y1243),2)</f>
        <v>4053</v>
      </c>
      <c r="EE1245" s="4"/>
      <c r="EF1245" s="4"/>
      <c r="EG1245" s="4">
        <f t="shared" ref="EG1245:EV1245" si="1038">ROUND(FP1245,2)</f>
        <v>0</v>
      </c>
      <c r="EH1245" s="4">
        <f t="shared" si="1038"/>
        <v>0</v>
      </c>
      <c r="EI1245" s="4">
        <f t="shared" si="1038"/>
        <v>0</v>
      </c>
      <c r="EJ1245" s="4">
        <f t="shared" si="1038"/>
        <v>52621.32</v>
      </c>
      <c r="EK1245" s="4">
        <f t="shared" si="1038"/>
        <v>13004.95</v>
      </c>
      <c r="EL1245" s="4">
        <f t="shared" si="1038"/>
        <v>39616.370000000003</v>
      </c>
      <c r="EM1245" s="4">
        <f t="shared" si="1038"/>
        <v>0</v>
      </c>
      <c r="EN1245" s="4">
        <f t="shared" si="1038"/>
        <v>29940.36</v>
      </c>
      <c r="EO1245" s="4">
        <f t="shared" si="1038"/>
        <v>29940.36</v>
      </c>
      <c r="EP1245" s="4">
        <f t="shared" si="1038"/>
        <v>0</v>
      </c>
      <c r="EQ1245" s="4">
        <f t="shared" si="1038"/>
        <v>29940.36</v>
      </c>
      <c r="ER1245" s="4">
        <f t="shared" si="1038"/>
        <v>0</v>
      </c>
      <c r="ES1245" s="4">
        <f t="shared" si="1038"/>
        <v>0</v>
      </c>
      <c r="ET1245" s="4">
        <f t="shared" si="1038"/>
        <v>0</v>
      </c>
      <c r="EU1245" s="4">
        <f t="shared" si="1038"/>
        <v>0</v>
      </c>
      <c r="EV1245" s="4">
        <f t="shared" si="1038"/>
        <v>0</v>
      </c>
      <c r="EW1245" s="4"/>
      <c r="EX1245" s="4"/>
      <c r="EY1245" s="4"/>
      <c r="EZ1245" s="4"/>
      <c r="FA1245" s="4"/>
      <c r="FB1245" s="4"/>
      <c r="FC1245" s="4"/>
      <c r="FD1245" s="4"/>
      <c r="FE1245" s="4"/>
      <c r="FF1245" s="4"/>
      <c r="FG1245" s="4"/>
      <c r="FH1245" s="4"/>
      <c r="FI1245" s="4"/>
      <c r="FJ1245" s="4"/>
      <c r="FK1245" s="4"/>
      <c r="FL1245" s="4"/>
      <c r="FM1245" s="4"/>
      <c r="FN1245" s="4"/>
      <c r="FO1245" s="4"/>
      <c r="FP1245" s="4">
        <f>ROUND(SUMIF(AA1236:AA1243,"=326850110",FQ1236:FQ1243),2)</f>
        <v>0</v>
      </c>
      <c r="FQ1245" s="4">
        <f>ROUND(SUMIF(AA1236:AA1243,"=326850110",FR1236:FR1243),2)</f>
        <v>0</v>
      </c>
      <c r="FR1245" s="4">
        <f>ROUND(SUMIF(AA1236:AA1243,"=326850110",GL1236:GL1243),2)</f>
        <v>0</v>
      </c>
      <c r="FS1245" s="4">
        <f>ROUND(SUMIF(AA1236:AA1243,"=326850110",GM1236:GM1243),2)</f>
        <v>52621.32</v>
      </c>
      <c r="FT1245" s="4">
        <f>ROUND(SUMIF(AA1236:AA1243,"=326850110",GN1236:GN1243),2)</f>
        <v>13004.95</v>
      </c>
      <c r="FU1245" s="4">
        <f>ROUND(SUMIF(AA1236:AA1243,"=326850110",GO1236:GO1243),2)</f>
        <v>39616.370000000003</v>
      </c>
      <c r="FV1245" s="4">
        <f>ROUND(SUMIF(AA1236:AA1243,"=326850110",GP1236:GP1243),2)</f>
        <v>0</v>
      </c>
      <c r="FW1245" s="4">
        <f>DU1245-FP1245</f>
        <v>29940.36</v>
      </c>
      <c r="FX1245" s="4">
        <f>DU1245-FQ1245</f>
        <v>29940.36</v>
      </c>
      <c r="FY1245" s="4">
        <f>FP1245-FR1245</f>
        <v>0</v>
      </c>
      <c r="FZ1245" s="4">
        <f>DU1245-FP1245-FQ1245+FR1245</f>
        <v>29940.36</v>
      </c>
      <c r="GA1245" s="4">
        <f>FQ1245-FR1245</f>
        <v>0</v>
      </c>
      <c r="GB1245" s="4">
        <f>ROUND(SUMIF(AA1236:AA1243,"=326850110",GX1236:GX1243),2)</f>
        <v>0</v>
      </c>
      <c r="GC1245" s="4">
        <f>ROUND(SUMIF(AA1236:AA1243,"=326850110",GY1236:GY1243),2)</f>
        <v>0</v>
      </c>
      <c r="GD1245" s="4">
        <f>ROUND(SUMIF(AA1236:AA1243,"=326850110",GZ1236:GZ1243),2)</f>
        <v>0</v>
      </c>
      <c r="GE1245" s="4">
        <f>ROUND(SUMIF(AA1236:AA1243,"=326850110",HD1236:HD1243),2)</f>
        <v>0</v>
      </c>
      <c r="GF1245" s="4"/>
      <c r="GG1245" s="4"/>
      <c r="GH1245" s="4"/>
      <c r="GI1245" s="4"/>
      <c r="GJ1245" s="4"/>
      <c r="GK1245" s="4"/>
      <c r="GL1245" s="4"/>
      <c r="GM1245" s="4"/>
      <c r="GN1245" s="4"/>
      <c r="GO1245" s="4"/>
      <c r="GP1245" s="4"/>
      <c r="GQ1245" s="4"/>
      <c r="GR1245" s="4"/>
      <c r="GS1245" s="4"/>
      <c r="GT1245" s="4"/>
      <c r="GU1245" s="4"/>
      <c r="GV1245" s="4"/>
      <c r="GW1245" s="4"/>
      <c r="GX1245" s="4">
        <v>0</v>
      </c>
    </row>
    <row r="1247" spans="1:255" x14ac:dyDescent="0.2">
      <c r="A1247" s="5">
        <v>50</v>
      </c>
      <c r="B1247" s="5">
        <v>0</v>
      </c>
      <c r="C1247" s="5">
        <v>0</v>
      </c>
      <c r="D1247" s="5">
        <v>1</v>
      </c>
      <c r="E1247" s="5">
        <v>201</v>
      </c>
      <c r="F1247" s="5">
        <f>ROUND(Source!O1245,O1247)</f>
        <v>3682.98</v>
      </c>
      <c r="G1247" s="5" t="s">
        <v>50</v>
      </c>
      <c r="H1247" s="5" t="s">
        <v>51</v>
      </c>
      <c r="I1247" s="5"/>
      <c r="J1247" s="5"/>
      <c r="K1247" s="5">
        <v>201</v>
      </c>
      <c r="L1247" s="5">
        <v>1</v>
      </c>
      <c r="M1247" s="5">
        <v>3</v>
      </c>
      <c r="N1247" s="5" t="s">
        <v>1</v>
      </c>
      <c r="O1247" s="5">
        <v>2</v>
      </c>
      <c r="P1247" s="5">
        <f>ROUND(Source!DG1245,O1247)</f>
        <v>39687.78</v>
      </c>
      <c r="Q1247" s="5"/>
      <c r="R1247" s="5"/>
      <c r="S1247" s="5"/>
      <c r="T1247" s="5"/>
      <c r="U1247" s="5"/>
      <c r="V1247" s="5"/>
      <c r="W1247" s="5">
        <v>3682.98</v>
      </c>
      <c r="X1247" s="5">
        <v>1</v>
      </c>
      <c r="Y1247" s="5">
        <v>3682.98</v>
      </c>
      <c r="Z1247" s="5">
        <v>39687.78</v>
      </c>
      <c r="AA1247" s="5">
        <v>1</v>
      </c>
      <c r="AB1247" s="5">
        <v>39687.78</v>
      </c>
    </row>
    <row r="1248" spans="1:255" x14ac:dyDescent="0.2">
      <c r="A1248" s="5">
        <v>50</v>
      </c>
      <c r="B1248" s="5">
        <v>0</v>
      </c>
      <c r="C1248" s="5">
        <v>0</v>
      </c>
      <c r="D1248" s="5">
        <v>1</v>
      </c>
      <c r="E1248" s="5">
        <v>202</v>
      </c>
      <c r="F1248" s="5">
        <f>ROUND(Source!P1245,O1248)</f>
        <v>3413.45</v>
      </c>
      <c r="G1248" s="5" t="s">
        <v>52</v>
      </c>
      <c r="H1248" s="5" t="s">
        <v>53</v>
      </c>
      <c r="I1248" s="5"/>
      <c r="J1248" s="5"/>
      <c r="K1248" s="5">
        <v>202</v>
      </c>
      <c r="L1248" s="5">
        <v>2</v>
      </c>
      <c r="M1248" s="5">
        <v>3</v>
      </c>
      <c r="N1248" s="5" t="s">
        <v>1</v>
      </c>
      <c r="O1248" s="5">
        <v>2</v>
      </c>
      <c r="P1248" s="5">
        <f>ROUND(Source!DH1245,O1248)</f>
        <v>29940.36</v>
      </c>
      <c r="Q1248" s="5"/>
      <c r="R1248" s="5"/>
      <c r="S1248" s="5"/>
      <c r="T1248" s="5"/>
      <c r="U1248" s="5"/>
      <c r="V1248" s="5"/>
      <c r="W1248" s="5">
        <v>3413.45</v>
      </c>
      <c r="X1248" s="5">
        <v>1</v>
      </c>
      <c r="Y1248" s="5">
        <v>3413.45</v>
      </c>
      <c r="Z1248" s="5">
        <v>29940.36</v>
      </c>
      <c r="AA1248" s="5">
        <v>1</v>
      </c>
      <c r="AB1248" s="5">
        <v>29940.36</v>
      </c>
    </row>
    <row r="1249" spans="1:28" x14ac:dyDescent="0.2">
      <c r="A1249" s="5">
        <v>50</v>
      </c>
      <c r="B1249" s="5">
        <v>0</v>
      </c>
      <c r="C1249" s="5">
        <v>0</v>
      </c>
      <c r="D1249" s="5">
        <v>1</v>
      </c>
      <c r="E1249" s="5">
        <v>222</v>
      </c>
      <c r="F1249" s="5">
        <f>ROUND(Source!AO1245,O1249)</f>
        <v>0</v>
      </c>
      <c r="G1249" s="5" t="s">
        <v>54</v>
      </c>
      <c r="H1249" s="5" t="s">
        <v>55</v>
      </c>
      <c r="I1249" s="5"/>
      <c r="J1249" s="5"/>
      <c r="K1249" s="5">
        <v>222</v>
      </c>
      <c r="L1249" s="5">
        <v>3</v>
      </c>
      <c r="M1249" s="5">
        <v>3</v>
      </c>
      <c r="N1249" s="5" t="s">
        <v>1</v>
      </c>
      <c r="O1249" s="5">
        <v>2</v>
      </c>
      <c r="P1249" s="5">
        <f>ROUND(Source!EG1245,O1249)</f>
        <v>0</v>
      </c>
      <c r="Q1249" s="5"/>
      <c r="R1249" s="5"/>
      <c r="S1249" s="5"/>
      <c r="T1249" s="5"/>
      <c r="U1249" s="5"/>
      <c r="V1249" s="5"/>
      <c r="W1249" s="5">
        <v>0</v>
      </c>
      <c r="X1249" s="5">
        <v>1</v>
      </c>
      <c r="Y1249" s="5">
        <v>0</v>
      </c>
      <c r="Z1249" s="5">
        <v>0</v>
      </c>
      <c r="AA1249" s="5">
        <v>1</v>
      </c>
      <c r="AB1249" s="5">
        <v>0</v>
      </c>
    </row>
    <row r="1250" spans="1:28" x14ac:dyDescent="0.2">
      <c r="A1250" s="5">
        <v>50</v>
      </c>
      <c r="B1250" s="5">
        <v>0</v>
      </c>
      <c r="C1250" s="5">
        <v>0</v>
      </c>
      <c r="D1250" s="5">
        <v>1</v>
      </c>
      <c r="E1250" s="5">
        <v>225</v>
      </c>
      <c r="F1250" s="5">
        <f>ROUND(Source!AV1245,O1250)</f>
        <v>3413.45</v>
      </c>
      <c r="G1250" s="5" t="s">
        <v>56</v>
      </c>
      <c r="H1250" s="5" t="s">
        <v>57</v>
      </c>
      <c r="I1250" s="5"/>
      <c r="J1250" s="5"/>
      <c r="K1250" s="5">
        <v>225</v>
      </c>
      <c r="L1250" s="5">
        <v>4</v>
      </c>
      <c r="M1250" s="5">
        <v>3</v>
      </c>
      <c r="N1250" s="5" t="s">
        <v>1</v>
      </c>
      <c r="O1250" s="5">
        <v>2</v>
      </c>
      <c r="P1250" s="5">
        <f>ROUND(Source!EN1245,O1250)</f>
        <v>29940.36</v>
      </c>
      <c r="Q1250" s="5"/>
      <c r="R1250" s="5"/>
      <c r="S1250" s="5"/>
      <c r="T1250" s="5"/>
      <c r="U1250" s="5"/>
      <c r="V1250" s="5"/>
      <c r="W1250" s="5">
        <v>3413.45</v>
      </c>
      <c r="X1250" s="5">
        <v>1</v>
      </c>
      <c r="Y1250" s="5">
        <v>3413.45</v>
      </c>
      <c r="Z1250" s="5">
        <v>29940.36</v>
      </c>
      <c r="AA1250" s="5">
        <v>1</v>
      </c>
      <c r="AB1250" s="5">
        <v>29940.36</v>
      </c>
    </row>
    <row r="1251" spans="1:28" x14ac:dyDescent="0.2">
      <c r="A1251" s="5">
        <v>50</v>
      </c>
      <c r="B1251" s="5">
        <v>0</v>
      </c>
      <c r="C1251" s="5">
        <v>0</v>
      </c>
      <c r="D1251" s="5">
        <v>1</v>
      </c>
      <c r="E1251" s="5">
        <v>226</v>
      </c>
      <c r="F1251" s="5">
        <f>ROUND(Source!AW1245,O1251)</f>
        <v>3413.45</v>
      </c>
      <c r="G1251" s="5" t="s">
        <v>58</v>
      </c>
      <c r="H1251" s="5" t="s">
        <v>59</v>
      </c>
      <c r="I1251" s="5"/>
      <c r="J1251" s="5"/>
      <c r="K1251" s="5">
        <v>226</v>
      </c>
      <c r="L1251" s="5">
        <v>5</v>
      </c>
      <c r="M1251" s="5">
        <v>3</v>
      </c>
      <c r="N1251" s="5" t="s">
        <v>1</v>
      </c>
      <c r="O1251" s="5">
        <v>2</v>
      </c>
      <c r="P1251" s="5">
        <f>ROUND(Source!EO1245,O1251)</f>
        <v>29940.36</v>
      </c>
      <c r="Q1251" s="5"/>
      <c r="R1251" s="5"/>
      <c r="S1251" s="5"/>
      <c r="T1251" s="5"/>
      <c r="U1251" s="5"/>
      <c r="V1251" s="5"/>
      <c r="W1251" s="5">
        <v>3413.45</v>
      </c>
      <c r="X1251" s="5">
        <v>1</v>
      </c>
      <c r="Y1251" s="5">
        <v>3413.45</v>
      </c>
      <c r="Z1251" s="5">
        <v>29940.36</v>
      </c>
      <c r="AA1251" s="5">
        <v>1</v>
      </c>
      <c r="AB1251" s="5">
        <v>29940.36</v>
      </c>
    </row>
    <row r="1252" spans="1:28" x14ac:dyDescent="0.2">
      <c r="A1252" s="5">
        <v>50</v>
      </c>
      <c r="B1252" s="5">
        <v>0</v>
      </c>
      <c r="C1252" s="5">
        <v>0</v>
      </c>
      <c r="D1252" s="5">
        <v>1</v>
      </c>
      <c r="E1252" s="5">
        <v>227</v>
      </c>
      <c r="F1252" s="5">
        <f>ROUND(Source!AX1245,O1252)</f>
        <v>0</v>
      </c>
      <c r="G1252" s="5" t="s">
        <v>60</v>
      </c>
      <c r="H1252" s="5" t="s">
        <v>61</v>
      </c>
      <c r="I1252" s="5"/>
      <c r="J1252" s="5"/>
      <c r="K1252" s="5">
        <v>227</v>
      </c>
      <c r="L1252" s="5">
        <v>6</v>
      </c>
      <c r="M1252" s="5">
        <v>3</v>
      </c>
      <c r="N1252" s="5" t="s">
        <v>1</v>
      </c>
      <c r="O1252" s="5">
        <v>2</v>
      </c>
      <c r="P1252" s="5">
        <f>ROUND(Source!EP1245,O1252)</f>
        <v>0</v>
      </c>
      <c r="Q1252" s="5"/>
      <c r="R1252" s="5"/>
      <c r="S1252" s="5"/>
      <c r="T1252" s="5"/>
      <c r="U1252" s="5"/>
      <c r="V1252" s="5"/>
      <c r="W1252" s="5">
        <v>0</v>
      </c>
      <c r="X1252" s="5">
        <v>1</v>
      </c>
      <c r="Y1252" s="5">
        <v>0</v>
      </c>
      <c r="Z1252" s="5">
        <v>0</v>
      </c>
      <c r="AA1252" s="5">
        <v>1</v>
      </c>
      <c r="AB1252" s="5">
        <v>0</v>
      </c>
    </row>
    <row r="1253" spans="1:28" x14ac:dyDescent="0.2">
      <c r="A1253" s="5">
        <v>50</v>
      </c>
      <c r="B1253" s="5">
        <v>0</v>
      </c>
      <c r="C1253" s="5">
        <v>0</v>
      </c>
      <c r="D1253" s="5">
        <v>1</v>
      </c>
      <c r="E1253" s="5">
        <v>228</v>
      </c>
      <c r="F1253" s="5">
        <f>ROUND(Source!AY1245,O1253)</f>
        <v>3413.45</v>
      </c>
      <c r="G1253" s="5" t="s">
        <v>62</v>
      </c>
      <c r="H1253" s="5" t="s">
        <v>63</v>
      </c>
      <c r="I1253" s="5"/>
      <c r="J1253" s="5"/>
      <c r="K1253" s="5">
        <v>228</v>
      </c>
      <c r="L1253" s="5">
        <v>7</v>
      </c>
      <c r="M1253" s="5">
        <v>3</v>
      </c>
      <c r="N1253" s="5" t="s">
        <v>1</v>
      </c>
      <c r="O1253" s="5">
        <v>2</v>
      </c>
      <c r="P1253" s="5">
        <f>ROUND(Source!EQ1245,O1253)</f>
        <v>29940.36</v>
      </c>
      <c r="Q1253" s="5"/>
      <c r="R1253" s="5"/>
      <c r="S1253" s="5"/>
      <c r="T1253" s="5"/>
      <c r="U1253" s="5"/>
      <c r="V1253" s="5"/>
      <c r="W1253" s="5">
        <v>3413.45</v>
      </c>
      <c r="X1253" s="5">
        <v>1</v>
      </c>
      <c r="Y1253" s="5">
        <v>3413.45</v>
      </c>
      <c r="Z1253" s="5">
        <v>29940.36</v>
      </c>
      <c r="AA1253" s="5">
        <v>1</v>
      </c>
      <c r="AB1253" s="5">
        <v>29940.36</v>
      </c>
    </row>
    <row r="1254" spans="1:28" x14ac:dyDescent="0.2">
      <c r="A1254" s="5">
        <v>50</v>
      </c>
      <c r="B1254" s="5">
        <v>0</v>
      </c>
      <c r="C1254" s="5">
        <v>0</v>
      </c>
      <c r="D1254" s="5">
        <v>1</v>
      </c>
      <c r="E1254" s="5">
        <v>216</v>
      </c>
      <c r="F1254" s="5">
        <f>ROUND(Source!AP1245,O1254)</f>
        <v>0</v>
      </c>
      <c r="G1254" s="5" t="s">
        <v>64</v>
      </c>
      <c r="H1254" s="5" t="s">
        <v>65</v>
      </c>
      <c r="I1254" s="5"/>
      <c r="J1254" s="5"/>
      <c r="K1254" s="5">
        <v>216</v>
      </c>
      <c r="L1254" s="5">
        <v>8</v>
      </c>
      <c r="M1254" s="5">
        <v>3</v>
      </c>
      <c r="N1254" s="5" t="s">
        <v>1</v>
      </c>
      <c r="O1254" s="5">
        <v>2</v>
      </c>
      <c r="P1254" s="5">
        <f>ROUND(Source!EH1245,O1254)</f>
        <v>0</v>
      </c>
      <c r="Q1254" s="5"/>
      <c r="R1254" s="5"/>
      <c r="S1254" s="5"/>
      <c r="T1254" s="5"/>
      <c r="U1254" s="5"/>
      <c r="V1254" s="5"/>
      <c r="W1254" s="5">
        <v>0</v>
      </c>
      <c r="X1254" s="5">
        <v>1</v>
      </c>
      <c r="Y1254" s="5">
        <v>0</v>
      </c>
      <c r="Z1254" s="5">
        <v>0</v>
      </c>
      <c r="AA1254" s="5">
        <v>1</v>
      </c>
      <c r="AB1254" s="5">
        <v>0</v>
      </c>
    </row>
    <row r="1255" spans="1:28" x14ac:dyDescent="0.2">
      <c r="A1255" s="5">
        <v>50</v>
      </c>
      <c r="B1255" s="5">
        <v>0</v>
      </c>
      <c r="C1255" s="5">
        <v>0</v>
      </c>
      <c r="D1255" s="5">
        <v>1</v>
      </c>
      <c r="E1255" s="5">
        <v>223</v>
      </c>
      <c r="F1255" s="5">
        <f>ROUND(Source!AQ1245,O1255)</f>
        <v>0</v>
      </c>
      <c r="G1255" s="5" t="s">
        <v>66</v>
      </c>
      <c r="H1255" s="5" t="s">
        <v>67</v>
      </c>
      <c r="I1255" s="5"/>
      <c r="J1255" s="5"/>
      <c r="K1255" s="5">
        <v>223</v>
      </c>
      <c r="L1255" s="5">
        <v>9</v>
      </c>
      <c r="M1255" s="5">
        <v>3</v>
      </c>
      <c r="N1255" s="5" t="s">
        <v>1</v>
      </c>
      <c r="O1255" s="5">
        <v>2</v>
      </c>
      <c r="P1255" s="5">
        <f>ROUND(Source!EI1245,O1255)</f>
        <v>0</v>
      </c>
      <c r="Q1255" s="5"/>
      <c r="R1255" s="5"/>
      <c r="S1255" s="5"/>
      <c r="T1255" s="5"/>
      <c r="U1255" s="5"/>
      <c r="V1255" s="5"/>
      <c r="W1255" s="5">
        <v>0</v>
      </c>
      <c r="X1255" s="5">
        <v>1</v>
      </c>
      <c r="Y1255" s="5">
        <v>0</v>
      </c>
      <c r="Z1255" s="5">
        <v>0</v>
      </c>
      <c r="AA1255" s="5">
        <v>1</v>
      </c>
      <c r="AB1255" s="5">
        <v>0</v>
      </c>
    </row>
    <row r="1256" spans="1:28" x14ac:dyDescent="0.2">
      <c r="A1256" s="5">
        <v>50</v>
      </c>
      <c r="B1256" s="5">
        <v>0</v>
      </c>
      <c r="C1256" s="5">
        <v>0</v>
      </c>
      <c r="D1256" s="5">
        <v>1</v>
      </c>
      <c r="E1256" s="5">
        <v>229</v>
      </c>
      <c r="F1256" s="5">
        <f>ROUND(Source!AZ1245,O1256)</f>
        <v>0</v>
      </c>
      <c r="G1256" s="5" t="s">
        <v>68</v>
      </c>
      <c r="H1256" s="5" t="s">
        <v>69</v>
      </c>
      <c r="I1256" s="5"/>
      <c r="J1256" s="5"/>
      <c r="K1256" s="5">
        <v>229</v>
      </c>
      <c r="L1256" s="5">
        <v>10</v>
      </c>
      <c r="M1256" s="5">
        <v>3</v>
      </c>
      <c r="N1256" s="5" t="s">
        <v>1</v>
      </c>
      <c r="O1256" s="5">
        <v>2</v>
      </c>
      <c r="P1256" s="5">
        <f>ROUND(Source!ER1245,O1256)</f>
        <v>0</v>
      </c>
      <c r="Q1256" s="5"/>
      <c r="R1256" s="5"/>
      <c r="S1256" s="5"/>
      <c r="T1256" s="5"/>
      <c r="U1256" s="5"/>
      <c r="V1256" s="5"/>
      <c r="W1256" s="5">
        <v>0</v>
      </c>
      <c r="X1256" s="5">
        <v>1</v>
      </c>
      <c r="Y1256" s="5">
        <v>0</v>
      </c>
      <c r="Z1256" s="5">
        <v>0</v>
      </c>
      <c r="AA1256" s="5">
        <v>1</v>
      </c>
      <c r="AB1256" s="5">
        <v>0</v>
      </c>
    </row>
    <row r="1257" spans="1:28" x14ac:dyDescent="0.2">
      <c r="A1257" s="5">
        <v>50</v>
      </c>
      <c r="B1257" s="5">
        <v>0</v>
      </c>
      <c r="C1257" s="5">
        <v>0</v>
      </c>
      <c r="D1257" s="5">
        <v>1</v>
      </c>
      <c r="E1257" s="5">
        <v>203</v>
      </c>
      <c r="F1257" s="5">
        <f>ROUND(Source!Q1245,O1257)</f>
        <v>24.2</v>
      </c>
      <c r="G1257" s="5" t="s">
        <v>70</v>
      </c>
      <c r="H1257" s="5" t="s">
        <v>71</v>
      </c>
      <c r="I1257" s="5"/>
      <c r="J1257" s="5"/>
      <c r="K1257" s="5">
        <v>203</v>
      </c>
      <c r="L1257" s="5">
        <v>11</v>
      </c>
      <c r="M1257" s="5">
        <v>3</v>
      </c>
      <c r="N1257" s="5" t="s">
        <v>1</v>
      </c>
      <c r="O1257" s="5">
        <v>2</v>
      </c>
      <c r="P1257" s="5">
        <f>ROUND(Source!DI1245,O1257)</f>
        <v>321.83999999999997</v>
      </c>
      <c r="Q1257" s="5"/>
      <c r="R1257" s="5"/>
      <c r="S1257" s="5"/>
      <c r="T1257" s="5"/>
      <c r="U1257" s="5"/>
      <c r="V1257" s="5"/>
      <c r="W1257" s="5">
        <v>24.2</v>
      </c>
      <c r="X1257" s="5">
        <v>1</v>
      </c>
      <c r="Y1257" s="5">
        <v>24.2</v>
      </c>
      <c r="Z1257" s="5">
        <v>321.83999999999997</v>
      </c>
      <c r="AA1257" s="5">
        <v>1</v>
      </c>
      <c r="AB1257" s="5">
        <v>321.83999999999997</v>
      </c>
    </row>
    <row r="1258" spans="1:28" x14ac:dyDescent="0.2">
      <c r="A1258" s="5">
        <v>50</v>
      </c>
      <c r="B1258" s="5">
        <v>0</v>
      </c>
      <c r="C1258" s="5">
        <v>0</v>
      </c>
      <c r="D1258" s="5">
        <v>1</v>
      </c>
      <c r="E1258" s="5">
        <v>231</v>
      </c>
      <c r="F1258" s="5">
        <f>ROUND(Source!BB1245,O1258)</f>
        <v>0</v>
      </c>
      <c r="G1258" s="5" t="s">
        <v>72</v>
      </c>
      <c r="H1258" s="5" t="s">
        <v>73</v>
      </c>
      <c r="I1258" s="5"/>
      <c r="J1258" s="5"/>
      <c r="K1258" s="5">
        <v>231</v>
      </c>
      <c r="L1258" s="5">
        <v>12</v>
      </c>
      <c r="M1258" s="5">
        <v>3</v>
      </c>
      <c r="N1258" s="5" t="s">
        <v>1</v>
      </c>
      <c r="O1258" s="5">
        <v>2</v>
      </c>
      <c r="P1258" s="5">
        <f>ROUND(Source!ET1245,O1258)</f>
        <v>0</v>
      </c>
      <c r="Q1258" s="5"/>
      <c r="R1258" s="5"/>
      <c r="S1258" s="5"/>
      <c r="T1258" s="5"/>
      <c r="U1258" s="5"/>
      <c r="V1258" s="5"/>
      <c r="W1258" s="5">
        <v>0</v>
      </c>
      <c r="X1258" s="5">
        <v>1</v>
      </c>
      <c r="Y1258" s="5">
        <v>0</v>
      </c>
      <c r="Z1258" s="5">
        <v>0</v>
      </c>
      <c r="AA1258" s="5">
        <v>1</v>
      </c>
      <c r="AB1258" s="5">
        <v>0</v>
      </c>
    </row>
    <row r="1259" spans="1:28" x14ac:dyDescent="0.2">
      <c r="A1259" s="5">
        <v>50</v>
      </c>
      <c r="B1259" s="5">
        <v>0</v>
      </c>
      <c r="C1259" s="5">
        <v>0</v>
      </c>
      <c r="D1259" s="5">
        <v>1</v>
      </c>
      <c r="E1259" s="5">
        <v>204</v>
      </c>
      <c r="F1259" s="5">
        <f>ROUND(Source!R1245,O1259)</f>
        <v>3.4</v>
      </c>
      <c r="G1259" s="5" t="s">
        <v>74</v>
      </c>
      <c r="H1259" s="5" t="s">
        <v>75</v>
      </c>
      <c r="I1259" s="5"/>
      <c r="J1259" s="5"/>
      <c r="K1259" s="5">
        <v>204</v>
      </c>
      <c r="L1259" s="5">
        <v>13</v>
      </c>
      <c r="M1259" s="5">
        <v>3</v>
      </c>
      <c r="N1259" s="5" t="s">
        <v>1</v>
      </c>
      <c r="O1259" s="5">
        <v>2</v>
      </c>
      <c r="P1259" s="5">
        <f>ROUND(Source!DJ1245,O1259)</f>
        <v>130.63</v>
      </c>
      <c r="Q1259" s="5"/>
      <c r="R1259" s="5"/>
      <c r="S1259" s="5"/>
      <c r="T1259" s="5"/>
      <c r="U1259" s="5"/>
      <c r="V1259" s="5"/>
      <c r="W1259" s="5">
        <v>3.4</v>
      </c>
      <c r="X1259" s="5">
        <v>1</v>
      </c>
      <c r="Y1259" s="5">
        <v>3.4</v>
      </c>
      <c r="Z1259" s="5">
        <v>130.63</v>
      </c>
      <c r="AA1259" s="5">
        <v>1</v>
      </c>
      <c r="AB1259" s="5">
        <v>130.63</v>
      </c>
    </row>
    <row r="1260" spans="1:28" x14ac:dyDescent="0.2">
      <c r="A1260" s="5">
        <v>50</v>
      </c>
      <c r="B1260" s="5">
        <v>0</v>
      </c>
      <c r="C1260" s="5">
        <v>0</v>
      </c>
      <c r="D1260" s="5">
        <v>1</v>
      </c>
      <c r="E1260" s="5">
        <v>205</v>
      </c>
      <c r="F1260" s="5">
        <f>ROUND(Source!S1245,O1260)</f>
        <v>245.33</v>
      </c>
      <c r="G1260" s="5" t="s">
        <v>76</v>
      </c>
      <c r="H1260" s="5" t="s">
        <v>77</v>
      </c>
      <c r="I1260" s="5"/>
      <c r="J1260" s="5"/>
      <c r="K1260" s="5">
        <v>205</v>
      </c>
      <c r="L1260" s="5">
        <v>14</v>
      </c>
      <c r="M1260" s="5">
        <v>3</v>
      </c>
      <c r="N1260" s="5" t="s">
        <v>1</v>
      </c>
      <c r="O1260" s="5">
        <v>2</v>
      </c>
      <c r="P1260" s="5">
        <f>ROUND(Source!DK1245,O1260)</f>
        <v>9425.58</v>
      </c>
      <c r="Q1260" s="5"/>
      <c r="R1260" s="5"/>
      <c r="S1260" s="5"/>
      <c r="T1260" s="5"/>
      <c r="U1260" s="5"/>
      <c r="V1260" s="5"/>
      <c r="W1260" s="5">
        <v>245.33</v>
      </c>
      <c r="X1260" s="5">
        <v>1</v>
      </c>
      <c r="Y1260" s="5">
        <v>245.33</v>
      </c>
      <c r="Z1260" s="5">
        <v>9425.58</v>
      </c>
      <c r="AA1260" s="5">
        <v>1</v>
      </c>
      <c r="AB1260" s="5">
        <v>9425.58</v>
      </c>
    </row>
    <row r="1261" spans="1:28" x14ac:dyDescent="0.2">
      <c r="A1261" s="5">
        <v>50</v>
      </c>
      <c r="B1261" s="5">
        <v>0</v>
      </c>
      <c r="C1261" s="5">
        <v>0</v>
      </c>
      <c r="D1261" s="5">
        <v>1</v>
      </c>
      <c r="E1261" s="5">
        <v>232</v>
      </c>
      <c r="F1261" s="5">
        <f>ROUND(Source!BC1245,O1261)</f>
        <v>0</v>
      </c>
      <c r="G1261" s="5" t="s">
        <v>78</v>
      </c>
      <c r="H1261" s="5" t="s">
        <v>79</v>
      </c>
      <c r="I1261" s="5"/>
      <c r="J1261" s="5"/>
      <c r="K1261" s="5">
        <v>232</v>
      </c>
      <c r="L1261" s="5">
        <v>15</v>
      </c>
      <c r="M1261" s="5">
        <v>3</v>
      </c>
      <c r="N1261" s="5" t="s">
        <v>1</v>
      </c>
      <c r="O1261" s="5">
        <v>2</v>
      </c>
      <c r="P1261" s="5">
        <f>ROUND(Source!EU1245,O1261)</f>
        <v>0</v>
      </c>
      <c r="Q1261" s="5"/>
      <c r="R1261" s="5"/>
      <c r="S1261" s="5"/>
      <c r="T1261" s="5"/>
      <c r="U1261" s="5"/>
      <c r="V1261" s="5"/>
      <c r="W1261" s="5">
        <v>0</v>
      </c>
      <c r="X1261" s="5">
        <v>1</v>
      </c>
      <c r="Y1261" s="5">
        <v>0</v>
      </c>
      <c r="Z1261" s="5">
        <v>0</v>
      </c>
      <c r="AA1261" s="5">
        <v>1</v>
      </c>
      <c r="AB1261" s="5">
        <v>0</v>
      </c>
    </row>
    <row r="1262" spans="1:28" x14ac:dyDescent="0.2">
      <c r="A1262" s="5">
        <v>50</v>
      </c>
      <c r="B1262" s="5">
        <v>0</v>
      </c>
      <c r="C1262" s="5">
        <v>0</v>
      </c>
      <c r="D1262" s="5">
        <v>1</v>
      </c>
      <c r="E1262" s="5">
        <v>214</v>
      </c>
      <c r="F1262" s="5">
        <f>ROUND(Source!AS1245,O1262)</f>
        <v>1335.21</v>
      </c>
      <c r="G1262" s="5" t="s">
        <v>80</v>
      </c>
      <c r="H1262" s="5" t="s">
        <v>81</v>
      </c>
      <c r="I1262" s="5"/>
      <c r="J1262" s="5"/>
      <c r="K1262" s="5">
        <v>214</v>
      </c>
      <c r="L1262" s="5">
        <v>16</v>
      </c>
      <c r="M1262" s="5">
        <v>3</v>
      </c>
      <c r="N1262" s="5" t="s">
        <v>1</v>
      </c>
      <c r="O1262" s="5">
        <v>2</v>
      </c>
      <c r="P1262" s="5">
        <f>ROUND(Source!EK1245,O1262)</f>
        <v>13004.95</v>
      </c>
      <c r="Q1262" s="5"/>
      <c r="R1262" s="5"/>
      <c r="S1262" s="5"/>
      <c r="T1262" s="5"/>
      <c r="U1262" s="5"/>
      <c r="V1262" s="5"/>
      <c r="W1262" s="5">
        <v>1335.21</v>
      </c>
      <c r="X1262" s="5">
        <v>1</v>
      </c>
      <c r="Y1262" s="5">
        <v>1335.21</v>
      </c>
      <c r="Z1262" s="5">
        <v>13004.95</v>
      </c>
      <c r="AA1262" s="5">
        <v>1</v>
      </c>
      <c r="AB1262" s="5">
        <v>13004.95</v>
      </c>
    </row>
    <row r="1263" spans="1:28" x14ac:dyDescent="0.2">
      <c r="A1263" s="5">
        <v>50</v>
      </c>
      <c r="B1263" s="5">
        <v>0</v>
      </c>
      <c r="C1263" s="5">
        <v>0</v>
      </c>
      <c r="D1263" s="5">
        <v>1</v>
      </c>
      <c r="E1263" s="5">
        <v>215</v>
      </c>
      <c r="F1263" s="5">
        <f>ROUND(Source!AT1245,O1263)</f>
        <v>2800.22</v>
      </c>
      <c r="G1263" s="5" t="s">
        <v>82</v>
      </c>
      <c r="H1263" s="5" t="s">
        <v>83</v>
      </c>
      <c r="I1263" s="5"/>
      <c r="J1263" s="5"/>
      <c r="K1263" s="5">
        <v>215</v>
      </c>
      <c r="L1263" s="5">
        <v>17</v>
      </c>
      <c r="M1263" s="5">
        <v>3</v>
      </c>
      <c r="N1263" s="5" t="s">
        <v>1</v>
      </c>
      <c r="O1263" s="5">
        <v>2</v>
      </c>
      <c r="P1263" s="5">
        <f>ROUND(Source!EL1245,O1263)</f>
        <v>39616.370000000003</v>
      </c>
      <c r="Q1263" s="5"/>
      <c r="R1263" s="5"/>
      <c r="S1263" s="5"/>
      <c r="T1263" s="5"/>
      <c r="U1263" s="5"/>
      <c r="V1263" s="5"/>
      <c r="W1263" s="5">
        <v>2800.22</v>
      </c>
      <c r="X1263" s="5">
        <v>1</v>
      </c>
      <c r="Y1263" s="5">
        <v>2800.22</v>
      </c>
      <c r="Z1263" s="5">
        <v>39616.370000000003</v>
      </c>
      <c r="AA1263" s="5">
        <v>1</v>
      </c>
      <c r="AB1263" s="5">
        <v>39616.370000000003</v>
      </c>
    </row>
    <row r="1264" spans="1:28" x14ac:dyDescent="0.2">
      <c r="A1264" s="5">
        <v>50</v>
      </c>
      <c r="B1264" s="5">
        <v>0</v>
      </c>
      <c r="C1264" s="5">
        <v>0</v>
      </c>
      <c r="D1264" s="5">
        <v>1</v>
      </c>
      <c r="E1264" s="5">
        <v>217</v>
      </c>
      <c r="F1264" s="5">
        <f>ROUND(Source!AU1245,O1264)</f>
        <v>0</v>
      </c>
      <c r="G1264" s="5" t="s">
        <v>84</v>
      </c>
      <c r="H1264" s="5" t="s">
        <v>85</v>
      </c>
      <c r="I1264" s="5"/>
      <c r="J1264" s="5"/>
      <c r="K1264" s="5">
        <v>217</v>
      </c>
      <c r="L1264" s="5">
        <v>18</v>
      </c>
      <c r="M1264" s="5">
        <v>3</v>
      </c>
      <c r="N1264" s="5" t="s">
        <v>1</v>
      </c>
      <c r="O1264" s="5">
        <v>2</v>
      </c>
      <c r="P1264" s="5">
        <f>ROUND(Source!EM1245,O1264)</f>
        <v>0</v>
      </c>
      <c r="Q1264" s="5"/>
      <c r="R1264" s="5"/>
      <c r="S1264" s="5"/>
      <c r="T1264" s="5"/>
      <c r="U1264" s="5"/>
      <c r="V1264" s="5"/>
      <c r="W1264" s="5">
        <v>0</v>
      </c>
      <c r="X1264" s="5">
        <v>1</v>
      </c>
      <c r="Y1264" s="5">
        <v>0</v>
      </c>
      <c r="Z1264" s="5">
        <v>0</v>
      </c>
      <c r="AA1264" s="5">
        <v>1</v>
      </c>
      <c r="AB1264" s="5">
        <v>0</v>
      </c>
    </row>
    <row r="1265" spans="1:206" x14ac:dyDescent="0.2">
      <c r="A1265" s="5">
        <v>50</v>
      </c>
      <c r="B1265" s="5">
        <v>0</v>
      </c>
      <c r="C1265" s="5">
        <v>0</v>
      </c>
      <c r="D1265" s="5">
        <v>1</v>
      </c>
      <c r="E1265" s="5">
        <v>230</v>
      </c>
      <c r="F1265" s="5">
        <f>ROUND(Source!BA1245,O1265)</f>
        <v>0</v>
      </c>
      <c r="G1265" s="5" t="s">
        <v>86</v>
      </c>
      <c r="H1265" s="5" t="s">
        <v>87</v>
      </c>
      <c r="I1265" s="5"/>
      <c r="J1265" s="5"/>
      <c r="K1265" s="5">
        <v>230</v>
      </c>
      <c r="L1265" s="5">
        <v>19</v>
      </c>
      <c r="M1265" s="5">
        <v>3</v>
      </c>
      <c r="N1265" s="5" t="s">
        <v>1</v>
      </c>
      <c r="O1265" s="5">
        <v>2</v>
      </c>
      <c r="P1265" s="5">
        <f>ROUND(Source!ES1245,O1265)</f>
        <v>0</v>
      </c>
      <c r="Q1265" s="5"/>
      <c r="R1265" s="5"/>
      <c r="S1265" s="5"/>
      <c r="T1265" s="5"/>
      <c r="U1265" s="5"/>
      <c r="V1265" s="5"/>
      <c r="W1265" s="5">
        <v>0</v>
      </c>
      <c r="X1265" s="5">
        <v>1</v>
      </c>
      <c r="Y1265" s="5">
        <v>0</v>
      </c>
      <c r="Z1265" s="5">
        <v>0</v>
      </c>
      <c r="AA1265" s="5">
        <v>1</v>
      </c>
      <c r="AB1265" s="5">
        <v>0</v>
      </c>
    </row>
    <row r="1266" spans="1:206" x14ac:dyDescent="0.2">
      <c r="A1266" s="5">
        <v>50</v>
      </c>
      <c r="B1266" s="5">
        <v>0</v>
      </c>
      <c r="C1266" s="5">
        <v>0</v>
      </c>
      <c r="D1266" s="5">
        <v>1</v>
      </c>
      <c r="E1266" s="5">
        <v>206</v>
      </c>
      <c r="F1266" s="5">
        <f>ROUND(Source!T1245,O1266)</f>
        <v>0</v>
      </c>
      <c r="G1266" s="5" t="s">
        <v>88</v>
      </c>
      <c r="H1266" s="5" t="s">
        <v>89</v>
      </c>
      <c r="I1266" s="5"/>
      <c r="J1266" s="5"/>
      <c r="K1266" s="5">
        <v>206</v>
      </c>
      <c r="L1266" s="5">
        <v>20</v>
      </c>
      <c r="M1266" s="5">
        <v>3</v>
      </c>
      <c r="N1266" s="5" t="s">
        <v>1</v>
      </c>
      <c r="O1266" s="5">
        <v>2</v>
      </c>
      <c r="P1266" s="5">
        <f>ROUND(Source!DL1245,O1266)</f>
        <v>0</v>
      </c>
      <c r="Q1266" s="5"/>
      <c r="R1266" s="5"/>
      <c r="S1266" s="5"/>
      <c r="T1266" s="5"/>
      <c r="U1266" s="5"/>
      <c r="V1266" s="5"/>
      <c r="W1266" s="5">
        <v>0</v>
      </c>
      <c r="X1266" s="5">
        <v>1</v>
      </c>
      <c r="Y1266" s="5">
        <v>0</v>
      </c>
      <c r="Z1266" s="5">
        <v>0</v>
      </c>
      <c r="AA1266" s="5">
        <v>1</v>
      </c>
      <c r="AB1266" s="5">
        <v>0</v>
      </c>
    </row>
    <row r="1267" spans="1:206" x14ac:dyDescent="0.2">
      <c r="A1267" s="5">
        <v>50</v>
      </c>
      <c r="B1267" s="5">
        <v>0</v>
      </c>
      <c r="C1267" s="5">
        <v>0</v>
      </c>
      <c r="D1267" s="5">
        <v>1</v>
      </c>
      <c r="E1267" s="5">
        <v>207</v>
      </c>
      <c r="F1267" s="5">
        <f>Source!U1245</f>
        <v>17.151450000000001</v>
      </c>
      <c r="G1267" s="5" t="s">
        <v>90</v>
      </c>
      <c r="H1267" s="5" t="s">
        <v>91</v>
      </c>
      <c r="I1267" s="5"/>
      <c r="J1267" s="5"/>
      <c r="K1267" s="5">
        <v>207</v>
      </c>
      <c r="L1267" s="5">
        <v>21</v>
      </c>
      <c r="M1267" s="5">
        <v>3</v>
      </c>
      <c r="N1267" s="5" t="s">
        <v>1</v>
      </c>
      <c r="O1267" s="5">
        <v>-1</v>
      </c>
      <c r="P1267" s="5">
        <f>Source!DM1245</f>
        <v>17.151450000000001</v>
      </c>
      <c r="Q1267" s="5"/>
      <c r="R1267" s="5"/>
      <c r="S1267" s="5"/>
      <c r="T1267" s="5"/>
      <c r="U1267" s="5"/>
      <c r="V1267" s="5"/>
      <c r="W1267" s="5">
        <v>17.151450000000001</v>
      </c>
      <c r="X1267" s="5">
        <v>1</v>
      </c>
      <c r="Y1267" s="5">
        <v>17.151450000000001</v>
      </c>
      <c r="Z1267" s="5">
        <v>17.151450000000001</v>
      </c>
      <c r="AA1267" s="5">
        <v>1</v>
      </c>
      <c r="AB1267" s="5">
        <v>17.151450000000001</v>
      </c>
    </row>
    <row r="1268" spans="1:206" x14ac:dyDescent="0.2">
      <c r="A1268" s="5">
        <v>50</v>
      </c>
      <c r="B1268" s="5">
        <v>0</v>
      </c>
      <c r="C1268" s="5">
        <v>0</v>
      </c>
      <c r="D1268" s="5">
        <v>1</v>
      </c>
      <c r="E1268" s="5">
        <v>208</v>
      </c>
      <c r="F1268" s="5">
        <f>Source!V1245</f>
        <v>0</v>
      </c>
      <c r="G1268" s="5" t="s">
        <v>92</v>
      </c>
      <c r="H1268" s="5" t="s">
        <v>93</v>
      </c>
      <c r="I1268" s="5"/>
      <c r="J1268" s="5"/>
      <c r="K1268" s="5">
        <v>208</v>
      </c>
      <c r="L1268" s="5">
        <v>22</v>
      </c>
      <c r="M1268" s="5">
        <v>3</v>
      </c>
      <c r="N1268" s="5" t="s">
        <v>1</v>
      </c>
      <c r="O1268" s="5">
        <v>-1</v>
      </c>
      <c r="P1268" s="5">
        <f>Source!DN1245</f>
        <v>0</v>
      </c>
      <c r="Q1268" s="5"/>
      <c r="R1268" s="5"/>
      <c r="S1268" s="5"/>
      <c r="T1268" s="5"/>
      <c r="U1268" s="5"/>
      <c r="V1268" s="5"/>
      <c r="W1268" s="5">
        <v>0</v>
      </c>
      <c r="X1268" s="5">
        <v>1</v>
      </c>
      <c r="Y1268" s="5">
        <v>0</v>
      </c>
      <c r="Z1268" s="5">
        <v>0</v>
      </c>
      <c r="AA1268" s="5">
        <v>1</v>
      </c>
      <c r="AB1268" s="5">
        <v>0</v>
      </c>
    </row>
    <row r="1269" spans="1:206" x14ac:dyDescent="0.2">
      <c r="A1269" s="5">
        <v>50</v>
      </c>
      <c r="B1269" s="5">
        <v>0</v>
      </c>
      <c r="C1269" s="5">
        <v>0</v>
      </c>
      <c r="D1269" s="5">
        <v>1</v>
      </c>
      <c r="E1269" s="5">
        <v>209</v>
      </c>
      <c r="F1269" s="5">
        <f>ROUND(Source!W1245,O1269)</f>
        <v>0</v>
      </c>
      <c r="G1269" s="5" t="s">
        <v>94</v>
      </c>
      <c r="H1269" s="5" t="s">
        <v>95</v>
      </c>
      <c r="I1269" s="5"/>
      <c r="J1269" s="5"/>
      <c r="K1269" s="5">
        <v>209</v>
      </c>
      <c r="L1269" s="5">
        <v>23</v>
      </c>
      <c r="M1269" s="5">
        <v>3</v>
      </c>
      <c r="N1269" s="5" t="s">
        <v>1</v>
      </c>
      <c r="O1269" s="5">
        <v>2</v>
      </c>
      <c r="P1269" s="5">
        <f>ROUND(Source!DO1245,O1269)</f>
        <v>0</v>
      </c>
      <c r="Q1269" s="5"/>
      <c r="R1269" s="5"/>
      <c r="S1269" s="5"/>
      <c r="T1269" s="5"/>
      <c r="U1269" s="5"/>
      <c r="V1269" s="5"/>
      <c r="W1269" s="5">
        <v>0</v>
      </c>
      <c r="X1269" s="5">
        <v>1</v>
      </c>
      <c r="Y1269" s="5">
        <v>0</v>
      </c>
      <c r="Z1269" s="5">
        <v>0</v>
      </c>
      <c r="AA1269" s="5">
        <v>1</v>
      </c>
      <c r="AB1269" s="5">
        <v>0</v>
      </c>
    </row>
    <row r="1270" spans="1:206" x14ac:dyDescent="0.2">
      <c r="A1270" s="5">
        <v>50</v>
      </c>
      <c r="B1270" s="5">
        <v>0</v>
      </c>
      <c r="C1270" s="5">
        <v>0</v>
      </c>
      <c r="D1270" s="5">
        <v>1</v>
      </c>
      <c r="E1270" s="5">
        <v>233</v>
      </c>
      <c r="F1270" s="5">
        <f>ROUND(Source!BD1245,O1270)</f>
        <v>0</v>
      </c>
      <c r="G1270" s="5" t="s">
        <v>96</v>
      </c>
      <c r="H1270" s="5" t="s">
        <v>97</v>
      </c>
      <c r="I1270" s="5"/>
      <c r="J1270" s="5"/>
      <c r="K1270" s="5">
        <v>233</v>
      </c>
      <c r="L1270" s="5">
        <v>24</v>
      </c>
      <c r="M1270" s="5">
        <v>3</v>
      </c>
      <c r="N1270" s="5" t="s">
        <v>1</v>
      </c>
      <c r="O1270" s="5">
        <v>2</v>
      </c>
      <c r="P1270" s="5">
        <f>ROUND(Source!EV1245,O1270)</f>
        <v>0</v>
      </c>
      <c r="Q1270" s="5"/>
      <c r="R1270" s="5"/>
      <c r="S1270" s="5"/>
      <c r="T1270" s="5"/>
      <c r="U1270" s="5"/>
      <c r="V1270" s="5"/>
      <c r="W1270" s="5">
        <v>0</v>
      </c>
      <c r="X1270" s="5">
        <v>1</v>
      </c>
      <c r="Y1270" s="5">
        <v>0</v>
      </c>
      <c r="Z1270" s="5">
        <v>0</v>
      </c>
      <c r="AA1270" s="5">
        <v>1</v>
      </c>
      <c r="AB1270" s="5">
        <v>0</v>
      </c>
    </row>
    <row r="1271" spans="1:206" x14ac:dyDescent="0.2">
      <c r="A1271" s="5">
        <v>50</v>
      </c>
      <c r="B1271" s="5">
        <v>0</v>
      </c>
      <c r="C1271" s="5">
        <v>0</v>
      </c>
      <c r="D1271" s="5">
        <v>1</v>
      </c>
      <c r="E1271" s="5">
        <v>210</v>
      </c>
      <c r="F1271" s="5">
        <f>ROUND(Source!X1245,O1271)</f>
        <v>274.77</v>
      </c>
      <c r="G1271" s="5" t="s">
        <v>98</v>
      </c>
      <c r="H1271" s="5" t="s">
        <v>99</v>
      </c>
      <c r="I1271" s="5"/>
      <c r="J1271" s="5"/>
      <c r="K1271" s="5">
        <v>210</v>
      </c>
      <c r="L1271" s="5">
        <v>25</v>
      </c>
      <c r="M1271" s="5">
        <v>3</v>
      </c>
      <c r="N1271" s="5" t="s">
        <v>1</v>
      </c>
      <c r="O1271" s="5">
        <v>2</v>
      </c>
      <c r="P1271" s="5">
        <f>ROUND(Source!DP1245,O1271)</f>
        <v>8671.5300000000007</v>
      </c>
      <c r="Q1271" s="5"/>
      <c r="R1271" s="5"/>
      <c r="S1271" s="5"/>
      <c r="T1271" s="5"/>
      <c r="U1271" s="5"/>
      <c r="V1271" s="5"/>
      <c r="W1271" s="5">
        <v>274.77</v>
      </c>
      <c r="X1271" s="5">
        <v>1</v>
      </c>
      <c r="Y1271" s="5">
        <v>274.77</v>
      </c>
      <c r="Z1271" s="5">
        <v>8671.5300000000007</v>
      </c>
      <c r="AA1271" s="5">
        <v>1</v>
      </c>
      <c r="AB1271" s="5">
        <v>8671.5300000000007</v>
      </c>
    </row>
    <row r="1272" spans="1:206" x14ac:dyDescent="0.2">
      <c r="A1272" s="5">
        <v>50</v>
      </c>
      <c r="B1272" s="5">
        <v>0</v>
      </c>
      <c r="C1272" s="5">
        <v>0</v>
      </c>
      <c r="D1272" s="5">
        <v>1</v>
      </c>
      <c r="E1272" s="5">
        <v>211</v>
      </c>
      <c r="F1272" s="5">
        <f>ROUND(Source!Y1245,O1272)</f>
        <v>171.73</v>
      </c>
      <c r="G1272" s="5" t="s">
        <v>100</v>
      </c>
      <c r="H1272" s="5" t="s">
        <v>101</v>
      </c>
      <c r="I1272" s="5"/>
      <c r="J1272" s="5"/>
      <c r="K1272" s="5">
        <v>211</v>
      </c>
      <c r="L1272" s="5">
        <v>26</v>
      </c>
      <c r="M1272" s="5">
        <v>3</v>
      </c>
      <c r="N1272" s="5" t="s">
        <v>1</v>
      </c>
      <c r="O1272" s="5">
        <v>2</v>
      </c>
      <c r="P1272" s="5">
        <f>ROUND(Source!DQ1245,O1272)</f>
        <v>4053</v>
      </c>
      <c r="Q1272" s="5"/>
      <c r="R1272" s="5"/>
      <c r="S1272" s="5"/>
      <c r="T1272" s="5"/>
      <c r="U1272" s="5"/>
      <c r="V1272" s="5"/>
      <c r="W1272" s="5">
        <v>171.73</v>
      </c>
      <c r="X1272" s="5">
        <v>1</v>
      </c>
      <c r="Y1272" s="5">
        <v>171.73</v>
      </c>
      <c r="Z1272" s="5">
        <v>4053</v>
      </c>
      <c r="AA1272" s="5">
        <v>1</v>
      </c>
      <c r="AB1272" s="5">
        <v>4053</v>
      </c>
    </row>
    <row r="1273" spans="1:206" x14ac:dyDescent="0.2">
      <c r="A1273" s="5">
        <v>50</v>
      </c>
      <c r="B1273" s="5">
        <v>0</v>
      </c>
      <c r="C1273" s="5">
        <v>0</v>
      </c>
      <c r="D1273" s="5">
        <v>1</v>
      </c>
      <c r="E1273" s="5">
        <v>224</v>
      </c>
      <c r="F1273" s="5">
        <f>ROUND(Source!AR1245,O1273)</f>
        <v>4135.43</v>
      </c>
      <c r="G1273" s="5" t="s">
        <v>102</v>
      </c>
      <c r="H1273" s="5" t="s">
        <v>103</v>
      </c>
      <c r="I1273" s="5"/>
      <c r="J1273" s="5"/>
      <c r="K1273" s="5">
        <v>224</v>
      </c>
      <c r="L1273" s="5">
        <v>27</v>
      </c>
      <c r="M1273" s="5">
        <v>3</v>
      </c>
      <c r="N1273" s="5" t="s">
        <v>1</v>
      </c>
      <c r="O1273" s="5">
        <v>2</v>
      </c>
      <c r="P1273" s="5">
        <f>ROUND(Source!EJ1245,O1273)</f>
        <v>52621.32</v>
      </c>
      <c r="Q1273" s="5"/>
      <c r="R1273" s="5"/>
      <c r="S1273" s="5"/>
      <c r="T1273" s="5"/>
      <c r="U1273" s="5"/>
      <c r="V1273" s="5"/>
      <c r="W1273" s="5">
        <v>4135.43</v>
      </c>
      <c r="X1273" s="5">
        <v>1</v>
      </c>
      <c r="Y1273" s="5">
        <v>4135.43</v>
      </c>
      <c r="Z1273" s="5">
        <v>52621.32</v>
      </c>
      <c r="AA1273" s="5">
        <v>1</v>
      </c>
      <c r="AB1273" s="5">
        <v>52621.32</v>
      </c>
    </row>
    <row r="1275" spans="1:206" x14ac:dyDescent="0.2">
      <c r="A1275" s="3">
        <v>51</v>
      </c>
      <c r="B1275" s="3">
        <f>B1189</f>
        <v>1</v>
      </c>
      <c r="C1275" s="3">
        <f>A1189</f>
        <v>3</v>
      </c>
      <c r="D1275" s="3">
        <f>ROW(A1189)</f>
        <v>1189</v>
      </c>
      <c r="E1275" s="3"/>
      <c r="F1275" s="3" t="str">
        <f>IF(F1189&lt;&gt;"",F1189,"")</f>
        <v>02-01-05</v>
      </c>
      <c r="G1275" s="3" t="str">
        <f>IF(G1189&lt;&gt;"",G1189,"")</f>
        <v>Прокладка КЛ-10кВ по дну канала</v>
      </c>
      <c r="H1275" s="3">
        <v>0</v>
      </c>
      <c r="I1275" s="3"/>
      <c r="J1275" s="3"/>
      <c r="K1275" s="3"/>
      <c r="L1275" s="3"/>
      <c r="M1275" s="3"/>
      <c r="N1275" s="3"/>
      <c r="O1275" s="3">
        <f t="shared" ref="O1275:T1275" si="1039">ROUND(O1202+O1245+AB1275,2)</f>
        <v>3834.32</v>
      </c>
      <c r="P1275" s="3">
        <f t="shared" si="1039"/>
        <v>3509.19</v>
      </c>
      <c r="Q1275" s="3">
        <f t="shared" si="1039"/>
        <v>33.71</v>
      </c>
      <c r="R1275" s="3">
        <f t="shared" si="1039"/>
        <v>3.42</v>
      </c>
      <c r="S1275" s="3">
        <f t="shared" si="1039"/>
        <v>291.42</v>
      </c>
      <c r="T1275" s="3">
        <f t="shared" si="1039"/>
        <v>0</v>
      </c>
      <c r="U1275" s="3">
        <f>U1202+U1245+AH1275</f>
        <v>20.374116000000001</v>
      </c>
      <c r="V1275" s="3">
        <f>V1202+V1245+AI1275</f>
        <v>0</v>
      </c>
      <c r="W1275" s="3">
        <f>ROUND(W1202+W1245+AJ1275,2)</f>
        <v>0</v>
      </c>
      <c r="X1275" s="3">
        <f>ROUND(X1202+X1245+AK1275,2)</f>
        <v>323.16000000000003</v>
      </c>
      <c r="Y1275" s="3">
        <f>ROUND(Y1202+Y1245+AL1275,2)</f>
        <v>207.22</v>
      </c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>
        <f t="shared" ref="AO1275:BD1275" si="1040">ROUND(AO1202+AO1245+BX1275,2)</f>
        <v>0</v>
      </c>
      <c r="AP1275" s="3">
        <f t="shared" si="1040"/>
        <v>0</v>
      </c>
      <c r="AQ1275" s="3">
        <f t="shared" si="1040"/>
        <v>0</v>
      </c>
      <c r="AR1275" s="3">
        <f t="shared" si="1040"/>
        <v>4370.6899999999996</v>
      </c>
      <c r="AS1275" s="3">
        <f t="shared" si="1040"/>
        <v>1570.47</v>
      </c>
      <c r="AT1275" s="3">
        <f t="shared" si="1040"/>
        <v>2800.22</v>
      </c>
      <c r="AU1275" s="3">
        <f t="shared" si="1040"/>
        <v>0</v>
      </c>
      <c r="AV1275" s="3">
        <f t="shared" si="1040"/>
        <v>3509.19</v>
      </c>
      <c r="AW1275" s="3">
        <f t="shared" si="1040"/>
        <v>3509.19</v>
      </c>
      <c r="AX1275" s="3">
        <f t="shared" si="1040"/>
        <v>0</v>
      </c>
      <c r="AY1275" s="3">
        <f t="shared" si="1040"/>
        <v>3509.19</v>
      </c>
      <c r="AZ1275" s="3">
        <f t="shared" si="1040"/>
        <v>0</v>
      </c>
      <c r="BA1275" s="3">
        <f t="shared" si="1040"/>
        <v>0</v>
      </c>
      <c r="BB1275" s="3">
        <f t="shared" si="1040"/>
        <v>0</v>
      </c>
      <c r="BC1275" s="3">
        <f t="shared" si="1040"/>
        <v>0</v>
      </c>
      <c r="BD1275" s="3">
        <f t="shared" si="1040"/>
        <v>0</v>
      </c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4">
        <f t="shared" ref="DG1275:DL1275" si="1041">ROUND(DG1202+DG1245+DT1275,2)</f>
        <v>42409.01</v>
      </c>
      <c r="DH1275" s="4">
        <f t="shared" si="1041"/>
        <v>30797.61</v>
      </c>
      <c r="DI1275" s="4">
        <f t="shared" si="1041"/>
        <v>415.04</v>
      </c>
      <c r="DJ1275" s="4">
        <f t="shared" si="1041"/>
        <v>131.4</v>
      </c>
      <c r="DK1275" s="4">
        <f t="shared" si="1041"/>
        <v>11196.36</v>
      </c>
      <c r="DL1275" s="4">
        <f t="shared" si="1041"/>
        <v>0</v>
      </c>
      <c r="DM1275" s="4">
        <f>DM1202+DM1245+DZ1275</f>
        <v>20.374116000000001</v>
      </c>
      <c r="DN1275" s="4">
        <f>DN1202+DN1245+EA1275</f>
        <v>0</v>
      </c>
      <c r="DO1275" s="4">
        <f>ROUND(DO1202+DO1245+EB1275,2)</f>
        <v>0</v>
      </c>
      <c r="DP1275" s="4">
        <f>ROUND(DP1202+DP1245+EC1275,2)</f>
        <v>10212.11</v>
      </c>
      <c r="DQ1275" s="4">
        <f>ROUND(DQ1202+DQ1245+ED1275,2)</f>
        <v>4779.0200000000004</v>
      </c>
      <c r="DR1275" s="4"/>
      <c r="DS1275" s="4"/>
      <c r="DT1275" s="4"/>
      <c r="DU1275" s="4"/>
      <c r="DV1275" s="4"/>
      <c r="DW1275" s="4"/>
      <c r="DX1275" s="4"/>
      <c r="DY1275" s="4"/>
      <c r="DZ1275" s="4"/>
      <c r="EA1275" s="4"/>
      <c r="EB1275" s="4"/>
      <c r="EC1275" s="4"/>
      <c r="ED1275" s="4"/>
      <c r="EE1275" s="4"/>
      <c r="EF1275" s="4"/>
      <c r="EG1275" s="4">
        <f t="shared" ref="EG1275:EV1275" si="1042">ROUND(EG1202+EG1245+FP1275,2)</f>
        <v>0</v>
      </c>
      <c r="EH1275" s="4">
        <f t="shared" si="1042"/>
        <v>0</v>
      </c>
      <c r="EI1275" s="4">
        <f t="shared" si="1042"/>
        <v>0</v>
      </c>
      <c r="EJ1275" s="4">
        <f t="shared" si="1042"/>
        <v>57610.38</v>
      </c>
      <c r="EK1275" s="4">
        <f t="shared" si="1042"/>
        <v>17994.009999999998</v>
      </c>
      <c r="EL1275" s="4">
        <f t="shared" si="1042"/>
        <v>39616.370000000003</v>
      </c>
      <c r="EM1275" s="4">
        <f t="shared" si="1042"/>
        <v>0</v>
      </c>
      <c r="EN1275" s="4">
        <f t="shared" si="1042"/>
        <v>30797.61</v>
      </c>
      <c r="EO1275" s="4">
        <f t="shared" si="1042"/>
        <v>30797.61</v>
      </c>
      <c r="EP1275" s="4">
        <f t="shared" si="1042"/>
        <v>0</v>
      </c>
      <c r="EQ1275" s="4">
        <f t="shared" si="1042"/>
        <v>30797.61</v>
      </c>
      <c r="ER1275" s="4">
        <f t="shared" si="1042"/>
        <v>0</v>
      </c>
      <c r="ES1275" s="4">
        <f t="shared" si="1042"/>
        <v>0</v>
      </c>
      <c r="ET1275" s="4">
        <f t="shared" si="1042"/>
        <v>0</v>
      </c>
      <c r="EU1275" s="4">
        <f t="shared" si="1042"/>
        <v>0</v>
      </c>
      <c r="EV1275" s="4">
        <f t="shared" si="1042"/>
        <v>0</v>
      </c>
      <c r="EW1275" s="4"/>
      <c r="EX1275" s="4"/>
      <c r="EY1275" s="4"/>
      <c r="EZ1275" s="4"/>
      <c r="FA1275" s="4"/>
      <c r="FB1275" s="4"/>
      <c r="FC1275" s="4"/>
      <c r="FD1275" s="4"/>
      <c r="FE1275" s="4"/>
      <c r="FF1275" s="4"/>
      <c r="FG1275" s="4"/>
      <c r="FH1275" s="4"/>
      <c r="FI1275" s="4"/>
      <c r="FJ1275" s="4"/>
      <c r="FK1275" s="4"/>
      <c r="FL1275" s="4"/>
      <c r="FM1275" s="4"/>
      <c r="FN1275" s="4"/>
      <c r="FO1275" s="4"/>
      <c r="FP1275" s="4"/>
      <c r="FQ1275" s="4"/>
      <c r="FR1275" s="4"/>
      <c r="FS1275" s="4"/>
      <c r="FT1275" s="4"/>
      <c r="FU1275" s="4"/>
      <c r="FV1275" s="4"/>
      <c r="FW1275" s="4"/>
      <c r="FX1275" s="4"/>
      <c r="FY1275" s="4"/>
      <c r="FZ1275" s="4"/>
      <c r="GA1275" s="4"/>
      <c r="GB1275" s="4"/>
      <c r="GC1275" s="4"/>
      <c r="GD1275" s="4"/>
      <c r="GE1275" s="4"/>
      <c r="GF1275" s="4"/>
      <c r="GG1275" s="4"/>
      <c r="GH1275" s="4"/>
      <c r="GI1275" s="4"/>
      <c r="GJ1275" s="4"/>
      <c r="GK1275" s="4"/>
      <c r="GL1275" s="4"/>
      <c r="GM1275" s="4"/>
      <c r="GN1275" s="4"/>
      <c r="GO1275" s="4"/>
      <c r="GP1275" s="4"/>
      <c r="GQ1275" s="4"/>
      <c r="GR1275" s="4"/>
      <c r="GS1275" s="4"/>
      <c r="GT1275" s="4"/>
      <c r="GU1275" s="4"/>
      <c r="GV1275" s="4"/>
      <c r="GW1275" s="4"/>
      <c r="GX1275" s="4">
        <v>0</v>
      </c>
    </row>
    <row r="1277" spans="1:206" x14ac:dyDescent="0.2">
      <c r="A1277" s="5">
        <v>50</v>
      </c>
      <c r="B1277" s="5">
        <v>0</v>
      </c>
      <c r="C1277" s="5">
        <v>0</v>
      </c>
      <c r="D1277" s="5">
        <v>1</v>
      </c>
      <c r="E1277" s="5">
        <v>201</v>
      </c>
      <c r="F1277" s="5">
        <f>ROUND(Source!O1275,O1277)</f>
        <v>3834.32</v>
      </c>
      <c r="G1277" s="5" t="s">
        <v>50</v>
      </c>
      <c r="H1277" s="5" t="s">
        <v>51</v>
      </c>
      <c r="I1277" s="5"/>
      <c r="J1277" s="5"/>
      <c r="K1277" s="5">
        <v>201</v>
      </c>
      <c r="L1277" s="5">
        <v>1</v>
      </c>
      <c r="M1277" s="5">
        <v>3</v>
      </c>
      <c r="N1277" s="5" t="s">
        <v>1</v>
      </c>
      <c r="O1277" s="5">
        <v>2</v>
      </c>
      <c r="P1277" s="5">
        <f>ROUND(Source!DG1275,O1277)</f>
        <v>42409.01</v>
      </c>
      <c r="Q1277" s="5"/>
      <c r="R1277" s="5"/>
      <c r="S1277" s="5"/>
      <c r="T1277" s="5"/>
      <c r="U1277" s="5"/>
      <c r="V1277" s="5"/>
      <c r="W1277" s="5">
        <v>3834.32</v>
      </c>
      <c r="X1277" s="5">
        <v>1</v>
      </c>
      <c r="Y1277" s="5">
        <v>3834.32</v>
      </c>
      <c r="Z1277" s="5">
        <v>42409.01</v>
      </c>
      <c r="AA1277" s="5">
        <v>1</v>
      </c>
      <c r="AB1277" s="5">
        <v>42409.01</v>
      </c>
    </row>
    <row r="1278" spans="1:206" x14ac:dyDescent="0.2">
      <c r="A1278" s="5">
        <v>50</v>
      </c>
      <c r="B1278" s="5">
        <v>0</v>
      </c>
      <c r="C1278" s="5">
        <v>0</v>
      </c>
      <c r="D1278" s="5">
        <v>1</v>
      </c>
      <c r="E1278" s="5">
        <v>202</v>
      </c>
      <c r="F1278" s="5">
        <f>ROUND(Source!P1275,O1278)</f>
        <v>3509.19</v>
      </c>
      <c r="G1278" s="5" t="s">
        <v>52</v>
      </c>
      <c r="H1278" s="5" t="s">
        <v>53</v>
      </c>
      <c r="I1278" s="5"/>
      <c r="J1278" s="5"/>
      <c r="K1278" s="5">
        <v>202</v>
      </c>
      <c r="L1278" s="5">
        <v>2</v>
      </c>
      <c r="M1278" s="5">
        <v>3</v>
      </c>
      <c r="N1278" s="5" t="s">
        <v>1</v>
      </c>
      <c r="O1278" s="5">
        <v>2</v>
      </c>
      <c r="P1278" s="5">
        <f>ROUND(Source!DH1275,O1278)</f>
        <v>30797.61</v>
      </c>
      <c r="Q1278" s="5"/>
      <c r="R1278" s="5"/>
      <c r="S1278" s="5"/>
      <c r="T1278" s="5"/>
      <c r="U1278" s="5"/>
      <c r="V1278" s="5"/>
      <c r="W1278" s="5">
        <v>3509.19</v>
      </c>
      <c r="X1278" s="5">
        <v>1</v>
      </c>
      <c r="Y1278" s="5">
        <v>3509.19</v>
      </c>
      <c r="Z1278" s="5">
        <v>30797.61</v>
      </c>
      <c r="AA1278" s="5">
        <v>1</v>
      </c>
      <c r="AB1278" s="5">
        <v>30797.61</v>
      </c>
    </row>
    <row r="1279" spans="1:206" x14ac:dyDescent="0.2">
      <c r="A1279" s="5">
        <v>50</v>
      </c>
      <c r="B1279" s="5">
        <v>0</v>
      </c>
      <c r="C1279" s="5">
        <v>0</v>
      </c>
      <c r="D1279" s="5">
        <v>1</v>
      </c>
      <c r="E1279" s="5">
        <v>222</v>
      </c>
      <c r="F1279" s="5">
        <f>ROUND(Source!AO1275,O1279)</f>
        <v>0</v>
      </c>
      <c r="G1279" s="5" t="s">
        <v>54</v>
      </c>
      <c r="H1279" s="5" t="s">
        <v>55</v>
      </c>
      <c r="I1279" s="5"/>
      <c r="J1279" s="5"/>
      <c r="K1279" s="5">
        <v>222</v>
      </c>
      <c r="L1279" s="5">
        <v>3</v>
      </c>
      <c r="M1279" s="5">
        <v>3</v>
      </c>
      <c r="N1279" s="5" t="s">
        <v>1</v>
      </c>
      <c r="O1279" s="5">
        <v>2</v>
      </c>
      <c r="P1279" s="5">
        <f>ROUND(Source!EG1275,O1279)</f>
        <v>0</v>
      </c>
      <c r="Q1279" s="5"/>
      <c r="R1279" s="5"/>
      <c r="S1279" s="5"/>
      <c r="T1279" s="5"/>
      <c r="U1279" s="5"/>
      <c r="V1279" s="5"/>
      <c r="W1279" s="5">
        <v>0</v>
      </c>
      <c r="X1279" s="5">
        <v>1</v>
      </c>
      <c r="Y1279" s="5">
        <v>0</v>
      </c>
      <c r="Z1279" s="5">
        <v>0</v>
      </c>
      <c r="AA1279" s="5">
        <v>1</v>
      </c>
      <c r="AB1279" s="5">
        <v>0</v>
      </c>
    </row>
    <row r="1280" spans="1:206" x14ac:dyDescent="0.2">
      <c r="A1280" s="5">
        <v>50</v>
      </c>
      <c r="B1280" s="5">
        <v>0</v>
      </c>
      <c r="C1280" s="5">
        <v>0</v>
      </c>
      <c r="D1280" s="5">
        <v>1</v>
      </c>
      <c r="E1280" s="5">
        <v>225</v>
      </c>
      <c r="F1280" s="5">
        <f>ROUND(Source!AV1275,O1280)</f>
        <v>3509.19</v>
      </c>
      <c r="G1280" s="5" t="s">
        <v>56</v>
      </c>
      <c r="H1280" s="5" t="s">
        <v>57</v>
      </c>
      <c r="I1280" s="5"/>
      <c r="J1280" s="5"/>
      <c r="K1280" s="5">
        <v>225</v>
      </c>
      <c r="L1280" s="5">
        <v>4</v>
      </c>
      <c r="M1280" s="5">
        <v>3</v>
      </c>
      <c r="N1280" s="5" t="s">
        <v>1</v>
      </c>
      <c r="O1280" s="5">
        <v>2</v>
      </c>
      <c r="P1280" s="5">
        <f>ROUND(Source!EN1275,O1280)</f>
        <v>30797.61</v>
      </c>
      <c r="Q1280" s="5"/>
      <c r="R1280" s="5"/>
      <c r="S1280" s="5"/>
      <c r="T1280" s="5"/>
      <c r="U1280" s="5"/>
      <c r="V1280" s="5"/>
      <c r="W1280" s="5">
        <v>3509.19</v>
      </c>
      <c r="X1280" s="5">
        <v>1</v>
      </c>
      <c r="Y1280" s="5">
        <v>3509.19</v>
      </c>
      <c r="Z1280" s="5">
        <v>30797.61</v>
      </c>
      <c r="AA1280" s="5">
        <v>1</v>
      </c>
      <c r="AB1280" s="5">
        <v>30797.61</v>
      </c>
    </row>
    <row r="1281" spans="1:28" x14ac:dyDescent="0.2">
      <c r="A1281" s="5">
        <v>50</v>
      </c>
      <c r="B1281" s="5">
        <v>0</v>
      </c>
      <c r="C1281" s="5">
        <v>0</v>
      </c>
      <c r="D1281" s="5">
        <v>1</v>
      </c>
      <c r="E1281" s="5">
        <v>226</v>
      </c>
      <c r="F1281" s="5">
        <f>ROUND(Source!AW1275,O1281)</f>
        <v>3509.19</v>
      </c>
      <c r="G1281" s="5" t="s">
        <v>58</v>
      </c>
      <c r="H1281" s="5" t="s">
        <v>59</v>
      </c>
      <c r="I1281" s="5"/>
      <c r="J1281" s="5"/>
      <c r="K1281" s="5">
        <v>226</v>
      </c>
      <c r="L1281" s="5">
        <v>5</v>
      </c>
      <c r="M1281" s="5">
        <v>3</v>
      </c>
      <c r="N1281" s="5" t="s">
        <v>1</v>
      </c>
      <c r="O1281" s="5">
        <v>2</v>
      </c>
      <c r="P1281" s="5">
        <f>ROUND(Source!EO1275,O1281)</f>
        <v>30797.61</v>
      </c>
      <c r="Q1281" s="5"/>
      <c r="R1281" s="5"/>
      <c r="S1281" s="5"/>
      <c r="T1281" s="5"/>
      <c r="U1281" s="5"/>
      <c r="V1281" s="5"/>
      <c r="W1281" s="5">
        <v>3509.19</v>
      </c>
      <c r="X1281" s="5">
        <v>1</v>
      </c>
      <c r="Y1281" s="5">
        <v>3509.19</v>
      </c>
      <c r="Z1281" s="5">
        <v>30797.61</v>
      </c>
      <c r="AA1281" s="5">
        <v>1</v>
      </c>
      <c r="AB1281" s="5">
        <v>30797.61</v>
      </c>
    </row>
    <row r="1282" spans="1:28" x14ac:dyDescent="0.2">
      <c r="A1282" s="5">
        <v>50</v>
      </c>
      <c r="B1282" s="5">
        <v>0</v>
      </c>
      <c r="C1282" s="5">
        <v>0</v>
      </c>
      <c r="D1282" s="5">
        <v>1</v>
      </c>
      <c r="E1282" s="5">
        <v>227</v>
      </c>
      <c r="F1282" s="5">
        <f>ROUND(Source!AX1275,O1282)</f>
        <v>0</v>
      </c>
      <c r="G1282" s="5" t="s">
        <v>60</v>
      </c>
      <c r="H1282" s="5" t="s">
        <v>61</v>
      </c>
      <c r="I1282" s="5"/>
      <c r="J1282" s="5"/>
      <c r="K1282" s="5">
        <v>227</v>
      </c>
      <c r="L1282" s="5">
        <v>6</v>
      </c>
      <c r="M1282" s="5">
        <v>3</v>
      </c>
      <c r="N1282" s="5" t="s">
        <v>1</v>
      </c>
      <c r="O1282" s="5">
        <v>2</v>
      </c>
      <c r="P1282" s="5">
        <f>ROUND(Source!EP1275,O1282)</f>
        <v>0</v>
      </c>
      <c r="Q1282" s="5"/>
      <c r="R1282" s="5"/>
      <c r="S1282" s="5"/>
      <c r="T1282" s="5"/>
      <c r="U1282" s="5"/>
      <c r="V1282" s="5"/>
      <c r="W1282" s="5">
        <v>0</v>
      </c>
      <c r="X1282" s="5">
        <v>1</v>
      </c>
      <c r="Y1282" s="5">
        <v>0</v>
      </c>
      <c r="Z1282" s="5">
        <v>0</v>
      </c>
      <c r="AA1282" s="5">
        <v>1</v>
      </c>
      <c r="AB1282" s="5">
        <v>0</v>
      </c>
    </row>
    <row r="1283" spans="1:28" x14ac:dyDescent="0.2">
      <c r="A1283" s="5">
        <v>50</v>
      </c>
      <c r="B1283" s="5">
        <v>0</v>
      </c>
      <c r="C1283" s="5">
        <v>0</v>
      </c>
      <c r="D1283" s="5">
        <v>1</v>
      </c>
      <c r="E1283" s="5">
        <v>228</v>
      </c>
      <c r="F1283" s="5">
        <f>ROUND(Source!AY1275,O1283)</f>
        <v>3509.19</v>
      </c>
      <c r="G1283" s="5" t="s">
        <v>62</v>
      </c>
      <c r="H1283" s="5" t="s">
        <v>63</v>
      </c>
      <c r="I1283" s="5"/>
      <c r="J1283" s="5"/>
      <c r="K1283" s="5">
        <v>228</v>
      </c>
      <c r="L1283" s="5">
        <v>7</v>
      </c>
      <c r="M1283" s="5">
        <v>3</v>
      </c>
      <c r="N1283" s="5" t="s">
        <v>1</v>
      </c>
      <c r="O1283" s="5">
        <v>2</v>
      </c>
      <c r="P1283" s="5">
        <f>ROUND(Source!EQ1275,O1283)</f>
        <v>30797.61</v>
      </c>
      <c r="Q1283" s="5"/>
      <c r="R1283" s="5"/>
      <c r="S1283" s="5"/>
      <c r="T1283" s="5"/>
      <c r="U1283" s="5"/>
      <c r="V1283" s="5"/>
      <c r="W1283" s="5">
        <v>3509.19</v>
      </c>
      <c r="X1283" s="5">
        <v>1</v>
      </c>
      <c r="Y1283" s="5">
        <v>3509.19</v>
      </c>
      <c r="Z1283" s="5">
        <v>30797.61</v>
      </c>
      <c r="AA1283" s="5">
        <v>1</v>
      </c>
      <c r="AB1283" s="5">
        <v>30797.61</v>
      </c>
    </row>
    <row r="1284" spans="1:28" x14ac:dyDescent="0.2">
      <c r="A1284" s="5">
        <v>50</v>
      </c>
      <c r="B1284" s="5">
        <v>0</v>
      </c>
      <c r="C1284" s="5">
        <v>0</v>
      </c>
      <c r="D1284" s="5">
        <v>1</v>
      </c>
      <c r="E1284" s="5">
        <v>216</v>
      </c>
      <c r="F1284" s="5">
        <f>ROUND(Source!AP1275,O1284)</f>
        <v>0</v>
      </c>
      <c r="G1284" s="5" t="s">
        <v>64</v>
      </c>
      <c r="H1284" s="5" t="s">
        <v>65</v>
      </c>
      <c r="I1284" s="5"/>
      <c r="J1284" s="5"/>
      <c r="K1284" s="5">
        <v>216</v>
      </c>
      <c r="L1284" s="5">
        <v>8</v>
      </c>
      <c r="M1284" s="5">
        <v>3</v>
      </c>
      <c r="N1284" s="5" t="s">
        <v>1</v>
      </c>
      <c r="O1284" s="5">
        <v>2</v>
      </c>
      <c r="P1284" s="5">
        <f>ROUND(Source!EH1275,O1284)</f>
        <v>0</v>
      </c>
      <c r="Q1284" s="5"/>
      <c r="R1284" s="5"/>
      <c r="S1284" s="5"/>
      <c r="T1284" s="5"/>
      <c r="U1284" s="5"/>
      <c r="V1284" s="5"/>
      <c r="W1284" s="5">
        <v>0</v>
      </c>
      <c r="X1284" s="5">
        <v>1</v>
      </c>
      <c r="Y1284" s="5">
        <v>0</v>
      </c>
      <c r="Z1284" s="5">
        <v>0</v>
      </c>
      <c r="AA1284" s="5">
        <v>1</v>
      </c>
      <c r="AB1284" s="5">
        <v>0</v>
      </c>
    </row>
    <row r="1285" spans="1:28" x14ac:dyDescent="0.2">
      <c r="A1285" s="5">
        <v>50</v>
      </c>
      <c r="B1285" s="5">
        <v>0</v>
      </c>
      <c r="C1285" s="5">
        <v>0</v>
      </c>
      <c r="D1285" s="5">
        <v>1</v>
      </c>
      <c r="E1285" s="5">
        <v>223</v>
      </c>
      <c r="F1285" s="5">
        <f>ROUND(Source!AQ1275,O1285)</f>
        <v>0</v>
      </c>
      <c r="G1285" s="5" t="s">
        <v>66</v>
      </c>
      <c r="H1285" s="5" t="s">
        <v>67</v>
      </c>
      <c r="I1285" s="5"/>
      <c r="J1285" s="5"/>
      <c r="K1285" s="5">
        <v>223</v>
      </c>
      <c r="L1285" s="5">
        <v>9</v>
      </c>
      <c r="M1285" s="5">
        <v>3</v>
      </c>
      <c r="N1285" s="5" t="s">
        <v>1</v>
      </c>
      <c r="O1285" s="5">
        <v>2</v>
      </c>
      <c r="P1285" s="5">
        <f>ROUND(Source!EI1275,O1285)</f>
        <v>0</v>
      </c>
      <c r="Q1285" s="5"/>
      <c r="R1285" s="5"/>
      <c r="S1285" s="5"/>
      <c r="T1285" s="5"/>
      <c r="U1285" s="5"/>
      <c r="V1285" s="5"/>
      <c r="W1285" s="5">
        <v>0</v>
      </c>
      <c r="X1285" s="5">
        <v>1</v>
      </c>
      <c r="Y1285" s="5">
        <v>0</v>
      </c>
      <c r="Z1285" s="5">
        <v>0</v>
      </c>
      <c r="AA1285" s="5">
        <v>1</v>
      </c>
      <c r="AB1285" s="5">
        <v>0</v>
      </c>
    </row>
    <row r="1286" spans="1:28" x14ac:dyDescent="0.2">
      <c r="A1286" s="5">
        <v>50</v>
      </c>
      <c r="B1286" s="5">
        <v>0</v>
      </c>
      <c r="C1286" s="5">
        <v>0</v>
      </c>
      <c r="D1286" s="5">
        <v>1</v>
      </c>
      <c r="E1286" s="5">
        <v>229</v>
      </c>
      <c r="F1286" s="5">
        <f>ROUND(Source!AZ1275,O1286)</f>
        <v>0</v>
      </c>
      <c r="G1286" s="5" t="s">
        <v>68</v>
      </c>
      <c r="H1286" s="5" t="s">
        <v>69</v>
      </c>
      <c r="I1286" s="5"/>
      <c r="J1286" s="5"/>
      <c r="K1286" s="5">
        <v>229</v>
      </c>
      <c r="L1286" s="5">
        <v>10</v>
      </c>
      <c r="M1286" s="5">
        <v>3</v>
      </c>
      <c r="N1286" s="5" t="s">
        <v>1</v>
      </c>
      <c r="O1286" s="5">
        <v>2</v>
      </c>
      <c r="P1286" s="5">
        <f>ROUND(Source!ER1275,O1286)</f>
        <v>0</v>
      </c>
      <c r="Q1286" s="5"/>
      <c r="R1286" s="5"/>
      <c r="S1286" s="5"/>
      <c r="T1286" s="5"/>
      <c r="U1286" s="5"/>
      <c r="V1286" s="5"/>
      <c r="W1286" s="5">
        <v>0</v>
      </c>
      <c r="X1286" s="5">
        <v>1</v>
      </c>
      <c r="Y1286" s="5">
        <v>0</v>
      </c>
      <c r="Z1286" s="5">
        <v>0</v>
      </c>
      <c r="AA1286" s="5">
        <v>1</v>
      </c>
      <c r="AB1286" s="5">
        <v>0</v>
      </c>
    </row>
    <row r="1287" spans="1:28" x14ac:dyDescent="0.2">
      <c r="A1287" s="5">
        <v>50</v>
      </c>
      <c r="B1287" s="5">
        <v>0</v>
      </c>
      <c r="C1287" s="5">
        <v>0</v>
      </c>
      <c r="D1287" s="5">
        <v>1</v>
      </c>
      <c r="E1287" s="5">
        <v>203</v>
      </c>
      <c r="F1287" s="5">
        <f>ROUND(Source!Q1275,O1287)</f>
        <v>33.71</v>
      </c>
      <c r="G1287" s="5" t="s">
        <v>70</v>
      </c>
      <c r="H1287" s="5" t="s">
        <v>71</v>
      </c>
      <c r="I1287" s="5"/>
      <c r="J1287" s="5"/>
      <c r="K1287" s="5">
        <v>203</v>
      </c>
      <c r="L1287" s="5">
        <v>11</v>
      </c>
      <c r="M1287" s="5">
        <v>3</v>
      </c>
      <c r="N1287" s="5" t="s">
        <v>1</v>
      </c>
      <c r="O1287" s="5">
        <v>2</v>
      </c>
      <c r="P1287" s="5">
        <f>ROUND(Source!DI1275,O1287)</f>
        <v>415.04</v>
      </c>
      <c r="Q1287" s="5"/>
      <c r="R1287" s="5"/>
      <c r="S1287" s="5"/>
      <c r="T1287" s="5"/>
      <c r="U1287" s="5"/>
      <c r="V1287" s="5"/>
      <c r="W1287" s="5">
        <v>33.71</v>
      </c>
      <c r="X1287" s="5">
        <v>1</v>
      </c>
      <c r="Y1287" s="5">
        <v>33.71</v>
      </c>
      <c r="Z1287" s="5">
        <v>415.04</v>
      </c>
      <c r="AA1287" s="5">
        <v>1</v>
      </c>
      <c r="AB1287" s="5">
        <v>415.04</v>
      </c>
    </row>
    <row r="1288" spans="1:28" x14ac:dyDescent="0.2">
      <c r="A1288" s="5">
        <v>50</v>
      </c>
      <c r="B1288" s="5">
        <v>0</v>
      </c>
      <c r="C1288" s="5">
        <v>0</v>
      </c>
      <c r="D1288" s="5">
        <v>1</v>
      </c>
      <c r="E1288" s="5">
        <v>231</v>
      </c>
      <c r="F1288" s="5">
        <f>ROUND(Source!BB1275,O1288)</f>
        <v>0</v>
      </c>
      <c r="G1288" s="5" t="s">
        <v>72</v>
      </c>
      <c r="H1288" s="5" t="s">
        <v>73</v>
      </c>
      <c r="I1288" s="5"/>
      <c r="J1288" s="5"/>
      <c r="K1288" s="5">
        <v>231</v>
      </c>
      <c r="L1288" s="5">
        <v>12</v>
      </c>
      <c r="M1288" s="5">
        <v>3</v>
      </c>
      <c r="N1288" s="5" t="s">
        <v>1</v>
      </c>
      <c r="O1288" s="5">
        <v>2</v>
      </c>
      <c r="P1288" s="5">
        <f>ROUND(Source!ET1275,O1288)</f>
        <v>0</v>
      </c>
      <c r="Q1288" s="5"/>
      <c r="R1288" s="5"/>
      <c r="S1288" s="5"/>
      <c r="T1288" s="5"/>
      <c r="U1288" s="5"/>
      <c r="V1288" s="5"/>
      <c r="W1288" s="5">
        <v>0</v>
      </c>
      <c r="X1288" s="5">
        <v>1</v>
      </c>
      <c r="Y1288" s="5">
        <v>0</v>
      </c>
      <c r="Z1288" s="5">
        <v>0</v>
      </c>
      <c r="AA1288" s="5">
        <v>1</v>
      </c>
      <c r="AB1288" s="5">
        <v>0</v>
      </c>
    </row>
    <row r="1289" spans="1:28" x14ac:dyDescent="0.2">
      <c r="A1289" s="5">
        <v>50</v>
      </c>
      <c r="B1289" s="5">
        <v>0</v>
      </c>
      <c r="C1289" s="5">
        <v>0</v>
      </c>
      <c r="D1289" s="5">
        <v>1</v>
      </c>
      <c r="E1289" s="5">
        <v>204</v>
      </c>
      <c r="F1289" s="5">
        <f>ROUND(Source!R1275,O1289)</f>
        <v>3.42</v>
      </c>
      <c r="G1289" s="5" t="s">
        <v>74</v>
      </c>
      <c r="H1289" s="5" t="s">
        <v>75</v>
      </c>
      <c r="I1289" s="5"/>
      <c r="J1289" s="5"/>
      <c r="K1289" s="5">
        <v>204</v>
      </c>
      <c r="L1289" s="5">
        <v>13</v>
      </c>
      <c r="M1289" s="5">
        <v>3</v>
      </c>
      <c r="N1289" s="5" t="s">
        <v>1</v>
      </c>
      <c r="O1289" s="5">
        <v>2</v>
      </c>
      <c r="P1289" s="5">
        <f>ROUND(Source!DJ1275,O1289)</f>
        <v>131.4</v>
      </c>
      <c r="Q1289" s="5"/>
      <c r="R1289" s="5"/>
      <c r="S1289" s="5"/>
      <c r="T1289" s="5"/>
      <c r="U1289" s="5"/>
      <c r="V1289" s="5"/>
      <c r="W1289" s="5">
        <v>3.42</v>
      </c>
      <c r="X1289" s="5">
        <v>1</v>
      </c>
      <c r="Y1289" s="5">
        <v>3.42</v>
      </c>
      <c r="Z1289" s="5">
        <v>131.4</v>
      </c>
      <c r="AA1289" s="5">
        <v>1</v>
      </c>
      <c r="AB1289" s="5">
        <v>131.4</v>
      </c>
    </row>
    <row r="1290" spans="1:28" x14ac:dyDescent="0.2">
      <c r="A1290" s="5">
        <v>50</v>
      </c>
      <c r="B1290" s="5">
        <v>0</v>
      </c>
      <c r="C1290" s="5">
        <v>0</v>
      </c>
      <c r="D1290" s="5">
        <v>1</v>
      </c>
      <c r="E1290" s="5">
        <v>205</v>
      </c>
      <c r="F1290" s="5">
        <f>ROUND(Source!S1275,O1290)</f>
        <v>291.42</v>
      </c>
      <c r="G1290" s="5" t="s">
        <v>76</v>
      </c>
      <c r="H1290" s="5" t="s">
        <v>77</v>
      </c>
      <c r="I1290" s="5"/>
      <c r="J1290" s="5"/>
      <c r="K1290" s="5">
        <v>205</v>
      </c>
      <c r="L1290" s="5">
        <v>14</v>
      </c>
      <c r="M1290" s="5">
        <v>3</v>
      </c>
      <c r="N1290" s="5" t="s">
        <v>1</v>
      </c>
      <c r="O1290" s="5">
        <v>2</v>
      </c>
      <c r="P1290" s="5">
        <f>ROUND(Source!DK1275,O1290)</f>
        <v>11196.36</v>
      </c>
      <c r="Q1290" s="5"/>
      <c r="R1290" s="5"/>
      <c r="S1290" s="5"/>
      <c r="T1290" s="5"/>
      <c r="U1290" s="5"/>
      <c r="V1290" s="5"/>
      <c r="W1290" s="5">
        <v>291.42</v>
      </c>
      <c r="X1290" s="5">
        <v>1</v>
      </c>
      <c r="Y1290" s="5">
        <v>291.42</v>
      </c>
      <c r="Z1290" s="5">
        <v>11196.36</v>
      </c>
      <c r="AA1290" s="5">
        <v>1</v>
      </c>
      <c r="AB1290" s="5">
        <v>11196.36</v>
      </c>
    </row>
    <row r="1291" spans="1:28" x14ac:dyDescent="0.2">
      <c r="A1291" s="5">
        <v>50</v>
      </c>
      <c r="B1291" s="5">
        <v>0</v>
      </c>
      <c r="C1291" s="5">
        <v>0</v>
      </c>
      <c r="D1291" s="5">
        <v>1</v>
      </c>
      <c r="E1291" s="5">
        <v>232</v>
      </c>
      <c r="F1291" s="5">
        <f>ROUND(Source!BC1275,O1291)</f>
        <v>0</v>
      </c>
      <c r="G1291" s="5" t="s">
        <v>78</v>
      </c>
      <c r="H1291" s="5" t="s">
        <v>79</v>
      </c>
      <c r="I1291" s="5"/>
      <c r="J1291" s="5"/>
      <c r="K1291" s="5">
        <v>232</v>
      </c>
      <c r="L1291" s="5">
        <v>15</v>
      </c>
      <c r="M1291" s="5">
        <v>3</v>
      </c>
      <c r="N1291" s="5" t="s">
        <v>1</v>
      </c>
      <c r="O1291" s="5">
        <v>2</v>
      </c>
      <c r="P1291" s="5">
        <f>ROUND(Source!EU1275,O1291)</f>
        <v>0</v>
      </c>
      <c r="Q1291" s="5"/>
      <c r="R1291" s="5"/>
      <c r="S1291" s="5"/>
      <c r="T1291" s="5"/>
      <c r="U1291" s="5"/>
      <c r="V1291" s="5"/>
      <c r="W1291" s="5">
        <v>0</v>
      </c>
      <c r="X1291" s="5">
        <v>1</v>
      </c>
      <c r="Y1291" s="5">
        <v>0</v>
      </c>
      <c r="Z1291" s="5">
        <v>0</v>
      </c>
      <c r="AA1291" s="5">
        <v>1</v>
      </c>
      <c r="AB1291" s="5">
        <v>0</v>
      </c>
    </row>
    <row r="1292" spans="1:28" x14ac:dyDescent="0.2">
      <c r="A1292" s="5">
        <v>50</v>
      </c>
      <c r="B1292" s="5">
        <v>0</v>
      </c>
      <c r="C1292" s="5">
        <v>0</v>
      </c>
      <c r="D1292" s="5">
        <v>1</v>
      </c>
      <c r="E1292" s="5">
        <v>214</v>
      </c>
      <c r="F1292" s="5">
        <f>ROUND(Source!AS1275,O1292)</f>
        <v>1570.47</v>
      </c>
      <c r="G1292" s="5" t="s">
        <v>80</v>
      </c>
      <c r="H1292" s="5" t="s">
        <v>81</v>
      </c>
      <c r="I1292" s="5"/>
      <c r="J1292" s="5"/>
      <c r="K1292" s="5">
        <v>214</v>
      </c>
      <c r="L1292" s="5">
        <v>16</v>
      </c>
      <c r="M1292" s="5">
        <v>3</v>
      </c>
      <c r="N1292" s="5" t="s">
        <v>1</v>
      </c>
      <c r="O1292" s="5">
        <v>2</v>
      </c>
      <c r="P1292" s="5">
        <f>ROUND(Source!EK1275,O1292)</f>
        <v>17994.009999999998</v>
      </c>
      <c r="Q1292" s="5"/>
      <c r="R1292" s="5"/>
      <c r="S1292" s="5"/>
      <c r="T1292" s="5"/>
      <c r="U1292" s="5"/>
      <c r="V1292" s="5"/>
      <c r="W1292" s="5">
        <v>1570.47</v>
      </c>
      <c r="X1292" s="5">
        <v>1</v>
      </c>
      <c r="Y1292" s="5">
        <v>1570.47</v>
      </c>
      <c r="Z1292" s="5">
        <v>17994.009999999998</v>
      </c>
      <c r="AA1292" s="5">
        <v>1</v>
      </c>
      <c r="AB1292" s="5">
        <v>17994.009999999998</v>
      </c>
    </row>
    <row r="1293" spans="1:28" x14ac:dyDescent="0.2">
      <c r="A1293" s="5">
        <v>50</v>
      </c>
      <c r="B1293" s="5">
        <v>0</v>
      </c>
      <c r="C1293" s="5">
        <v>0</v>
      </c>
      <c r="D1293" s="5">
        <v>1</v>
      </c>
      <c r="E1293" s="5">
        <v>215</v>
      </c>
      <c r="F1293" s="5">
        <f>ROUND(Source!AT1275,O1293)</f>
        <v>2800.22</v>
      </c>
      <c r="G1293" s="5" t="s">
        <v>82</v>
      </c>
      <c r="H1293" s="5" t="s">
        <v>83</v>
      </c>
      <c r="I1293" s="5"/>
      <c r="J1293" s="5"/>
      <c r="K1293" s="5">
        <v>215</v>
      </c>
      <c r="L1293" s="5">
        <v>17</v>
      </c>
      <c r="M1293" s="5">
        <v>3</v>
      </c>
      <c r="N1293" s="5" t="s">
        <v>1</v>
      </c>
      <c r="O1293" s="5">
        <v>2</v>
      </c>
      <c r="P1293" s="5">
        <f>ROUND(Source!EL1275,O1293)</f>
        <v>39616.370000000003</v>
      </c>
      <c r="Q1293" s="5"/>
      <c r="R1293" s="5"/>
      <c r="S1293" s="5"/>
      <c r="T1293" s="5"/>
      <c r="U1293" s="5"/>
      <c r="V1293" s="5"/>
      <c r="W1293" s="5">
        <v>2800.22</v>
      </c>
      <c r="X1293" s="5">
        <v>1</v>
      </c>
      <c r="Y1293" s="5">
        <v>2800.22</v>
      </c>
      <c r="Z1293" s="5">
        <v>39616.370000000003</v>
      </c>
      <c r="AA1293" s="5">
        <v>1</v>
      </c>
      <c r="AB1293" s="5">
        <v>39616.370000000003</v>
      </c>
    </row>
    <row r="1294" spans="1:28" x14ac:dyDescent="0.2">
      <c r="A1294" s="5">
        <v>50</v>
      </c>
      <c r="B1294" s="5">
        <v>0</v>
      </c>
      <c r="C1294" s="5">
        <v>0</v>
      </c>
      <c r="D1294" s="5">
        <v>1</v>
      </c>
      <c r="E1294" s="5">
        <v>217</v>
      </c>
      <c r="F1294" s="5">
        <f>ROUND(Source!AU1275,O1294)</f>
        <v>0</v>
      </c>
      <c r="G1294" s="5" t="s">
        <v>84</v>
      </c>
      <c r="H1294" s="5" t="s">
        <v>85</v>
      </c>
      <c r="I1294" s="5"/>
      <c r="J1294" s="5"/>
      <c r="K1294" s="5">
        <v>217</v>
      </c>
      <c r="L1294" s="5">
        <v>18</v>
      </c>
      <c r="M1294" s="5">
        <v>3</v>
      </c>
      <c r="N1294" s="5" t="s">
        <v>1</v>
      </c>
      <c r="O1294" s="5">
        <v>2</v>
      </c>
      <c r="P1294" s="5">
        <f>ROUND(Source!EM1275,O1294)</f>
        <v>0</v>
      </c>
      <c r="Q1294" s="5"/>
      <c r="R1294" s="5"/>
      <c r="S1294" s="5"/>
      <c r="T1294" s="5"/>
      <c r="U1294" s="5"/>
      <c r="V1294" s="5"/>
      <c r="W1294" s="5">
        <v>0</v>
      </c>
      <c r="X1294" s="5">
        <v>1</v>
      </c>
      <c r="Y1294" s="5">
        <v>0</v>
      </c>
      <c r="Z1294" s="5">
        <v>0</v>
      </c>
      <c r="AA1294" s="5">
        <v>1</v>
      </c>
      <c r="AB1294" s="5">
        <v>0</v>
      </c>
    </row>
    <row r="1295" spans="1:28" x14ac:dyDescent="0.2">
      <c r="A1295" s="5">
        <v>50</v>
      </c>
      <c r="B1295" s="5">
        <v>0</v>
      </c>
      <c r="C1295" s="5">
        <v>0</v>
      </c>
      <c r="D1295" s="5">
        <v>1</v>
      </c>
      <c r="E1295" s="5">
        <v>230</v>
      </c>
      <c r="F1295" s="5">
        <f>ROUND(Source!BA1275,O1295)</f>
        <v>0</v>
      </c>
      <c r="G1295" s="5" t="s">
        <v>86</v>
      </c>
      <c r="H1295" s="5" t="s">
        <v>87</v>
      </c>
      <c r="I1295" s="5"/>
      <c r="J1295" s="5"/>
      <c r="K1295" s="5">
        <v>230</v>
      </c>
      <c r="L1295" s="5">
        <v>19</v>
      </c>
      <c r="M1295" s="5">
        <v>3</v>
      </c>
      <c r="N1295" s="5" t="s">
        <v>1</v>
      </c>
      <c r="O1295" s="5">
        <v>2</v>
      </c>
      <c r="P1295" s="5">
        <f>ROUND(Source!ES1275,O1295)</f>
        <v>0</v>
      </c>
      <c r="Q1295" s="5"/>
      <c r="R1295" s="5"/>
      <c r="S1295" s="5"/>
      <c r="T1295" s="5"/>
      <c r="U1295" s="5"/>
      <c r="V1295" s="5"/>
      <c r="W1295" s="5">
        <v>0</v>
      </c>
      <c r="X1295" s="5">
        <v>1</v>
      </c>
      <c r="Y1295" s="5">
        <v>0</v>
      </c>
      <c r="Z1295" s="5">
        <v>0</v>
      </c>
      <c r="AA1295" s="5">
        <v>1</v>
      </c>
      <c r="AB1295" s="5">
        <v>0</v>
      </c>
    </row>
    <row r="1296" spans="1:28" x14ac:dyDescent="0.2">
      <c r="A1296" s="5">
        <v>50</v>
      </c>
      <c r="B1296" s="5">
        <v>0</v>
      </c>
      <c r="C1296" s="5">
        <v>0</v>
      </c>
      <c r="D1296" s="5">
        <v>1</v>
      </c>
      <c r="E1296" s="5">
        <v>206</v>
      </c>
      <c r="F1296" s="5">
        <f>ROUND(Source!T1275,O1296)</f>
        <v>0</v>
      </c>
      <c r="G1296" s="5" t="s">
        <v>88</v>
      </c>
      <c r="H1296" s="5" t="s">
        <v>89</v>
      </c>
      <c r="I1296" s="5"/>
      <c r="J1296" s="5"/>
      <c r="K1296" s="5">
        <v>206</v>
      </c>
      <c r="L1296" s="5">
        <v>20</v>
      </c>
      <c r="M1296" s="5">
        <v>3</v>
      </c>
      <c r="N1296" s="5" t="s">
        <v>1</v>
      </c>
      <c r="O1296" s="5">
        <v>2</v>
      </c>
      <c r="P1296" s="5">
        <f>ROUND(Source!DL1275,O1296)</f>
        <v>0</v>
      </c>
      <c r="Q1296" s="5"/>
      <c r="R1296" s="5"/>
      <c r="S1296" s="5"/>
      <c r="T1296" s="5"/>
      <c r="U1296" s="5"/>
      <c r="V1296" s="5"/>
      <c r="W1296" s="5">
        <v>0</v>
      </c>
      <c r="X1296" s="5">
        <v>1</v>
      </c>
      <c r="Y1296" s="5">
        <v>0</v>
      </c>
      <c r="Z1296" s="5">
        <v>0</v>
      </c>
      <c r="AA1296" s="5">
        <v>1</v>
      </c>
      <c r="AB1296" s="5">
        <v>0</v>
      </c>
    </row>
    <row r="1297" spans="1:28" x14ac:dyDescent="0.2">
      <c r="A1297" s="5">
        <v>50</v>
      </c>
      <c r="B1297" s="5">
        <v>0</v>
      </c>
      <c r="C1297" s="5">
        <v>0</v>
      </c>
      <c r="D1297" s="5">
        <v>1</v>
      </c>
      <c r="E1297" s="5">
        <v>207</v>
      </c>
      <c r="F1297" s="5">
        <f>Source!U1275</f>
        <v>20.374116000000001</v>
      </c>
      <c r="G1297" s="5" t="s">
        <v>90</v>
      </c>
      <c r="H1297" s="5" t="s">
        <v>91</v>
      </c>
      <c r="I1297" s="5"/>
      <c r="J1297" s="5"/>
      <c r="K1297" s="5">
        <v>207</v>
      </c>
      <c r="L1297" s="5">
        <v>21</v>
      </c>
      <c r="M1297" s="5">
        <v>3</v>
      </c>
      <c r="N1297" s="5" t="s">
        <v>1</v>
      </c>
      <c r="O1297" s="5">
        <v>-1</v>
      </c>
      <c r="P1297" s="5">
        <f>Source!DM1275</f>
        <v>20.374116000000001</v>
      </c>
      <c r="Q1297" s="5"/>
      <c r="R1297" s="5"/>
      <c r="S1297" s="5"/>
      <c r="T1297" s="5"/>
      <c r="U1297" s="5"/>
      <c r="V1297" s="5"/>
      <c r="W1297" s="5">
        <v>20.374116000000001</v>
      </c>
      <c r="X1297" s="5">
        <v>1</v>
      </c>
      <c r="Y1297" s="5">
        <v>20.374116000000001</v>
      </c>
      <c r="Z1297" s="5">
        <v>20.374116000000001</v>
      </c>
      <c r="AA1297" s="5">
        <v>1</v>
      </c>
      <c r="AB1297" s="5">
        <v>20.374116000000001</v>
      </c>
    </row>
    <row r="1298" spans="1:28" x14ac:dyDescent="0.2">
      <c r="A1298" s="5">
        <v>50</v>
      </c>
      <c r="B1298" s="5">
        <v>0</v>
      </c>
      <c r="C1298" s="5">
        <v>0</v>
      </c>
      <c r="D1298" s="5">
        <v>1</v>
      </c>
      <c r="E1298" s="5">
        <v>208</v>
      </c>
      <c r="F1298" s="5">
        <f>Source!V1275</f>
        <v>0</v>
      </c>
      <c r="G1298" s="5" t="s">
        <v>92</v>
      </c>
      <c r="H1298" s="5" t="s">
        <v>93</v>
      </c>
      <c r="I1298" s="5"/>
      <c r="J1298" s="5"/>
      <c r="K1298" s="5">
        <v>208</v>
      </c>
      <c r="L1298" s="5">
        <v>22</v>
      </c>
      <c r="M1298" s="5">
        <v>3</v>
      </c>
      <c r="N1298" s="5" t="s">
        <v>1</v>
      </c>
      <c r="O1298" s="5">
        <v>-1</v>
      </c>
      <c r="P1298" s="5">
        <f>Source!DN1275</f>
        <v>0</v>
      </c>
      <c r="Q1298" s="5"/>
      <c r="R1298" s="5"/>
      <c r="S1298" s="5"/>
      <c r="T1298" s="5"/>
      <c r="U1298" s="5"/>
      <c r="V1298" s="5"/>
      <c r="W1298" s="5">
        <v>0</v>
      </c>
      <c r="X1298" s="5">
        <v>1</v>
      </c>
      <c r="Y1298" s="5">
        <v>0</v>
      </c>
      <c r="Z1298" s="5">
        <v>0</v>
      </c>
      <c r="AA1298" s="5">
        <v>1</v>
      </c>
      <c r="AB1298" s="5">
        <v>0</v>
      </c>
    </row>
    <row r="1299" spans="1:28" x14ac:dyDescent="0.2">
      <c r="A1299" s="5">
        <v>50</v>
      </c>
      <c r="B1299" s="5">
        <v>0</v>
      </c>
      <c r="C1299" s="5">
        <v>0</v>
      </c>
      <c r="D1299" s="5">
        <v>1</v>
      </c>
      <c r="E1299" s="5">
        <v>209</v>
      </c>
      <c r="F1299" s="5">
        <f>ROUND(Source!W1275,O1299)</f>
        <v>0</v>
      </c>
      <c r="G1299" s="5" t="s">
        <v>94</v>
      </c>
      <c r="H1299" s="5" t="s">
        <v>95</v>
      </c>
      <c r="I1299" s="5"/>
      <c r="J1299" s="5"/>
      <c r="K1299" s="5">
        <v>209</v>
      </c>
      <c r="L1299" s="5">
        <v>23</v>
      </c>
      <c r="M1299" s="5">
        <v>3</v>
      </c>
      <c r="N1299" s="5" t="s">
        <v>1</v>
      </c>
      <c r="O1299" s="5">
        <v>2</v>
      </c>
      <c r="P1299" s="5">
        <f>ROUND(Source!DO1275,O1299)</f>
        <v>0</v>
      </c>
      <c r="Q1299" s="5"/>
      <c r="R1299" s="5"/>
      <c r="S1299" s="5"/>
      <c r="T1299" s="5"/>
      <c r="U1299" s="5"/>
      <c r="V1299" s="5"/>
      <c r="W1299" s="5">
        <v>0</v>
      </c>
      <c r="X1299" s="5">
        <v>1</v>
      </c>
      <c r="Y1299" s="5">
        <v>0</v>
      </c>
      <c r="Z1299" s="5">
        <v>0</v>
      </c>
      <c r="AA1299" s="5">
        <v>1</v>
      </c>
      <c r="AB1299" s="5">
        <v>0</v>
      </c>
    </row>
    <row r="1300" spans="1:28" x14ac:dyDescent="0.2">
      <c r="A1300" s="5">
        <v>50</v>
      </c>
      <c r="B1300" s="5">
        <v>0</v>
      </c>
      <c r="C1300" s="5">
        <v>0</v>
      </c>
      <c r="D1300" s="5">
        <v>1</v>
      </c>
      <c r="E1300" s="5">
        <v>233</v>
      </c>
      <c r="F1300" s="5">
        <f>ROUND(Source!BD1275,O1300)</f>
        <v>0</v>
      </c>
      <c r="G1300" s="5" t="s">
        <v>96</v>
      </c>
      <c r="H1300" s="5" t="s">
        <v>97</v>
      </c>
      <c r="I1300" s="5"/>
      <c r="J1300" s="5"/>
      <c r="K1300" s="5">
        <v>233</v>
      </c>
      <c r="L1300" s="5">
        <v>24</v>
      </c>
      <c r="M1300" s="5">
        <v>3</v>
      </c>
      <c r="N1300" s="5" t="s">
        <v>1</v>
      </c>
      <c r="O1300" s="5">
        <v>2</v>
      </c>
      <c r="P1300" s="5">
        <f>ROUND(Source!EV1275,O1300)</f>
        <v>0</v>
      </c>
      <c r="Q1300" s="5"/>
      <c r="R1300" s="5"/>
      <c r="S1300" s="5"/>
      <c r="T1300" s="5"/>
      <c r="U1300" s="5"/>
      <c r="V1300" s="5"/>
      <c r="W1300" s="5">
        <v>0</v>
      </c>
      <c r="X1300" s="5">
        <v>1</v>
      </c>
      <c r="Y1300" s="5">
        <v>0</v>
      </c>
      <c r="Z1300" s="5">
        <v>0</v>
      </c>
      <c r="AA1300" s="5">
        <v>1</v>
      </c>
      <c r="AB1300" s="5">
        <v>0</v>
      </c>
    </row>
    <row r="1301" spans="1:28" x14ac:dyDescent="0.2">
      <c r="A1301" s="5">
        <v>50</v>
      </c>
      <c r="B1301" s="5">
        <v>0</v>
      </c>
      <c r="C1301" s="5">
        <v>0</v>
      </c>
      <c r="D1301" s="5">
        <v>1</v>
      </c>
      <c r="E1301" s="5">
        <v>210</v>
      </c>
      <c r="F1301" s="5">
        <f>ROUND(Source!X1275,O1301)</f>
        <v>323.16000000000003</v>
      </c>
      <c r="G1301" s="5" t="s">
        <v>98</v>
      </c>
      <c r="H1301" s="5" t="s">
        <v>99</v>
      </c>
      <c r="I1301" s="5"/>
      <c r="J1301" s="5"/>
      <c r="K1301" s="5">
        <v>210</v>
      </c>
      <c r="L1301" s="5">
        <v>25</v>
      </c>
      <c r="M1301" s="5">
        <v>3</v>
      </c>
      <c r="N1301" s="5" t="s">
        <v>1</v>
      </c>
      <c r="O1301" s="5">
        <v>2</v>
      </c>
      <c r="P1301" s="5">
        <f>ROUND(Source!DP1275,O1301)</f>
        <v>10212.11</v>
      </c>
      <c r="Q1301" s="5"/>
      <c r="R1301" s="5"/>
      <c r="S1301" s="5"/>
      <c r="T1301" s="5"/>
      <c r="U1301" s="5"/>
      <c r="V1301" s="5"/>
      <c r="W1301" s="5">
        <v>323.16000000000003</v>
      </c>
      <c r="X1301" s="5">
        <v>1</v>
      </c>
      <c r="Y1301" s="5">
        <v>323.16000000000003</v>
      </c>
      <c r="Z1301" s="5">
        <v>10212.11</v>
      </c>
      <c r="AA1301" s="5">
        <v>1</v>
      </c>
      <c r="AB1301" s="5">
        <v>10212.11</v>
      </c>
    </row>
    <row r="1302" spans="1:28" x14ac:dyDescent="0.2">
      <c r="A1302" s="5">
        <v>50</v>
      </c>
      <c r="B1302" s="5">
        <v>0</v>
      </c>
      <c r="C1302" s="5">
        <v>0</v>
      </c>
      <c r="D1302" s="5">
        <v>1</v>
      </c>
      <c r="E1302" s="5">
        <v>211</v>
      </c>
      <c r="F1302" s="5">
        <f>ROUND(Source!Y1275,O1302)</f>
        <v>207.22</v>
      </c>
      <c r="G1302" s="5" t="s">
        <v>100</v>
      </c>
      <c r="H1302" s="5" t="s">
        <v>101</v>
      </c>
      <c r="I1302" s="5"/>
      <c r="J1302" s="5"/>
      <c r="K1302" s="5">
        <v>211</v>
      </c>
      <c r="L1302" s="5">
        <v>26</v>
      </c>
      <c r="M1302" s="5">
        <v>3</v>
      </c>
      <c r="N1302" s="5" t="s">
        <v>1</v>
      </c>
      <c r="O1302" s="5">
        <v>2</v>
      </c>
      <c r="P1302" s="5">
        <f>ROUND(Source!DQ1275,O1302)</f>
        <v>4779.0200000000004</v>
      </c>
      <c r="Q1302" s="5"/>
      <c r="R1302" s="5"/>
      <c r="S1302" s="5"/>
      <c r="T1302" s="5"/>
      <c r="U1302" s="5"/>
      <c r="V1302" s="5"/>
      <c r="W1302" s="5">
        <v>207.22</v>
      </c>
      <c r="X1302" s="5">
        <v>1</v>
      </c>
      <c r="Y1302" s="5">
        <v>207.22</v>
      </c>
      <c r="Z1302" s="5">
        <v>4779.0200000000004</v>
      </c>
      <c r="AA1302" s="5">
        <v>1</v>
      </c>
      <c r="AB1302" s="5">
        <v>4779.0200000000004</v>
      </c>
    </row>
    <row r="1303" spans="1:28" x14ac:dyDescent="0.2">
      <c r="A1303" s="5">
        <v>50</v>
      </c>
      <c r="B1303" s="5">
        <v>0</v>
      </c>
      <c r="C1303" s="5">
        <v>0</v>
      </c>
      <c r="D1303" s="5">
        <v>1</v>
      </c>
      <c r="E1303" s="5">
        <v>224</v>
      </c>
      <c r="F1303" s="5">
        <f>ROUND(Source!AR1275,O1303)</f>
        <v>4370.6899999999996</v>
      </c>
      <c r="G1303" s="5" t="s">
        <v>102</v>
      </c>
      <c r="H1303" s="5" t="s">
        <v>103</v>
      </c>
      <c r="I1303" s="5"/>
      <c r="J1303" s="5"/>
      <c r="K1303" s="5">
        <v>224</v>
      </c>
      <c r="L1303" s="5">
        <v>27</v>
      </c>
      <c r="M1303" s="5">
        <v>3</v>
      </c>
      <c r="N1303" s="5" t="s">
        <v>1</v>
      </c>
      <c r="O1303" s="5">
        <v>2</v>
      </c>
      <c r="P1303" s="5">
        <f>ROUND(Source!EJ1275,O1303)</f>
        <v>57610.38</v>
      </c>
      <c r="Q1303" s="5"/>
      <c r="R1303" s="5"/>
      <c r="S1303" s="5"/>
      <c r="T1303" s="5"/>
      <c r="U1303" s="5"/>
      <c r="V1303" s="5"/>
      <c r="W1303" s="5">
        <v>4370.6899999999996</v>
      </c>
      <c r="X1303" s="5">
        <v>1</v>
      </c>
      <c r="Y1303" s="5">
        <v>4370.6899999999996</v>
      </c>
      <c r="Z1303" s="5">
        <v>57610.38</v>
      </c>
      <c r="AA1303" s="5">
        <v>1</v>
      </c>
      <c r="AB1303" s="5">
        <v>57610.38</v>
      </c>
    </row>
    <row r="1304" spans="1:28" x14ac:dyDescent="0.2">
      <c r="A1304" s="5">
        <v>50</v>
      </c>
      <c r="B1304" s="5">
        <v>1</v>
      </c>
      <c r="C1304" s="5">
        <v>0</v>
      </c>
      <c r="D1304" s="5">
        <v>2</v>
      </c>
      <c r="E1304" s="5">
        <v>0</v>
      </c>
      <c r="F1304" s="5">
        <f>0</f>
        <v>0</v>
      </c>
      <c r="G1304" s="5" t="s">
        <v>152</v>
      </c>
      <c r="H1304" s="5" t="s">
        <v>153</v>
      </c>
      <c r="I1304" s="5"/>
      <c r="J1304" s="5"/>
      <c r="K1304" s="5">
        <v>212</v>
      </c>
      <c r="L1304" s="5">
        <v>28</v>
      </c>
      <c r="M1304" s="5">
        <v>0</v>
      </c>
      <c r="N1304" s="5" t="s">
        <v>1</v>
      </c>
      <c r="O1304" s="5">
        <v>-1</v>
      </c>
      <c r="P1304" s="5">
        <f>0</f>
        <v>0</v>
      </c>
      <c r="Q1304" s="5"/>
      <c r="R1304" s="5"/>
      <c r="S1304" s="5"/>
      <c r="T1304" s="5"/>
      <c r="U1304" s="5"/>
      <c r="V1304" s="5"/>
      <c r="W1304" s="5">
        <v>0</v>
      </c>
      <c r="X1304" s="5">
        <v>1</v>
      </c>
      <c r="Y1304" s="5">
        <v>0</v>
      </c>
      <c r="Z1304" s="5">
        <v>0</v>
      </c>
      <c r="AA1304" s="5">
        <v>1</v>
      </c>
      <c r="AB1304" s="5">
        <v>0</v>
      </c>
    </row>
    <row r="1305" spans="1:28" x14ac:dyDescent="0.2">
      <c r="A1305" s="5">
        <v>50</v>
      </c>
      <c r="B1305" s="5">
        <v>1</v>
      </c>
      <c r="C1305" s="5">
        <v>0</v>
      </c>
      <c r="D1305" s="5">
        <v>2</v>
      </c>
      <c r="E1305" s="5">
        <v>0</v>
      </c>
      <c r="F1305" s="5">
        <f>ROUND(F1292+F1293,O1305)</f>
        <v>4370.6899999999996</v>
      </c>
      <c r="G1305" s="5" t="s">
        <v>154</v>
      </c>
      <c r="H1305" s="5" t="s">
        <v>154</v>
      </c>
      <c r="I1305" s="5"/>
      <c r="J1305" s="5"/>
      <c r="K1305" s="5">
        <v>212</v>
      </c>
      <c r="L1305" s="5">
        <v>29</v>
      </c>
      <c r="M1305" s="5">
        <v>1</v>
      </c>
      <c r="N1305" s="5" t="s">
        <v>1</v>
      </c>
      <c r="O1305" s="5">
        <v>2</v>
      </c>
      <c r="P1305" s="5">
        <f>ROUND(P1292+P1293,O1305)</f>
        <v>57610.38</v>
      </c>
      <c r="Q1305" s="5"/>
      <c r="R1305" s="5"/>
      <c r="S1305" s="5"/>
      <c r="T1305" s="5"/>
      <c r="U1305" s="5"/>
      <c r="V1305" s="5"/>
      <c r="W1305" s="5">
        <v>4370.6899999999996</v>
      </c>
      <c r="X1305" s="5">
        <v>1</v>
      </c>
      <c r="Y1305" s="5">
        <v>4370.6899999999996</v>
      </c>
      <c r="Z1305" s="5">
        <v>57610.38</v>
      </c>
      <c r="AA1305" s="5">
        <v>1</v>
      </c>
      <c r="AB1305" s="5">
        <v>57610.38</v>
      </c>
    </row>
    <row r="1306" spans="1:28" x14ac:dyDescent="0.2">
      <c r="A1306" s="5">
        <v>50</v>
      </c>
      <c r="B1306" s="5">
        <v>0</v>
      </c>
      <c r="C1306" s="5">
        <v>0</v>
      </c>
      <c r="D1306" s="5">
        <v>2</v>
      </c>
      <c r="E1306" s="5">
        <v>0</v>
      </c>
      <c r="F1306" s="5">
        <f>ROUND(F1284,O1306)</f>
        <v>0</v>
      </c>
      <c r="G1306" s="5" t="s">
        <v>155</v>
      </c>
      <c r="H1306" s="5" t="s">
        <v>156</v>
      </c>
      <c r="I1306" s="5"/>
      <c r="J1306" s="5"/>
      <c r="K1306" s="5">
        <v>212</v>
      </c>
      <c r="L1306" s="5">
        <v>30</v>
      </c>
      <c r="M1306" s="5">
        <v>1</v>
      </c>
      <c r="N1306" s="5" t="s">
        <v>1</v>
      </c>
      <c r="O1306" s="5">
        <v>2</v>
      </c>
      <c r="P1306" s="5">
        <f>ROUND(P1284,O1306)</f>
        <v>0</v>
      </c>
      <c r="Q1306" s="5"/>
      <c r="R1306" s="5"/>
      <c r="S1306" s="5"/>
      <c r="T1306" s="5"/>
      <c r="U1306" s="5"/>
      <c r="V1306" s="5"/>
      <c r="W1306" s="5">
        <v>0</v>
      </c>
      <c r="X1306" s="5">
        <v>1</v>
      </c>
      <c r="Y1306" s="5">
        <v>0</v>
      </c>
      <c r="Z1306" s="5">
        <v>0</v>
      </c>
      <c r="AA1306" s="5">
        <v>1</v>
      </c>
      <c r="AB1306" s="5">
        <v>0</v>
      </c>
    </row>
    <row r="1307" spans="1:28" x14ac:dyDescent="0.2">
      <c r="A1307" s="5">
        <v>50</v>
      </c>
      <c r="B1307" s="5">
        <v>0</v>
      </c>
      <c r="C1307" s="5">
        <v>0</v>
      </c>
      <c r="D1307" s="5">
        <v>2</v>
      </c>
      <c r="E1307" s="5">
        <v>0</v>
      </c>
      <c r="F1307" s="5">
        <f>ROUND(F1294,O1307)</f>
        <v>0</v>
      </c>
      <c r="G1307" s="5" t="s">
        <v>157</v>
      </c>
      <c r="H1307" s="5" t="s">
        <v>84</v>
      </c>
      <c r="I1307" s="5"/>
      <c r="J1307" s="5"/>
      <c r="K1307" s="5">
        <v>212</v>
      </c>
      <c r="L1307" s="5">
        <v>31</v>
      </c>
      <c r="M1307" s="5">
        <v>1</v>
      </c>
      <c r="N1307" s="5" t="s">
        <v>1</v>
      </c>
      <c r="O1307" s="5">
        <v>2</v>
      </c>
      <c r="P1307" s="5">
        <f>ROUND(P1294,O1307)</f>
        <v>0</v>
      </c>
      <c r="Q1307" s="5"/>
      <c r="R1307" s="5"/>
      <c r="S1307" s="5"/>
      <c r="T1307" s="5"/>
      <c r="U1307" s="5"/>
      <c r="V1307" s="5"/>
      <c r="W1307" s="5">
        <v>0</v>
      </c>
      <c r="X1307" s="5">
        <v>1</v>
      </c>
      <c r="Y1307" s="5">
        <v>0</v>
      </c>
      <c r="Z1307" s="5">
        <v>0</v>
      </c>
      <c r="AA1307" s="5">
        <v>1</v>
      </c>
      <c r="AB1307" s="5">
        <v>0</v>
      </c>
    </row>
    <row r="1308" spans="1:28" x14ac:dyDescent="0.2">
      <c r="A1308" s="5">
        <v>50</v>
      </c>
      <c r="B1308" s="5">
        <v>1</v>
      </c>
      <c r="C1308" s="5">
        <v>0</v>
      </c>
      <c r="D1308" s="5">
        <v>2</v>
      </c>
      <c r="E1308" s="5">
        <v>0</v>
      </c>
      <c r="F1308" s="5">
        <f>0</f>
        <v>0</v>
      </c>
      <c r="G1308" s="5" t="s">
        <v>1</v>
      </c>
      <c r="H1308" s="5" t="s">
        <v>1</v>
      </c>
      <c r="I1308" s="5"/>
      <c r="J1308" s="5"/>
      <c r="K1308" s="5">
        <v>212</v>
      </c>
      <c r="L1308" s="5">
        <v>32</v>
      </c>
      <c r="M1308" s="5">
        <v>0</v>
      </c>
      <c r="N1308" s="5" t="s">
        <v>1</v>
      </c>
      <c r="O1308" s="5">
        <v>-1</v>
      </c>
      <c r="P1308" s="5">
        <f>0</f>
        <v>0</v>
      </c>
      <c r="Q1308" s="5"/>
      <c r="R1308" s="5"/>
      <c r="S1308" s="5"/>
      <c r="T1308" s="5"/>
      <c r="U1308" s="5"/>
      <c r="V1308" s="5"/>
      <c r="W1308" s="5">
        <v>0</v>
      </c>
      <c r="X1308" s="5">
        <v>1</v>
      </c>
      <c r="Y1308" s="5">
        <v>0</v>
      </c>
      <c r="Z1308" s="5">
        <v>0</v>
      </c>
      <c r="AA1308" s="5">
        <v>1</v>
      </c>
      <c r="AB1308" s="5">
        <v>0</v>
      </c>
    </row>
    <row r="1309" spans="1:28" x14ac:dyDescent="0.2">
      <c r="A1309" s="5">
        <v>50</v>
      </c>
      <c r="B1309" s="5">
        <v>1</v>
      </c>
      <c r="C1309" s="5">
        <v>0</v>
      </c>
      <c r="D1309" s="5">
        <v>2</v>
      </c>
      <c r="E1309" s="5">
        <v>0</v>
      </c>
      <c r="F1309" s="5">
        <f>ROUND(F1305,O1309)</f>
        <v>4370.6899999999996</v>
      </c>
      <c r="G1309" s="5" t="s">
        <v>158</v>
      </c>
      <c r="H1309" s="5" t="s">
        <v>159</v>
      </c>
      <c r="I1309" s="5"/>
      <c r="J1309" s="5"/>
      <c r="K1309" s="5">
        <v>212</v>
      </c>
      <c r="L1309" s="5">
        <v>33</v>
      </c>
      <c r="M1309" s="5">
        <v>1</v>
      </c>
      <c r="N1309" s="5" t="s">
        <v>1</v>
      </c>
      <c r="O1309" s="5">
        <v>2</v>
      </c>
      <c r="P1309" s="5">
        <f>ROUND(P1305,O1309)</f>
        <v>57610.38</v>
      </c>
      <c r="Q1309" s="5"/>
      <c r="R1309" s="5"/>
      <c r="S1309" s="5"/>
      <c r="T1309" s="5"/>
      <c r="U1309" s="5"/>
      <c r="V1309" s="5"/>
      <c r="W1309" s="5">
        <v>4370.6899999999996</v>
      </c>
      <c r="X1309" s="5">
        <v>1</v>
      </c>
      <c r="Y1309" s="5">
        <v>4370.6899999999996</v>
      </c>
      <c r="Z1309" s="5">
        <v>57610.38</v>
      </c>
      <c r="AA1309" s="5">
        <v>1</v>
      </c>
      <c r="AB1309" s="5">
        <v>57610.38</v>
      </c>
    </row>
    <row r="1310" spans="1:28" x14ac:dyDescent="0.2">
      <c r="A1310" s="5">
        <v>50</v>
      </c>
      <c r="B1310" s="5">
        <v>0</v>
      </c>
      <c r="C1310" s="5">
        <v>0</v>
      </c>
      <c r="D1310" s="5">
        <v>2</v>
      </c>
      <c r="E1310" s="5">
        <v>0</v>
      </c>
      <c r="F1310" s="5">
        <f>ROUND(F1306,O1310)</f>
        <v>0</v>
      </c>
      <c r="G1310" s="5" t="s">
        <v>160</v>
      </c>
      <c r="H1310" s="5" t="s">
        <v>161</v>
      </c>
      <c r="I1310" s="5"/>
      <c r="J1310" s="5"/>
      <c r="K1310" s="5">
        <v>212</v>
      </c>
      <c r="L1310" s="5">
        <v>34</v>
      </c>
      <c r="M1310" s="5">
        <v>1</v>
      </c>
      <c r="N1310" s="5" t="s">
        <v>1</v>
      </c>
      <c r="O1310" s="5">
        <v>2</v>
      </c>
      <c r="P1310" s="5">
        <f>ROUND(P1306,O1310)</f>
        <v>0</v>
      </c>
      <c r="Q1310" s="5"/>
      <c r="R1310" s="5"/>
      <c r="S1310" s="5"/>
      <c r="T1310" s="5"/>
      <c r="U1310" s="5"/>
      <c r="V1310" s="5"/>
      <c r="W1310" s="5">
        <v>0</v>
      </c>
      <c r="X1310" s="5">
        <v>1</v>
      </c>
      <c r="Y1310" s="5">
        <v>0</v>
      </c>
      <c r="Z1310" s="5">
        <v>0</v>
      </c>
      <c r="AA1310" s="5">
        <v>1</v>
      </c>
      <c r="AB1310" s="5">
        <v>0</v>
      </c>
    </row>
    <row r="1311" spans="1:28" x14ac:dyDescent="0.2">
      <c r="A1311" s="5">
        <v>50</v>
      </c>
      <c r="B1311" s="5">
        <v>0</v>
      </c>
      <c r="C1311" s="5">
        <v>0</v>
      </c>
      <c r="D1311" s="5">
        <v>2</v>
      </c>
      <c r="E1311" s="5">
        <v>0</v>
      </c>
      <c r="F1311" s="5">
        <f>ROUND(F1307,O1311)</f>
        <v>0</v>
      </c>
      <c r="G1311" s="5" t="s">
        <v>162</v>
      </c>
      <c r="H1311" s="5" t="s">
        <v>163</v>
      </c>
      <c r="I1311" s="5"/>
      <c r="J1311" s="5"/>
      <c r="K1311" s="5">
        <v>212</v>
      </c>
      <c r="L1311" s="5">
        <v>35</v>
      </c>
      <c r="M1311" s="5">
        <v>1</v>
      </c>
      <c r="N1311" s="5" t="s">
        <v>1</v>
      </c>
      <c r="O1311" s="5">
        <v>2</v>
      </c>
      <c r="P1311" s="5">
        <f>ROUND(P1307,O1311)</f>
        <v>0</v>
      </c>
      <c r="Q1311" s="5"/>
      <c r="R1311" s="5"/>
      <c r="S1311" s="5"/>
      <c r="T1311" s="5"/>
      <c r="U1311" s="5"/>
      <c r="V1311" s="5"/>
      <c r="W1311" s="5">
        <v>0</v>
      </c>
      <c r="X1311" s="5">
        <v>1</v>
      </c>
      <c r="Y1311" s="5">
        <v>0</v>
      </c>
      <c r="Z1311" s="5">
        <v>0</v>
      </c>
      <c r="AA1311" s="5">
        <v>1</v>
      </c>
      <c r="AB1311" s="5">
        <v>0</v>
      </c>
    </row>
    <row r="1312" spans="1:28" x14ac:dyDescent="0.2">
      <c r="A1312" s="5">
        <v>50</v>
      </c>
      <c r="B1312" s="5">
        <v>1</v>
      </c>
      <c r="C1312" s="5">
        <v>0</v>
      </c>
      <c r="D1312" s="5">
        <v>2</v>
      </c>
      <c r="E1312" s="5">
        <v>0</v>
      </c>
      <c r="F1312" s="5">
        <f>ROUND(F1309+F1310+F1311,O1312)</f>
        <v>4370.6899999999996</v>
      </c>
      <c r="G1312" s="5" t="s">
        <v>164</v>
      </c>
      <c r="H1312" s="5" t="s">
        <v>165</v>
      </c>
      <c r="I1312" s="5"/>
      <c r="J1312" s="5"/>
      <c r="K1312" s="5">
        <v>212</v>
      </c>
      <c r="L1312" s="5">
        <v>36</v>
      </c>
      <c r="M1312" s="5">
        <v>0</v>
      </c>
      <c r="N1312" s="5" t="s">
        <v>1</v>
      </c>
      <c r="O1312" s="5">
        <v>2</v>
      </c>
      <c r="P1312" s="5">
        <f>ROUND(P1309+P1310+P1311,O1312)</f>
        <v>57610.38</v>
      </c>
      <c r="Q1312" s="5"/>
      <c r="R1312" s="5"/>
      <c r="S1312" s="5"/>
      <c r="T1312" s="5"/>
      <c r="U1312" s="5"/>
      <c r="V1312" s="5"/>
      <c r="W1312" s="5">
        <v>4370.6899999999996</v>
      </c>
      <c r="X1312" s="5">
        <v>1</v>
      </c>
      <c r="Y1312" s="5">
        <v>4370.6899999999996</v>
      </c>
      <c r="Z1312" s="5">
        <v>57610.38</v>
      </c>
      <c r="AA1312" s="5">
        <v>1</v>
      </c>
      <c r="AB1312" s="5">
        <v>57610.38</v>
      </c>
    </row>
    <row r="1314" spans="1:255" x14ac:dyDescent="0.2">
      <c r="A1314" s="1">
        <v>3</v>
      </c>
      <c r="B1314" s="1">
        <v>1</v>
      </c>
      <c r="C1314" s="1"/>
      <c r="D1314" s="1">
        <f>ROW(A1463)</f>
        <v>1463</v>
      </c>
      <c r="E1314" s="1"/>
      <c r="F1314" s="1" t="s">
        <v>727</v>
      </c>
      <c r="G1314" s="1" t="s">
        <v>728</v>
      </c>
      <c r="H1314" s="1" t="s">
        <v>1</v>
      </c>
      <c r="I1314" s="1">
        <v>0</v>
      </c>
      <c r="J1314" s="1" t="s">
        <v>1</v>
      </c>
      <c r="K1314" s="1">
        <v>-1</v>
      </c>
      <c r="L1314" s="1" t="s">
        <v>727</v>
      </c>
      <c r="M1314" s="1" t="s">
        <v>1</v>
      </c>
      <c r="N1314" s="1"/>
      <c r="O1314" s="1"/>
      <c r="P1314" s="1"/>
      <c r="Q1314" s="1"/>
      <c r="R1314" s="1"/>
      <c r="S1314" s="1">
        <v>0</v>
      </c>
      <c r="T1314" s="1">
        <v>0</v>
      </c>
      <c r="U1314" s="1" t="s">
        <v>1</v>
      </c>
      <c r="V1314" s="1">
        <v>0</v>
      </c>
      <c r="W1314" s="1"/>
      <c r="X1314" s="1"/>
      <c r="Y1314" s="1"/>
      <c r="Z1314" s="1"/>
      <c r="AA1314" s="1"/>
      <c r="AB1314" s="1" t="s">
        <v>1</v>
      </c>
      <c r="AC1314" s="1" t="s">
        <v>1</v>
      </c>
      <c r="AD1314" s="1" t="s">
        <v>1</v>
      </c>
      <c r="AE1314" s="1" t="s">
        <v>1</v>
      </c>
      <c r="AF1314" s="1" t="s">
        <v>1</v>
      </c>
      <c r="AG1314" s="1" t="s">
        <v>1</v>
      </c>
      <c r="AH1314" s="1"/>
      <c r="AI1314" s="1"/>
      <c r="AJ1314" s="1"/>
      <c r="AK1314" s="1"/>
      <c r="AL1314" s="1"/>
      <c r="AM1314" s="1"/>
      <c r="AN1314" s="1"/>
      <c r="AO1314" s="1"/>
      <c r="AP1314" s="1" t="s">
        <v>1</v>
      </c>
      <c r="AQ1314" s="1" t="s">
        <v>1</v>
      </c>
      <c r="AR1314" s="1" t="s">
        <v>1</v>
      </c>
      <c r="AS1314" s="1"/>
      <c r="AT1314" s="1"/>
      <c r="AU1314" s="1"/>
      <c r="AV1314" s="1"/>
      <c r="AW1314" s="1"/>
      <c r="AX1314" s="1"/>
      <c r="AY1314" s="1"/>
      <c r="AZ1314" s="1" t="s">
        <v>1</v>
      </c>
      <c r="BA1314" s="1"/>
      <c r="BB1314" s="1" t="s">
        <v>1</v>
      </c>
      <c r="BC1314" s="1" t="s">
        <v>1</v>
      </c>
      <c r="BD1314" s="1" t="s">
        <v>1</v>
      </c>
      <c r="BE1314" s="1" t="s">
        <v>1</v>
      </c>
      <c r="BF1314" s="1" t="s">
        <v>1</v>
      </c>
      <c r="BG1314" s="1" t="s">
        <v>1</v>
      </c>
      <c r="BH1314" s="1" t="s">
        <v>1</v>
      </c>
      <c r="BI1314" s="1" t="s">
        <v>1</v>
      </c>
      <c r="BJ1314" s="1" t="s">
        <v>1</v>
      </c>
      <c r="BK1314" s="1" t="s">
        <v>1</v>
      </c>
      <c r="BL1314" s="1" t="s">
        <v>1</v>
      </c>
      <c r="BM1314" s="1" t="s">
        <v>1</v>
      </c>
      <c r="BN1314" s="1" t="s">
        <v>1</v>
      </c>
      <c r="BO1314" s="1" t="s">
        <v>1</v>
      </c>
      <c r="BP1314" s="1" t="s">
        <v>1</v>
      </c>
      <c r="BQ1314" s="1"/>
      <c r="BR1314" s="1"/>
      <c r="BS1314" s="1"/>
      <c r="BT1314" s="1"/>
      <c r="BU1314" s="1"/>
      <c r="BV1314" s="1"/>
      <c r="BW1314" s="1"/>
      <c r="BX1314" s="1">
        <v>0</v>
      </c>
      <c r="BY1314" s="1"/>
      <c r="BZ1314" s="1"/>
      <c r="CA1314" s="1"/>
      <c r="CB1314" s="1"/>
      <c r="CC1314" s="1"/>
      <c r="CD1314" s="1"/>
      <c r="CE1314" s="1"/>
      <c r="CF1314" s="1">
        <v>0</v>
      </c>
      <c r="CG1314" s="1">
        <v>0</v>
      </c>
      <c r="CH1314" s="1"/>
      <c r="CI1314" s="1" t="s">
        <v>1</v>
      </c>
      <c r="CJ1314" s="1" t="s">
        <v>1</v>
      </c>
      <c r="CK1314" t="s">
        <v>1</v>
      </c>
      <c r="CL1314" t="s">
        <v>1</v>
      </c>
      <c r="CM1314" t="s">
        <v>1</v>
      </c>
      <c r="CN1314" t="s">
        <v>1</v>
      </c>
      <c r="CO1314" t="s">
        <v>1</v>
      </c>
      <c r="CP1314" t="s">
        <v>1</v>
      </c>
      <c r="CQ1314" t="s">
        <v>1</v>
      </c>
    </row>
    <row r="1316" spans="1:255" x14ac:dyDescent="0.2">
      <c r="A1316" s="3">
        <v>52</v>
      </c>
      <c r="B1316" s="3">
        <f t="shared" ref="B1316:G1316" si="1043">B1463</f>
        <v>1</v>
      </c>
      <c r="C1316" s="3">
        <f t="shared" si="1043"/>
        <v>3</v>
      </c>
      <c r="D1316" s="3">
        <f t="shared" si="1043"/>
        <v>1314</v>
      </c>
      <c r="E1316" s="3">
        <f t="shared" si="1043"/>
        <v>0</v>
      </c>
      <c r="F1316" s="3" t="str">
        <f t="shared" si="1043"/>
        <v>02-01-06</v>
      </c>
      <c r="G1316" s="3" t="str">
        <f t="shared" si="1043"/>
        <v>Прокладка КЛ-0,4кВ в траншее</v>
      </c>
      <c r="H1316" s="3"/>
      <c r="I1316" s="3"/>
      <c r="J1316" s="3"/>
      <c r="K1316" s="3"/>
      <c r="L1316" s="3"/>
      <c r="M1316" s="3"/>
      <c r="N1316" s="3"/>
      <c r="O1316" s="3">
        <f t="shared" ref="O1316:AT1316" si="1044">O1463</f>
        <v>75835.61</v>
      </c>
      <c r="P1316" s="3">
        <f t="shared" si="1044"/>
        <v>69964.14</v>
      </c>
      <c r="Q1316" s="3">
        <f t="shared" si="1044"/>
        <v>2373.73</v>
      </c>
      <c r="R1316" s="3">
        <f t="shared" si="1044"/>
        <v>314.31</v>
      </c>
      <c r="S1316" s="3">
        <f t="shared" si="1044"/>
        <v>3497.74</v>
      </c>
      <c r="T1316" s="3">
        <f t="shared" si="1044"/>
        <v>0</v>
      </c>
      <c r="U1316" s="3">
        <f t="shared" si="1044"/>
        <v>298.35771028800002</v>
      </c>
      <c r="V1316" s="3">
        <f t="shared" si="1044"/>
        <v>0</v>
      </c>
      <c r="W1316" s="3">
        <f t="shared" si="1044"/>
        <v>0</v>
      </c>
      <c r="X1316" s="3">
        <f t="shared" si="1044"/>
        <v>4561.95</v>
      </c>
      <c r="Y1316" s="3">
        <f t="shared" si="1044"/>
        <v>2787.86</v>
      </c>
      <c r="Z1316" s="3">
        <f t="shared" si="1044"/>
        <v>0</v>
      </c>
      <c r="AA1316" s="3">
        <f t="shared" si="1044"/>
        <v>0</v>
      </c>
      <c r="AB1316" s="3">
        <f t="shared" si="1044"/>
        <v>0</v>
      </c>
      <c r="AC1316" s="3">
        <f t="shared" si="1044"/>
        <v>0</v>
      </c>
      <c r="AD1316" s="3">
        <f t="shared" si="1044"/>
        <v>0</v>
      </c>
      <c r="AE1316" s="3">
        <f t="shared" si="1044"/>
        <v>0</v>
      </c>
      <c r="AF1316" s="3">
        <f t="shared" si="1044"/>
        <v>0</v>
      </c>
      <c r="AG1316" s="3">
        <f t="shared" si="1044"/>
        <v>0</v>
      </c>
      <c r="AH1316" s="3">
        <f t="shared" si="1044"/>
        <v>0</v>
      </c>
      <c r="AI1316" s="3">
        <f t="shared" si="1044"/>
        <v>0</v>
      </c>
      <c r="AJ1316" s="3">
        <f t="shared" si="1044"/>
        <v>0</v>
      </c>
      <c r="AK1316" s="3">
        <f t="shared" si="1044"/>
        <v>0</v>
      </c>
      <c r="AL1316" s="3">
        <f t="shared" si="1044"/>
        <v>0</v>
      </c>
      <c r="AM1316" s="3">
        <f t="shared" si="1044"/>
        <v>0</v>
      </c>
      <c r="AN1316" s="3">
        <f t="shared" si="1044"/>
        <v>0</v>
      </c>
      <c r="AO1316" s="3">
        <f t="shared" si="1044"/>
        <v>0</v>
      </c>
      <c r="AP1316" s="3">
        <f t="shared" si="1044"/>
        <v>0</v>
      </c>
      <c r="AQ1316" s="3">
        <f t="shared" si="1044"/>
        <v>0</v>
      </c>
      <c r="AR1316" s="3">
        <f t="shared" si="1044"/>
        <v>83735.460000000006</v>
      </c>
      <c r="AS1316" s="3">
        <f t="shared" si="1044"/>
        <v>75641.259999999995</v>
      </c>
      <c r="AT1316" s="3">
        <f t="shared" si="1044"/>
        <v>8094.2</v>
      </c>
      <c r="AU1316" s="3">
        <f t="shared" ref="AU1316:BZ1316" si="1045">AU1463</f>
        <v>0</v>
      </c>
      <c r="AV1316" s="3">
        <f t="shared" si="1045"/>
        <v>69964.14</v>
      </c>
      <c r="AW1316" s="3">
        <f t="shared" si="1045"/>
        <v>69964.14</v>
      </c>
      <c r="AX1316" s="3">
        <f t="shared" si="1045"/>
        <v>0</v>
      </c>
      <c r="AY1316" s="3">
        <f t="shared" si="1045"/>
        <v>69964.14</v>
      </c>
      <c r="AZ1316" s="3">
        <f t="shared" si="1045"/>
        <v>0</v>
      </c>
      <c r="BA1316" s="3">
        <f t="shared" si="1045"/>
        <v>0</v>
      </c>
      <c r="BB1316" s="3">
        <f t="shared" si="1045"/>
        <v>0</v>
      </c>
      <c r="BC1316" s="3">
        <f t="shared" si="1045"/>
        <v>0</v>
      </c>
      <c r="BD1316" s="3">
        <f t="shared" si="1045"/>
        <v>0</v>
      </c>
      <c r="BE1316" s="3">
        <f t="shared" si="1045"/>
        <v>0</v>
      </c>
      <c r="BF1316" s="3">
        <f t="shared" si="1045"/>
        <v>0</v>
      </c>
      <c r="BG1316" s="3">
        <f t="shared" si="1045"/>
        <v>0</v>
      </c>
      <c r="BH1316" s="3">
        <f t="shared" si="1045"/>
        <v>0</v>
      </c>
      <c r="BI1316" s="3">
        <f t="shared" si="1045"/>
        <v>0</v>
      </c>
      <c r="BJ1316" s="3">
        <f t="shared" si="1045"/>
        <v>0</v>
      </c>
      <c r="BK1316" s="3">
        <f t="shared" si="1045"/>
        <v>0</v>
      </c>
      <c r="BL1316" s="3">
        <f t="shared" si="1045"/>
        <v>0</v>
      </c>
      <c r="BM1316" s="3">
        <f t="shared" si="1045"/>
        <v>0</v>
      </c>
      <c r="BN1316" s="3">
        <f t="shared" si="1045"/>
        <v>0</v>
      </c>
      <c r="BO1316" s="3">
        <f t="shared" si="1045"/>
        <v>0</v>
      </c>
      <c r="BP1316" s="3">
        <f t="shared" si="1045"/>
        <v>0</v>
      </c>
      <c r="BQ1316" s="3">
        <f t="shared" si="1045"/>
        <v>0</v>
      </c>
      <c r="BR1316" s="3">
        <f t="shared" si="1045"/>
        <v>0</v>
      </c>
      <c r="BS1316" s="3">
        <f t="shared" si="1045"/>
        <v>0</v>
      </c>
      <c r="BT1316" s="3">
        <f t="shared" si="1045"/>
        <v>0</v>
      </c>
      <c r="BU1316" s="3">
        <f t="shared" si="1045"/>
        <v>0</v>
      </c>
      <c r="BV1316" s="3">
        <f t="shared" si="1045"/>
        <v>0</v>
      </c>
      <c r="BW1316" s="3">
        <f t="shared" si="1045"/>
        <v>0</v>
      </c>
      <c r="BX1316" s="3">
        <f t="shared" si="1045"/>
        <v>0</v>
      </c>
      <c r="BY1316" s="3">
        <f t="shared" si="1045"/>
        <v>0</v>
      </c>
      <c r="BZ1316" s="3">
        <f t="shared" si="1045"/>
        <v>0</v>
      </c>
      <c r="CA1316" s="3">
        <f t="shared" ref="CA1316:DF1316" si="1046">CA1463</f>
        <v>0</v>
      </c>
      <c r="CB1316" s="3">
        <f t="shared" si="1046"/>
        <v>0</v>
      </c>
      <c r="CC1316" s="3">
        <f t="shared" si="1046"/>
        <v>0</v>
      </c>
      <c r="CD1316" s="3">
        <f t="shared" si="1046"/>
        <v>0</v>
      </c>
      <c r="CE1316" s="3">
        <f t="shared" si="1046"/>
        <v>0</v>
      </c>
      <c r="CF1316" s="3">
        <f t="shared" si="1046"/>
        <v>0</v>
      </c>
      <c r="CG1316" s="3">
        <f t="shared" si="1046"/>
        <v>0</v>
      </c>
      <c r="CH1316" s="3">
        <f t="shared" si="1046"/>
        <v>0</v>
      </c>
      <c r="CI1316" s="3">
        <f t="shared" si="1046"/>
        <v>0</v>
      </c>
      <c r="CJ1316" s="3">
        <f t="shared" si="1046"/>
        <v>0</v>
      </c>
      <c r="CK1316" s="3">
        <f t="shared" si="1046"/>
        <v>0</v>
      </c>
      <c r="CL1316" s="3">
        <f t="shared" si="1046"/>
        <v>0</v>
      </c>
      <c r="CM1316" s="3">
        <f t="shared" si="1046"/>
        <v>0</v>
      </c>
      <c r="CN1316" s="3">
        <f t="shared" si="1046"/>
        <v>0</v>
      </c>
      <c r="CO1316" s="3">
        <f t="shared" si="1046"/>
        <v>0</v>
      </c>
      <c r="CP1316" s="3">
        <f t="shared" si="1046"/>
        <v>0</v>
      </c>
      <c r="CQ1316" s="3">
        <f t="shared" si="1046"/>
        <v>0</v>
      </c>
      <c r="CR1316" s="3">
        <f t="shared" si="1046"/>
        <v>0</v>
      </c>
      <c r="CS1316" s="3">
        <f t="shared" si="1046"/>
        <v>0</v>
      </c>
      <c r="CT1316" s="3">
        <f t="shared" si="1046"/>
        <v>0</v>
      </c>
      <c r="CU1316" s="3">
        <f t="shared" si="1046"/>
        <v>0</v>
      </c>
      <c r="CV1316" s="3">
        <f t="shared" si="1046"/>
        <v>0</v>
      </c>
      <c r="CW1316" s="3">
        <f t="shared" si="1046"/>
        <v>0</v>
      </c>
      <c r="CX1316" s="3">
        <f t="shared" si="1046"/>
        <v>0</v>
      </c>
      <c r="CY1316" s="3">
        <f t="shared" si="1046"/>
        <v>0</v>
      </c>
      <c r="CZ1316" s="3">
        <f t="shared" si="1046"/>
        <v>0</v>
      </c>
      <c r="DA1316" s="3">
        <f t="shared" si="1046"/>
        <v>0</v>
      </c>
      <c r="DB1316" s="3">
        <f t="shared" si="1046"/>
        <v>0</v>
      </c>
      <c r="DC1316" s="3">
        <f t="shared" si="1046"/>
        <v>0</v>
      </c>
      <c r="DD1316" s="3">
        <f t="shared" si="1046"/>
        <v>0</v>
      </c>
      <c r="DE1316" s="3">
        <f t="shared" si="1046"/>
        <v>0</v>
      </c>
      <c r="DF1316" s="3">
        <f t="shared" si="1046"/>
        <v>0</v>
      </c>
      <c r="DG1316" s="4">
        <f t="shared" ref="DG1316:EL1316" si="1047">DG1463</f>
        <v>824770.59</v>
      </c>
      <c r="DH1316" s="4">
        <f t="shared" si="1047"/>
        <v>658828.44999999995</v>
      </c>
      <c r="DI1316" s="4">
        <f t="shared" si="1047"/>
        <v>31558.97</v>
      </c>
      <c r="DJ1316" s="4">
        <f t="shared" si="1047"/>
        <v>12075.78</v>
      </c>
      <c r="DK1316" s="4">
        <f t="shared" si="1047"/>
        <v>134383.17000000001</v>
      </c>
      <c r="DL1316" s="4">
        <f t="shared" si="1047"/>
        <v>0</v>
      </c>
      <c r="DM1316" s="4">
        <f t="shared" si="1047"/>
        <v>298.35771028800002</v>
      </c>
      <c r="DN1316" s="4">
        <f t="shared" si="1047"/>
        <v>0</v>
      </c>
      <c r="DO1316" s="4">
        <f t="shared" si="1047"/>
        <v>0</v>
      </c>
      <c r="DP1316" s="4">
        <f t="shared" si="1047"/>
        <v>126897.06</v>
      </c>
      <c r="DQ1316" s="4">
        <f t="shared" si="1047"/>
        <v>59055.519999999997</v>
      </c>
      <c r="DR1316" s="4">
        <f t="shared" si="1047"/>
        <v>0</v>
      </c>
      <c r="DS1316" s="4">
        <f t="shared" si="1047"/>
        <v>0</v>
      </c>
      <c r="DT1316" s="4">
        <f t="shared" si="1047"/>
        <v>0</v>
      </c>
      <c r="DU1316" s="4">
        <f t="shared" si="1047"/>
        <v>0</v>
      </c>
      <c r="DV1316" s="4">
        <f t="shared" si="1047"/>
        <v>0</v>
      </c>
      <c r="DW1316" s="4">
        <f t="shared" si="1047"/>
        <v>0</v>
      </c>
      <c r="DX1316" s="4">
        <f t="shared" si="1047"/>
        <v>0</v>
      </c>
      <c r="DY1316" s="4">
        <f t="shared" si="1047"/>
        <v>0</v>
      </c>
      <c r="DZ1316" s="4">
        <f t="shared" si="1047"/>
        <v>0</v>
      </c>
      <c r="EA1316" s="4">
        <f t="shared" si="1047"/>
        <v>0</v>
      </c>
      <c r="EB1316" s="4">
        <f t="shared" si="1047"/>
        <v>0</v>
      </c>
      <c r="EC1316" s="4">
        <f t="shared" si="1047"/>
        <v>0</v>
      </c>
      <c r="ED1316" s="4">
        <f t="shared" si="1047"/>
        <v>0</v>
      </c>
      <c r="EE1316" s="4">
        <f t="shared" si="1047"/>
        <v>0</v>
      </c>
      <c r="EF1316" s="4">
        <f t="shared" si="1047"/>
        <v>0</v>
      </c>
      <c r="EG1316" s="4">
        <f t="shared" si="1047"/>
        <v>0</v>
      </c>
      <c r="EH1316" s="4">
        <f t="shared" si="1047"/>
        <v>0</v>
      </c>
      <c r="EI1316" s="4">
        <f t="shared" si="1047"/>
        <v>0</v>
      </c>
      <c r="EJ1316" s="4">
        <f t="shared" si="1047"/>
        <v>1030044.42</v>
      </c>
      <c r="EK1316" s="4">
        <f t="shared" si="1047"/>
        <v>821626.12</v>
      </c>
      <c r="EL1316" s="4">
        <f t="shared" si="1047"/>
        <v>208418.3</v>
      </c>
      <c r="EM1316" s="4">
        <f t="shared" ref="EM1316:FR1316" si="1048">EM1463</f>
        <v>0</v>
      </c>
      <c r="EN1316" s="4">
        <f t="shared" si="1048"/>
        <v>658828.44999999995</v>
      </c>
      <c r="EO1316" s="4">
        <f t="shared" si="1048"/>
        <v>658828.44999999995</v>
      </c>
      <c r="EP1316" s="4">
        <f t="shared" si="1048"/>
        <v>0</v>
      </c>
      <c r="EQ1316" s="4">
        <f t="shared" si="1048"/>
        <v>658828.44999999995</v>
      </c>
      <c r="ER1316" s="4">
        <f t="shared" si="1048"/>
        <v>0</v>
      </c>
      <c r="ES1316" s="4">
        <f t="shared" si="1048"/>
        <v>0</v>
      </c>
      <c r="ET1316" s="4">
        <f t="shared" si="1048"/>
        <v>0</v>
      </c>
      <c r="EU1316" s="4">
        <f t="shared" si="1048"/>
        <v>0</v>
      </c>
      <c r="EV1316" s="4">
        <f t="shared" si="1048"/>
        <v>0</v>
      </c>
      <c r="EW1316" s="4">
        <f t="shared" si="1048"/>
        <v>0</v>
      </c>
      <c r="EX1316" s="4">
        <f t="shared" si="1048"/>
        <v>0</v>
      </c>
      <c r="EY1316" s="4">
        <f t="shared" si="1048"/>
        <v>0</v>
      </c>
      <c r="EZ1316" s="4">
        <f t="shared" si="1048"/>
        <v>0</v>
      </c>
      <c r="FA1316" s="4">
        <f t="shared" si="1048"/>
        <v>0</v>
      </c>
      <c r="FB1316" s="4">
        <f t="shared" si="1048"/>
        <v>0</v>
      </c>
      <c r="FC1316" s="4">
        <f t="shared" si="1048"/>
        <v>0</v>
      </c>
      <c r="FD1316" s="4">
        <f t="shared" si="1048"/>
        <v>0</v>
      </c>
      <c r="FE1316" s="4">
        <f t="shared" si="1048"/>
        <v>0</v>
      </c>
      <c r="FF1316" s="4">
        <f t="shared" si="1048"/>
        <v>0</v>
      </c>
      <c r="FG1316" s="4">
        <f t="shared" si="1048"/>
        <v>0</v>
      </c>
      <c r="FH1316" s="4">
        <f t="shared" si="1048"/>
        <v>0</v>
      </c>
      <c r="FI1316" s="4">
        <f t="shared" si="1048"/>
        <v>0</v>
      </c>
      <c r="FJ1316" s="4">
        <f t="shared" si="1048"/>
        <v>0</v>
      </c>
      <c r="FK1316" s="4">
        <f t="shared" si="1048"/>
        <v>0</v>
      </c>
      <c r="FL1316" s="4">
        <f t="shared" si="1048"/>
        <v>0</v>
      </c>
      <c r="FM1316" s="4">
        <f t="shared" si="1048"/>
        <v>0</v>
      </c>
      <c r="FN1316" s="4">
        <f t="shared" si="1048"/>
        <v>0</v>
      </c>
      <c r="FO1316" s="4">
        <f t="shared" si="1048"/>
        <v>0</v>
      </c>
      <c r="FP1316" s="4">
        <f t="shared" si="1048"/>
        <v>0</v>
      </c>
      <c r="FQ1316" s="4">
        <f t="shared" si="1048"/>
        <v>0</v>
      </c>
      <c r="FR1316" s="4">
        <f t="shared" si="1048"/>
        <v>0</v>
      </c>
      <c r="FS1316" s="4">
        <f t="shared" ref="FS1316:GX1316" si="1049">FS1463</f>
        <v>0</v>
      </c>
      <c r="FT1316" s="4">
        <f t="shared" si="1049"/>
        <v>0</v>
      </c>
      <c r="FU1316" s="4">
        <f t="shared" si="1049"/>
        <v>0</v>
      </c>
      <c r="FV1316" s="4">
        <f t="shared" si="1049"/>
        <v>0</v>
      </c>
      <c r="FW1316" s="4">
        <f t="shared" si="1049"/>
        <v>0</v>
      </c>
      <c r="FX1316" s="4">
        <f t="shared" si="1049"/>
        <v>0</v>
      </c>
      <c r="FY1316" s="4">
        <f t="shared" si="1049"/>
        <v>0</v>
      </c>
      <c r="FZ1316" s="4">
        <f t="shared" si="1049"/>
        <v>0</v>
      </c>
      <c r="GA1316" s="4">
        <f t="shared" si="1049"/>
        <v>0</v>
      </c>
      <c r="GB1316" s="4">
        <f t="shared" si="1049"/>
        <v>0</v>
      </c>
      <c r="GC1316" s="4">
        <f t="shared" si="1049"/>
        <v>0</v>
      </c>
      <c r="GD1316" s="4">
        <f t="shared" si="1049"/>
        <v>0</v>
      </c>
      <c r="GE1316" s="4">
        <f t="shared" si="1049"/>
        <v>0</v>
      </c>
      <c r="GF1316" s="4">
        <f t="shared" si="1049"/>
        <v>0</v>
      </c>
      <c r="GG1316" s="4">
        <f t="shared" si="1049"/>
        <v>0</v>
      </c>
      <c r="GH1316" s="4">
        <f t="shared" si="1049"/>
        <v>0</v>
      </c>
      <c r="GI1316" s="4">
        <f t="shared" si="1049"/>
        <v>0</v>
      </c>
      <c r="GJ1316" s="4">
        <f t="shared" si="1049"/>
        <v>0</v>
      </c>
      <c r="GK1316" s="4">
        <f t="shared" si="1049"/>
        <v>0</v>
      </c>
      <c r="GL1316" s="4">
        <f t="shared" si="1049"/>
        <v>0</v>
      </c>
      <c r="GM1316" s="4">
        <f t="shared" si="1049"/>
        <v>0</v>
      </c>
      <c r="GN1316" s="4">
        <f t="shared" si="1049"/>
        <v>0</v>
      </c>
      <c r="GO1316" s="4">
        <f t="shared" si="1049"/>
        <v>0</v>
      </c>
      <c r="GP1316" s="4">
        <f t="shared" si="1049"/>
        <v>0</v>
      </c>
      <c r="GQ1316" s="4">
        <f t="shared" si="1049"/>
        <v>0</v>
      </c>
      <c r="GR1316" s="4">
        <f t="shared" si="1049"/>
        <v>0</v>
      </c>
      <c r="GS1316" s="4">
        <f t="shared" si="1049"/>
        <v>0</v>
      </c>
      <c r="GT1316" s="4">
        <f t="shared" si="1049"/>
        <v>0</v>
      </c>
      <c r="GU1316" s="4">
        <f t="shared" si="1049"/>
        <v>0</v>
      </c>
      <c r="GV1316" s="4">
        <f t="shared" si="1049"/>
        <v>0</v>
      </c>
      <c r="GW1316" s="4">
        <f t="shared" si="1049"/>
        <v>0</v>
      </c>
      <c r="GX1316" s="4">
        <f t="shared" si="1049"/>
        <v>0</v>
      </c>
    </row>
    <row r="1318" spans="1:255" x14ac:dyDescent="0.2">
      <c r="A1318" s="1">
        <v>4</v>
      </c>
      <c r="B1318" s="1">
        <v>1</v>
      </c>
      <c r="C1318" s="1"/>
      <c r="D1318" s="1">
        <f>ROW(A1333)</f>
        <v>1333</v>
      </c>
      <c r="E1318" s="1"/>
      <c r="F1318" s="1" t="s">
        <v>17</v>
      </c>
      <c r="G1318" s="1" t="s">
        <v>35</v>
      </c>
      <c r="H1318" s="1" t="s">
        <v>1</v>
      </c>
      <c r="I1318" s="1">
        <v>0</v>
      </c>
      <c r="J1318" s="1"/>
      <c r="K1318" s="1">
        <v>0</v>
      </c>
      <c r="L1318" s="1"/>
      <c r="M1318" s="1" t="s">
        <v>1</v>
      </c>
      <c r="N1318" s="1"/>
      <c r="O1318" s="1"/>
      <c r="P1318" s="1"/>
      <c r="Q1318" s="1"/>
      <c r="R1318" s="1"/>
      <c r="S1318" s="1">
        <v>0</v>
      </c>
      <c r="T1318" s="1">
        <v>0</v>
      </c>
      <c r="U1318" s="1" t="s">
        <v>1</v>
      </c>
      <c r="V1318" s="1">
        <v>0</v>
      </c>
      <c r="W1318" s="1"/>
      <c r="X1318" s="1"/>
      <c r="Y1318" s="1"/>
      <c r="Z1318" s="1"/>
      <c r="AA1318" s="1"/>
      <c r="AB1318" s="1" t="s">
        <v>1</v>
      </c>
      <c r="AC1318" s="1" t="s">
        <v>1</v>
      </c>
      <c r="AD1318" s="1" t="s">
        <v>1</v>
      </c>
      <c r="AE1318" s="1" t="s">
        <v>1</v>
      </c>
      <c r="AF1318" s="1" t="s">
        <v>1</v>
      </c>
      <c r="AG1318" s="1" t="s">
        <v>1</v>
      </c>
      <c r="AH1318" s="1"/>
      <c r="AI1318" s="1"/>
      <c r="AJ1318" s="1"/>
      <c r="AK1318" s="1"/>
      <c r="AL1318" s="1"/>
      <c r="AM1318" s="1"/>
      <c r="AN1318" s="1"/>
      <c r="AO1318" s="1"/>
      <c r="AP1318" s="1" t="s">
        <v>1</v>
      </c>
      <c r="AQ1318" s="1" t="s">
        <v>1</v>
      </c>
      <c r="AR1318" s="1" t="s">
        <v>1</v>
      </c>
      <c r="AS1318" s="1"/>
      <c r="AT1318" s="1"/>
      <c r="AU1318" s="1"/>
      <c r="AV1318" s="1"/>
      <c r="AW1318" s="1"/>
      <c r="AX1318" s="1"/>
      <c r="AY1318" s="1"/>
      <c r="AZ1318" s="1" t="s">
        <v>1</v>
      </c>
      <c r="BA1318" s="1"/>
      <c r="BB1318" s="1" t="s">
        <v>1</v>
      </c>
      <c r="BC1318" s="1" t="s">
        <v>1</v>
      </c>
      <c r="BD1318" s="1" t="s">
        <v>1</v>
      </c>
      <c r="BE1318" s="1" t="s">
        <v>1</v>
      </c>
      <c r="BF1318" s="1" t="s">
        <v>1</v>
      </c>
      <c r="BG1318" s="1" t="s">
        <v>1</v>
      </c>
      <c r="BH1318" s="1" t="s">
        <v>1</v>
      </c>
      <c r="BI1318" s="1" t="s">
        <v>1</v>
      </c>
      <c r="BJ1318" s="1" t="s">
        <v>1</v>
      </c>
      <c r="BK1318" s="1" t="s">
        <v>1</v>
      </c>
      <c r="BL1318" s="1" t="s">
        <v>1</v>
      </c>
      <c r="BM1318" s="1" t="s">
        <v>1</v>
      </c>
      <c r="BN1318" s="1" t="s">
        <v>1</v>
      </c>
      <c r="BO1318" s="1" t="s">
        <v>1</v>
      </c>
      <c r="BP1318" s="1" t="s">
        <v>1</v>
      </c>
      <c r="BQ1318" s="1"/>
      <c r="BR1318" s="1"/>
      <c r="BS1318" s="1"/>
      <c r="BT1318" s="1"/>
      <c r="BU1318" s="1"/>
      <c r="BV1318" s="1"/>
      <c r="BW1318" s="1"/>
      <c r="BX1318" s="1">
        <v>0</v>
      </c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>
        <v>0</v>
      </c>
    </row>
    <row r="1320" spans="1:255" x14ac:dyDescent="0.2">
      <c r="A1320" s="3">
        <v>52</v>
      </c>
      <c r="B1320" s="3">
        <f t="shared" ref="B1320:G1320" si="1050">B1333</f>
        <v>1</v>
      </c>
      <c r="C1320" s="3">
        <f t="shared" si="1050"/>
        <v>4</v>
      </c>
      <c r="D1320" s="3">
        <f t="shared" si="1050"/>
        <v>1318</v>
      </c>
      <c r="E1320" s="3">
        <f t="shared" si="1050"/>
        <v>0</v>
      </c>
      <c r="F1320" s="3" t="str">
        <f t="shared" si="1050"/>
        <v>Новый раздел</v>
      </c>
      <c r="G1320" s="3" t="str">
        <f t="shared" si="1050"/>
        <v>Строительные работы</v>
      </c>
      <c r="H1320" s="3"/>
      <c r="I1320" s="3"/>
      <c r="J1320" s="3"/>
      <c r="K1320" s="3"/>
      <c r="L1320" s="3"/>
      <c r="M1320" s="3"/>
      <c r="N1320" s="3"/>
      <c r="O1320" s="3">
        <f t="shared" ref="O1320:AT1320" si="1051">O1333</f>
        <v>1465.73</v>
      </c>
      <c r="P1320" s="3">
        <f t="shared" si="1051"/>
        <v>0</v>
      </c>
      <c r="Q1320" s="3">
        <f t="shared" si="1051"/>
        <v>731.07</v>
      </c>
      <c r="R1320" s="3">
        <f t="shared" si="1051"/>
        <v>72.23</v>
      </c>
      <c r="S1320" s="3">
        <f t="shared" si="1051"/>
        <v>734.66</v>
      </c>
      <c r="T1320" s="3">
        <f t="shared" si="1051"/>
        <v>0</v>
      </c>
      <c r="U1320" s="3">
        <f t="shared" si="1051"/>
        <v>70.656431327999996</v>
      </c>
      <c r="V1320" s="3">
        <f t="shared" si="1051"/>
        <v>0</v>
      </c>
      <c r="W1320" s="3">
        <f t="shared" si="1051"/>
        <v>0</v>
      </c>
      <c r="X1320" s="3">
        <f t="shared" si="1051"/>
        <v>770.47</v>
      </c>
      <c r="Y1320" s="3">
        <f t="shared" si="1051"/>
        <v>565.67999999999995</v>
      </c>
      <c r="Z1320" s="3">
        <f t="shared" si="1051"/>
        <v>0</v>
      </c>
      <c r="AA1320" s="3">
        <f t="shared" si="1051"/>
        <v>0</v>
      </c>
      <c r="AB1320" s="3">
        <f t="shared" si="1051"/>
        <v>1465.73</v>
      </c>
      <c r="AC1320" s="3">
        <f t="shared" si="1051"/>
        <v>0</v>
      </c>
      <c r="AD1320" s="3">
        <f t="shared" si="1051"/>
        <v>731.07</v>
      </c>
      <c r="AE1320" s="3">
        <f t="shared" si="1051"/>
        <v>72.23</v>
      </c>
      <c r="AF1320" s="3">
        <f t="shared" si="1051"/>
        <v>734.66</v>
      </c>
      <c r="AG1320" s="3">
        <f t="shared" si="1051"/>
        <v>0</v>
      </c>
      <c r="AH1320" s="3">
        <f t="shared" si="1051"/>
        <v>70.656431327999996</v>
      </c>
      <c r="AI1320" s="3">
        <f t="shared" si="1051"/>
        <v>0</v>
      </c>
      <c r="AJ1320" s="3">
        <f t="shared" si="1051"/>
        <v>0</v>
      </c>
      <c r="AK1320" s="3">
        <f t="shared" si="1051"/>
        <v>770.47</v>
      </c>
      <c r="AL1320" s="3">
        <f t="shared" si="1051"/>
        <v>565.67999999999995</v>
      </c>
      <c r="AM1320" s="3">
        <f t="shared" si="1051"/>
        <v>0</v>
      </c>
      <c r="AN1320" s="3">
        <f t="shared" si="1051"/>
        <v>0</v>
      </c>
      <c r="AO1320" s="3">
        <f t="shared" si="1051"/>
        <v>0</v>
      </c>
      <c r="AP1320" s="3">
        <f t="shared" si="1051"/>
        <v>0</v>
      </c>
      <c r="AQ1320" s="3">
        <f t="shared" si="1051"/>
        <v>0</v>
      </c>
      <c r="AR1320" s="3">
        <f t="shared" si="1051"/>
        <v>2928.28</v>
      </c>
      <c r="AS1320" s="3">
        <f t="shared" si="1051"/>
        <v>2928.28</v>
      </c>
      <c r="AT1320" s="3">
        <f t="shared" si="1051"/>
        <v>0</v>
      </c>
      <c r="AU1320" s="3">
        <f t="shared" ref="AU1320:BZ1320" si="1052">AU1333</f>
        <v>0</v>
      </c>
      <c r="AV1320" s="3">
        <f t="shared" si="1052"/>
        <v>0</v>
      </c>
      <c r="AW1320" s="3">
        <f t="shared" si="1052"/>
        <v>0</v>
      </c>
      <c r="AX1320" s="3">
        <f t="shared" si="1052"/>
        <v>0</v>
      </c>
      <c r="AY1320" s="3">
        <f t="shared" si="1052"/>
        <v>0</v>
      </c>
      <c r="AZ1320" s="3">
        <f t="shared" si="1052"/>
        <v>0</v>
      </c>
      <c r="BA1320" s="3">
        <f t="shared" si="1052"/>
        <v>0</v>
      </c>
      <c r="BB1320" s="3">
        <f t="shared" si="1052"/>
        <v>0</v>
      </c>
      <c r="BC1320" s="3">
        <f t="shared" si="1052"/>
        <v>0</v>
      </c>
      <c r="BD1320" s="3">
        <f t="shared" si="1052"/>
        <v>0</v>
      </c>
      <c r="BE1320" s="3">
        <f t="shared" si="1052"/>
        <v>0</v>
      </c>
      <c r="BF1320" s="3">
        <f t="shared" si="1052"/>
        <v>0</v>
      </c>
      <c r="BG1320" s="3">
        <f t="shared" si="1052"/>
        <v>0</v>
      </c>
      <c r="BH1320" s="3">
        <f t="shared" si="1052"/>
        <v>0</v>
      </c>
      <c r="BI1320" s="3">
        <f t="shared" si="1052"/>
        <v>0</v>
      </c>
      <c r="BJ1320" s="3">
        <f t="shared" si="1052"/>
        <v>0</v>
      </c>
      <c r="BK1320" s="3">
        <f t="shared" si="1052"/>
        <v>0</v>
      </c>
      <c r="BL1320" s="3">
        <f t="shared" si="1052"/>
        <v>0</v>
      </c>
      <c r="BM1320" s="3">
        <f t="shared" si="1052"/>
        <v>0</v>
      </c>
      <c r="BN1320" s="3">
        <f t="shared" si="1052"/>
        <v>0</v>
      </c>
      <c r="BO1320" s="3">
        <f t="shared" si="1052"/>
        <v>0</v>
      </c>
      <c r="BP1320" s="3">
        <f t="shared" si="1052"/>
        <v>0</v>
      </c>
      <c r="BQ1320" s="3">
        <f t="shared" si="1052"/>
        <v>0</v>
      </c>
      <c r="BR1320" s="3">
        <f t="shared" si="1052"/>
        <v>0</v>
      </c>
      <c r="BS1320" s="3">
        <f t="shared" si="1052"/>
        <v>0</v>
      </c>
      <c r="BT1320" s="3">
        <f t="shared" si="1052"/>
        <v>0</v>
      </c>
      <c r="BU1320" s="3">
        <f t="shared" si="1052"/>
        <v>0</v>
      </c>
      <c r="BV1320" s="3">
        <f t="shared" si="1052"/>
        <v>0</v>
      </c>
      <c r="BW1320" s="3">
        <f t="shared" si="1052"/>
        <v>0</v>
      </c>
      <c r="BX1320" s="3">
        <f t="shared" si="1052"/>
        <v>0</v>
      </c>
      <c r="BY1320" s="3">
        <f t="shared" si="1052"/>
        <v>0</v>
      </c>
      <c r="BZ1320" s="3">
        <f t="shared" si="1052"/>
        <v>0</v>
      </c>
      <c r="CA1320" s="3">
        <f t="shared" ref="CA1320:DF1320" si="1053">CA1333</f>
        <v>2928.28</v>
      </c>
      <c r="CB1320" s="3">
        <f t="shared" si="1053"/>
        <v>2928.28</v>
      </c>
      <c r="CC1320" s="3">
        <f t="shared" si="1053"/>
        <v>0</v>
      </c>
      <c r="CD1320" s="3">
        <f t="shared" si="1053"/>
        <v>0</v>
      </c>
      <c r="CE1320" s="3">
        <f t="shared" si="1053"/>
        <v>0</v>
      </c>
      <c r="CF1320" s="3">
        <f t="shared" si="1053"/>
        <v>0</v>
      </c>
      <c r="CG1320" s="3">
        <f t="shared" si="1053"/>
        <v>0</v>
      </c>
      <c r="CH1320" s="3">
        <f t="shared" si="1053"/>
        <v>0</v>
      </c>
      <c r="CI1320" s="3">
        <f t="shared" si="1053"/>
        <v>0</v>
      </c>
      <c r="CJ1320" s="3">
        <f t="shared" si="1053"/>
        <v>0</v>
      </c>
      <c r="CK1320" s="3">
        <f t="shared" si="1053"/>
        <v>0</v>
      </c>
      <c r="CL1320" s="3">
        <f t="shared" si="1053"/>
        <v>0</v>
      </c>
      <c r="CM1320" s="3">
        <f t="shared" si="1053"/>
        <v>0</v>
      </c>
      <c r="CN1320" s="3">
        <f t="shared" si="1053"/>
        <v>0</v>
      </c>
      <c r="CO1320" s="3">
        <f t="shared" si="1053"/>
        <v>0</v>
      </c>
      <c r="CP1320" s="3">
        <f t="shared" si="1053"/>
        <v>0</v>
      </c>
      <c r="CQ1320" s="3">
        <f t="shared" si="1053"/>
        <v>0</v>
      </c>
      <c r="CR1320" s="3">
        <f t="shared" si="1053"/>
        <v>0</v>
      </c>
      <c r="CS1320" s="3">
        <f t="shared" si="1053"/>
        <v>0</v>
      </c>
      <c r="CT1320" s="3">
        <f t="shared" si="1053"/>
        <v>0</v>
      </c>
      <c r="CU1320" s="3">
        <f t="shared" si="1053"/>
        <v>0</v>
      </c>
      <c r="CV1320" s="3">
        <f t="shared" si="1053"/>
        <v>0</v>
      </c>
      <c r="CW1320" s="3">
        <f t="shared" si="1053"/>
        <v>0</v>
      </c>
      <c r="CX1320" s="3">
        <f t="shared" si="1053"/>
        <v>0</v>
      </c>
      <c r="CY1320" s="3">
        <f t="shared" si="1053"/>
        <v>0</v>
      </c>
      <c r="CZ1320" s="3">
        <f t="shared" si="1053"/>
        <v>0</v>
      </c>
      <c r="DA1320" s="3">
        <f t="shared" si="1053"/>
        <v>0</v>
      </c>
      <c r="DB1320" s="3">
        <f t="shared" si="1053"/>
        <v>0</v>
      </c>
      <c r="DC1320" s="3">
        <f t="shared" si="1053"/>
        <v>0</v>
      </c>
      <c r="DD1320" s="3">
        <f t="shared" si="1053"/>
        <v>0</v>
      </c>
      <c r="DE1320" s="3">
        <f t="shared" si="1053"/>
        <v>0</v>
      </c>
      <c r="DF1320" s="3">
        <f t="shared" si="1053"/>
        <v>0</v>
      </c>
      <c r="DG1320" s="4">
        <f t="shared" ref="DG1320:EL1320" si="1054">DG1333</f>
        <v>37563.589999999997</v>
      </c>
      <c r="DH1320" s="4">
        <f t="shared" si="1054"/>
        <v>0</v>
      </c>
      <c r="DI1320" s="4">
        <f t="shared" si="1054"/>
        <v>9337.9500000000007</v>
      </c>
      <c r="DJ1320" s="4">
        <f t="shared" si="1054"/>
        <v>2775.07</v>
      </c>
      <c r="DK1320" s="4">
        <f t="shared" si="1054"/>
        <v>28225.64</v>
      </c>
      <c r="DL1320" s="4">
        <f t="shared" si="1054"/>
        <v>0</v>
      </c>
      <c r="DM1320" s="4">
        <f t="shared" si="1054"/>
        <v>70.656431327999996</v>
      </c>
      <c r="DN1320" s="4">
        <f t="shared" si="1054"/>
        <v>0</v>
      </c>
      <c r="DO1320" s="4">
        <f t="shared" si="1054"/>
        <v>0</v>
      </c>
      <c r="DP1320" s="4">
        <f t="shared" si="1054"/>
        <v>24591.65</v>
      </c>
      <c r="DQ1320" s="4">
        <f t="shared" si="1054"/>
        <v>11622.99</v>
      </c>
      <c r="DR1320" s="4">
        <f t="shared" si="1054"/>
        <v>0</v>
      </c>
      <c r="DS1320" s="4">
        <f t="shared" si="1054"/>
        <v>0</v>
      </c>
      <c r="DT1320" s="4">
        <f t="shared" si="1054"/>
        <v>37563.589999999997</v>
      </c>
      <c r="DU1320" s="4">
        <f t="shared" si="1054"/>
        <v>0</v>
      </c>
      <c r="DV1320" s="4">
        <f t="shared" si="1054"/>
        <v>9337.9500000000007</v>
      </c>
      <c r="DW1320" s="4">
        <f t="shared" si="1054"/>
        <v>2775.07</v>
      </c>
      <c r="DX1320" s="4">
        <f t="shared" si="1054"/>
        <v>28225.64</v>
      </c>
      <c r="DY1320" s="4">
        <f t="shared" si="1054"/>
        <v>0</v>
      </c>
      <c r="DZ1320" s="4">
        <f t="shared" si="1054"/>
        <v>70.656431327999996</v>
      </c>
      <c r="EA1320" s="4">
        <f t="shared" si="1054"/>
        <v>0</v>
      </c>
      <c r="EB1320" s="4">
        <f t="shared" si="1054"/>
        <v>0</v>
      </c>
      <c r="EC1320" s="4">
        <f t="shared" si="1054"/>
        <v>24591.65</v>
      </c>
      <c r="ED1320" s="4">
        <f t="shared" si="1054"/>
        <v>11622.99</v>
      </c>
      <c r="EE1320" s="4">
        <f t="shared" si="1054"/>
        <v>0</v>
      </c>
      <c r="EF1320" s="4">
        <f t="shared" si="1054"/>
        <v>0</v>
      </c>
      <c r="EG1320" s="4">
        <f t="shared" si="1054"/>
        <v>0</v>
      </c>
      <c r="EH1320" s="4">
        <f t="shared" si="1054"/>
        <v>0</v>
      </c>
      <c r="EI1320" s="4">
        <f t="shared" si="1054"/>
        <v>0</v>
      </c>
      <c r="EJ1320" s="4">
        <f t="shared" si="1054"/>
        <v>78218.34</v>
      </c>
      <c r="EK1320" s="4">
        <f t="shared" si="1054"/>
        <v>78218.34</v>
      </c>
      <c r="EL1320" s="4">
        <f t="shared" si="1054"/>
        <v>0</v>
      </c>
      <c r="EM1320" s="4">
        <f t="shared" ref="EM1320:FR1320" si="1055">EM1333</f>
        <v>0</v>
      </c>
      <c r="EN1320" s="4">
        <f t="shared" si="1055"/>
        <v>0</v>
      </c>
      <c r="EO1320" s="4">
        <f t="shared" si="1055"/>
        <v>0</v>
      </c>
      <c r="EP1320" s="4">
        <f t="shared" si="1055"/>
        <v>0</v>
      </c>
      <c r="EQ1320" s="4">
        <f t="shared" si="1055"/>
        <v>0</v>
      </c>
      <c r="ER1320" s="4">
        <f t="shared" si="1055"/>
        <v>0</v>
      </c>
      <c r="ES1320" s="4">
        <f t="shared" si="1055"/>
        <v>0</v>
      </c>
      <c r="ET1320" s="4">
        <f t="shared" si="1055"/>
        <v>0</v>
      </c>
      <c r="EU1320" s="4">
        <f t="shared" si="1055"/>
        <v>0</v>
      </c>
      <c r="EV1320" s="4">
        <f t="shared" si="1055"/>
        <v>0</v>
      </c>
      <c r="EW1320" s="4">
        <f t="shared" si="1055"/>
        <v>0</v>
      </c>
      <c r="EX1320" s="4">
        <f t="shared" si="1055"/>
        <v>0</v>
      </c>
      <c r="EY1320" s="4">
        <f t="shared" si="1055"/>
        <v>0</v>
      </c>
      <c r="EZ1320" s="4">
        <f t="shared" si="1055"/>
        <v>0</v>
      </c>
      <c r="FA1320" s="4">
        <f t="shared" si="1055"/>
        <v>0</v>
      </c>
      <c r="FB1320" s="4">
        <f t="shared" si="1055"/>
        <v>0</v>
      </c>
      <c r="FC1320" s="4">
        <f t="shared" si="1055"/>
        <v>0</v>
      </c>
      <c r="FD1320" s="4">
        <f t="shared" si="1055"/>
        <v>0</v>
      </c>
      <c r="FE1320" s="4">
        <f t="shared" si="1055"/>
        <v>0</v>
      </c>
      <c r="FF1320" s="4">
        <f t="shared" si="1055"/>
        <v>0</v>
      </c>
      <c r="FG1320" s="4">
        <f t="shared" si="1055"/>
        <v>0</v>
      </c>
      <c r="FH1320" s="4">
        <f t="shared" si="1055"/>
        <v>0</v>
      </c>
      <c r="FI1320" s="4">
        <f t="shared" si="1055"/>
        <v>0</v>
      </c>
      <c r="FJ1320" s="4">
        <f t="shared" si="1055"/>
        <v>0</v>
      </c>
      <c r="FK1320" s="4">
        <f t="shared" si="1055"/>
        <v>0</v>
      </c>
      <c r="FL1320" s="4">
        <f t="shared" si="1055"/>
        <v>0</v>
      </c>
      <c r="FM1320" s="4">
        <f t="shared" si="1055"/>
        <v>0</v>
      </c>
      <c r="FN1320" s="4">
        <f t="shared" si="1055"/>
        <v>0</v>
      </c>
      <c r="FO1320" s="4">
        <f t="shared" si="1055"/>
        <v>0</v>
      </c>
      <c r="FP1320" s="4">
        <f t="shared" si="1055"/>
        <v>0</v>
      </c>
      <c r="FQ1320" s="4">
        <f t="shared" si="1055"/>
        <v>0</v>
      </c>
      <c r="FR1320" s="4">
        <f t="shared" si="1055"/>
        <v>0</v>
      </c>
      <c r="FS1320" s="4">
        <f t="shared" ref="FS1320:GX1320" si="1056">FS1333</f>
        <v>78218.34</v>
      </c>
      <c r="FT1320" s="4">
        <f t="shared" si="1056"/>
        <v>78218.34</v>
      </c>
      <c r="FU1320" s="4">
        <f t="shared" si="1056"/>
        <v>0</v>
      </c>
      <c r="FV1320" s="4">
        <f t="shared" si="1056"/>
        <v>0</v>
      </c>
      <c r="FW1320" s="4">
        <f t="shared" si="1056"/>
        <v>0</v>
      </c>
      <c r="FX1320" s="4">
        <f t="shared" si="1056"/>
        <v>0</v>
      </c>
      <c r="FY1320" s="4">
        <f t="shared" si="1056"/>
        <v>0</v>
      </c>
      <c r="FZ1320" s="4">
        <f t="shared" si="1056"/>
        <v>0</v>
      </c>
      <c r="GA1320" s="4">
        <f t="shared" si="1056"/>
        <v>0</v>
      </c>
      <c r="GB1320" s="4">
        <f t="shared" si="1056"/>
        <v>0</v>
      </c>
      <c r="GC1320" s="4">
        <f t="shared" si="1056"/>
        <v>0</v>
      </c>
      <c r="GD1320" s="4">
        <f t="shared" si="1056"/>
        <v>0</v>
      </c>
      <c r="GE1320" s="4">
        <f t="shared" si="1056"/>
        <v>0</v>
      </c>
      <c r="GF1320" s="4">
        <f t="shared" si="1056"/>
        <v>0</v>
      </c>
      <c r="GG1320" s="4">
        <f t="shared" si="1056"/>
        <v>0</v>
      </c>
      <c r="GH1320" s="4">
        <f t="shared" si="1056"/>
        <v>0</v>
      </c>
      <c r="GI1320" s="4">
        <f t="shared" si="1056"/>
        <v>0</v>
      </c>
      <c r="GJ1320" s="4">
        <f t="shared" si="1056"/>
        <v>0</v>
      </c>
      <c r="GK1320" s="4">
        <f t="shared" si="1056"/>
        <v>0</v>
      </c>
      <c r="GL1320" s="4">
        <f t="shared" si="1056"/>
        <v>0</v>
      </c>
      <c r="GM1320" s="4">
        <f t="shared" si="1056"/>
        <v>0</v>
      </c>
      <c r="GN1320" s="4">
        <f t="shared" si="1056"/>
        <v>0</v>
      </c>
      <c r="GO1320" s="4">
        <f t="shared" si="1056"/>
        <v>0</v>
      </c>
      <c r="GP1320" s="4">
        <f t="shared" si="1056"/>
        <v>0</v>
      </c>
      <c r="GQ1320" s="4">
        <f t="shared" si="1056"/>
        <v>0</v>
      </c>
      <c r="GR1320" s="4">
        <f t="shared" si="1056"/>
        <v>0</v>
      </c>
      <c r="GS1320" s="4">
        <f t="shared" si="1056"/>
        <v>0</v>
      </c>
      <c r="GT1320" s="4">
        <f t="shared" si="1056"/>
        <v>0</v>
      </c>
      <c r="GU1320" s="4">
        <f t="shared" si="1056"/>
        <v>0</v>
      </c>
      <c r="GV1320" s="4">
        <f t="shared" si="1056"/>
        <v>0</v>
      </c>
      <c r="GW1320" s="4">
        <f t="shared" si="1056"/>
        <v>0</v>
      </c>
      <c r="GX1320" s="4">
        <f t="shared" si="1056"/>
        <v>0</v>
      </c>
    </row>
    <row r="1322" spans="1:255" x14ac:dyDescent="0.2">
      <c r="A1322" s="2">
        <v>17</v>
      </c>
      <c r="B1322" s="2">
        <v>1</v>
      </c>
      <c r="C1322" s="2"/>
      <c r="D1322" s="2"/>
      <c r="E1322" s="2" t="s">
        <v>19</v>
      </c>
      <c r="F1322" s="2" t="s">
        <v>177</v>
      </c>
      <c r="G1322" s="2" t="s">
        <v>613</v>
      </c>
      <c r="H1322" s="2" t="s">
        <v>170</v>
      </c>
      <c r="I1322" s="2">
        <f>ROUND(21.48/100,9)</f>
        <v>0.21479999999999999</v>
      </c>
      <c r="J1322" s="2">
        <v>0</v>
      </c>
      <c r="K1322" s="2">
        <f>ROUND(21.48/100,9)</f>
        <v>0.21479999999999999</v>
      </c>
      <c r="L1322" s="2"/>
      <c r="M1322" s="2"/>
      <c r="N1322" s="2"/>
      <c r="O1322" s="2">
        <f t="shared" ref="O1322:O1331" si="1057">ROUND(CP1322,2)</f>
        <v>547.57000000000005</v>
      </c>
      <c r="P1322" s="2">
        <f t="shared" ref="P1322:P1331" si="1058">ROUND((ROUND((AC1322*AW1322*I1322),2)*BC1322),2)</f>
        <v>0</v>
      </c>
      <c r="Q1322" s="2">
        <f t="shared" ref="Q1322:Q1331" si="1059">(ROUND((ROUND(((ET1322)*AV1322*I1322),2)*BB1322),2)+ROUND((ROUND(((AE1322-(EU1322))*AV1322*I1322),2)*BS1322),2))</f>
        <v>0</v>
      </c>
      <c r="R1322" s="2">
        <f t="shared" ref="R1322:R1331" si="1060">ROUND((ROUND((AE1322*AV1322*I1322),2)*BS1322),2)</f>
        <v>0</v>
      </c>
      <c r="S1322" s="2">
        <f t="shared" ref="S1322:S1331" si="1061">ROUND((ROUND((AF1322*AV1322*I1322),2)*BA1322),2)</f>
        <v>547.57000000000005</v>
      </c>
      <c r="T1322" s="2">
        <f t="shared" ref="T1322:T1331" si="1062">ROUND(CU1322*I1322,2)</f>
        <v>0</v>
      </c>
      <c r="U1322" s="2">
        <f t="shared" ref="U1322:U1331" si="1063">CV1322*I1322</f>
        <v>51.657166080000003</v>
      </c>
      <c r="V1322" s="2">
        <f t="shared" ref="V1322:V1331" si="1064">CW1322*I1322</f>
        <v>0</v>
      </c>
      <c r="W1322" s="2">
        <f t="shared" ref="W1322:W1331" si="1065">ROUND(CX1322*I1322,2)</f>
        <v>0</v>
      </c>
      <c r="X1322" s="2">
        <f t="shared" ref="X1322:X1331" si="1066">ROUND(CY1322,2)</f>
        <v>574.95000000000005</v>
      </c>
      <c r="Y1322" s="2">
        <f t="shared" ref="Y1322:Y1331" si="1067">ROUND(CZ1322,2)</f>
        <v>421.63</v>
      </c>
      <c r="Z1322" s="2"/>
      <c r="AA1322" s="2">
        <v>326850112</v>
      </c>
      <c r="AB1322" s="2">
        <f t="shared" ref="AB1322:AB1331" si="1068">ROUND((AC1322+AD1322+AF1322),6)</f>
        <v>2042.62</v>
      </c>
      <c r="AC1322" s="2">
        <f t="shared" ref="AC1322:AC1331" si="1069">ROUND((ES1322),6)</f>
        <v>0</v>
      </c>
      <c r="AD1322" s="2">
        <f t="shared" ref="AD1322:AD1331" si="1070">ROUND((((ET1322)-(EU1322))+AE1322),6)</f>
        <v>0</v>
      </c>
      <c r="AE1322" s="2">
        <f t="shared" ref="AE1322:AE1331" si="1071">ROUND((EU1322),6)</f>
        <v>0</v>
      </c>
      <c r="AF1322" s="2">
        <f t="shared" ref="AF1322:AF1331" si="1072">ROUND((EV1322),6)</f>
        <v>2042.62</v>
      </c>
      <c r="AG1322" s="2">
        <f t="shared" ref="AG1322:AG1331" si="1073">ROUND((AP1322),6)</f>
        <v>0</v>
      </c>
      <c r="AH1322" s="2">
        <f t="shared" ref="AH1322:AH1331" si="1074">(EW1322)</f>
        <v>192.7</v>
      </c>
      <c r="AI1322" s="2">
        <f t="shared" ref="AI1322:AI1331" si="1075">(EX1322)</f>
        <v>0</v>
      </c>
      <c r="AJ1322" s="2">
        <f t="shared" ref="AJ1322:AJ1331" si="1076">(AS1322)</f>
        <v>0</v>
      </c>
      <c r="AK1322" s="2">
        <v>2042.62</v>
      </c>
      <c r="AL1322" s="2">
        <v>0</v>
      </c>
      <c r="AM1322" s="2">
        <v>0</v>
      </c>
      <c r="AN1322" s="2">
        <v>0</v>
      </c>
      <c r="AO1322" s="2">
        <v>2042.62</v>
      </c>
      <c r="AP1322" s="2">
        <v>0</v>
      </c>
      <c r="AQ1322" s="2">
        <v>192.7</v>
      </c>
      <c r="AR1322" s="2">
        <v>0</v>
      </c>
      <c r="AS1322" s="2">
        <v>0</v>
      </c>
      <c r="AT1322" s="2">
        <v>105</v>
      </c>
      <c r="AU1322" s="2">
        <v>77</v>
      </c>
      <c r="AV1322" s="2">
        <v>1.248</v>
      </c>
      <c r="AW1322" s="2">
        <v>1</v>
      </c>
      <c r="AX1322" s="2"/>
      <c r="AY1322" s="2"/>
      <c r="AZ1322" s="2">
        <v>1</v>
      </c>
      <c r="BA1322" s="2">
        <v>1</v>
      </c>
      <c r="BB1322" s="2">
        <v>1</v>
      </c>
      <c r="BC1322" s="2">
        <v>1</v>
      </c>
      <c r="BD1322" s="2" t="s">
        <v>1</v>
      </c>
      <c r="BE1322" s="2" t="s">
        <v>1</v>
      </c>
      <c r="BF1322" s="2" t="s">
        <v>1</v>
      </c>
      <c r="BG1322" s="2" t="s">
        <v>1</v>
      </c>
      <c r="BH1322" s="2">
        <v>0</v>
      </c>
      <c r="BI1322" s="2">
        <v>1</v>
      </c>
      <c r="BJ1322" s="2" t="s">
        <v>179</v>
      </c>
      <c r="BK1322" s="2"/>
      <c r="BL1322" s="2"/>
      <c r="BM1322" s="2">
        <v>16</v>
      </c>
      <c r="BN1322" s="2">
        <v>0</v>
      </c>
      <c r="BO1322" s="2" t="s">
        <v>1</v>
      </c>
      <c r="BP1322" s="2">
        <v>0</v>
      </c>
      <c r="BQ1322" s="2">
        <v>30</v>
      </c>
      <c r="BR1322" s="2">
        <v>0</v>
      </c>
      <c r="BS1322" s="2">
        <v>1</v>
      </c>
      <c r="BT1322" s="2">
        <v>1</v>
      </c>
      <c r="BU1322" s="2">
        <v>1</v>
      </c>
      <c r="BV1322" s="2">
        <v>1</v>
      </c>
      <c r="BW1322" s="2">
        <v>1</v>
      </c>
      <c r="BX1322" s="2">
        <v>1</v>
      </c>
      <c r="BY1322" s="2" t="s">
        <v>1</v>
      </c>
      <c r="BZ1322" s="2">
        <v>105</v>
      </c>
      <c r="CA1322" s="2">
        <v>77</v>
      </c>
      <c r="CB1322" s="2" t="s">
        <v>1</v>
      </c>
      <c r="CC1322" s="2"/>
      <c r="CD1322" s="2"/>
      <c r="CE1322" s="2">
        <v>30</v>
      </c>
      <c r="CF1322" s="2">
        <v>0</v>
      </c>
      <c r="CG1322" s="2">
        <v>0</v>
      </c>
      <c r="CH1322" s="2"/>
      <c r="CI1322" s="2"/>
      <c r="CJ1322" s="2"/>
      <c r="CK1322" s="2"/>
      <c r="CL1322" s="2"/>
      <c r="CM1322" s="2">
        <v>0</v>
      </c>
      <c r="CN1322" s="2" t="s">
        <v>1</v>
      </c>
      <c r="CO1322" s="2">
        <v>0</v>
      </c>
      <c r="CP1322" s="2">
        <f t="shared" ref="CP1322:CP1331" si="1077">(P1322+Q1322+S1322)</f>
        <v>547.57000000000005</v>
      </c>
      <c r="CQ1322" s="2">
        <f t="shared" ref="CQ1322:CQ1331" si="1078">ROUND((ROUND((AC1322*AW1322*1),2)*BC1322),2)</f>
        <v>0</v>
      </c>
      <c r="CR1322" s="2">
        <f t="shared" ref="CR1322:CR1331" si="1079">(ROUND((ROUND(((ET1322)*AV1322*1),2)*BB1322),2)+ROUND((ROUND(((AE1322-(EU1322))*AV1322*1),2)*BS1322),2))</f>
        <v>0</v>
      </c>
      <c r="CS1322" s="2">
        <f t="shared" ref="CS1322:CS1331" si="1080">ROUND((ROUND((AE1322*AV1322*1),2)*BS1322),2)</f>
        <v>0</v>
      </c>
      <c r="CT1322" s="2">
        <f t="shared" ref="CT1322:CT1331" si="1081">ROUND((ROUND((AF1322*AV1322*1),2)*BA1322),2)</f>
        <v>2549.19</v>
      </c>
      <c r="CU1322" s="2">
        <f t="shared" ref="CU1322:CU1331" si="1082">AG1322</f>
        <v>0</v>
      </c>
      <c r="CV1322" s="2">
        <f t="shared" ref="CV1322:CV1331" si="1083">(AH1322*AV1322)</f>
        <v>240.4896</v>
      </c>
      <c r="CW1322" s="2">
        <f t="shared" ref="CW1322:CW1331" si="1084">AI1322</f>
        <v>0</v>
      </c>
      <c r="CX1322" s="2">
        <f t="shared" ref="CX1322:CX1331" si="1085">AJ1322</f>
        <v>0</v>
      </c>
      <c r="CY1322" s="2">
        <f>((S1322*BZ1322)/100)</f>
        <v>574.94849999999997</v>
      </c>
      <c r="CZ1322" s="2">
        <f>((S1322*CA1322)/100)</f>
        <v>421.62889999999999</v>
      </c>
      <c r="DA1322" s="2"/>
      <c r="DB1322" s="2"/>
      <c r="DC1322" s="2" t="s">
        <v>1</v>
      </c>
      <c r="DD1322" s="2" t="s">
        <v>1</v>
      </c>
      <c r="DE1322" s="2" t="s">
        <v>1</v>
      </c>
      <c r="DF1322" s="2" t="s">
        <v>1</v>
      </c>
      <c r="DG1322" s="2" t="s">
        <v>1</v>
      </c>
      <c r="DH1322" s="2" t="s">
        <v>1</v>
      </c>
      <c r="DI1322" s="2" t="s">
        <v>1</v>
      </c>
      <c r="DJ1322" s="2" t="s">
        <v>1</v>
      </c>
      <c r="DK1322" s="2" t="s">
        <v>1</v>
      </c>
      <c r="DL1322" s="2" t="s">
        <v>1</v>
      </c>
      <c r="DM1322" s="2" t="s">
        <v>1</v>
      </c>
      <c r="DN1322" s="2">
        <v>0</v>
      </c>
      <c r="DO1322" s="2">
        <v>0</v>
      </c>
      <c r="DP1322" s="2">
        <v>1</v>
      </c>
      <c r="DQ1322" s="2">
        <v>1</v>
      </c>
      <c r="DR1322" s="2"/>
      <c r="DS1322" s="2"/>
      <c r="DT1322" s="2"/>
      <c r="DU1322" s="2">
        <v>1013</v>
      </c>
      <c r="DV1322" s="2" t="s">
        <v>170</v>
      </c>
      <c r="DW1322" s="2" t="s">
        <v>170</v>
      </c>
      <c r="DX1322" s="2">
        <v>1</v>
      </c>
      <c r="DY1322" s="2"/>
      <c r="DZ1322" s="2" t="s">
        <v>1</v>
      </c>
      <c r="EA1322" s="2" t="s">
        <v>1</v>
      </c>
      <c r="EB1322" s="2" t="s">
        <v>1</v>
      </c>
      <c r="EC1322" s="2" t="s">
        <v>1</v>
      </c>
      <c r="ED1322" s="2"/>
      <c r="EE1322" s="2">
        <v>318547040</v>
      </c>
      <c r="EF1322" s="2">
        <v>30</v>
      </c>
      <c r="EG1322" s="2" t="s">
        <v>35</v>
      </c>
      <c r="EH1322" s="2">
        <v>0</v>
      </c>
      <c r="EI1322" s="2" t="s">
        <v>1</v>
      </c>
      <c r="EJ1322" s="2">
        <v>1</v>
      </c>
      <c r="EK1322" s="2">
        <v>16</v>
      </c>
      <c r="EL1322" s="2" t="s">
        <v>180</v>
      </c>
      <c r="EM1322" s="2" t="s">
        <v>181</v>
      </c>
      <c r="EN1322" s="2"/>
      <c r="EO1322" s="2" t="s">
        <v>1</v>
      </c>
      <c r="EP1322" s="2"/>
      <c r="EQ1322" s="2">
        <v>0</v>
      </c>
      <c r="ER1322" s="2">
        <v>2042.62</v>
      </c>
      <c r="ES1322" s="2">
        <v>0</v>
      </c>
      <c r="ET1322" s="2">
        <v>0</v>
      </c>
      <c r="EU1322" s="2">
        <v>0</v>
      </c>
      <c r="EV1322" s="2">
        <v>2042.62</v>
      </c>
      <c r="EW1322" s="2">
        <v>192.7</v>
      </c>
      <c r="EX1322" s="2">
        <v>0</v>
      </c>
      <c r="EY1322" s="2">
        <v>0</v>
      </c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>
        <v>0</v>
      </c>
      <c r="FR1322" s="2">
        <f t="shared" ref="FR1322:FR1331" si="1086">ROUND(IF(BI1322=3,GM1322,0),2)</f>
        <v>0</v>
      </c>
      <c r="FS1322" s="2">
        <v>0</v>
      </c>
      <c r="FT1322" s="2"/>
      <c r="FU1322" s="2"/>
      <c r="FV1322" s="2"/>
      <c r="FW1322" s="2"/>
      <c r="FX1322" s="2">
        <v>105</v>
      </c>
      <c r="FY1322" s="2">
        <v>77</v>
      </c>
      <c r="FZ1322" s="2"/>
      <c r="GA1322" s="2" t="s">
        <v>1</v>
      </c>
      <c r="GB1322" s="2"/>
      <c r="GC1322" s="2"/>
      <c r="GD1322" s="2">
        <v>0</v>
      </c>
      <c r="GE1322" s="2"/>
      <c r="GF1322" s="2">
        <v>-2104602307</v>
      </c>
      <c r="GG1322" s="2">
        <v>2</v>
      </c>
      <c r="GH1322" s="2">
        <v>1</v>
      </c>
      <c r="GI1322" s="2">
        <v>-2</v>
      </c>
      <c r="GJ1322" s="2">
        <v>0</v>
      </c>
      <c r="GK1322" s="2">
        <f>ROUND(R1322*(R12)/100,2)</f>
        <v>0</v>
      </c>
      <c r="GL1322" s="2">
        <f t="shared" ref="GL1322:GL1331" si="1087">ROUND(IF(AND(BH1322=3,BI1322=3,FS1322&lt;&gt;0),P1322,0),2)</f>
        <v>0</v>
      </c>
      <c r="GM1322" s="2">
        <f t="shared" ref="GM1322:GM1331" si="1088">ROUND(O1322+X1322+Y1322+GK1322,2)+GX1322</f>
        <v>1544.15</v>
      </c>
      <c r="GN1322" s="2">
        <f t="shared" ref="GN1322:GN1331" si="1089">IF(OR(BI1322=0,BI1322=1),GM1322-GX1322,0)</f>
        <v>1544.15</v>
      </c>
      <c r="GO1322" s="2">
        <f t="shared" ref="GO1322:GO1331" si="1090">IF(BI1322=2,GM1322-GX1322,0)</f>
        <v>0</v>
      </c>
      <c r="GP1322" s="2">
        <f t="shared" ref="GP1322:GP1331" si="1091">IF(BI1322=4,GM1322-GX1322,0)</f>
        <v>0</v>
      </c>
      <c r="GQ1322" s="2"/>
      <c r="GR1322" s="2">
        <v>0</v>
      </c>
      <c r="GS1322" s="2">
        <v>3</v>
      </c>
      <c r="GT1322" s="2">
        <v>0</v>
      </c>
      <c r="GU1322" s="2" t="s">
        <v>1</v>
      </c>
      <c r="GV1322" s="2">
        <f t="shared" ref="GV1322:GV1331" si="1092">ROUND((GT1322),6)</f>
        <v>0</v>
      </c>
      <c r="GW1322" s="2">
        <v>1</v>
      </c>
      <c r="GX1322" s="2">
        <f t="shared" ref="GX1322:GX1331" si="1093">ROUND(HC1322*I1322,2)</f>
        <v>0</v>
      </c>
      <c r="GY1322" s="2"/>
      <c r="GZ1322" s="2"/>
      <c r="HA1322" s="2">
        <v>0</v>
      </c>
      <c r="HB1322" s="2">
        <v>0</v>
      </c>
      <c r="HC1322" s="2">
        <f t="shared" ref="HC1322:HC1331" si="1094">GV1322*GW1322</f>
        <v>0</v>
      </c>
      <c r="HD1322" s="2"/>
      <c r="HE1322" s="2" t="s">
        <v>1</v>
      </c>
      <c r="HF1322" s="2" t="s">
        <v>1</v>
      </c>
      <c r="HG1322" s="2"/>
      <c r="HH1322" s="2"/>
      <c r="HI1322" s="2"/>
      <c r="HJ1322" s="2"/>
      <c r="HK1322" s="2"/>
      <c r="HL1322" s="2"/>
      <c r="HM1322" s="2" t="s">
        <v>1</v>
      </c>
      <c r="HN1322" s="2" t="s">
        <v>1</v>
      </c>
      <c r="HO1322" s="2" t="s">
        <v>1</v>
      </c>
      <c r="HP1322" s="2" t="s">
        <v>1</v>
      </c>
      <c r="HQ1322" s="2" t="s">
        <v>1</v>
      </c>
      <c r="HR1322" s="2"/>
      <c r="HS1322" s="2"/>
      <c r="HT1322" s="2"/>
      <c r="HU1322" s="2"/>
      <c r="HV1322" s="2"/>
      <c r="HW1322" s="2"/>
      <c r="HX1322" s="2"/>
      <c r="HY1322" s="2"/>
      <c r="HZ1322" s="2"/>
      <c r="IA1322" s="2"/>
      <c r="IB1322" s="2"/>
      <c r="IC1322" s="2"/>
      <c r="ID1322" s="2"/>
      <c r="IE1322" s="2"/>
      <c r="IF1322" s="2"/>
      <c r="IG1322" s="2"/>
      <c r="IH1322" s="2"/>
      <c r="II1322" s="2"/>
      <c r="IJ1322" s="2"/>
      <c r="IK1322" s="2">
        <v>0</v>
      </c>
      <c r="IL1322" s="2"/>
      <c r="IM1322" s="2"/>
      <c r="IN1322" s="2"/>
      <c r="IO1322" s="2"/>
      <c r="IP1322" s="2"/>
      <c r="IQ1322" s="2"/>
      <c r="IR1322" s="2"/>
      <c r="IS1322" s="2"/>
      <c r="IT1322" s="2"/>
      <c r="IU1322" s="2"/>
    </row>
    <row r="1323" spans="1:255" x14ac:dyDescent="0.2">
      <c r="A1323">
        <v>17</v>
      </c>
      <c r="B1323">
        <v>1</v>
      </c>
      <c r="E1323" t="s">
        <v>19</v>
      </c>
      <c r="F1323" t="s">
        <v>177</v>
      </c>
      <c r="G1323" t="s">
        <v>613</v>
      </c>
      <c r="H1323" t="s">
        <v>170</v>
      </c>
      <c r="I1323">
        <f>ROUND(21.48/100,9)</f>
        <v>0.21479999999999999</v>
      </c>
      <c r="J1323">
        <v>0</v>
      </c>
      <c r="K1323">
        <f>ROUND(21.48/100,9)</f>
        <v>0.21479999999999999</v>
      </c>
      <c r="O1323">
        <f t="shared" si="1057"/>
        <v>21037.64</v>
      </c>
      <c r="P1323">
        <f t="shared" si="1058"/>
        <v>0</v>
      </c>
      <c r="Q1323">
        <f t="shared" si="1059"/>
        <v>0</v>
      </c>
      <c r="R1323">
        <f t="shared" si="1060"/>
        <v>0</v>
      </c>
      <c r="S1323">
        <f t="shared" si="1061"/>
        <v>21037.64</v>
      </c>
      <c r="T1323">
        <f t="shared" si="1062"/>
        <v>0</v>
      </c>
      <c r="U1323">
        <f t="shared" si="1063"/>
        <v>51.657166080000003</v>
      </c>
      <c r="V1323">
        <f t="shared" si="1064"/>
        <v>0</v>
      </c>
      <c r="W1323">
        <f t="shared" si="1065"/>
        <v>0</v>
      </c>
      <c r="X1323">
        <f t="shared" si="1066"/>
        <v>18302.75</v>
      </c>
      <c r="Y1323">
        <f t="shared" si="1067"/>
        <v>8625.43</v>
      </c>
      <c r="AA1323">
        <v>326850110</v>
      </c>
      <c r="AB1323">
        <f t="shared" si="1068"/>
        <v>2042.62</v>
      </c>
      <c r="AC1323">
        <f t="shared" si="1069"/>
        <v>0</v>
      </c>
      <c r="AD1323">
        <f t="shared" si="1070"/>
        <v>0</v>
      </c>
      <c r="AE1323">
        <f t="shared" si="1071"/>
        <v>0</v>
      </c>
      <c r="AF1323">
        <f t="shared" si="1072"/>
        <v>2042.62</v>
      </c>
      <c r="AG1323">
        <f t="shared" si="1073"/>
        <v>0</v>
      </c>
      <c r="AH1323">
        <f t="shared" si="1074"/>
        <v>192.7</v>
      </c>
      <c r="AI1323">
        <f t="shared" si="1075"/>
        <v>0</v>
      </c>
      <c r="AJ1323">
        <f t="shared" si="1076"/>
        <v>0</v>
      </c>
      <c r="AK1323">
        <v>2042.62</v>
      </c>
      <c r="AL1323">
        <v>0</v>
      </c>
      <c r="AM1323">
        <v>0</v>
      </c>
      <c r="AN1323">
        <v>0</v>
      </c>
      <c r="AO1323">
        <v>2042.62</v>
      </c>
      <c r="AP1323">
        <v>0</v>
      </c>
      <c r="AQ1323">
        <v>192.7</v>
      </c>
      <c r="AR1323">
        <v>0</v>
      </c>
      <c r="AS1323">
        <v>0</v>
      </c>
      <c r="AT1323">
        <v>87</v>
      </c>
      <c r="AU1323">
        <v>41</v>
      </c>
      <c r="AV1323">
        <v>1.248</v>
      </c>
      <c r="AW1323">
        <v>1</v>
      </c>
      <c r="AZ1323">
        <v>1</v>
      </c>
      <c r="BA1323">
        <v>38.42</v>
      </c>
      <c r="BB1323">
        <v>1</v>
      </c>
      <c r="BC1323">
        <v>1</v>
      </c>
      <c r="BD1323" t="s">
        <v>1</v>
      </c>
      <c r="BE1323" t="s">
        <v>1</v>
      </c>
      <c r="BF1323" t="s">
        <v>1</v>
      </c>
      <c r="BG1323" t="s">
        <v>1</v>
      </c>
      <c r="BH1323">
        <v>0</v>
      </c>
      <c r="BI1323">
        <v>1</v>
      </c>
      <c r="BJ1323" t="s">
        <v>179</v>
      </c>
      <c r="BM1323">
        <v>16</v>
      </c>
      <c r="BN1323">
        <v>0</v>
      </c>
      <c r="BO1323" t="s">
        <v>177</v>
      </c>
      <c r="BP1323">
        <v>1</v>
      </c>
      <c r="BQ1323">
        <v>30</v>
      </c>
      <c r="BR1323">
        <v>0</v>
      </c>
      <c r="BS1323">
        <v>38.42</v>
      </c>
      <c r="BT1323">
        <v>1</v>
      </c>
      <c r="BU1323">
        <v>1</v>
      </c>
      <c r="BV1323">
        <v>1</v>
      </c>
      <c r="BW1323">
        <v>1</v>
      </c>
      <c r="BX1323">
        <v>1</v>
      </c>
      <c r="BY1323" t="s">
        <v>1</v>
      </c>
      <c r="BZ1323">
        <v>87</v>
      </c>
      <c r="CA1323">
        <v>41</v>
      </c>
      <c r="CB1323" t="s">
        <v>1</v>
      </c>
      <c r="CE1323">
        <v>30</v>
      </c>
      <c r="CF1323">
        <v>0</v>
      </c>
      <c r="CG1323">
        <v>0</v>
      </c>
      <c r="CM1323">
        <v>0</v>
      </c>
      <c r="CN1323" t="s">
        <v>1</v>
      </c>
      <c r="CO1323">
        <v>0</v>
      </c>
      <c r="CP1323">
        <f t="shared" si="1077"/>
        <v>21037.64</v>
      </c>
      <c r="CQ1323">
        <f t="shared" si="1078"/>
        <v>0</v>
      </c>
      <c r="CR1323">
        <f t="shared" si="1079"/>
        <v>0</v>
      </c>
      <c r="CS1323">
        <f t="shared" si="1080"/>
        <v>0</v>
      </c>
      <c r="CT1323">
        <f t="shared" si="1081"/>
        <v>97939.88</v>
      </c>
      <c r="CU1323">
        <f t="shared" si="1082"/>
        <v>0</v>
      </c>
      <c r="CV1323">
        <f t="shared" si="1083"/>
        <v>240.4896</v>
      </c>
      <c r="CW1323">
        <f t="shared" si="1084"/>
        <v>0</v>
      </c>
      <c r="CX1323">
        <f t="shared" si="1085"/>
        <v>0</v>
      </c>
      <c r="CY1323">
        <f>S1323*(BZ1323/100)</f>
        <v>18302.746800000001</v>
      </c>
      <c r="CZ1323">
        <f>S1323*(CA1323/100)</f>
        <v>8625.4323999999997</v>
      </c>
      <c r="DC1323" t="s">
        <v>1</v>
      </c>
      <c r="DD1323" t="s">
        <v>1</v>
      </c>
      <c r="DE1323" t="s">
        <v>1</v>
      </c>
      <c r="DF1323" t="s">
        <v>1</v>
      </c>
      <c r="DG1323" t="s">
        <v>1</v>
      </c>
      <c r="DH1323" t="s">
        <v>1</v>
      </c>
      <c r="DI1323" t="s">
        <v>1</v>
      </c>
      <c r="DJ1323" t="s">
        <v>1</v>
      </c>
      <c r="DK1323" t="s">
        <v>1</v>
      </c>
      <c r="DL1323" t="s">
        <v>1</v>
      </c>
      <c r="DM1323" t="s">
        <v>1</v>
      </c>
      <c r="DN1323">
        <v>105</v>
      </c>
      <c r="DO1323">
        <v>77</v>
      </c>
      <c r="DP1323">
        <v>1.248</v>
      </c>
      <c r="DQ1323">
        <v>1</v>
      </c>
      <c r="DU1323">
        <v>1013</v>
      </c>
      <c r="DV1323" t="s">
        <v>170</v>
      </c>
      <c r="DW1323" t="s">
        <v>170</v>
      </c>
      <c r="DX1323">
        <v>1</v>
      </c>
      <c r="DZ1323" t="s">
        <v>1</v>
      </c>
      <c r="EA1323" t="s">
        <v>1</v>
      </c>
      <c r="EB1323" t="s">
        <v>1</v>
      </c>
      <c r="EC1323" t="s">
        <v>1</v>
      </c>
      <c r="EE1323">
        <v>318547040</v>
      </c>
      <c r="EF1323">
        <v>30</v>
      </c>
      <c r="EG1323" t="s">
        <v>35</v>
      </c>
      <c r="EH1323">
        <v>0</v>
      </c>
      <c r="EI1323" t="s">
        <v>1</v>
      </c>
      <c r="EJ1323">
        <v>1</v>
      </c>
      <c r="EK1323">
        <v>16</v>
      </c>
      <c r="EL1323" t="s">
        <v>180</v>
      </c>
      <c r="EM1323" t="s">
        <v>181</v>
      </c>
      <c r="EO1323" t="s">
        <v>1</v>
      </c>
      <c r="EQ1323">
        <v>0</v>
      </c>
      <c r="ER1323">
        <v>2042.62</v>
      </c>
      <c r="ES1323">
        <v>0</v>
      </c>
      <c r="ET1323">
        <v>0</v>
      </c>
      <c r="EU1323">
        <v>0</v>
      </c>
      <c r="EV1323">
        <v>2042.62</v>
      </c>
      <c r="EW1323">
        <v>192.7</v>
      </c>
      <c r="EX1323">
        <v>0</v>
      </c>
      <c r="EY1323">
        <v>0</v>
      </c>
      <c r="FQ1323">
        <v>0</v>
      </c>
      <c r="FR1323">
        <f t="shared" si="1086"/>
        <v>0</v>
      </c>
      <c r="FS1323">
        <v>0</v>
      </c>
      <c r="FX1323">
        <v>105</v>
      </c>
      <c r="FY1323">
        <v>77</v>
      </c>
      <c r="GA1323" t="s">
        <v>1</v>
      </c>
      <c r="GD1323">
        <v>0</v>
      </c>
      <c r="GF1323">
        <v>-2104602307</v>
      </c>
      <c r="GG1323">
        <v>2</v>
      </c>
      <c r="GH1323">
        <v>1</v>
      </c>
      <c r="GI1323">
        <v>2</v>
      </c>
      <c r="GJ1323">
        <v>0</v>
      </c>
      <c r="GK1323">
        <f>ROUND(R1323*(S12)/100,2)</f>
        <v>0</v>
      </c>
      <c r="GL1323">
        <f t="shared" si="1087"/>
        <v>0</v>
      </c>
      <c r="GM1323">
        <f t="shared" si="1088"/>
        <v>47965.82</v>
      </c>
      <c r="GN1323">
        <f t="shared" si="1089"/>
        <v>47965.82</v>
      </c>
      <c r="GO1323">
        <f t="shared" si="1090"/>
        <v>0</v>
      </c>
      <c r="GP1323">
        <f t="shared" si="1091"/>
        <v>0</v>
      </c>
      <c r="GR1323">
        <v>0</v>
      </c>
      <c r="GS1323">
        <v>3</v>
      </c>
      <c r="GT1323">
        <v>0</v>
      </c>
      <c r="GU1323" t="s">
        <v>1</v>
      </c>
      <c r="GV1323">
        <f t="shared" si="1092"/>
        <v>0</v>
      </c>
      <c r="GW1323">
        <v>1</v>
      </c>
      <c r="GX1323">
        <f t="shared" si="1093"/>
        <v>0</v>
      </c>
      <c r="HA1323">
        <v>0</v>
      </c>
      <c r="HB1323">
        <v>0</v>
      </c>
      <c r="HC1323">
        <f t="shared" si="1094"/>
        <v>0</v>
      </c>
      <c r="HE1323" t="s">
        <v>1</v>
      </c>
      <c r="HF1323" t="s">
        <v>1</v>
      </c>
      <c r="HM1323" t="s">
        <v>1</v>
      </c>
      <c r="HN1323" t="s">
        <v>1</v>
      </c>
      <c r="HO1323" t="s">
        <v>1</v>
      </c>
      <c r="HP1323" t="s">
        <v>1</v>
      </c>
      <c r="HQ1323" t="s">
        <v>1</v>
      </c>
      <c r="IK1323">
        <v>0</v>
      </c>
    </row>
    <row r="1324" spans="1:255" x14ac:dyDescent="0.2">
      <c r="A1324" s="2">
        <v>17</v>
      </c>
      <c r="B1324" s="2">
        <v>1</v>
      </c>
      <c r="C1324" s="2"/>
      <c r="D1324" s="2"/>
      <c r="E1324" s="2" t="s">
        <v>27</v>
      </c>
      <c r="F1324" s="2" t="s">
        <v>614</v>
      </c>
      <c r="G1324" s="2" t="s">
        <v>615</v>
      </c>
      <c r="H1324" s="2" t="s">
        <v>170</v>
      </c>
      <c r="I1324" s="2">
        <f>ROUND(22.72/100,9)</f>
        <v>0.22720000000000001</v>
      </c>
      <c r="J1324" s="2">
        <v>0</v>
      </c>
      <c r="K1324" s="2">
        <f>ROUND(22.72/100,9)</f>
        <v>0.22720000000000001</v>
      </c>
      <c r="L1324" s="2"/>
      <c r="M1324" s="2"/>
      <c r="N1324" s="2"/>
      <c r="O1324" s="2">
        <f t="shared" si="1057"/>
        <v>255.71</v>
      </c>
      <c r="P1324" s="2">
        <f t="shared" si="1058"/>
        <v>0</v>
      </c>
      <c r="Q1324" s="2">
        <f t="shared" si="1059"/>
        <v>252.42</v>
      </c>
      <c r="R1324" s="2">
        <f t="shared" si="1060"/>
        <v>24.89</v>
      </c>
      <c r="S1324" s="2">
        <f t="shared" si="1061"/>
        <v>3.29</v>
      </c>
      <c r="T1324" s="2">
        <f t="shared" si="1062"/>
        <v>0</v>
      </c>
      <c r="U1324" s="2">
        <f t="shared" si="1063"/>
        <v>0.322278656</v>
      </c>
      <c r="V1324" s="2">
        <f t="shared" si="1064"/>
        <v>0</v>
      </c>
      <c r="W1324" s="2">
        <f t="shared" si="1065"/>
        <v>0</v>
      </c>
      <c r="X1324" s="2">
        <f t="shared" si="1066"/>
        <v>3.22</v>
      </c>
      <c r="Y1324" s="2">
        <f t="shared" si="1067"/>
        <v>2.5299999999999998</v>
      </c>
      <c r="Z1324" s="2"/>
      <c r="AA1324" s="2">
        <v>326850112</v>
      </c>
      <c r="AB1324" s="2">
        <f t="shared" si="1068"/>
        <v>944.22</v>
      </c>
      <c r="AC1324" s="2">
        <f t="shared" si="1069"/>
        <v>0</v>
      </c>
      <c r="AD1324" s="2">
        <f t="shared" si="1070"/>
        <v>932.06</v>
      </c>
      <c r="AE1324" s="2">
        <f t="shared" si="1071"/>
        <v>91.89</v>
      </c>
      <c r="AF1324" s="2">
        <f t="shared" si="1072"/>
        <v>12.16</v>
      </c>
      <c r="AG1324" s="2">
        <f t="shared" si="1073"/>
        <v>0</v>
      </c>
      <c r="AH1324" s="2">
        <f t="shared" si="1074"/>
        <v>1.19</v>
      </c>
      <c r="AI1324" s="2">
        <f t="shared" si="1075"/>
        <v>0</v>
      </c>
      <c r="AJ1324" s="2">
        <f t="shared" si="1076"/>
        <v>0</v>
      </c>
      <c r="AK1324" s="2">
        <v>944.22</v>
      </c>
      <c r="AL1324" s="2">
        <v>0</v>
      </c>
      <c r="AM1324" s="2">
        <v>932.06</v>
      </c>
      <c r="AN1324" s="2">
        <v>91.89</v>
      </c>
      <c r="AO1324" s="2">
        <v>12.16</v>
      </c>
      <c r="AP1324" s="2">
        <v>0</v>
      </c>
      <c r="AQ1324" s="2">
        <v>1.19</v>
      </c>
      <c r="AR1324" s="2">
        <v>0</v>
      </c>
      <c r="AS1324" s="2">
        <v>0</v>
      </c>
      <c r="AT1324" s="2">
        <v>98</v>
      </c>
      <c r="AU1324" s="2">
        <v>77</v>
      </c>
      <c r="AV1324" s="2">
        <v>1.1919999999999999</v>
      </c>
      <c r="AW1324" s="2">
        <v>1</v>
      </c>
      <c r="AX1324" s="2"/>
      <c r="AY1324" s="2"/>
      <c r="AZ1324" s="2">
        <v>1</v>
      </c>
      <c r="BA1324" s="2">
        <v>1</v>
      </c>
      <c r="BB1324" s="2">
        <v>1</v>
      </c>
      <c r="BC1324" s="2">
        <v>1</v>
      </c>
      <c r="BD1324" s="2" t="s">
        <v>1</v>
      </c>
      <c r="BE1324" s="2" t="s">
        <v>1</v>
      </c>
      <c r="BF1324" s="2" t="s">
        <v>1</v>
      </c>
      <c r="BG1324" s="2" t="s">
        <v>1</v>
      </c>
      <c r="BH1324" s="2">
        <v>0</v>
      </c>
      <c r="BI1324" s="2">
        <v>1</v>
      </c>
      <c r="BJ1324" s="2" t="s">
        <v>616</v>
      </c>
      <c r="BK1324" s="2"/>
      <c r="BL1324" s="2"/>
      <c r="BM1324" s="2">
        <v>2</v>
      </c>
      <c r="BN1324" s="2">
        <v>0</v>
      </c>
      <c r="BO1324" s="2" t="s">
        <v>1</v>
      </c>
      <c r="BP1324" s="2">
        <v>0</v>
      </c>
      <c r="BQ1324" s="2">
        <v>30</v>
      </c>
      <c r="BR1324" s="2">
        <v>0</v>
      </c>
      <c r="BS1324" s="2">
        <v>1</v>
      </c>
      <c r="BT1324" s="2">
        <v>1</v>
      </c>
      <c r="BU1324" s="2">
        <v>1</v>
      </c>
      <c r="BV1324" s="2">
        <v>1</v>
      </c>
      <c r="BW1324" s="2">
        <v>1</v>
      </c>
      <c r="BX1324" s="2">
        <v>1</v>
      </c>
      <c r="BY1324" s="2" t="s">
        <v>1</v>
      </c>
      <c r="BZ1324" s="2">
        <v>98</v>
      </c>
      <c r="CA1324" s="2">
        <v>77</v>
      </c>
      <c r="CB1324" s="2" t="s">
        <v>1</v>
      </c>
      <c r="CC1324" s="2"/>
      <c r="CD1324" s="2"/>
      <c r="CE1324" s="2">
        <v>30</v>
      </c>
      <c r="CF1324" s="2">
        <v>0</v>
      </c>
      <c r="CG1324" s="2">
        <v>0</v>
      </c>
      <c r="CH1324" s="2"/>
      <c r="CI1324" s="2"/>
      <c r="CJ1324" s="2"/>
      <c r="CK1324" s="2"/>
      <c r="CL1324" s="2"/>
      <c r="CM1324" s="2">
        <v>0</v>
      </c>
      <c r="CN1324" s="2" t="s">
        <v>1</v>
      </c>
      <c r="CO1324" s="2">
        <v>0</v>
      </c>
      <c r="CP1324" s="2">
        <f t="shared" si="1077"/>
        <v>255.71</v>
      </c>
      <c r="CQ1324" s="2">
        <f t="shared" si="1078"/>
        <v>0</v>
      </c>
      <c r="CR1324" s="2">
        <f t="shared" si="1079"/>
        <v>1111.02</v>
      </c>
      <c r="CS1324" s="2">
        <f t="shared" si="1080"/>
        <v>109.53</v>
      </c>
      <c r="CT1324" s="2">
        <f t="shared" si="1081"/>
        <v>14.49</v>
      </c>
      <c r="CU1324" s="2">
        <f t="shared" si="1082"/>
        <v>0</v>
      </c>
      <c r="CV1324" s="2">
        <f t="shared" si="1083"/>
        <v>1.41848</v>
      </c>
      <c r="CW1324" s="2">
        <f t="shared" si="1084"/>
        <v>0</v>
      </c>
      <c r="CX1324" s="2">
        <f t="shared" si="1085"/>
        <v>0</v>
      </c>
      <c r="CY1324" s="2">
        <f>((S1324*BZ1324)/100)</f>
        <v>3.2242000000000002</v>
      </c>
      <c r="CZ1324" s="2">
        <f>((S1324*CA1324)/100)</f>
        <v>2.5333000000000001</v>
      </c>
      <c r="DA1324" s="2"/>
      <c r="DB1324" s="2"/>
      <c r="DC1324" s="2" t="s">
        <v>1</v>
      </c>
      <c r="DD1324" s="2" t="s">
        <v>1</v>
      </c>
      <c r="DE1324" s="2" t="s">
        <v>1</v>
      </c>
      <c r="DF1324" s="2" t="s">
        <v>1</v>
      </c>
      <c r="DG1324" s="2" t="s">
        <v>1</v>
      </c>
      <c r="DH1324" s="2" t="s">
        <v>1</v>
      </c>
      <c r="DI1324" s="2" t="s">
        <v>1</v>
      </c>
      <c r="DJ1324" s="2" t="s">
        <v>1</v>
      </c>
      <c r="DK1324" s="2" t="s">
        <v>1</v>
      </c>
      <c r="DL1324" s="2" t="s">
        <v>1</v>
      </c>
      <c r="DM1324" s="2" t="s">
        <v>1</v>
      </c>
      <c r="DN1324" s="2">
        <v>0</v>
      </c>
      <c r="DO1324" s="2">
        <v>0</v>
      </c>
      <c r="DP1324" s="2">
        <v>1</v>
      </c>
      <c r="DQ1324" s="2">
        <v>1</v>
      </c>
      <c r="DR1324" s="2"/>
      <c r="DS1324" s="2"/>
      <c r="DT1324" s="2"/>
      <c r="DU1324" s="2">
        <v>1013</v>
      </c>
      <c r="DV1324" s="2" t="s">
        <v>170</v>
      </c>
      <c r="DW1324" s="2" t="s">
        <v>170</v>
      </c>
      <c r="DX1324" s="2">
        <v>1</v>
      </c>
      <c r="DY1324" s="2"/>
      <c r="DZ1324" s="2" t="s">
        <v>1</v>
      </c>
      <c r="EA1324" s="2" t="s">
        <v>1</v>
      </c>
      <c r="EB1324" s="2" t="s">
        <v>1</v>
      </c>
      <c r="EC1324" s="2" t="s">
        <v>1</v>
      </c>
      <c r="ED1324" s="2"/>
      <c r="EE1324" s="2">
        <v>318547026</v>
      </c>
      <c r="EF1324" s="2">
        <v>30</v>
      </c>
      <c r="EG1324" s="2" t="s">
        <v>35</v>
      </c>
      <c r="EH1324" s="2">
        <v>0</v>
      </c>
      <c r="EI1324" s="2" t="s">
        <v>1</v>
      </c>
      <c r="EJ1324" s="2">
        <v>1</v>
      </c>
      <c r="EK1324" s="2">
        <v>2</v>
      </c>
      <c r="EL1324" s="2" t="s">
        <v>172</v>
      </c>
      <c r="EM1324" s="2" t="s">
        <v>173</v>
      </c>
      <c r="EN1324" s="2"/>
      <c r="EO1324" s="2" t="s">
        <v>1</v>
      </c>
      <c r="EP1324" s="2"/>
      <c r="EQ1324" s="2">
        <v>0</v>
      </c>
      <c r="ER1324" s="2">
        <v>944.22</v>
      </c>
      <c r="ES1324" s="2">
        <v>0</v>
      </c>
      <c r="ET1324" s="2">
        <v>932.06</v>
      </c>
      <c r="EU1324" s="2">
        <v>91.89</v>
      </c>
      <c r="EV1324" s="2">
        <v>12.16</v>
      </c>
      <c r="EW1324" s="2">
        <v>1.19</v>
      </c>
      <c r="EX1324" s="2">
        <v>0</v>
      </c>
      <c r="EY1324" s="2">
        <v>0</v>
      </c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>
        <v>0</v>
      </c>
      <c r="FR1324" s="2">
        <f t="shared" si="1086"/>
        <v>0</v>
      </c>
      <c r="FS1324" s="2">
        <v>0</v>
      </c>
      <c r="FT1324" s="2"/>
      <c r="FU1324" s="2"/>
      <c r="FV1324" s="2"/>
      <c r="FW1324" s="2"/>
      <c r="FX1324" s="2">
        <v>98</v>
      </c>
      <c r="FY1324" s="2">
        <v>77</v>
      </c>
      <c r="FZ1324" s="2"/>
      <c r="GA1324" s="2" t="s">
        <v>1</v>
      </c>
      <c r="GB1324" s="2"/>
      <c r="GC1324" s="2"/>
      <c r="GD1324" s="2">
        <v>0</v>
      </c>
      <c r="GE1324" s="2"/>
      <c r="GF1324" s="2">
        <v>864155608</v>
      </c>
      <c r="GG1324" s="2">
        <v>2</v>
      </c>
      <c r="GH1324" s="2">
        <v>1</v>
      </c>
      <c r="GI1324" s="2">
        <v>-2</v>
      </c>
      <c r="GJ1324" s="2">
        <v>0</v>
      </c>
      <c r="GK1324" s="2">
        <f>ROUND(R1324*(R12)/100,2)</f>
        <v>43.56</v>
      </c>
      <c r="GL1324" s="2">
        <f t="shared" si="1087"/>
        <v>0</v>
      </c>
      <c r="GM1324" s="2">
        <f t="shared" si="1088"/>
        <v>305.02</v>
      </c>
      <c r="GN1324" s="2">
        <f t="shared" si="1089"/>
        <v>305.02</v>
      </c>
      <c r="GO1324" s="2">
        <f t="shared" si="1090"/>
        <v>0</v>
      </c>
      <c r="GP1324" s="2">
        <f t="shared" si="1091"/>
        <v>0</v>
      </c>
      <c r="GQ1324" s="2"/>
      <c r="GR1324" s="2">
        <v>0</v>
      </c>
      <c r="GS1324" s="2">
        <v>3</v>
      </c>
      <c r="GT1324" s="2">
        <v>0</v>
      </c>
      <c r="GU1324" s="2" t="s">
        <v>1</v>
      </c>
      <c r="GV1324" s="2">
        <f t="shared" si="1092"/>
        <v>0</v>
      </c>
      <c r="GW1324" s="2">
        <v>1</v>
      </c>
      <c r="GX1324" s="2">
        <f t="shared" si="1093"/>
        <v>0</v>
      </c>
      <c r="GY1324" s="2"/>
      <c r="GZ1324" s="2"/>
      <c r="HA1324" s="2">
        <v>0</v>
      </c>
      <c r="HB1324" s="2">
        <v>0</v>
      </c>
      <c r="HC1324" s="2">
        <f t="shared" si="1094"/>
        <v>0</v>
      </c>
      <c r="HD1324" s="2"/>
      <c r="HE1324" s="2" t="s">
        <v>1</v>
      </c>
      <c r="HF1324" s="2" t="s">
        <v>1</v>
      </c>
      <c r="HG1324" s="2"/>
      <c r="HH1324" s="2"/>
      <c r="HI1324" s="2"/>
      <c r="HJ1324" s="2"/>
      <c r="HK1324" s="2"/>
      <c r="HL1324" s="2"/>
      <c r="HM1324" s="2" t="s">
        <v>1</v>
      </c>
      <c r="HN1324" s="2" t="s">
        <v>1</v>
      </c>
      <c r="HO1324" s="2" t="s">
        <v>1</v>
      </c>
      <c r="HP1324" s="2" t="s">
        <v>1</v>
      </c>
      <c r="HQ1324" s="2" t="s">
        <v>1</v>
      </c>
      <c r="HR1324" s="2"/>
      <c r="HS1324" s="2"/>
      <c r="HT1324" s="2"/>
      <c r="HU1324" s="2"/>
      <c r="HV1324" s="2"/>
      <c r="HW1324" s="2"/>
      <c r="HX1324" s="2"/>
      <c r="HY1324" s="2"/>
      <c r="HZ1324" s="2"/>
      <c r="IA1324" s="2"/>
      <c r="IB1324" s="2"/>
      <c r="IC1324" s="2"/>
      <c r="ID1324" s="2"/>
      <c r="IE1324" s="2"/>
      <c r="IF1324" s="2"/>
      <c r="IG1324" s="2"/>
      <c r="IH1324" s="2"/>
      <c r="II1324" s="2"/>
      <c r="IJ1324" s="2"/>
      <c r="IK1324" s="2">
        <v>0</v>
      </c>
      <c r="IL1324" s="2"/>
      <c r="IM1324" s="2"/>
      <c r="IN1324" s="2"/>
      <c r="IO1324" s="2"/>
      <c r="IP1324" s="2"/>
      <c r="IQ1324" s="2"/>
      <c r="IR1324" s="2"/>
      <c r="IS1324" s="2"/>
      <c r="IT1324" s="2"/>
      <c r="IU1324" s="2"/>
    </row>
    <row r="1325" spans="1:255" x14ac:dyDescent="0.2">
      <c r="A1325">
        <v>17</v>
      </c>
      <c r="B1325">
        <v>1</v>
      </c>
      <c r="E1325" t="s">
        <v>27</v>
      </c>
      <c r="F1325" t="s">
        <v>614</v>
      </c>
      <c r="G1325" t="s">
        <v>615</v>
      </c>
      <c r="H1325" t="s">
        <v>170</v>
      </c>
      <c r="I1325">
        <f>ROUND(22.72/100,9)</f>
        <v>0.22720000000000001</v>
      </c>
      <c r="J1325">
        <v>0</v>
      </c>
      <c r="K1325">
        <f>ROUND(22.72/100,9)</f>
        <v>0.22720000000000001</v>
      </c>
      <c r="O1325">
        <f t="shared" si="1057"/>
        <v>3354.85</v>
      </c>
      <c r="P1325">
        <f t="shared" si="1058"/>
        <v>0</v>
      </c>
      <c r="Q1325">
        <f t="shared" si="1059"/>
        <v>3228.45</v>
      </c>
      <c r="R1325">
        <f t="shared" si="1060"/>
        <v>956.27</v>
      </c>
      <c r="S1325">
        <f t="shared" si="1061"/>
        <v>126.4</v>
      </c>
      <c r="T1325">
        <f t="shared" si="1062"/>
        <v>0</v>
      </c>
      <c r="U1325">
        <f t="shared" si="1063"/>
        <v>0.322278656</v>
      </c>
      <c r="V1325">
        <f t="shared" si="1064"/>
        <v>0</v>
      </c>
      <c r="W1325">
        <f t="shared" si="1065"/>
        <v>0</v>
      </c>
      <c r="X1325">
        <f t="shared" si="1066"/>
        <v>118.82</v>
      </c>
      <c r="Y1325">
        <f t="shared" si="1067"/>
        <v>64.459999999999994</v>
      </c>
      <c r="AA1325">
        <v>326850110</v>
      </c>
      <c r="AB1325">
        <f t="shared" si="1068"/>
        <v>944.22</v>
      </c>
      <c r="AC1325">
        <f t="shared" si="1069"/>
        <v>0</v>
      </c>
      <c r="AD1325">
        <f t="shared" si="1070"/>
        <v>932.06</v>
      </c>
      <c r="AE1325">
        <f t="shared" si="1071"/>
        <v>91.89</v>
      </c>
      <c r="AF1325">
        <f t="shared" si="1072"/>
        <v>12.16</v>
      </c>
      <c r="AG1325">
        <f t="shared" si="1073"/>
        <v>0</v>
      </c>
      <c r="AH1325">
        <f t="shared" si="1074"/>
        <v>1.19</v>
      </c>
      <c r="AI1325">
        <f t="shared" si="1075"/>
        <v>0</v>
      </c>
      <c r="AJ1325">
        <f t="shared" si="1076"/>
        <v>0</v>
      </c>
      <c r="AK1325">
        <v>944.22</v>
      </c>
      <c r="AL1325">
        <v>0</v>
      </c>
      <c r="AM1325">
        <v>932.06</v>
      </c>
      <c r="AN1325">
        <v>91.89</v>
      </c>
      <c r="AO1325">
        <v>12.16</v>
      </c>
      <c r="AP1325">
        <v>0</v>
      </c>
      <c r="AQ1325">
        <v>1.19</v>
      </c>
      <c r="AR1325">
        <v>0</v>
      </c>
      <c r="AS1325">
        <v>0</v>
      </c>
      <c r="AT1325">
        <v>94</v>
      </c>
      <c r="AU1325">
        <v>51</v>
      </c>
      <c r="AV1325">
        <v>1.1919999999999999</v>
      </c>
      <c r="AW1325">
        <v>1</v>
      </c>
      <c r="AZ1325">
        <v>1</v>
      </c>
      <c r="BA1325">
        <v>38.42</v>
      </c>
      <c r="BB1325">
        <v>12.79</v>
      </c>
      <c r="BC1325">
        <v>1</v>
      </c>
      <c r="BD1325" t="s">
        <v>1</v>
      </c>
      <c r="BE1325" t="s">
        <v>1</v>
      </c>
      <c r="BF1325" t="s">
        <v>1</v>
      </c>
      <c r="BG1325" t="s">
        <v>1</v>
      </c>
      <c r="BH1325">
        <v>0</v>
      </c>
      <c r="BI1325">
        <v>1</v>
      </c>
      <c r="BJ1325" t="s">
        <v>616</v>
      </c>
      <c r="BM1325">
        <v>2</v>
      </c>
      <c r="BN1325">
        <v>0</v>
      </c>
      <c r="BO1325" t="s">
        <v>614</v>
      </c>
      <c r="BP1325">
        <v>1</v>
      </c>
      <c r="BQ1325">
        <v>30</v>
      </c>
      <c r="BR1325">
        <v>0</v>
      </c>
      <c r="BS1325">
        <v>38.42</v>
      </c>
      <c r="BT1325">
        <v>1</v>
      </c>
      <c r="BU1325">
        <v>1</v>
      </c>
      <c r="BV1325">
        <v>1</v>
      </c>
      <c r="BW1325">
        <v>1</v>
      </c>
      <c r="BX1325">
        <v>1</v>
      </c>
      <c r="BY1325" t="s">
        <v>1</v>
      </c>
      <c r="BZ1325">
        <v>94</v>
      </c>
      <c r="CA1325">
        <v>51</v>
      </c>
      <c r="CB1325" t="s">
        <v>1</v>
      </c>
      <c r="CE1325">
        <v>30</v>
      </c>
      <c r="CF1325">
        <v>0</v>
      </c>
      <c r="CG1325">
        <v>0</v>
      </c>
      <c r="CM1325">
        <v>0</v>
      </c>
      <c r="CN1325" t="s">
        <v>1</v>
      </c>
      <c r="CO1325">
        <v>0</v>
      </c>
      <c r="CP1325">
        <f t="shared" si="1077"/>
        <v>3354.85</v>
      </c>
      <c r="CQ1325">
        <f t="shared" si="1078"/>
        <v>0</v>
      </c>
      <c r="CR1325">
        <f t="shared" si="1079"/>
        <v>14209.95</v>
      </c>
      <c r="CS1325">
        <f t="shared" si="1080"/>
        <v>4208.1400000000003</v>
      </c>
      <c r="CT1325">
        <f t="shared" si="1081"/>
        <v>556.71</v>
      </c>
      <c r="CU1325">
        <f t="shared" si="1082"/>
        <v>0</v>
      </c>
      <c r="CV1325">
        <f t="shared" si="1083"/>
        <v>1.41848</v>
      </c>
      <c r="CW1325">
        <f t="shared" si="1084"/>
        <v>0</v>
      </c>
      <c r="CX1325">
        <f t="shared" si="1085"/>
        <v>0</v>
      </c>
      <c r="CY1325">
        <f>S1325*(BZ1325/100)</f>
        <v>118.816</v>
      </c>
      <c r="CZ1325">
        <f>S1325*(CA1325/100)</f>
        <v>64.463999999999999</v>
      </c>
      <c r="DC1325" t="s">
        <v>1</v>
      </c>
      <c r="DD1325" t="s">
        <v>1</v>
      </c>
      <c r="DE1325" t="s">
        <v>1</v>
      </c>
      <c r="DF1325" t="s">
        <v>1</v>
      </c>
      <c r="DG1325" t="s">
        <v>1</v>
      </c>
      <c r="DH1325" t="s">
        <v>1</v>
      </c>
      <c r="DI1325" t="s">
        <v>1</v>
      </c>
      <c r="DJ1325" t="s">
        <v>1</v>
      </c>
      <c r="DK1325" t="s">
        <v>1</v>
      </c>
      <c r="DL1325" t="s">
        <v>1</v>
      </c>
      <c r="DM1325" t="s">
        <v>1</v>
      </c>
      <c r="DN1325">
        <v>98</v>
      </c>
      <c r="DO1325">
        <v>77</v>
      </c>
      <c r="DP1325">
        <v>1.1919999999999999</v>
      </c>
      <c r="DQ1325">
        <v>1</v>
      </c>
      <c r="DU1325">
        <v>1013</v>
      </c>
      <c r="DV1325" t="s">
        <v>170</v>
      </c>
      <c r="DW1325" t="s">
        <v>170</v>
      </c>
      <c r="DX1325">
        <v>1</v>
      </c>
      <c r="DZ1325" t="s">
        <v>1</v>
      </c>
      <c r="EA1325" t="s">
        <v>1</v>
      </c>
      <c r="EB1325" t="s">
        <v>1</v>
      </c>
      <c r="EC1325" t="s">
        <v>1</v>
      </c>
      <c r="EE1325">
        <v>318547026</v>
      </c>
      <c r="EF1325">
        <v>30</v>
      </c>
      <c r="EG1325" t="s">
        <v>35</v>
      </c>
      <c r="EH1325">
        <v>0</v>
      </c>
      <c r="EI1325" t="s">
        <v>1</v>
      </c>
      <c r="EJ1325">
        <v>1</v>
      </c>
      <c r="EK1325">
        <v>2</v>
      </c>
      <c r="EL1325" t="s">
        <v>172</v>
      </c>
      <c r="EM1325" t="s">
        <v>173</v>
      </c>
      <c r="EO1325" t="s">
        <v>1</v>
      </c>
      <c r="EQ1325">
        <v>0</v>
      </c>
      <c r="ER1325">
        <v>944.22</v>
      </c>
      <c r="ES1325">
        <v>0</v>
      </c>
      <c r="ET1325">
        <v>932.06</v>
      </c>
      <c r="EU1325">
        <v>91.89</v>
      </c>
      <c r="EV1325">
        <v>12.16</v>
      </c>
      <c r="EW1325">
        <v>1.19</v>
      </c>
      <c r="EX1325">
        <v>0</v>
      </c>
      <c r="EY1325">
        <v>0</v>
      </c>
      <c r="FQ1325">
        <v>0</v>
      </c>
      <c r="FR1325">
        <f t="shared" si="1086"/>
        <v>0</v>
      </c>
      <c r="FS1325">
        <v>0</v>
      </c>
      <c r="FX1325">
        <v>98</v>
      </c>
      <c r="FY1325">
        <v>77</v>
      </c>
      <c r="GA1325" t="s">
        <v>1</v>
      </c>
      <c r="GD1325">
        <v>0</v>
      </c>
      <c r="GF1325">
        <v>864155608</v>
      </c>
      <c r="GG1325">
        <v>2</v>
      </c>
      <c r="GH1325">
        <v>1</v>
      </c>
      <c r="GI1325">
        <v>2</v>
      </c>
      <c r="GJ1325">
        <v>0</v>
      </c>
      <c r="GK1325">
        <f>ROUND(R1325*(S12)/100,2)</f>
        <v>1530.03</v>
      </c>
      <c r="GL1325">
        <f t="shared" si="1087"/>
        <v>0</v>
      </c>
      <c r="GM1325">
        <f t="shared" si="1088"/>
        <v>5068.16</v>
      </c>
      <c r="GN1325">
        <f t="shared" si="1089"/>
        <v>5068.16</v>
      </c>
      <c r="GO1325">
        <f t="shared" si="1090"/>
        <v>0</v>
      </c>
      <c r="GP1325">
        <f t="shared" si="1091"/>
        <v>0</v>
      </c>
      <c r="GR1325">
        <v>0</v>
      </c>
      <c r="GS1325">
        <v>3</v>
      </c>
      <c r="GT1325">
        <v>0</v>
      </c>
      <c r="GU1325" t="s">
        <v>1</v>
      </c>
      <c r="GV1325">
        <f t="shared" si="1092"/>
        <v>0</v>
      </c>
      <c r="GW1325">
        <v>1</v>
      </c>
      <c r="GX1325">
        <f t="shared" si="1093"/>
        <v>0</v>
      </c>
      <c r="HA1325">
        <v>0</v>
      </c>
      <c r="HB1325">
        <v>0</v>
      </c>
      <c r="HC1325">
        <f t="shared" si="1094"/>
        <v>0</v>
      </c>
      <c r="HE1325" t="s">
        <v>1</v>
      </c>
      <c r="HF1325" t="s">
        <v>1</v>
      </c>
      <c r="HM1325" t="s">
        <v>1</v>
      </c>
      <c r="HN1325" t="s">
        <v>1</v>
      </c>
      <c r="HO1325" t="s">
        <v>1</v>
      </c>
      <c r="HP1325" t="s">
        <v>1</v>
      </c>
      <c r="HQ1325" t="s">
        <v>1</v>
      </c>
      <c r="IK1325">
        <v>0</v>
      </c>
    </row>
    <row r="1326" spans="1:255" x14ac:dyDescent="0.2">
      <c r="A1326" s="2">
        <v>17</v>
      </c>
      <c r="B1326" s="2">
        <v>1</v>
      </c>
      <c r="C1326" s="2"/>
      <c r="D1326" s="2"/>
      <c r="E1326" s="2" t="s">
        <v>39</v>
      </c>
      <c r="F1326" s="2" t="s">
        <v>617</v>
      </c>
      <c r="G1326" s="2" t="s">
        <v>618</v>
      </c>
      <c r="H1326" s="2" t="s">
        <v>170</v>
      </c>
      <c r="I1326" s="2">
        <f>ROUND((0.5*0.3*80+0.5*0.35*88)/100,9)</f>
        <v>0.27400000000000002</v>
      </c>
      <c r="J1326" s="2">
        <v>0</v>
      </c>
      <c r="K1326" s="2">
        <f>ROUND((0.5*0.3*80+0.5*0.35*88)/100,9)</f>
        <v>0.27400000000000002</v>
      </c>
      <c r="L1326" s="2"/>
      <c r="M1326" s="2"/>
      <c r="N1326" s="2"/>
      <c r="O1326" s="2">
        <f t="shared" si="1057"/>
        <v>447.71</v>
      </c>
      <c r="P1326" s="2">
        <f t="shared" si="1058"/>
        <v>0</v>
      </c>
      <c r="Q1326" s="2">
        <f t="shared" si="1059"/>
        <v>437.86</v>
      </c>
      <c r="R1326" s="2">
        <f t="shared" si="1060"/>
        <v>43.27</v>
      </c>
      <c r="S1326" s="2">
        <f t="shared" si="1061"/>
        <v>9.85</v>
      </c>
      <c r="T1326" s="2">
        <f t="shared" si="1062"/>
        <v>0</v>
      </c>
      <c r="U1326" s="2">
        <f t="shared" si="1063"/>
        <v>0.96349359999999995</v>
      </c>
      <c r="V1326" s="2">
        <f t="shared" si="1064"/>
        <v>0</v>
      </c>
      <c r="W1326" s="2">
        <f t="shared" si="1065"/>
        <v>0</v>
      </c>
      <c r="X1326" s="2">
        <f t="shared" si="1066"/>
        <v>9.65</v>
      </c>
      <c r="Y1326" s="2">
        <f t="shared" si="1067"/>
        <v>7.58</v>
      </c>
      <c r="Z1326" s="2"/>
      <c r="AA1326" s="2">
        <v>326850112</v>
      </c>
      <c r="AB1326" s="2">
        <f t="shared" si="1068"/>
        <v>1370.79</v>
      </c>
      <c r="AC1326" s="2">
        <f t="shared" si="1069"/>
        <v>0</v>
      </c>
      <c r="AD1326" s="2">
        <f t="shared" si="1070"/>
        <v>1340.64</v>
      </c>
      <c r="AE1326" s="2">
        <f t="shared" si="1071"/>
        <v>132.47999999999999</v>
      </c>
      <c r="AF1326" s="2">
        <f t="shared" si="1072"/>
        <v>30.15</v>
      </c>
      <c r="AG1326" s="2">
        <f t="shared" si="1073"/>
        <v>0</v>
      </c>
      <c r="AH1326" s="2">
        <f t="shared" si="1074"/>
        <v>2.95</v>
      </c>
      <c r="AI1326" s="2">
        <f t="shared" si="1075"/>
        <v>0</v>
      </c>
      <c r="AJ1326" s="2">
        <f t="shared" si="1076"/>
        <v>0</v>
      </c>
      <c r="AK1326" s="2">
        <v>1370.79</v>
      </c>
      <c r="AL1326" s="2">
        <v>0</v>
      </c>
      <c r="AM1326" s="2">
        <v>1340.64</v>
      </c>
      <c r="AN1326" s="2">
        <v>132.47999999999999</v>
      </c>
      <c r="AO1326" s="2">
        <v>30.15</v>
      </c>
      <c r="AP1326" s="2">
        <v>0</v>
      </c>
      <c r="AQ1326" s="2">
        <v>2.95</v>
      </c>
      <c r="AR1326" s="2">
        <v>0</v>
      </c>
      <c r="AS1326" s="2">
        <v>0</v>
      </c>
      <c r="AT1326" s="2">
        <v>98</v>
      </c>
      <c r="AU1326" s="2">
        <v>77</v>
      </c>
      <c r="AV1326" s="2">
        <v>1.1919999999999999</v>
      </c>
      <c r="AW1326" s="2">
        <v>1</v>
      </c>
      <c r="AX1326" s="2"/>
      <c r="AY1326" s="2"/>
      <c r="AZ1326" s="2">
        <v>1</v>
      </c>
      <c r="BA1326" s="2">
        <v>1</v>
      </c>
      <c r="BB1326" s="2">
        <v>1</v>
      </c>
      <c r="BC1326" s="2">
        <v>1</v>
      </c>
      <c r="BD1326" s="2" t="s">
        <v>1</v>
      </c>
      <c r="BE1326" s="2" t="s">
        <v>1</v>
      </c>
      <c r="BF1326" s="2" t="s">
        <v>1</v>
      </c>
      <c r="BG1326" s="2" t="s">
        <v>1</v>
      </c>
      <c r="BH1326" s="2">
        <v>0</v>
      </c>
      <c r="BI1326" s="2">
        <v>1</v>
      </c>
      <c r="BJ1326" s="2" t="s">
        <v>619</v>
      </c>
      <c r="BK1326" s="2"/>
      <c r="BL1326" s="2"/>
      <c r="BM1326" s="2">
        <v>2</v>
      </c>
      <c r="BN1326" s="2">
        <v>0</v>
      </c>
      <c r="BO1326" s="2" t="s">
        <v>1</v>
      </c>
      <c r="BP1326" s="2">
        <v>0</v>
      </c>
      <c r="BQ1326" s="2">
        <v>30</v>
      </c>
      <c r="BR1326" s="2">
        <v>0</v>
      </c>
      <c r="BS1326" s="2">
        <v>1</v>
      </c>
      <c r="BT1326" s="2">
        <v>1</v>
      </c>
      <c r="BU1326" s="2">
        <v>1</v>
      </c>
      <c r="BV1326" s="2">
        <v>1</v>
      </c>
      <c r="BW1326" s="2">
        <v>1</v>
      </c>
      <c r="BX1326" s="2">
        <v>1</v>
      </c>
      <c r="BY1326" s="2" t="s">
        <v>1</v>
      </c>
      <c r="BZ1326" s="2">
        <v>98</v>
      </c>
      <c r="CA1326" s="2">
        <v>77</v>
      </c>
      <c r="CB1326" s="2" t="s">
        <v>1</v>
      </c>
      <c r="CC1326" s="2"/>
      <c r="CD1326" s="2"/>
      <c r="CE1326" s="2">
        <v>30</v>
      </c>
      <c r="CF1326" s="2">
        <v>0</v>
      </c>
      <c r="CG1326" s="2">
        <v>0</v>
      </c>
      <c r="CH1326" s="2"/>
      <c r="CI1326" s="2"/>
      <c r="CJ1326" s="2"/>
      <c r="CK1326" s="2"/>
      <c r="CL1326" s="2"/>
      <c r="CM1326" s="2">
        <v>0</v>
      </c>
      <c r="CN1326" s="2" t="s">
        <v>1</v>
      </c>
      <c r="CO1326" s="2">
        <v>0</v>
      </c>
      <c r="CP1326" s="2">
        <f t="shared" si="1077"/>
        <v>447.71</v>
      </c>
      <c r="CQ1326" s="2">
        <f t="shared" si="1078"/>
        <v>0</v>
      </c>
      <c r="CR1326" s="2">
        <f t="shared" si="1079"/>
        <v>1598.04</v>
      </c>
      <c r="CS1326" s="2">
        <f t="shared" si="1080"/>
        <v>157.91999999999999</v>
      </c>
      <c r="CT1326" s="2">
        <f t="shared" si="1081"/>
        <v>35.94</v>
      </c>
      <c r="CU1326" s="2">
        <f t="shared" si="1082"/>
        <v>0</v>
      </c>
      <c r="CV1326" s="2">
        <f t="shared" si="1083"/>
        <v>3.5164</v>
      </c>
      <c r="CW1326" s="2">
        <f t="shared" si="1084"/>
        <v>0</v>
      </c>
      <c r="CX1326" s="2">
        <f t="shared" si="1085"/>
        <v>0</v>
      </c>
      <c r="CY1326" s="2">
        <f>((S1326*BZ1326)/100)</f>
        <v>9.6530000000000005</v>
      </c>
      <c r="CZ1326" s="2">
        <f>((S1326*CA1326)/100)</f>
        <v>7.5845000000000002</v>
      </c>
      <c r="DA1326" s="2"/>
      <c r="DB1326" s="2"/>
      <c r="DC1326" s="2" t="s">
        <v>1</v>
      </c>
      <c r="DD1326" s="2" t="s">
        <v>1</v>
      </c>
      <c r="DE1326" s="2" t="s">
        <v>1</v>
      </c>
      <c r="DF1326" s="2" t="s">
        <v>1</v>
      </c>
      <c r="DG1326" s="2" t="s">
        <v>1</v>
      </c>
      <c r="DH1326" s="2" t="s">
        <v>1</v>
      </c>
      <c r="DI1326" s="2" t="s">
        <v>1</v>
      </c>
      <c r="DJ1326" s="2" t="s">
        <v>1</v>
      </c>
      <c r="DK1326" s="2" t="s">
        <v>1</v>
      </c>
      <c r="DL1326" s="2" t="s">
        <v>1</v>
      </c>
      <c r="DM1326" s="2" t="s">
        <v>1</v>
      </c>
      <c r="DN1326" s="2">
        <v>0</v>
      </c>
      <c r="DO1326" s="2">
        <v>0</v>
      </c>
      <c r="DP1326" s="2">
        <v>1</v>
      </c>
      <c r="DQ1326" s="2">
        <v>1</v>
      </c>
      <c r="DR1326" s="2"/>
      <c r="DS1326" s="2"/>
      <c r="DT1326" s="2"/>
      <c r="DU1326" s="2">
        <v>1013</v>
      </c>
      <c r="DV1326" s="2" t="s">
        <v>170</v>
      </c>
      <c r="DW1326" s="2" t="s">
        <v>170</v>
      </c>
      <c r="DX1326" s="2">
        <v>1</v>
      </c>
      <c r="DY1326" s="2"/>
      <c r="DZ1326" s="2" t="s">
        <v>1</v>
      </c>
      <c r="EA1326" s="2" t="s">
        <v>1</v>
      </c>
      <c r="EB1326" s="2" t="s">
        <v>1</v>
      </c>
      <c r="EC1326" s="2" t="s">
        <v>1</v>
      </c>
      <c r="ED1326" s="2"/>
      <c r="EE1326" s="2">
        <v>318547026</v>
      </c>
      <c r="EF1326" s="2">
        <v>30</v>
      </c>
      <c r="EG1326" s="2" t="s">
        <v>35</v>
      </c>
      <c r="EH1326" s="2">
        <v>0</v>
      </c>
      <c r="EI1326" s="2" t="s">
        <v>1</v>
      </c>
      <c r="EJ1326" s="2">
        <v>1</v>
      </c>
      <c r="EK1326" s="2">
        <v>2</v>
      </c>
      <c r="EL1326" s="2" t="s">
        <v>172</v>
      </c>
      <c r="EM1326" s="2" t="s">
        <v>173</v>
      </c>
      <c r="EN1326" s="2"/>
      <c r="EO1326" s="2" t="s">
        <v>1</v>
      </c>
      <c r="EP1326" s="2"/>
      <c r="EQ1326" s="2">
        <v>0</v>
      </c>
      <c r="ER1326" s="2">
        <v>1370.79</v>
      </c>
      <c r="ES1326" s="2">
        <v>0</v>
      </c>
      <c r="ET1326" s="2">
        <v>1340.64</v>
      </c>
      <c r="EU1326" s="2">
        <v>132.47999999999999</v>
      </c>
      <c r="EV1326" s="2">
        <v>30.15</v>
      </c>
      <c r="EW1326" s="2">
        <v>2.95</v>
      </c>
      <c r="EX1326" s="2">
        <v>0</v>
      </c>
      <c r="EY1326" s="2">
        <v>0</v>
      </c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>
        <v>0</v>
      </c>
      <c r="FR1326" s="2">
        <f t="shared" si="1086"/>
        <v>0</v>
      </c>
      <c r="FS1326" s="2">
        <v>0</v>
      </c>
      <c r="FT1326" s="2"/>
      <c r="FU1326" s="2"/>
      <c r="FV1326" s="2"/>
      <c r="FW1326" s="2"/>
      <c r="FX1326" s="2">
        <v>98</v>
      </c>
      <c r="FY1326" s="2">
        <v>77</v>
      </c>
      <c r="FZ1326" s="2"/>
      <c r="GA1326" s="2" t="s">
        <v>1</v>
      </c>
      <c r="GB1326" s="2"/>
      <c r="GC1326" s="2"/>
      <c r="GD1326" s="2">
        <v>0</v>
      </c>
      <c r="GE1326" s="2"/>
      <c r="GF1326" s="2">
        <v>-1679615632</v>
      </c>
      <c r="GG1326" s="2">
        <v>2</v>
      </c>
      <c r="GH1326" s="2">
        <v>1</v>
      </c>
      <c r="GI1326" s="2">
        <v>-2</v>
      </c>
      <c r="GJ1326" s="2">
        <v>0</v>
      </c>
      <c r="GK1326" s="2">
        <f>ROUND(R1326*(R12)/100,2)</f>
        <v>75.72</v>
      </c>
      <c r="GL1326" s="2">
        <f t="shared" si="1087"/>
        <v>0</v>
      </c>
      <c r="GM1326" s="2">
        <f t="shared" si="1088"/>
        <v>540.66</v>
      </c>
      <c r="GN1326" s="2">
        <f t="shared" si="1089"/>
        <v>540.66</v>
      </c>
      <c r="GO1326" s="2">
        <f t="shared" si="1090"/>
        <v>0</v>
      </c>
      <c r="GP1326" s="2">
        <f t="shared" si="1091"/>
        <v>0</v>
      </c>
      <c r="GQ1326" s="2"/>
      <c r="GR1326" s="2">
        <v>0</v>
      </c>
      <c r="GS1326" s="2">
        <v>3</v>
      </c>
      <c r="GT1326" s="2">
        <v>0</v>
      </c>
      <c r="GU1326" s="2" t="s">
        <v>1</v>
      </c>
      <c r="GV1326" s="2">
        <f t="shared" si="1092"/>
        <v>0</v>
      </c>
      <c r="GW1326" s="2">
        <v>1</v>
      </c>
      <c r="GX1326" s="2">
        <f t="shared" si="1093"/>
        <v>0</v>
      </c>
      <c r="GY1326" s="2"/>
      <c r="GZ1326" s="2"/>
      <c r="HA1326" s="2">
        <v>0</v>
      </c>
      <c r="HB1326" s="2">
        <v>0</v>
      </c>
      <c r="HC1326" s="2">
        <f t="shared" si="1094"/>
        <v>0</v>
      </c>
      <c r="HD1326" s="2"/>
      <c r="HE1326" s="2" t="s">
        <v>1</v>
      </c>
      <c r="HF1326" s="2" t="s">
        <v>1</v>
      </c>
      <c r="HG1326" s="2"/>
      <c r="HH1326" s="2"/>
      <c r="HI1326" s="2"/>
      <c r="HJ1326" s="2"/>
      <c r="HK1326" s="2"/>
      <c r="HL1326" s="2"/>
      <c r="HM1326" s="2" t="s">
        <v>1</v>
      </c>
      <c r="HN1326" s="2" t="s">
        <v>1</v>
      </c>
      <c r="HO1326" s="2" t="s">
        <v>1</v>
      </c>
      <c r="HP1326" s="2" t="s">
        <v>1</v>
      </c>
      <c r="HQ1326" s="2" t="s">
        <v>1</v>
      </c>
      <c r="HR1326" s="2"/>
      <c r="HS1326" s="2"/>
      <c r="HT1326" s="2"/>
      <c r="HU1326" s="2"/>
      <c r="HV1326" s="2"/>
      <c r="HW1326" s="2"/>
      <c r="HX1326" s="2"/>
      <c r="HY1326" s="2"/>
      <c r="HZ1326" s="2"/>
      <c r="IA1326" s="2"/>
      <c r="IB1326" s="2"/>
      <c r="IC1326" s="2"/>
      <c r="ID1326" s="2"/>
      <c r="IE1326" s="2"/>
      <c r="IF1326" s="2"/>
      <c r="IG1326" s="2"/>
      <c r="IH1326" s="2"/>
      <c r="II1326" s="2"/>
      <c r="IJ1326" s="2"/>
      <c r="IK1326" s="2">
        <v>0</v>
      </c>
      <c r="IL1326" s="2"/>
      <c r="IM1326" s="2"/>
      <c r="IN1326" s="2"/>
      <c r="IO1326" s="2"/>
      <c r="IP1326" s="2"/>
      <c r="IQ1326" s="2"/>
      <c r="IR1326" s="2"/>
      <c r="IS1326" s="2"/>
      <c r="IT1326" s="2"/>
      <c r="IU1326" s="2"/>
    </row>
    <row r="1327" spans="1:255" x14ac:dyDescent="0.2">
      <c r="A1327">
        <v>17</v>
      </c>
      <c r="B1327">
        <v>1</v>
      </c>
      <c r="E1327" t="s">
        <v>39</v>
      </c>
      <c r="F1327" t="s">
        <v>617</v>
      </c>
      <c r="G1327" t="s">
        <v>618</v>
      </c>
      <c r="H1327" t="s">
        <v>170</v>
      </c>
      <c r="I1327">
        <f>ROUND((0.5*0.3*80+0.5*0.35*88)/100,9)</f>
        <v>0.27400000000000002</v>
      </c>
      <c r="J1327">
        <v>0</v>
      </c>
      <c r="K1327">
        <f>ROUND((0.5*0.3*80+0.5*0.35*88)/100,9)</f>
        <v>0.27400000000000002</v>
      </c>
      <c r="O1327">
        <f t="shared" si="1057"/>
        <v>5969.91</v>
      </c>
      <c r="P1327">
        <f t="shared" si="1058"/>
        <v>0</v>
      </c>
      <c r="Q1327">
        <f t="shared" si="1059"/>
        <v>5591.47</v>
      </c>
      <c r="R1327">
        <f t="shared" si="1060"/>
        <v>1662.43</v>
      </c>
      <c r="S1327">
        <f t="shared" si="1061"/>
        <v>378.44</v>
      </c>
      <c r="T1327">
        <f t="shared" si="1062"/>
        <v>0</v>
      </c>
      <c r="U1327">
        <f t="shared" si="1063"/>
        <v>0.96349359999999995</v>
      </c>
      <c r="V1327">
        <f t="shared" si="1064"/>
        <v>0</v>
      </c>
      <c r="W1327">
        <f t="shared" si="1065"/>
        <v>0</v>
      </c>
      <c r="X1327">
        <f t="shared" si="1066"/>
        <v>355.73</v>
      </c>
      <c r="Y1327">
        <f t="shared" si="1067"/>
        <v>193</v>
      </c>
      <c r="AA1327">
        <v>326850110</v>
      </c>
      <c r="AB1327">
        <f t="shared" si="1068"/>
        <v>1370.79</v>
      </c>
      <c r="AC1327">
        <f t="shared" si="1069"/>
        <v>0</v>
      </c>
      <c r="AD1327">
        <f t="shared" si="1070"/>
        <v>1340.64</v>
      </c>
      <c r="AE1327">
        <f t="shared" si="1071"/>
        <v>132.47999999999999</v>
      </c>
      <c r="AF1327">
        <f t="shared" si="1072"/>
        <v>30.15</v>
      </c>
      <c r="AG1327">
        <f t="shared" si="1073"/>
        <v>0</v>
      </c>
      <c r="AH1327">
        <f t="shared" si="1074"/>
        <v>2.95</v>
      </c>
      <c r="AI1327">
        <f t="shared" si="1075"/>
        <v>0</v>
      </c>
      <c r="AJ1327">
        <f t="shared" si="1076"/>
        <v>0</v>
      </c>
      <c r="AK1327">
        <v>1370.79</v>
      </c>
      <c r="AL1327">
        <v>0</v>
      </c>
      <c r="AM1327">
        <v>1340.64</v>
      </c>
      <c r="AN1327">
        <v>132.47999999999999</v>
      </c>
      <c r="AO1327">
        <v>30.15</v>
      </c>
      <c r="AP1327">
        <v>0</v>
      </c>
      <c r="AQ1327">
        <v>2.95</v>
      </c>
      <c r="AR1327">
        <v>0</v>
      </c>
      <c r="AS1327">
        <v>0</v>
      </c>
      <c r="AT1327">
        <v>94</v>
      </c>
      <c r="AU1327">
        <v>51</v>
      </c>
      <c r="AV1327">
        <v>1.1919999999999999</v>
      </c>
      <c r="AW1327">
        <v>1</v>
      </c>
      <c r="AZ1327">
        <v>1</v>
      </c>
      <c r="BA1327">
        <v>38.42</v>
      </c>
      <c r="BB1327">
        <v>12.77</v>
      </c>
      <c r="BC1327">
        <v>1</v>
      </c>
      <c r="BD1327" t="s">
        <v>1</v>
      </c>
      <c r="BE1327" t="s">
        <v>1</v>
      </c>
      <c r="BF1327" t="s">
        <v>1</v>
      </c>
      <c r="BG1327" t="s">
        <v>1</v>
      </c>
      <c r="BH1327">
        <v>0</v>
      </c>
      <c r="BI1327">
        <v>1</v>
      </c>
      <c r="BJ1327" t="s">
        <v>619</v>
      </c>
      <c r="BM1327">
        <v>2</v>
      </c>
      <c r="BN1327">
        <v>0</v>
      </c>
      <c r="BO1327" t="s">
        <v>617</v>
      </c>
      <c r="BP1327">
        <v>1</v>
      </c>
      <c r="BQ1327">
        <v>30</v>
      </c>
      <c r="BR1327">
        <v>0</v>
      </c>
      <c r="BS1327">
        <v>38.42</v>
      </c>
      <c r="BT1327">
        <v>1</v>
      </c>
      <c r="BU1327">
        <v>1</v>
      </c>
      <c r="BV1327">
        <v>1</v>
      </c>
      <c r="BW1327">
        <v>1</v>
      </c>
      <c r="BX1327">
        <v>1</v>
      </c>
      <c r="BY1327" t="s">
        <v>1</v>
      </c>
      <c r="BZ1327">
        <v>94</v>
      </c>
      <c r="CA1327">
        <v>51</v>
      </c>
      <c r="CB1327" t="s">
        <v>1</v>
      </c>
      <c r="CE1327">
        <v>30</v>
      </c>
      <c r="CF1327">
        <v>0</v>
      </c>
      <c r="CG1327">
        <v>0</v>
      </c>
      <c r="CM1327">
        <v>0</v>
      </c>
      <c r="CN1327" t="s">
        <v>1</v>
      </c>
      <c r="CO1327">
        <v>0</v>
      </c>
      <c r="CP1327">
        <f t="shared" si="1077"/>
        <v>5969.91</v>
      </c>
      <c r="CQ1327">
        <f t="shared" si="1078"/>
        <v>0</v>
      </c>
      <c r="CR1327">
        <f t="shared" si="1079"/>
        <v>20406.97</v>
      </c>
      <c r="CS1327">
        <f t="shared" si="1080"/>
        <v>6067.29</v>
      </c>
      <c r="CT1327">
        <f t="shared" si="1081"/>
        <v>1380.81</v>
      </c>
      <c r="CU1327">
        <f t="shared" si="1082"/>
        <v>0</v>
      </c>
      <c r="CV1327">
        <f t="shared" si="1083"/>
        <v>3.5164</v>
      </c>
      <c r="CW1327">
        <f t="shared" si="1084"/>
        <v>0</v>
      </c>
      <c r="CX1327">
        <f t="shared" si="1085"/>
        <v>0</v>
      </c>
      <c r="CY1327">
        <f>S1327*(BZ1327/100)</f>
        <v>355.73360000000002</v>
      </c>
      <c r="CZ1327">
        <f>S1327*(CA1327/100)</f>
        <v>193.0044</v>
      </c>
      <c r="DC1327" t="s">
        <v>1</v>
      </c>
      <c r="DD1327" t="s">
        <v>1</v>
      </c>
      <c r="DE1327" t="s">
        <v>1</v>
      </c>
      <c r="DF1327" t="s">
        <v>1</v>
      </c>
      <c r="DG1327" t="s">
        <v>1</v>
      </c>
      <c r="DH1327" t="s">
        <v>1</v>
      </c>
      <c r="DI1327" t="s">
        <v>1</v>
      </c>
      <c r="DJ1327" t="s">
        <v>1</v>
      </c>
      <c r="DK1327" t="s">
        <v>1</v>
      </c>
      <c r="DL1327" t="s">
        <v>1</v>
      </c>
      <c r="DM1327" t="s">
        <v>1</v>
      </c>
      <c r="DN1327">
        <v>98</v>
      </c>
      <c r="DO1327">
        <v>77</v>
      </c>
      <c r="DP1327">
        <v>1.1919999999999999</v>
      </c>
      <c r="DQ1327">
        <v>1</v>
      </c>
      <c r="DU1327">
        <v>1013</v>
      </c>
      <c r="DV1327" t="s">
        <v>170</v>
      </c>
      <c r="DW1327" t="s">
        <v>170</v>
      </c>
      <c r="DX1327">
        <v>1</v>
      </c>
      <c r="DZ1327" t="s">
        <v>1</v>
      </c>
      <c r="EA1327" t="s">
        <v>1</v>
      </c>
      <c r="EB1327" t="s">
        <v>1</v>
      </c>
      <c r="EC1327" t="s">
        <v>1</v>
      </c>
      <c r="EE1327">
        <v>318547026</v>
      </c>
      <c r="EF1327">
        <v>30</v>
      </c>
      <c r="EG1327" t="s">
        <v>35</v>
      </c>
      <c r="EH1327">
        <v>0</v>
      </c>
      <c r="EI1327" t="s">
        <v>1</v>
      </c>
      <c r="EJ1327">
        <v>1</v>
      </c>
      <c r="EK1327">
        <v>2</v>
      </c>
      <c r="EL1327" t="s">
        <v>172</v>
      </c>
      <c r="EM1327" t="s">
        <v>173</v>
      </c>
      <c r="EO1327" t="s">
        <v>1</v>
      </c>
      <c r="EQ1327">
        <v>0</v>
      </c>
      <c r="ER1327">
        <v>1370.79</v>
      </c>
      <c r="ES1327">
        <v>0</v>
      </c>
      <c r="ET1327">
        <v>1340.64</v>
      </c>
      <c r="EU1327">
        <v>132.47999999999999</v>
      </c>
      <c r="EV1327">
        <v>30.15</v>
      </c>
      <c r="EW1327">
        <v>2.95</v>
      </c>
      <c r="EX1327">
        <v>0</v>
      </c>
      <c r="EY1327">
        <v>0</v>
      </c>
      <c r="FQ1327">
        <v>0</v>
      </c>
      <c r="FR1327">
        <f t="shared" si="1086"/>
        <v>0</v>
      </c>
      <c r="FS1327">
        <v>0</v>
      </c>
      <c r="FX1327">
        <v>98</v>
      </c>
      <c r="FY1327">
        <v>77</v>
      </c>
      <c r="GA1327" t="s">
        <v>1</v>
      </c>
      <c r="GD1327">
        <v>0</v>
      </c>
      <c r="GF1327">
        <v>-1679615632</v>
      </c>
      <c r="GG1327">
        <v>2</v>
      </c>
      <c r="GH1327">
        <v>1</v>
      </c>
      <c r="GI1327">
        <v>2</v>
      </c>
      <c r="GJ1327">
        <v>0</v>
      </c>
      <c r="GK1327">
        <f>ROUND(R1327*(S12)/100,2)</f>
        <v>2659.89</v>
      </c>
      <c r="GL1327">
        <f t="shared" si="1087"/>
        <v>0</v>
      </c>
      <c r="GM1327">
        <f t="shared" si="1088"/>
        <v>9178.5300000000007</v>
      </c>
      <c r="GN1327">
        <f t="shared" si="1089"/>
        <v>9178.5300000000007</v>
      </c>
      <c r="GO1327">
        <f t="shared" si="1090"/>
        <v>0</v>
      </c>
      <c r="GP1327">
        <f t="shared" si="1091"/>
        <v>0</v>
      </c>
      <c r="GR1327">
        <v>0</v>
      </c>
      <c r="GS1327">
        <v>3</v>
      </c>
      <c r="GT1327">
        <v>0</v>
      </c>
      <c r="GU1327" t="s">
        <v>1</v>
      </c>
      <c r="GV1327">
        <f t="shared" si="1092"/>
        <v>0</v>
      </c>
      <c r="GW1327">
        <v>1</v>
      </c>
      <c r="GX1327">
        <f t="shared" si="1093"/>
        <v>0</v>
      </c>
      <c r="HA1327">
        <v>0</v>
      </c>
      <c r="HB1327">
        <v>0</v>
      </c>
      <c r="HC1327">
        <f t="shared" si="1094"/>
        <v>0</v>
      </c>
      <c r="HE1327" t="s">
        <v>1</v>
      </c>
      <c r="HF1327" t="s">
        <v>1</v>
      </c>
      <c r="HM1327" t="s">
        <v>1</v>
      </c>
      <c r="HN1327" t="s">
        <v>1</v>
      </c>
      <c r="HO1327" t="s">
        <v>1</v>
      </c>
      <c r="HP1327" t="s">
        <v>1</v>
      </c>
      <c r="HQ1327" t="s">
        <v>1</v>
      </c>
      <c r="IK1327">
        <v>0</v>
      </c>
    </row>
    <row r="1328" spans="1:255" x14ac:dyDescent="0.2">
      <c r="A1328" s="2">
        <v>17</v>
      </c>
      <c r="B1328" s="2">
        <v>1</v>
      </c>
      <c r="C1328" s="2"/>
      <c r="D1328" s="2"/>
      <c r="E1328" s="2" t="s">
        <v>43</v>
      </c>
      <c r="F1328" s="2" t="s">
        <v>620</v>
      </c>
      <c r="G1328" s="2" t="s">
        <v>621</v>
      </c>
      <c r="H1328" s="2" t="s">
        <v>170</v>
      </c>
      <c r="I1328" s="2">
        <f>ROUND(13.26/100,9)</f>
        <v>0.1326</v>
      </c>
      <c r="J1328" s="2">
        <v>0</v>
      </c>
      <c r="K1328" s="2">
        <f>ROUND(13.26/100,9)</f>
        <v>0.1326</v>
      </c>
      <c r="L1328" s="2"/>
      <c r="M1328" s="2"/>
      <c r="N1328" s="2"/>
      <c r="O1328" s="2">
        <f t="shared" si="1057"/>
        <v>173.95</v>
      </c>
      <c r="P1328" s="2">
        <f t="shared" si="1058"/>
        <v>0</v>
      </c>
      <c r="Q1328" s="2">
        <f t="shared" si="1059"/>
        <v>0</v>
      </c>
      <c r="R1328" s="2">
        <f t="shared" si="1060"/>
        <v>0</v>
      </c>
      <c r="S1328" s="2">
        <f t="shared" si="1061"/>
        <v>173.95</v>
      </c>
      <c r="T1328" s="2">
        <f t="shared" si="1062"/>
        <v>0</v>
      </c>
      <c r="U1328" s="2">
        <f t="shared" si="1063"/>
        <v>17.713492991999999</v>
      </c>
      <c r="V1328" s="2">
        <f t="shared" si="1064"/>
        <v>0</v>
      </c>
      <c r="W1328" s="2">
        <f t="shared" si="1065"/>
        <v>0</v>
      </c>
      <c r="X1328" s="2">
        <f t="shared" si="1066"/>
        <v>182.65</v>
      </c>
      <c r="Y1328" s="2">
        <f t="shared" si="1067"/>
        <v>133.94</v>
      </c>
      <c r="Z1328" s="2"/>
      <c r="AA1328" s="2">
        <v>326850112</v>
      </c>
      <c r="AB1328" s="2">
        <f t="shared" si="1068"/>
        <v>1051.1300000000001</v>
      </c>
      <c r="AC1328" s="2">
        <f t="shared" si="1069"/>
        <v>0</v>
      </c>
      <c r="AD1328" s="2">
        <f t="shared" si="1070"/>
        <v>0</v>
      </c>
      <c r="AE1328" s="2">
        <f t="shared" si="1071"/>
        <v>0</v>
      </c>
      <c r="AF1328" s="2">
        <f t="shared" si="1072"/>
        <v>1051.1300000000001</v>
      </c>
      <c r="AG1328" s="2">
        <f t="shared" si="1073"/>
        <v>0</v>
      </c>
      <c r="AH1328" s="2">
        <f t="shared" si="1074"/>
        <v>107.04</v>
      </c>
      <c r="AI1328" s="2">
        <f t="shared" si="1075"/>
        <v>0</v>
      </c>
      <c r="AJ1328" s="2">
        <f t="shared" si="1076"/>
        <v>0</v>
      </c>
      <c r="AK1328" s="2">
        <v>1051.1300000000001</v>
      </c>
      <c r="AL1328" s="2">
        <v>0</v>
      </c>
      <c r="AM1328" s="2">
        <v>0</v>
      </c>
      <c r="AN1328" s="2">
        <v>0</v>
      </c>
      <c r="AO1328" s="2">
        <v>1051.1300000000001</v>
      </c>
      <c r="AP1328" s="2">
        <v>0</v>
      </c>
      <c r="AQ1328" s="2">
        <v>107.04</v>
      </c>
      <c r="AR1328" s="2">
        <v>0</v>
      </c>
      <c r="AS1328" s="2">
        <v>0</v>
      </c>
      <c r="AT1328" s="2">
        <v>105</v>
      </c>
      <c r="AU1328" s="2">
        <v>77</v>
      </c>
      <c r="AV1328" s="2">
        <v>1.248</v>
      </c>
      <c r="AW1328" s="2">
        <v>1</v>
      </c>
      <c r="AX1328" s="2"/>
      <c r="AY1328" s="2"/>
      <c r="AZ1328" s="2">
        <v>1</v>
      </c>
      <c r="BA1328" s="2">
        <v>1</v>
      </c>
      <c r="BB1328" s="2">
        <v>1</v>
      </c>
      <c r="BC1328" s="2">
        <v>1</v>
      </c>
      <c r="BD1328" s="2" t="s">
        <v>1</v>
      </c>
      <c r="BE1328" s="2" t="s">
        <v>1</v>
      </c>
      <c r="BF1328" s="2" t="s">
        <v>1</v>
      </c>
      <c r="BG1328" s="2" t="s">
        <v>1</v>
      </c>
      <c r="BH1328" s="2">
        <v>0</v>
      </c>
      <c r="BI1328" s="2">
        <v>1</v>
      </c>
      <c r="BJ1328" s="2" t="s">
        <v>622</v>
      </c>
      <c r="BK1328" s="2"/>
      <c r="BL1328" s="2"/>
      <c r="BM1328" s="2">
        <v>16</v>
      </c>
      <c r="BN1328" s="2">
        <v>0</v>
      </c>
      <c r="BO1328" s="2" t="s">
        <v>1</v>
      </c>
      <c r="BP1328" s="2">
        <v>0</v>
      </c>
      <c r="BQ1328" s="2">
        <v>30</v>
      </c>
      <c r="BR1328" s="2">
        <v>0</v>
      </c>
      <c r="BS1328" s="2">
        <v>1</v>
      </c>
      <c r="BT1328" s="2">
        <v>1</v>
      </c>
      <c r="BU1328" s="2">
        <v>1</v>
      </c>
      <c r="BV1328" s="2">
        <v>1</v>
      </c>
      <c r="BW1328" s="2">
        <v>1</v>
      </c>
      <c r="BX1328" s="2">
        <v>1</v>
      </c>
      <c r="BY1328" s="2" t="s">
        <v>1</v>
      </c>
      <c r="BZ1328" s="2">
        <v>105</v>
      </c>
      <c r="CA1328" s="2">
        <v>77</v>
      </c>
      <c r="CB1328" s="2" t="s">
        <v>1</v>
      </c>
      <c r="CC1328" s="2"/>
      <c r="CD1328" s="2"/>
      <c r="CE1328" s="2">
        <v>30</v>
      </c>
      <c r="CF1328" s="2">
        <v>0</v>
      </c>
      <c r="CG1328" s="2">
        <v>0</v>
      </c>
      <c r="CH1328" s="2"/>
      <c r="CI1328" s="2"/>
      <c r="CJ1328" s="2"/>
      <c r="CK1328" s="2"/>
      <c r="CL1328" s="2"/>
      <c r="CM1328" s="2">
        <v>0</v>
      </c>
      <c r="CN1328" s="2" t="s">
        <v>1</v>
      </c>
      <c r="CO1328" s="2">
        <v>0</v>
      </c>
      <c r="CP1328" s="2">
        <f t="shared" si="1077"/>
        <v>173.95</v>
      </c>
      <c r="CQ1328" s="2">
        <f t="shared" si="1078"/>
        <v>0</v>
      </c>
      <c r="CR1328" s="2">
        <f t="shared" si="1079"/>
        <v>0</v>
      </c>
      <c r="CS1328" s="2">
        <f t="shared" si="1080"/>
        <v>0</v>
      </c>
      <c r="CT1328" s="2">
        <f t="shared" si="1081"/>
        <v>1311.81</v>
      </c>
      <c r="CU1328" s="2">
        <f t="shared" si="1082"/>
        <v>0</v>
      </c>
      <c r="CV1328" s="2">
        <f t="shared" si="1083"/>
        <v>133.58591999999999</v>
      </c>
      <c r="CW1328" s="2">
        <f t="shared" si="1084"/>
        <v>0</v>
      </c>
      <c r="CX1328" s="2">
        <f t="shared" si="1085"/>
        <v>0</v>
      </c>
      <c r="CY1328" s="2">
        <f>((S1328*BZ1328)/100)</f>
        <v>182.64750000000001</v>
      </c>
      <c r="CZ1328" s="2">
        <f>((S1328*CA1328)/100)</f>
        <v>133.94149999999999</v>
      </c>
      <c r="DA1328" s="2"/>
      <c r="DB1328" s="2"/>
      <c r="DC1328" s="2" t="s">
        <v>1</v>
      </c>
      <c r="DD1328" s="2" t="s">
        <v>1</v>
      </c>
      <c r="DE1328" s="2" t="s">
        <v>1</v>
      </c>
      <c r="DF1328" s="2" t="s">
        <v>1</v>
      </c>
      <c r="DG1328" s="2" t="s">
        <v>1</v>
      </c>
      <c r="DH1328" s="2" t="s">
        <v>1</v>
      </c>
      <c r="DI1328" s="2" t="s">
        <v>1</v>
      </c>
      <c r="DJ1328" s="2" t="s">
        <v>1</v>
      </c>
      <c r="DK1328" s="2" t="s">
        <v>1</v>
      </c>
      <c r="DL1328" s="2" t="s">
        <v>1</v>
      </c>
      <c r="DM1328" s="2" t="s">
        <v>1</v>
      </c>
      <c r="DN1328" s="2">
        <v>0</v>
      </c>
      <c r="DO1328" s="2">
        <v>0</v>
      </c>
      <c r="DP1328" s="2">
        <v>1</v>
      </c>
      <c r="DQ1328" s="2">
        <v>1</v>
      </c>
      <c r="DR1328" s="2"/>
      <c r="DS1328" s="2"/>
      <c r="DT1328" s="2"/>
      <c r="DU1328" s="2">
        <v>1013</v>
      </c>
      <c r="DV1328" s="2" t="s">
        <v>170</v>
      </c>
      <c r="DW1328" s="2" t="s">
        <v>170</v>
      </c>
      <c r="DX1328" s="2">
        <v>1</v>
      </c>
      <c r="DY1328" s="2"/>
      <c r="DZ1328" s="2" t="s">
        <v>1</v>
      </c>
      <c r="EA1328" s="2" t="s">
        <v>1</v>
      </c>
      <c r="EB1328" s="2" t="s">
        <v>1</v>
      </c>
      <c r="EC1328" s="2" t="s">
        <v>1</v>
      </c>
      <c r="ED1328" s="2"/>
      <c r="EE1328" s="2">
        <v>318547040</v>
      </c>
      <c r="EF1328" s="2">
        <v>30</v>
      </c>
      <c r="EG1328" s="2" t="s">
        <v>35</v>
      </c>
      <c r="EH1328" s="2">
        <v>0</v>
      </c>
      <c r="EI1328" s="2" t="s">
        <v>1</v>
      </c>
      <c r="EJ1328" s="2">
        <v>1</v>
      </c>
      <c r="EK1328" s="2">
        <v>16</v>
      </c>
      <c r="EL1328" s="2" t="s">
        <v>180</v>
      </c>
      <c r="EM1328" s="2" t="s">
        <v>181</v>
      </c>
      <c r="EN1328" s="2"/>
      <c r="EO1328" s="2" t="s">
        <v>1</v>
      </c>
      <c r="EP1328" s="2"/>
      <c r="EQ1328" s="2">
        <v>0</v>
      </c>
      <c r="ER1328" s="2">
        <v>1051.1300000000001</v>
      </c>
      <c r="ES1328" s="2">
        <v>0</v>
      </c>
      <c r="ET1328" s="2">
        <v>0</v>
      </c>
      <c r="EU1328" s="2">
        <v>0</v>
      </c>
      <c r="EV1328" s="2">
        <v>1051.1300000000001</v>
      </c>
      <c r="EW1328" s="2">
        <v>107.04</v>
      </c>
      <c r="EX1328" s="2">
        <v>0</v>
      </c>
      <c r="EY1328" s="2">
        <v>0</v>
      </c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>
        <v>0</v>
      </c>
      <c r="FR1328" s="2">
        <f t="shared" si="1086"/>
        <v>0</v>
      </c>
      <c r="FS1328" s="2">
        <v>0</v>
      </c>
      <c r="FT1328" s="2"/>
      <c r="FU1328" s="2"/>
      <c r="FV1328" s="2"/>
      <c r="FW1328" s="2"/>
      <c r="FX1328" s="2">
        <v>105</v>
      </c>
      <c r="FY1328" s="2">
        <v>77</v>
      </c>
      <c r="FZ1328" s="2"/>
      <c r="GA1328" s="2" t="s">
        <v>1</v>
      </c>
      <c r="GB1328" s="2"/>
      <c r="GC1328" s="2"/>
      <c r="GD1328" s="2">
        <v>0</v>
      </c>
      <c r="GE1328" s="2"/>
      <c r="GF1328" s="2">
        <v>1725378853</v>
      </c>
      <c r="GG1328" s="2">
        <v>2</v>
      </c>
      <c r="GH1328" s="2">
        <v>1</v>
      </c>
      <c r="GI1328" s="2">
        <v>-2</v>
      </c>
      <c r="GJ1328" s="2">
        <v>0</v>
      </c>
      <c r="GK1328" s="2">
        <f>ROUND(R1328*(R12)/100,2)</f>
        <v>0</v>
      </c>
      <c r="GL1328" s="2">
        <f t="shared" si="1087"/>
        <v>0</v>
      </c>
      <c r="GM1328" s="2">
        <f t="shared" si="1088"/>
        <v>490.54</v>
      </c>
      <c r="GN1328" s="2">
        <f t="shared" si="1089"/>
        <v>490.54</v>
      </c>
      <c r="GO1328" s="2">
        <f t="shared" si="1090"/>
        <v>0</v>
      </c>
      <c r="GP1328" s="2">
        <f t="shared" si="1091"/>
        <v>0</v>
      </c>
      <c r="GQ1328" s="2"/>
      <c r="GR1328" s="2">
        <v>0</v>
      </c>
      <c r="GS1328" s="2">
        <v>3</v>
      </c>
      <c r="GT1328" s="2">
        <v>0</v>
      </c>
      <c r="GU1328" s="2" t="s">
        <v>1</v>
      </c>
      <c r="GV1328" s="2">
        <f t="shared" si="1092"/>
        <v>0</v>
      </c>
      <c r="GW1328" s="2">
        <v>1</v>
      </c>
      <c r="GX1328" s="2">
        <f t="shared" si="1093"/>
        <v>0</v>
      </c>
      <c r="GY1328" s="2"/>
      <c r="GZ1328" s="2"/>
      <c r="HA1328" s="2">
        <v>0</v>
      </c>
      <c r="HB1328" s="2">
        <v>0</v>
      </c>
      <c r="HC1328" s="2">
        <f t="shared" si="1094"/>
        <v>0</v>
      </c>
      <c r="HD1328" s="2"/>
      <c r="HE1328" s="2" t="s">
        <v>1</v>
      </c>
      <c r="HF1328" s="2" t="s">
        <v>1</v>
      </c>
      <c r="HG1328" s="2"/>
      <c r="HH1328" s="2"/>
      <c r="HI1328" s="2"/>
      <c r="HJ1328" s="2"/>
      <c r="HK1328" s="2"/>
      <c r="HL1328" s="2"/>
      <c r="HM1328" s="2" t="s">
        <v>1</v>
      </c>
      <c r="HN1328" s="2" t="s">
        <v>1</v>
      </c>
      <c r="HO1328" s="2" t="s">
        <v>1</v>
      </c>
      <c r="HP1328" s="2" t="s">
        <v>1</v>
      </c>
      <c r="HQ1328" s="2" t="s">
        <v>1</v>
      </c>
      <c r="HR1328" s="2"/>
      <c r="HS1328" s="2"/>
      <c r="HT1328" s="2"/>
      <c r="HU1328" s="2"/>
      <c r="HV1328" s="2"/>
      <c r="HW1328" s="2"/>
      <c r="HX1328" s="2"/>
      <c r="HY1328" s="2"/>
      <c r="HZ1328" s="2"/>
      <c r="IA1328" s="2"/>
      <c r="IB1328" s="2"/>
      <c r="IC1328" s="2"/>
      <c r="ID1328" s="2"/>
      <c r="IE1328" s="2"/>
      <c r="IF1328" s="2"/>
      <c r="IG1328" s="2"/>
      <c r="IH1328" s="2"/>
      <c r="II1328" s="2"/>
      <c r="IJ1328" s="2"/>
      <c r="IK1328" s="2">
        <v>0</v>
      </c>
      <c r="IL1328" s="2"/>
      <c r="IM1328" s="2"/>
      <c r="IN1328" s="2"/>
      <c r="IO1328" s="2"/>
      <c r="IP1328" s="2"/>
      <c r="IQ1328" s="2"/>
      <c r="IR1328" s="2"/>
      <c r="IS1328" s="2"/>
      <c r="IT1328" s="2"/>
      <c r="IU1328" s="2"/>
    </row>
    <row r="1329" spans="1:255" x14ac:dyDescent="0.2">
      <c r="A1329">
        <v>17</v>
      </c>
      <c r="B1329">
        <v>1</v>
      </c>
      <c r="E1329" t="s">
        <v>43</v>
      </c>
      <c r="F1329" t="s">
        <v>620</v>
      </c>
      <c r="G1329" t="s">
        <v>621</v>
      </c>
      <c r="H1329" t="s">
        <v>170</v>
      </c>
      <c r="I1329">
        <f>ROUND(13.26/100,9)</f>
        <v>0.1326</v>
      </c>
      <c r="J1329">
        <v>0</v>
      </c>
      <c r="K1329">
        <f>ROUND(13.26/100,9)</f>
        <v>0.1326</v>
      </c>
      <c r="O1329">
        <f t="shared" si="1057"/>
        <v>6683.16</v>
      </c>
      <c r="P1329">
        <f t="shared" si="1058"/>
        <v>0</v>
      </c>
      <c r="Q1329">
        <f t="shared" si="1059"/>
        <v>0</v>
      </c>
      <c r="R1329">
        <f t="shared" si="1060"/>
        <v>0</v>
      </c>
      <c r="S1329">
        <f t="shared" si="1061"/>
        <v>6683.16</v>
      </c>
      <c r="T1329">
        <f t="shared" si="1062"/>
        <v>0</v>
      </c>
      <c r="U1329">
        <f t="shared" si="1063"/>
        <v>17.713492991999999</v>
      </c>
      <c r="V1329">
        <f t="shared" si="1064"/>
        <v>0</v>
      </c>
      <c r="W1329">
        <f t="shared" si="1065"/>
        <v>0</v>
      </c>
      <c r="X1329">
        <f t="shared" si="1066"/>
        <v>5814.35</v>
      </c>
      <c r="Y1329">
        <f t="shared" si="1067"/>
        <v>2740.1</v>
      </c>
      <c r="AA1329">
        <v>326850110</v>
      </c>
      <c r="AB1329">
        <f t="shared" si="1068"/>
        <v>1051.1300000000001</v>
      </c>
      <c r="AC1329">
        <f t="shared" si="1069"/>
        <v>0</v>
      </c>
      <c r="AD1329">
        <f t="shared" si="1070"/>
        <v>0</v>
      </c>
      <c r="AE1329">
        <f t="shared" si="1071"/>
        <v>0</v>
      </c>
      <c r="AF1329">
        <f t="shared" si="1072"/>
        <v>1051.1300000000001</v>
      </c>
      <c r="AG1329">
        <f t="shared" si="1073"/>
        <v>0</v>
      </c>
      <c r="AH1329">
        <f t="shared" si="1074"/>
        <v>107.04</v>
      </c>
      <c r="AI1329">
        <f t="shared" si="1075"/>
        <v>0</v>
      </c>
      <c r="AJ1329">
        <f t="shared" si="1076"/>
        <v>0</v>
      </c>
      <c r="AK1329">
        <v>1051.1300000000001</v>
      </c>
      <c r="AL1329">
        <v>0</v>
      </c>
      <c r="AM1329">
        <v>0</v>
      </c>
      <c r="AN1329">
        <v>0</v>
      </c>
      <c r="AO1329">
        <v>1051.1300000000001</v>
      </c>
      <c r="AP1329">
        <v>0</v>
      </c>
      <c r="AQ1329">
        <v>107.04</v>
      </c>
      <c r="AR1329">
        <v>0</v>
      </c>
      <c r="AS1329">
        <v>0</v>
      </c>
      <c r="AT1329">
        <v>87</v>
      </c>
      <c r="AU1329">
        <v>41</v>
      </c>
      <c r="AV1329">
        <v>1.248</v>
      </c>
      <c r="AW1329">
        <v>1</v>
      </c>
      <c r="AZ1329">
        <v>1</v>
      </c>
      <c r="BA1329">
        <v>38.42</v>
      </c>
      <c r="BB1329">
        <v>1</v>
      </c>
      <c r="BC1329">
        <v>1</v>
      </c>
      <c r="BD1329" t="s">
        <v>1</v>
      </c>
      <c r="BE1329" t="s">
        <v>1</v>
      </c>
      <c r="BF1329" t="s">
        <v>1</v>
      </c>
      <c r="BG1329" t="s">
        <v>1</v>
      </c>
      <c r="BH1329">
        <v>0</v>
      </c>
      <c r="BI1329">
        <v>1</v>
      </c>
      <c r="BJ1329" t="s">
        <v>622</v>
      </c>
      <c r="BM1329">
        <v>16</v>
      </c>
      <c r="BN1329">
        <v>0</v>
      </c>
      <c r="BO1329" t="s">
        <v>620</v>
      </c>
      <c r="BP1329">
        <v>1</v>
      </c>
      <c r="BQ1329">
        <v>30</v>
      </c>
      <c r="BR1329">
        <v>0</v>
      </c>
      <c r="BS1329">
        <v>38.42</v>
      </c>
      <c r="BT1329">
        <v>1</v>
      </c>
      <c r="BU1329">
        <v>1</v>
      </c>
      <c r="BV1329">
        <v>1</v>
      </c>
      <c r="BW1329">
        <v>1</v>
      </c>
      <c r="BX1329">
        <v>1</v>
      </c>
      <c r="BY1329" t="s">
        <v>1</v>
      </c>
      <c r="BZ1329">
        <v>87</v>
      </c>
      <c r="CA1329">
        <v>41</v>
      </c>
      <c r="CB1329" t="s">
        <v>1</v>
      </c>
      <c r="CE1329">
        <v>30</v>
      </c>
      <c r="CF1329">
        <v>0</v>
      </c>
      <c r="CG1329">
        <v>0</v>
      </c>
      <c r="CM1329">
        <v>0</v>
      </c>
      <c r="CN1329" t="s">
        <v>1</v>
      </c>
      <c r="CO1329">
        <v>0</v>
      </c>
      <c r="CP1329">
        <f t="shared" si="1077"/>
        <v>6683.16</v>
      </c>
      <c r="CQ1329">
        <f t="shared" si="1078"/>
        <v>0</v>
      </c>
      <c r="CR1329">
        <f t="shared" si="1079"/>
        <v>0</v>
      </c>
      <c r="CS1329">
        <f t="shared" si="1080"/>
        <v>0</v>
      </c>
      <c r="CT1329">
        <f t="shared" si="1081"/>
        <v>50399.74</v>
      </c>
      <c r="CU1329">
        <f t="shared" si="1082"/>
        <v>0</v>
      </c>
      <c r="CV1329">
        <f t="shared" si="1083"/>
        <v>133.58591999999999</v>
      </c>
      <c r="CW1329">
        <f t="shared" si="1084"/>
        <v>0</v>
      </c>
      <c r="CX1329">
        <f t="shared" si="1085"/>
        <v>0</v>
      </c>
      <c r="CY1329">
        <f>S1329*(BZ1329/100)</f>
        <v>5814.3491999999997</v>
      </c>
      <c r="CZ1329">
        <f>S1329*(CA1329/100)</f>
        <v>2740.0956000000001</v>
      </c>
      <c r="DC1329" t="s">
        <v>1</v>
      </c>
      <c r="DD1329" t="s">
        <v>1</v>
      </c>
      <c r="DE1329" t="s">
        <v>1</v>
      </c>
      <c r="DF1329" t="s">
        <v>1</v>
      </c>
      <c r="DG1329" t="s">
        <v>1</v>
      </c>
      <c r="DH1329" t="s">
        <v>1</v>
      </c>
      <c r="DI1329" t="s">
        <v>1</v>
      </c>
      <c r="DJ1329" t="s">
        <v>1</v>
      </c>
      <c r="DK1329" t="s">
        <v>1</v>
      </c>
      <c r="DL1329" t="s">
        <v>1</v>
      </c>
      <c r="DM1329" t="s">
        <v>1</v>
      </c>
      <c r="DN1329">
        <v>105</v>
      </c>
      <c r="DO1329">
        <v>77</v>
      </c>
      <c r="DP1329">
        <v>1.248</v>
      </c>
      <c r="DQ1329">
        <v>1</v>
      </c>
      <c r="DU1329">
        <v>1013</v>
      </c>
      <c r="DV1329" t="s">
        <v>170</v>
      </c>
      <c r="DW1329" t="s">
        <v>170</v>
      </c>
      <c r="DX1329">
        <v>1</v>
      </c>
      <c r="DZ1329" t="s">
        <v>1</v>
      </c>
      <c r="EA1329" t="s">
        <v>1</v>
      </c>
      <c r="EB1329" t="s">
        <v>1</v>
      </c>
      <c r="EC1329" t="s">
        <v>1</v>
      </c>
      <c r="EE1329">
        <v>318547040</v>
      </c>
      <c r="EF1329">
        <v>30</v>
      </c>
      <c r="EG1329" t="s">
        <v>35</v>
      </c>
      <c r="EH1329">
        <v>0</v>
      </c>
      <c r="EI1329" t="s">
        <v>1</v>
      </c>
      <c r="EJ1329">
        <v>1</v>
      </c>
      <c r="EK1329">
        <v>16</v>
      </c>
      <c r="EL1329" t="s">
        <v>180</v>
      </c>
      <c r="EM1329" t="s">
        <v>181</v>
      </c>
      <c r="EO1329" t="s">
        <v>1</v>
      </c>
      <c r="EQ1329">
        <v>0</v>
      </c>
      <c r="ER1329">
        <v>1051.1300000000001</v>
      </c>
      <c r="ES1329">
        <v>0</v>
      </c>
      <c r="ET1329">
        <v>0</v>
      </c>
      <c r="EU1329">
        <v>0</v>
      </c>
      <c r="EV1329">
        <v>1051.1300000000001</v>
      </c>
      <c r="EW1329">
        <v>107.04</v>
      </c>
      <c r="EX1329">
        <v>0</v>
      </c>
      <c r="EY1329">
        <v>0</v>
      </c>
      <c r="FQ1329">
        <v>0</v>
      </c>
      <c r="FR1329">
        <f t="shared" si="1086"/>
        <v>0</v>
      </c>
      <c r="FS1329">
        <v>0</v>
      </c>
      <c r="FX1329">
        <v>105</v>
      </c>
      <c r="FY1329">
        <v>77</v>
      </c>
      <c r="GA1329" t="s">
        <v>1</v>
      </c>
      <c r="GD1329">
        <v>0</v>
      </c>
      <c r="GF1329">
        <v>1725378853</v>
      </c>
      <c r="GG1329">
        <v>2</v>
      </c>
      <c r="GH1329">
        <v>1</v>
      </c>
      <c r="GI1329">
        <v>2</v>
      </c>
      <c r="GJ1329">
        <v>0</v>
      </c>
      <c r="GK1329">
        <f>ROUND(R1329*(S12)/100,2)</f>
        <v>0</v>
      </c>
      <c r="GL1329">
        <f t="shared" si="1087"/>
        <v>0</v>
      </c>
      <c r="GM1329">
        <f t="shared" si="1088"/>
        <v>15237.61</v>
      </c>
      <c r="GN1329">
        <f t="shared" si="1089"/>
        <v>15237.61</v>
      </c>
      <c r="GO1329">
        <f t="shared" si="1090"/>
        <v>0</v>
      </c>
      <c r="GP1329">
        <f t="shared" si="1091"/>
        <v>0</v>
      </c>
      <c r="GR1329">
        <v>0</v>
      </c>
      <c r="GS1329">
        <v>3</v>
      </c>
      <c r="GT1329">
        <v>0</v>
      </c>
      <c r="GU1329" t="s">
        <v>1</v>
      </c>
      <c r="GV1329">
        <f t="shared" si="1092"/>
        <v>0</v>
      </c>
      <c r="GW1329">
        <v>1</v>
      </c>
      <c r="GX1329">
        <f t="shared" si="1093"/>
        <v>0</v>
      </c>
      <c r="HA1329">
        <v>0</v>
      </c>
      <c r="HB1329">
        <v>0</v>
      </c>
      <c r="HC1329">
        <f t="shared" si="1094"/>
        <v>0</v>
      </c>
      <c r="HE1329" t="s">
        <v>1</v>
      </c>
      <c r="HF1329" t="s">
        <v>1</v>
      </c>
      <c r="HM1329" t="s">
        <v>1</v>
      </c>
      <c r="HN1329" t="s">
        <v>1</v>
      </c>
      <c r="HO1329" t="s">
        <v>1</v>
      </c>
      <c r="HP1329" t="s">
        <v>1</v>
      </c>
      <c r="HQ1329" t="s">
        <v>1</v>
      </c>
      <c r="IK1329">
        <v>0</v>
      </c>
    </row>
    <row r="1330" spans="1:255" x14ac:dyDescent="0.2">
      <c r="A1330" s="2">
        <v>17</v>
      </c>
      <c r="B1330" s="2">
        <v>1</v>
      </c>
      <c r="C1330" s="2"/>
      <c r="D1330" s="2"/>
      <c r="E1330" s="2" t="s">
        <v>105</v>
      </c>
      <c r="F1330" s="2" t="s">
        <v>182</v>
      </c>
      <c r="G1330" s="2" t="s">
        <v>183</v>
      </c>
      <c r="H1330" s="2" t="s">
        <v>170</v>
      </c>
      <c r="I1330" s="2">
        <f>ROUND(30.94/100,9)</f>
        <v>0.30940000000000001</v>
      </c>
      <c r="J1330" s="2">
        <v>0</v>
      </c>
      <c r="K1330" s="2">
        <f>ROUND(30.94/100,9)</f>
        <v>0.30940000000000001</v>
      </c>
      <c r="L1330" s="2"/>
      <c r="M1330" s="2"/>
      <c r="N1330" s="2"/>
      <c r="O1330" s="2">
        <f t="shared" si="1057"/>
        <v>40.79</v>
      </c>
      <c r="P1330" s="2">
        <f t="shared" si="1058"/>
        <v>0</v>
      </c>
      <c r="Q1330" s="2">
        <f t="shared" si="1059"/>
        <v>40.79</v>
      </c>
      <c r="R1330" s="2">
        <f t="shared" si="1060"/>
        <v>4.07</v>
      </c>
      <c r="S1330" s="2">
        <f t="shared" si="1061"/>
        <v>0</v>
      </c>
      <c r="T1330" s="2">
        <f t="shared" si="1062"/>
        <v>0</v>
      </c>
      <c r="U1330" s="2">
        <f t="shared" si="1063"/>
        <v>0</v>
      </c>
      <c r="V1330" s="2">
        <f t="shared" si="1064"/>
        <v>0</v>
      </c>
      <c r="W1330" s="2">
        <f t="shared" si="1065"/>
        <v>0</v>
      </c>
      <c r="X1330" s="2">
        <f t="shared" si="1066"/>
        <v>0</v>
      </c>
      <c r="Y1330" s="2">
        <f t="shared" si="1067"/>
        <v>0</v>
      </c>
      <c r="Z1330" s="2"/>
      <c r="AA1330" s="2">
        <v>326850112</v>
      </c>
      <c r="AB1330" s="2">
        <f t="shared" si="1068"/>
        <v>130.01</v>
      </c>
      <c r="AC1330" s="2">
        <f t="shared" si="1069"/>
        <v>0</v>
      </c>
      <c r="AD1330" s="2">
        <f t="shared" si="1070"/>
        <v>130.01</v>
      </c>
      <c r="AE1330" s="2">
        <f t="shared" si="1071"/>
        <v>12.98</v>
      </c>
      <c r="AF1330" s="2">
        <f t="shared" si="1072"/>
        <v>0</v>
      </c>
      <c r="AG1330" s="2">
        <f t="shared" si="1073"/>
        <v>0</v>
      </c>
      <c r="AH1330" s="2">
        <f t="shared" si="1074"/>
        <v>0</v>
      </c>
      <c r="AI1330" s="2">
        <f t="shared" si="1075"/>
        <v>0</v>
      </c>
      <c r="AJ1330" s="2">
        <f t="shared" si="1076"/>
        <v>0</v>
      </c>
      <c r="AK1330" s="2">
        <v>130.01</v>
      </c>
      <c r="AL1330" s="2">
        <v>0</v>
      </c>
      <c r="AM1330" s="2">
        <v>130.01</v>
      </c>
      <c r="AN1330" s="2">
        <v>12.98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98</v>
      </c>
      <c r="AU1330" s="2">
        <v>77</v>
      </c>
      <c r="AV1330" s="2">
        <v>1.014</v>
      </c>
      <c r="AW1330" s="2">
        <v>1</v>
      </c>
      <c r="AX1330" s="2"/>
      <c r="AY1330" s="2"/>
      <c r="AZ1330" s="2">
        <v>1</v>
      </c>
      <c r="BA1330" s="2">
        <v>1</v>
      </c>
      <c r="BB1330" s="2">
        <v>1</v>
      </c>
      <c r="BC1330" s="2">
        <v>1</v>
      </c>
      <c r="BD1330" s="2" t="s">
        <v>1</v>
      </c>
      <c r="BE1330" s="2" t="s">
        <v>1</v>
      </c>
      <c r="BF1330" s="2" t="s">
        <v>1</v>
      </c>
      <c r="BG1330" s="2" t="s">
        <v>1</v>
      </c>
      <c r="BH1330" s="2">
        <v>0</v>
      </c>
      <c r="BI1330" s="2">
        <v>1</v>
      </c>
      <c r="BJ1330" s="2" t="s">
        <v>184</v>
      </c>
      <c r="BK1330" s="2"/>
      <c r="BL1330" s="2"/>
      <c r="BM1330" s="2">
        <v>5</v>
      </c>
      <c r="BN1330" s="2">
        <v>0</v>
      </c>
      <c r="BO1330" s="2" t="s">
        <v>1</v>
      </c>
      <c r="BP1330" s="2">
        <v>0</v>
      </c>
      <c r="BQ1330" s="2">
        <v>30</v>
      </c>
      <c r="BR1330" s="2">
        <v>0</v>
      </c>
      <c r="BS1330" s="2">
        <v>1</v>
      </c>
      <c r="BT1330" s="2">
        <v>1</v>
      </c>
      <c r="BU1330" s="2">
        <v>1</v>
      </c>
      <c r="BV1330" s="2">
        <v>1</v>
      </c>
      <c r="BW1330" s="2">
        <v>1</v>
      </c>
      <c r="BX1330" s="2">
        <v>1</v>
      </c>
      <c r="BY1330" s="2" t="s">
        <v>1</v>
      </c>
      <c r="BZ1330" s="2">
        <v>98</v>
      </c>
      <c r="CA1330" s="2">
        <v>77</v>
      </c>
      <c r="CB1330" s="2" t="s">
        <v>1</v>
      </c>
      <c r="CC1330" s="2"/>
      <c r="CD1330" s="2"/>
      <c r="CE1330" s="2">
        <v>30</v>
      </c>
      <c r="CF1330" s="2">
        <v>0</v>
      </c>
      <c r="CG1330" s="2">
        <v>0</v>
      </c>
      <c r="CH1330" s="2"/>
      <c r="CI1330" s="2"/>
      <c r="CJ1330" s="2"/>
      <c r="CK1330" s="2"/>
      <c r="CL1330" s="2"/>
      <c r="CM1330" s="2">
        <v>0</v>
      </c>
      <c r="CN1330" s="2" t="s">
        <v>1</v>
      </c>
      <c r="CO1330" s="2">
        <v>0</v>
      </c>
      <c r="CP1330" s="2">
        <f t="shared" si="1077"/>
        <v>40.79</v>
      </c>
      <c r="CQ1330" s="2">
        <f t="shared" si="1078"/>
        <v>0</v>
      </c>
      <c r="CR1330" s="2">
        <f t="shared" si="1079"/>
        <v>131.83000000000001</v>
      </c>
      <c r="CS1330" s="2">
        <f t="shared" si="1080"/>
        <v>13.16</v>
      </c>
      <c r="CT1330" s="2">
        <f t="shared" si="1081"/>
        <v>0</v>
      </c>
      <c r="CU1330" s="2">
        <f t="shared" si="1082"/>
        <v>0</v>
      </c>
      <c r="CV1330" s="2">
        <f t="shared" si="1083"/>
        <v>0</v>
      </c>
      <c r="CW1330" s="2">
        <f t="shared" si="1084"/>
        <v>0</v>
      </c>
      <c r="CX1330" s="2">
        <f t="shared" si="1085"/>
        <v>0</v>
      </c>
      <c r="CY1330" s="2">
        <f>((S1330*BZ1330)/100)</f>
        <v>0</v>
      </c>
      <c r="CZ1330" s="2">
        <f>((S1330*CA1330)/100)</f>
        <v>0</v>
      </c>
      <c r="DA1330" s="2"/>
      <c r="DB1330" s="2"/>
      <c r="DC1330" s="2" t="s">
        <v>1</v>
      </c>
      <c r="DD1330" s="2" t="s">
        <v>1</v>
      </c>
      <c r="DE1330" s="2" t="s">
        <v>1</v>
      </c>
      <c r="DF1330" s="2" t="s">
        <v>1</v>
      </c>
      <c r="DG1330" s="2" t="s">
        <v>1</v>
      </c>
      <c r="DH1330" s="2" t="s">
        <v>1</v>
      </c>
      <c r="DI1330" s="2" t="s">
        <v>1</v>
      </c>
      <c r="DJ1330" s="2" t="s">
        <v>1</v>
      </c>
      <c r="DK1330" s="2" t="s">
        <v>1</v>
      </c>
      <c r="DL1330" s="2" t="s">
        <v>1</v>
      </c>
      <c r="DM1330" s="2" t="s">
        <v>1</v>
      </c>
      <c r="DN1330" s="2">
        <v>0</v>
      </c>
      <c r="DO1330" s="2">
        <v>0</v>
      </c>
      <c r="DP1330" s="2">
        <v>1</v>
      </c>
      <c r="DQ1330" s="2">
        <v>1</v>
      </c>
      <c r="DR1330" s="2"/>
      <c r="DS1330" s="2"/>
      <c r="DT1330" s="2"/>
      <c r="DU1330" s="2">
        <v>1013</v>
      </c>
      <c r="DV1330" s="2" t="s">
        <v>170</v>
      </c>
      <c r="DW1330" s="2" t="s">
        <v>170</v>
      </c>
      <c r="DX1330" s="2">
        <v>1</v>
      </c>
      <c r="DY1330" s="2"/>
      <c r="DZ1330" s="2" t="s">
        <v>1</v>
      </c>
      <c r="EA1330" s="2" t="s">
        <v>1</v>
      </c>
      <c r="EB1330" s="2" t="s">
        <v>1</v>
      </c>
      <c r="EC1330" s="2" t="s">
        <v>1</v>
      </c>
      <c r="ED1330" s="2"/>
      <c r="EE1330" s="2">
        <v>318547029</v>
      </c>
      <c r="EF1330" s="2">
        <v>30</v>
      </c>
      <c r="EG1330" s="2" t="s">
        <v>35</v>
      </c>
      <c r="EH1330" s="2">
        <v>0</v>
      </c>
      <c r="EI1330" s="2" t="s">
        <v>1</v>
      </c>
      <c r="EJ1330" s="2">
        <v>1</v>
      </c>
      <c r="EK1330" s="2">
        <v>5</v>
      </c>
      <c r="EL1330" s="2" t="s">
        <v>185</v>
      </c>
      <c r="EM1330" s="2" t="s">
        <v>186</v>
      </c>
      <c r="EN1330" s="2"/>
      <c r="EO1330" s="2" t="s">
        <v>1</v>
      </c>
      <c r="EP1330" s="2"/>
      <c r="EQ1330" s="2">
        <v>0</v>
      </c>
      <c r="ER1330" s="2">
        <v>130.01</v>
      </c>
      <c r="ES1330" s="2">
        <v>0</v>
      </c>
      <c r="ET1330" s="2">
        <v>130.01</v>
      </c>
      <c r="EU1330" s="2">
        <v>12.98</v>
      </c>
      <c r="EV1330" s="2">
        <v>0</v>
      </c>
      <c r="EW1330" s="2">
        <v>0</v>
      </c>
      <c r="EX1330" s="2">
        <v>0</v>
      </c>
      <c r="EY1330" s="2">
        <v>0</v>
      </c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>
        <v>0</v>
      </c>
      <c r="FR1330" s="2">
        <f t="shared" si="1086"/>
        <v>0</v>
      </c>
      <c r="FS1330" s="2">
        <v>0</v>
      </c>
      <c r="FT1330" s="2"/>
      <c r="FU1330" s="2"/>
      <c r="FV1330" s="2"/>
      <c r="FW1330" s="2"/>
      <c r="FX1330" s="2">
        <v>98</v>
      </c>
      <c r="FY1330" s="2">
        <v>77</v>
      </c>
      <c r="FZ1330" s="2"/>
      <c r="GA1330" s="2" t="s">
        <v>1</v>
      </c>
      <c r="GB1330" s="2"/>
      <c r="GC1330" s="2"/>
      <c r="GD1330" s="2">
        <v>0</v>
      </c>
      <c r="GE1330" s="2"/>
      <c r="GF1330" s="2">
        <v>1539452637</v>
      </c>
      <c r="GG1330" s="2">
        <v>2</v>
      </c>
      <c r="GH1330" s="2">
        <v>1</v>
      </c>
      <c r="GI1330" s="2">
        <v>-2</v>
      </c>
      <c r="GJ1330" s="2">
        <v>0</v>
      </c>
      <c r="GK1330" s="2">
        <f>ROUND(R1330*(R12)/100,2)</f>
        <v>7.12</v>
      </c>
      <c r="GL1330" s="2">
        <f t="shared" si="1087"/>
        <v>0</v>
      </c>
      <c r="GM1330" s="2">
        <f t="shared" si="1088"/>
        <v>47.91</v>
      </c>
      <c r="GN1330" s="2">
        <f t="shared" si="1089"/>
        <v>47.91</v>
      </c>
      <c r="GO1330" s="2">
        <f t="shared" si="1090"/>
        <v>0</v>
      </c>
      <c r="GP1330" s="2">
        <f t="shared" si="1091"/>
        <v>0</v>
      </c>
      <c r="GQ1330" s="2"/>
      <c r="GR1330" s="2">
        <v>0</v>
      </c>
      <c r="GS1330" s="2">
        <v>3</v>
      </c>
      <c r="GT1330" s="2">
        <v>0</v>
      </c>
      <c r="GU1330" s="2" t="s">
        <v>1</v>
      </c>
      <c r="GV1330" s="2">
        <f t="shared" si="1092"/>
        <v>0</v>
      </c>
      <c r="GW1330" s="2">
        <v>1</v>
      </c>
      <c r="GX1330" s="2">
        <f t="shared" si="1093"/>
        <v>0</v>
      </c>
      <c r="GY1330" s="2"/>
      <c r="GZ1330" s="2"/>
      <c r="HA1330" s="2">
        <v>0</v>
      </c>
      <c r="HB1330" s="2">
        <v>0</v>
      </c>
      <c r="HC1330" s="2">
        <f t="shared" si="1094"/>
        <v>0</v>
      </c>
      <c r="HD1330" s="2"/>
      <c r="HE1330" s="2" t="s">
        <v>1</v>
      </c>
      <c r="HF1330" s="2" t="s">
        <v>1</v>
      </c>
      <c r="HG1330" s="2"/>
      <c r="HH1330" s="2"/>
      <c r="HI1330" s="2"/>
      <c r="HJ1330" s="2"/>
      <c r="HK1330" s="2"/>
      <c r="HL1330" s="2"/>
      <c r="HM1330" s="2" t="s">
        <v>1</v>
      </c>
      <c r="HN1330" s="2" t="s">
        <v>1</v>
      </c>
      <c r="HO1330" s="2" t="s">
        <v>1</v>
      </c>
      <c r="HP1330" s="2" t="s">
        <v>1</v>
      </c>
      <c r="HQ1330" s="2" t="s">
        <v>1</v>
      </c>
      <c r="HR1330" s="2"/>
      <c r="HS1330" s="2"/>
      <c r="HT1330" s="2"/>
      <c r="HU1330" s="2"/>
      <c r="HV1330" s="2"/>
      <c r="HW1330" s="2"/>
      <c r="HX1330" s="2"/>
      <c r="HY1330" s="2"/>
      <c r="HZ1330" s="2"/>
      <c r="IA1330" s="2"/>
      <c r="IB1330" s="2"/>
      <c r="IC1330" s="2"/>
      <c r="ID1330" s="2"/>
      <c r="IE1330" s="2"/>
      <c r="IF1330" s="2"/>
      <c r="IG1330" s="2"/>
      <c r="IH1330" s="2"/>
      <c r="II1330" s="2"/>
      <c r="IJ1330" s="2"/>
      <c r="IK1330" s="2">
        <v>0</v>
      </c>
      <c r="IL1330" s="2"/>
      <c r="IM1330" s="2"/>
      <c r="IN1330" s="2"/>
      <c r="IO1330" s="2"/>
      <c r="IP1330" s="2"/>
      <c r="IQ1330" s="2"/>
      <c r="IR1330" s="2"/>
      <c r="IS1330" s="2"/>
      <c r="IT1330" s="2"/>
      <c r="IU1330" s="2"/>
    </row>
    <row r="1331" spans="1:255" x14ac:dyDescent="0.2">
      <c r="A1331">
        <v>17</v>
      </c>
      <c r="B1331">
        <v>1</v>
      </c>
      <c r="E1331" t="s">
        <v>105</v>
      </c>
      <c r="F1331" t="s">
        <v>182</v>
      </c>
      <c r="G1331" t="s">
        <v>183</v>
      </c>
      <c r="H1331" t="s">
        <v>170</v>
      </c>
      <c r="I1331">
        <f>ROUND(30.94/100,9)</f>
        <v>0.30940000000000001</v>
      </c>
      <c r="J1331">
        <v>0</v>
      </c>
      <c r="K1331">
        <f>ROUND(30.94/100,9)</f>
        <v>0.30940000000000001</v>
      </c>
      <c r="O1331">
        <f t="shared" si="1057"/>
        <v>518.03</v>
      </c>
      <c r="P1331">
        <f t="shared" si="1058"/>
        <v>0</v>
      </c>
      <c r="Q1331">
        <f t="shared" si="1059"/>
        <v>518.03</v>
      </c>
      <c r="R1331">
        <f t="shared" si="1060"/>
        <v>156.37</v>
      </c>
      <c r="S1331">
        <f t="shared" si="1061"/>
        <v>0</v>
      </c>
      <c r="T1331">
        <f t="shared" si="1062"/>
        <v>0</v>
      </c>
      <c r="U1331">
        <f t="shared" si="1063"/>
        <v>0</v>
      </c>
      <c r="V1331">
        <f t="shared" si="1064"/>
        <v>0</v>
      </c>
      <c r="W1331">
        <f t="shared" si="1065"/>
        <v>0</v>
      </c>
      <c r="X1331">
        <f t="shared" si="1066"/>
        <v>0</v>
      </c>
      <c r="Y1331">
        <f t="shared" si="1067"/>
        <v>0</v>
      </c>
      <c r="AA1331">
        <v>326850110</v>
      </c>
      <c r="AB1331">
        <f t="shared" si="1068"/>
        <v>130.01</v>
      </c>
      <c r="AC1331">
        <f t="shared" si="1069"/>
        <v>0</v>
      </c>
      <c r="AD1331">
        <f t="shared" si="1070"/>
        <v>130.01</v>
      </c>
      <c r="AE1331">
        <f t="shared" si="1071"/>
        <v>12.98</v>
      </c>
      <c r="AF1331">
        <f t="shared" si="1072"/>
        <v>0</v>
      </c>
      <c r="AG1331">
        <f t="shared" si="1073"/>
        <v>0</v>
      </c>
      <c r="AH1331">
        <f t="shared" si="1074"/>
        <v>0</v>
      </c>
      <c r="AI1331">
        <f t="shared" si="1075"/>
        <v>0</v>
      </c>
      <c r="AJ1331">
        <f t="shared" si="1076"/>
        <v>0</v>
      </c>
      <c r="AK1331">
        <v>130.01</v>
      </c>
      <c r="AL1331">
        <v>0</v>
      </c>
      <c r="AM1331">
        <v>130.01</v>
      </c>
      <c r="AN1331">
        <v>12.98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94</v>
      </c>
      <c r="AU1331">
        <v>51</v>
      </c>
      <c r="AV1331">
        <v>1.014</v>
      </c>
      <c r="AW1331">
        <v>1</v>
      </c>
      <c r="AZ1331">
        <v>1</v>
      </c>
      <c r="BA1331">
        <v>38.42</v>
      </c>
      <c r="BB1331">
        <v>12.7</v>
      </c>
      <c r="BC1331">
        <v>1</v>
      </c>
      <c r="BD1331" t="s">
        <v>1</v>
      </c>
      <c r="BE1331" t="s">
        <v>1</v>
      </c>
      <c r="BF1331" t="s">
        <v>1</v>
      </c>
      <c r="BG1331" t="s">
        <v>1</v>
      </c>
      <c r="BH1331">
        <v>0</v>
      </c>
      <c r="BI1331">
        <v>1</v>
      </c>
      <c r="BJ1331" t="s">
        <v>184</v>
      </c>
      <c r="BM1331">
        <v>5</v>
      </c>
      <c r="BN1331">
        <v>0</v>
      </c>
      <c r="BO1331" t="s">
        <v>182</v>
      </c>
      <c r="BP1331">
        <v>1</v>
      </c>
      <c r="BQ1331">
        <v>30</v>
      </c>
      <c r="BR1331">
        <v>0</v>
      </c>
      <c r="BS1331">
        <v>38.42</v>
      </c>
      <c r="BT1331">
        <v>1</v>
      </c>
      <c r="BU1331">
        <v>1</v>
      </c>
      <c r="BV1331">
        <v>1</v>
      </c>
      <c r="BW1331">
        <v>1</v>
      </c>
      <c r="BX1331">
        <v>1</v>
      </c>
      <c r="BY1331" t="s">
        <v>1</v>
      </c>
      <c r="BZ1331">
        <v>94</v>
      </c>
      <c r="CA1331">
        <v>51</v>
      </c>
      <c r="CB1331" t="s">
        <v>1</v>
      </c>
      <c r="CE1331">
        <v>30</v>
      </c>
      <c r="CF1331">
        <v>0</v>
      </c>
      <c r="CG1331">
        <v>0</v>
      </c>
      <c r="CM1331">
        <v>0</v>
      </c>
      <c r="CN1331" t="s">
        <v>1</v>
      </c>
      <c r="CO1331">
        <v>0</v>
      </c>
      <c r="CP1331">
        <f t="shared" si="1077"/>
        <v>518.03</v>
      </c>
      <c r="CQ1331">
        <f t="shared" si="1078"/>
        <v>0</v>
      </c>
      <c r="CR1331">
        <f t="shared" si="1079"/>
        <v>1674.24</v>
      </c>
      <c r="CS1331">
        <f t="shared" si="1080"/>
        <v>505.61</v>
      </c>
      <c r="CT1331">
        <f t="shared" si="1081"/>
        <v>0</v>
      </c>
      <c r="CU1331">
        <f t="shared" si="1082"/>
        <v>0</v>
      </c>
      <c r="CV1331">
        <f t="shared" si="1083"/>
        <v>0</v>
      </c>
      <c r="CW1331">
        <f t="shared" si="1084"/>
        <v>0</v>
      </c>
      <c r="CX1331">
        <f t="shared" si="1085"/>
        <v>0</v>
      </c>
      <c r="CY1331">
        <f>S1331*(BZ1331/100)</f>
        <v>0</v>
      </c>
      <c r="CZ1331">
        <f>S1331*(CA1331/100)</f>
        <v>0</v>
      </c>
      <c r="DC1331" t="s">
        <v>1</v>
      </c>
      <c r="DD1331" t="s">
        <v>1</v>
      </c>
      <c r="DE1331" t="s">
        <v>1</v>
      </c>
      <c r="DF1331" t="s">
        <v>1</v>
      </c>
      <c r="DG1331" t="s">
        <v>1</v>
      </c>
      <c r="DH1331" t="s">
        <v>1</v>
      </c>
      <c r="DI1331" t="s">
        <v>1</v>
      </c>
      <c r="DJ1331" t="s">
        <v>1</v>
      </c>
      <c r="DK1331" t="s">
        <v>1</v>
      </c>
      <c r="DL1331" t="s">
        <v>1</v>
      </c>
      <c r="DM1331" t="s">
        <v>1</v>
      </c>
      <c r="DN1331">
        <v>98</v>
      </c>
      <c r="DO1331">
        <v>77</v>
      </c>
      <c r="DP1331">
        <v>1.014</v>
      </c>
      <c r="DQ1331">
        <v>1</v>
      </c>
      <c r="DU1331">
        <v>1013</v>
      </c>
      <c r="DV1331" t="s">
        <v>170</v>
      </c>
      <c r="DW1331" t="s">
        <v>170</v>
      </c>
      <c r="DX1331">
        <v>1</v>
      </c>
      <c r="DZ1331" t="s">
        <v>1</v>
      </c>
      <c r="EA1331" t="s">
        <v>1</v>
      </c>
      <c r="EB1331" t="s">
        <v>1</v>
      </c>
      <c r="EC1331" t="s">
        <v>1</v>
      </c>
      <c r="EE1331">
        <v>318547029</v>
      </c>
      <c r="EF1331">
        <v>30</v>
      </c>
      <c r="EG1331" t="s">
        <v>35</v>
      </c>
      <c r="EH1331">
        <v>0</v>
      </c>
      <c r="EI1331" t="s">
        <v>1</v>
      </c>
      <c r="EJ1331">
        <v>1</v>
      </c>
      <c r="EK1331">
        <v>5</v>
      </c>
      <c r="EL1331" t="s">
        <v>185</v>
      </c>
      <c r="EM1331" t="s">
        <v>186</v>
      </c>
      <c r="EO1331" t="s">
        <v>1</v>
      </c>
      <c r="EQ1331">
        <v>0</v>
      </c>
      <c r="ER1331">
        <v>130.01</v>
      </c>
      <c r="ES1331">
        <v>0</v>
      </c>
      <c r="ET1331">
        <v>130.01</v>
      </c>
      <c r="EU1331">
        <v>12.98</v>
      </c>
      <c r="EV1331">
        <v>0</v>
      </c>
      <c r="EW1331">
        <v>0</v>
      </c>
      <c r="EX1331">
        <v>0</v>
      </c>
      <c r="EY1331">
        <v>0</v>
      </c>
      <c r="FQ1331">
        <v>0</v>
      </c>
      <c r="FR1331">
        <f t="shared" si="1086"/>
        <v>0</v>
      </c>
      <c r="FS1331">
        <v>0</v>
      </c>
      <c r="FX1331">
        <v>98</v>
      </c>
      <c r="FY1331">
        <v>77</v>
      </c>
      <c r="GA1331" t="s">
        <v>1</v>
      </c>
      <c r="GD1331">
        <v>0</v>
      </c>
      <c r="GF1331">
        <v>1539452637</v>
      </c>
      <c r="GG1331">
        <v>2</v>
      </c>
      <c r="GH1331">
        <v>1</v>
      </c>
      <c r="GI1331">
        <v>2</v>
      </c>
      <c r="GJ1331">
        <v>0</v>
      </c>
      <c r="GK1331">
        <f>ROUND(R1331*(S12)/100,2)</f>
        <v>250.19</v>
      </c>
      <c r="GL1331">
        <f t="shared" si="1087"/>
        <v>0</v>
      </c>
      <c r="GM1331">
        <f t="shared" si="1088"/>
        <v>768.22</v>
      </c>
      <c r="GN1331">
        <f t="shared" si="1089"/>
        <v>768.22</v>
      </c>
      <c r="GO1331">
        <f t="shared" si="1090"/>
        <v>0</v>
      </c>
      <c r="GP1331">
        <f t="shared" si="1091"/>
        <v>0</v>
      </c>
      <c r="GR1331">
        <v>0</v>
      </c>
      <c r="GS1331">
        <v>3</v>
      </c>
      <c r="GT1331">
        <v>0</v>
      </c>
      <c r="GU1331" t="s">
        <v>1</v>
      </c>
      <c r="GV1331">
        <f t="shared" si="1092"/>
        <v>0</v>
      </c>
      <c r="GW1331">
        <v>1</v>
      </c>
      <c r="GX1331">
        <f t="shared" si="1093"/>
        <v>0</v>
      </c>
      <c r="HA1331">
        <v>0</v>
      </c>
      <c r="HB1331">
        <v>0</v>
      </c>
      <c r="HC1331">
        <f t="shared" si="1094"/>
        <v>0</v>
      </c>
      <c r="HE1331" t="s">
        <v>1</v>
      </c>
      <c r="HF1331" t="s">
        <v>1</v>
      </c>
      <c r="HM1331" t="s">
        <v>1</v>
      </c>
      <c r="HN1331" t="s">
        <v>1</v>
      </c>
      <c r="HO1331" t="s">
        <v>1</v>
      </c>
      <c r="HP1331" t="s">
        <v>1</v>
      </c>
      <c r="HQ1331" t="s">
        <v>1</v>
      </c>
      <c r="IK1331">
        <v>0</v>
      </c>
    </row>
    <row r="1333" spans="1:255" x14ac:dyDescent="0.2">
      <c r="A1333" s="3">
        <v>51</v>
      </c>
      <c r="B1333" s="3">
        <f>B1318</f>
        <v>1</v>
      </c>
      <c r="C1333" s="3">
        <f>A1318</f>
        <v>4</v>
      </c>
      <c r="D1333" s="3">
        <f>ROW(A1318)</f>
        <v>1318</v>
      </c>
      <c r="E1333" s="3"/>
      <c r="F1333" s="3" t="str">
        <f>IF(F1318&lt;&gt;"",F1318,"")</f>
        <v>Новый раздел</v>
      </c>
      <c r="G1333" s="3" t="str">
        <f>IF(G1318&lt;&gt;"",G1318,"")</f>
        <v>Строительные работы</v>
      </c>
      <c r="H1333" s="3">
        <v>0</v>
      </c>
      <c r="I1333" s="3"/>
      <c r="J1333" s="3"/>
      <c r="K1333" s="3"/>
      <c r="L1333" s="3"/>
      <c r="M1333" s="3"/>
      <c r="N1333" s="3"/>
      <c r="O1333" s="3">
        <f t="shared" ref="O1333:T1333" si="1095">ROUND(AB1333,2)</f>
        <v>1465.73</v>
      </c>
      <c r="P1333" s="3">
        <f t="shared" si="1095"/>
        <v>0</v>
      </c>
      <c r="Q1333" s="3">
        <f t="shared" si="1095"/>
        <v>731.07</v>
      </c>
      <c r="R1333" s="3">
        <f t="shared" si="1095"/>
        <v>72.23</v>
      </c>
      <c r="S1333" s="3">
        <f t="shared" si="1095"/>
        <v>734.66</v>
      </c>
      <c r="T1333" s="3">
        <f t="shared" si="1095"/>
        <v>0</v>
      </c>
      <c r="U1333" s="3">
        <f>AH1333</f>
        <v>70.656431327999996</v>
      </c>
      <c r="V1333" s="3">
        <f>AI1333</f>
        <v>0</v>
      </c>
      <c r="W1333" s="3">
        <f>ROUND(AJ1333,2)</f>
        <v>0</v>
      </c>
      <c r="X1333" s="3">
        <f>ROUND(AK1333,2)</f>
        <v>770.47</v>
      </c>
      <c r="Y1333" s="3">
        <f>ROUND(AL1333,2)</f>
        <v>565.67999999999995</v>
      </c>
      <c r="Z1333" s="3"/>
      <c r="AA1333" s="3"/>
      <c r="AB1333" s="3">
        <f>ROUND(SUMIF(AA1322:AA1331,"=326850112",O1322:O1331),2)</f>
        <v>1465.73</v>
      </c>
      <c r="AC1333" s="3">
        <f>ROUND(SUMIF(AA1322:AA1331,"=326850112",P1322:P1331),2)</f>
        <v>0</v>
      </c>
      <c r="AD1333" s="3">
        <f>ROUND(SUMIF(AA1322:AA1331,"=326850112",Q1322:Q1331),2)</f>
        <v>731.07</v>
      </c>
      <c r="AE1333" s="3">
        <f>ROUND(SUMIF(AA1322:AA1331,"=326850112",R1322:R1331),2)</f>
        <v>72.23</v>
      </c>
      <c r="AF1333" s="3">
        <f>ROUND(SUMIF(AA1322:AA1331,"=326850112",S1322:S1331),2)</f>
        <v>734.66</v>
      </c>
      <c r="AG1333" s="3">
        <f>ROUND(SUMIF(AA1322:AA1331,"=326850112",T1322:T1331),2)</f>
        <v>0</v>
      </c>
      <c r="AH1333" s="3">
        <f>SUMIF(AA1322:AA1331,"=326850112",U1322:U1331)</f>
        <v>70.656431327999996</v>
      </c>
      <c r="AI1333" s="3">
        <f>SUMIF(AA1322:AA1331,"=326850112",V1322:V1331)</f>
        <v>0</v>
      </c>
      <c r="AJ1333" s="3">
        <f>ROUND(SUMIF(AA1322:AA1331,"=326850112",W1322:W1331),2)</f>
        <v>0</v>
      </c>
      <c r="AK1333" s="3">
        <f>ROUND(SUMIF(AA1322:AA1331,"=326850112",X1322:X1331),2)</f>
        <v>770.47</v>
      </c>
      <c r="AL1333" s="3">
        <f>ROUND(SUMIF(AA1322:AA1331,"=326850112",Y1322:Y1331),2)</f>
        <v>565.67999999999995</v>
      </c>
      <c r="AM1333" s="3"/>
      <c r="AN1333" s="3"/>
      <c r="AO1333" s="3">
        <f t="shared" ref="AO1333:BD1333" si="1096">ROUND(BX1333,2)</f>
        <v>0</v>
      </c>
      <c r="AP1333" s="3">
        <f t="shared" si="1096"/>
        <v>0</v>
      </c>
      <c r="AQ1333" s="3">
        <f t="shared" si="1096"/>
        <v>0</v>
      </c>
      <c r="AR1333" s="3">
        <f t="shared" si="1096"/>
        <v>2928.28</v>
      </c>
      <c r="AS1333" s="3">
        <f t="shared" si="1096"/>
        <v>2928.28</v>
      </c>
      <c r="AT1333" s="3">
        <f t="shared" si="1096"/>
        <v>0</v>
      </c>
      <c r="AU1333" s="3">
        <f t="shared" si="1096"/>
        <v>0</v>
      </c>
      <c r="AV1333" s="3">
        <f t="shared" si="1096"/>
        <v>0</v>
      </c>
      <c r="AW1333" s="3">
        <f t="shared" si="1096"/>
        <v>0</v>
      </c>
      <c r="AX1333" s="3">
        <f t="shared" si="1096"/>
        <v>0</v>
      </c>
      <c r="AY1333" s="3">
        <f t="shared" si="1096"/>
        <v>0</v>
      </c>
      <c r="AZ1333" s="3">
        <f t="shared" si="1096"/>
        <v>0</v>
      </c>
      <c r="BA1333" s="3">
        <f t="shared" si="1096"/>
        <v>0</v>
      </c>
      <c r="BB1333" s="3">
        <f t="shared" si="1096"/>
        <v>0</v>
      </c>
      <c r="BC1333" s="3">
        <f t="shared" si="1096"/>
        <v>0</v>
      </c>
      <c r="BD1333" s="3">
        <f t="shared" si="1096"/>
        <v>0</v>
      </c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>
        <f>ROUND(SUMIF(AA1322:AA1331,"=326850112",FQ1322:FQ1331),2)</f>
        <v>0</v>
      </c>
      <c r="BY1333" s="3">
        <f>ROUND(SUMIF(AA1322:AA1331,"=326850112",FR1322:FR1331),2)</f>
        <v>0</v>
      </c>
      <c r="BZ1333" s="3">
        <f>ROUND(SUMIF(AA1322:AA1331,"=326850112",GL1322:GL1331),2)</f>
        <v>0</v>
      </c>
      <c r="CA1333" s="3">
        <f>ROUND(SUMIF(AA1322:AA1331,"=326850112",GM1322:GM1331),2)</f>
        <v>2928.28</v>
      </c>
      <c r="CB1333" s="3">
        <f>ROUND(SUMIF(AA1322:AA1331,"=326850112",GN1322:GN1331),2)</f>
        <v>2928.28</v>
      </c>
      <c r="CC1333" s="3">
        <f>ROUND(SUMIF(AA1322:AA1331,"=326850112",GO1322:GO1331),2)</f>
        <v>0</v>
      </c>
      <c r="CD1333" s="3">
        <f>ROUND(SUMIF(AA1322:AA1331,"=326850112",GP1322:GP1331),2)</f>
        <v>0</v>
      </c>
      <c r="CE1333" s="3">
        <f>AC1333-BX1333</f>
        <v>0</v>
      </c>
      <c r="CF1333" s="3">
        <f>AC1333-BY1333</f>
        <v>0</v>
      </c>
      <c r="CG1333" s="3">
        <f>BX1333-BZ1333</f>
        <v>0</v>
      </c>
      <c r="CH1333" s="3">
        <f>AC1333-BX1333-BY1333+BZ1333</f>
        <v>0</v>
      </c>
      <c r="CI1333" s="3">
        <f>BY1333-BZ1333</f>
        <v>0</v>
      </c>
      <c r="CJ1333" s="3">
        <f>ROUND(SUMIF(AA1322:AA1331,"=326850112",GX1322:GX1331),2)</f>
        <v>0</v>
      </c>
      <c r="CK1333" s="3">
        <f>ROUND(SUMIF(AA1322:AA1331,"=326850112",GY1322:GY1331),2)</f>
        <v>0</v>
      </c>
      <c r="CL1333" s="3">
        <f>ROUND(SUMIF(AA1322:AA1331,"=326850112",GZ1322:GZ1331),2)</f>
        <v>0</v>
      </c>
      <c r="CM1333" s="3">
        <f>ROUND(SUMIF(AA1322:AA1331,"=326850112",HD1322:HD1331),2)</f>
        <v>0</v>
      </c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4">
        <f t="shared" ref="DG1333:DL1333" si="1097">ROUND(DT1333,2)</f>
        <v>37563.589999999997</v>
      </c>
      <c r="DH1333" s="4">
        <f t="shared" si="1097"/>
        <v>0</v>
      </c>
      <c r="DI1333" s="4">
        <f t="shared" si="1097"/>
        <v>9337.9500000000007</v>
      </c>
      <c r="DJ1333" s="4">
        <f t="shared" si="1097"/>
        <v>2775.07</v>
      </c>
      <c r="DK1333" s="4">
        <f t="shared" si="1097"/>
        <v>28225.64</v>
      </c>
      <c r="DL1333" s="4">
        <f t="shared" si="1097"/>
        <v>0</v>
      </c>
      <c r="DM1333" s="4">
        <f>DZ1333</f>
        <v>70.656431327999996</v>
      </c>
      <c r="DN1333" s="4">
        <f>EA1333</f>
        <v>0</v>
      </c>
      <c r="DO1333" s="4">
        <f>ROUND(EB1333,2)</f>
        <v>0</v>
      </c>
      <c r="DP1333" s="4">
        <f>ROUND(EC1333,2)</f>
        <v>24591.65</v>
      </c>
      <c r="DQ1333" s="4">
        <f>ROUND(ED1333,2)</f>
        <v>11622.99</v>
      </c>
      <c r="DR1333" s="4"/>
      <c r="DS1333" s="4"/>
      <c r="DT1333" s="4">
        <f>ROUND(SUMIF(AA1322:AA1331,"=326850110",O1322:O1331),2)</f>
        <v>37563.589999999997</v>
      </c>
      <c r="DU1333" s="4">
        <f>ROUND(SUMIF(AA1322:AA1331,"=326850110",P1322:P1331),2)</f>
        <v>0</v>
      </c>
      <c r="DV1333" s="4">
        <f>ROUND(SUMIF(AA1322:AA1331,"=326850110",Q1322:Q1331),2)</f>
        <v>9337.9500000000007</v>
      </c>
      <c r="DW1333" s="4">
        <f>ROUND(SUMIF(AA1322:AA1331,"=326850110",R1322:R1331),2)</f>
        <v>2775.07</v>
      </c>
      <c r="DX1333" s="4">
        <f>ROUND(SUMIF(AA1322:AA1331,"=326850110",S1322:S1331),2)</f>
        <v>28225.64</v>
      </c>
      <c r="DY1333" s="4">
        <f>ROUND(SUMIF(AA1322:AA1331,"=326850110",T1322:T1331),2)</f>
        <v>0</v>
      </c>
      <c r="DZ1333" s="4">
        <f>SUMIF(AA1322:AA1331,"=326850110",U1322:U1331)</f>
        <v>70.656431327999996</v>
      </c>
      <c r="EA1333" s="4">
        <f>SUMIF(AA1322:AA1331,"=326850110",V1322:V1331)</f>
        <v>0</v>
      </c>
      <c r="EB1333" s="4">
        <f>ROUND(SUMIF(AA1322:AA1331,"=326850110",W1322:W1331),2)</f>
        <v>0</v>
      </c>
      <c r="EC1333" s="4">
        <f>ROUND(SUMIF(AA1322:AA1331,"=326850110",X1322:X1331),2)</f>
        <v>24591.65</v>
      </c>
      <c r="ED1333" s="4">
        <f>ROUND(SUMIF(AA1322:AA1331,"=326850110",Y1322:Y1331),2)</f>
        <v>11622.99</v>
      </c>
      <c r="EE1333" s="4"/>
      <c r="EF1333" s="4"/>
      <c r="EG1333" s="4">
        <f t="shared" ref="EG1333:EV1333" si="1098">ROUND(FP1333,2)</f>
        <v>0</v>
      </c>
      <c r="EH1333" s="4">
        <f t="shared" si="1098"/>
        <v>0</v>
      </c>
      <c r="EI1333" s="4">
        <f t="shared" si="1098"/>
        <v>0</v>
      </c>
      <c r="EJ1333" s="4">
        <f t="shared" si="1098"/>
        <v>78218.34</v>
      </c>
      <c r="EK1333" s="4">
        <f t="shared" si="1098"/>
        <v>78218.34</v>
      </c>
      <c r="EL1333" s="4">
        <f t="shared" si="1098"/>
        <v>0</v>
      </c>
      <c r="EM1333" s="4">
        <f t="shared" si="1098"/>
        <v>0</v>
      </c>
      <c r="EN1333" s="4">
        <f t="shared" si="1098"/>
        <v>0</v>
      </c>
      <c r="EO1333" s="4">
        <f t="shared" si="1098"/>
        <v>0</v>
      </c>
      <c r="EP1333" s="4">
        <f t="shared" si="1098"/>
        <v>0</v>
      </c>
      <c r="EQ1333" s="4">
        <f t="shared" si="1098"/>
        <v>0</v>
      </c>
      <c r="ER1333" s="4">
        <f t="shared" si="1098"/>
        <v>0</v>
      </c>
      <c r="ES1333" s="4">
        <f t="shared" si="1098"/>
        <v>0</v>
      </c>
      <c r="ET1333" s="4">
        <f t="shared" si="1098"/>
        <v>0</v>
      </c>
      <c r="EU1333" s="4">
        <f t="shared" si="1098"/>
        <v>0</v>
      </c>
      <c r="EV1333" s="4">
        <f t="shared" si="1098"/>
        <v>0</v>
      </c>
      <c r="EW1333" s="4"/>
      <c r="EX1333" s="4"/>
      <c r="EY1333" s="4"/>
      <c r="EZ1333" s="4"/>
      <c r="FA1333" s="4"/>
      <c r="FB1333" s="4"/>
      <c r="FC1333" s="4"/>
      <c r="FD1333" s="4"/>
      <c r="FE1333" s="4"/>
      <c r="FF1333" s="4"/>
      <c r="FG1333" s="4"/>
      <c r="FH1333" s="4"/>
      <c r="FI1333" s="4"/>
      <c r="FJ1333" s="4"/>
      <c r="FK1333" s="4"/>
      <c r="FL1333" s="4"/>
      <c r="FM1333" s="4"/>
      <c r="FN1333" s="4"/>
      <c r="FO1333" s="4"/>
      <c r="FP1333" s="4">
        <f>ROUND(SUMIF(AA1322:AA1331,"=326850110",FQ1322:FQ1331),2)</f>
        <v>0</v>
      </c>
      <c r="FQ1333" s="4">
        <f>ROUND(SUMIF(AA1322:AA1331,"=326850110",FR1322:FR1331),2)</f>
        <v>0</v>
      </c>
      <c r="FR1333" s="4">
        <f>ROUND(SUMIF(AA1322:AA1331,"=326850110",GL1322:GL1331),2)</f>
        <v>0</v>
      </c>
      <c r="FS1333" s="4">
        <f>ROUND(SUMIF(AA1322:AA1331,"=326850110",GM1322:GM1331),2)</f>
        <v>78218.34</v>
      </c>
      <c r="FT1333" s="4">
        <f>ROUND(SUMIF(AA1322:AA1331,"=326850110",GN1322:GN1331),2)</f>
        <v>78218.34</v>
      </c>
      <c r="FU1333" s="4">
        <f>ROUND(SUMIF(AA1322:AA1331,"=326850110",GO1322:GO1331),2)</f>
        <v>0</v>
      </c>
      <c r="FV1333" s="4">
        <f>ROUND(SUMIF(AA1322:AA1331,"=326850110",GP1322:GP1331),2)</f>
        <v>0</v>
      </c>
      <c r="FW1333" s="4">
        <f>DU1333-FP1333</f>
        <v>0</v>
      </c>
      <c r="FX1333" s="4">
        <f>DU1333-FQ1333</f>
        <v>0</v>
      </c>
      <c r="FY1333" s="4">
        <f>FP1333-FR1333</f>
        <v>0</v>
      </c>
      <c r="FZ1333" s="4">
        <f>DU1333-FP1333-FQ1333+FR1333</f>
        <v>0</v>
      </c>
      <c r="GA1333" s="4">
        <f>FQ1333-FR1333</f>
        <v>0</v>
      </c>
      <c r="GB1333" s="4">
        <f>ROUND(SUMIF(AA1322:AA1331,"=326850110",GX1322:GX1331),2)</f>
        <v>0</v>
      </c>
      <c r="GC1333" s="4">
        <f>ROUND(SUMIF(AA1322:AA1331,"=326850110",GY1322:GY1331),2)</f>
        <v>0</v>
      </c>
      <c r="GD1333" s="4">
        <f>ROUND(SUMIF(AA1322:AA1331,"=326850110",GZ1322:GZ1331),2)</f>
        <v>0</v>
      </c>
      <c r="GE1333" s="4">
        <f>ROUND(SUMIF(AA1322:AA1331,"=326850110",HD1322:HD1331),2)</f>
        <v>0</v>
      </c>
      <c r="GF1333" s="4"/>
      <c r="GG1333" s="4"/>
      <c r="GH1333" s="4"/>
      <c r="GI1333" s="4"/>
      <c r="GJ1333" s="4"/>
      <c r="GK1333" s="4"/>
      <c r="GL1333" s="4"/>
      <c r="GM1333" s="4"/>
      <c r="GN1333" s="4"/>
      <c r="GO1333" s="4"/>
      <c r="GP1333" s="4"/>
      <c r="GQ1333" s="4"/>
      <c r="GR1333" s="4"/>
      <c r="GS1333" s="4"/>
      <c r="GT1333" s="4"/>
      <c r="GU1333" s="4"/>
      <c r="GV1333" s="4"/>
      <c r="GW1333" s="4"/>
      <c r="GX1333" s="4">
        <v>0</v>
      </c>
    </row>
    <row r="1335" spans="1:255" x14ac:dyDescent="0.2">
      <c r="A1335" s="5">
        <v>50</v>
      </c>
      <c r="B1335" s="5">
        <v>0</v>
      </c>
      <c r="C1335" s="5">
        <v>0</v>
      </c>
      <c r="D1335" s="5">
        <v>1</v>
      </c>
      <c r="E1335" s="5">
        <v>201</v>
      </c>
      <c r="F1335" s="5">
        <f>ROUND(Source!O1333,O1335)</f>
        <v>1465.73</v>
      </c>
      <c r="G1335" s="5" t="s">
        <v>50</v>
      </c>
      <c r="H1335" s="5" t="s">
        <v>51</v>
      </c>
      <c r="I1335" s="5"/>
      <c r="J1335" s="5"/>
      <c r="K1335" s="5">
        <v>201</v>
      </c>
      <c r="L1335" s="5">
        <v>1</v>
      </c>
      <c r="M1335" s="5">
        <v>3</v>
      </c>
      <c r="N1335" s="5" t="s">
        <v>1</v>
      </c>
      <c r="O1335" s="5">
        <v>2</v>
      </c>
      <c r="P1335" s="5">
        <f>ROUND(Source!DG1333,O1335)</f>
        <v>37563.589999999997</v>
      </c>
      <c r="Q1335" s="5"/>
      <c r="R1335" s="5"/>
      <c r="S1335" s="5"/>
      <c r="T1335" s="5"/>
      <c r="U1335" s="5"/>
      <c r="V1335" s="5"/>
      <c r="W1335" s="5">
        <v>1465.73</v>
      </c>
      <c r="X1335" s="5">
        <v>1</v>
      </c>
      <c r="Y1335" s="5">
        <v>1465.73</v>
      </c>
      <c r="Z1335" s="5">
        <v>37563.589999999997</v>
      </c>
      <c r="AA1335" s="5">
        <v>1</v>
      </c>
      <c r="AB1335" s="5">
        <v>37563.589999999997</v>
      </c>
    </row>
    <row r="1336" spans="1:255" x14ac:dyDescent="0.2">
      <c r="A1336" s="5">
        <v>50</v>
      </c>
      <c r="B1336" s="5">
        <v>0</v>
      </c>
      <c r="C1336" s="5">
        <v>0</v>
      </c>
      <c r="D1336" s="5">
        <v>1</v>
      </c>
      <c r="E1336" s="5">
        <v>202</v>
      </c>
      <c r="F1336" s="5">
        <f>ROUND(Source!P1333,O1336)</f>
        <v>0</v>
      </c>
      <c r="G1336" s="5" t="s">
        <v>52</v>
      </c>
      <c r="H1336" s="5" t="s">
        <v>53</v>
      </c>
      <c r="I1336" s="5"/>
      <c r="J1336" s="5"/>
      <c r="K1336" s="5">
        <v>202</v>
      </c>
      <c r="L1336" s="5">
        <v>2</v>
      </c>
      <c r="M1336" s="5">
        <v>3</v>
      </c>
      <c r="N1336" s="5" t="s">
        <v>1</v>
      </c>
      <c r="O1336" s="5">
        <v>2</v>
      </c>
      <c r="P1336" s="5">
        <f>ROUND(Source!DH1333,O1336)</f>
        <v>0</v>
      </c>
      <c r="Q1336" s="5"/>
      <c r="R1336" s="5"/>
      <c r="S1336" s="5"/>
      <c r="T1336" s="5"/>
      <c r="U1336" s="5"/>
      <c r="V1336" s="5"/>
      <c r="W1336" s="5">
        <v>0</v>
      </c>
      <c r="X1336" s="5">
        <v>1</v>
      </c>
      <c r="Y1336" s="5">
        <v>0</v>
      </c>
      <c r="Z1336" s="5">
        <v>0</v>
      </c>
      <c r="AA1336" s="5">
        <v>1</v>
      </c>
      <c r="AB1336" s="5">
        <v>0</v>
      </c>
    </row>
    <row r="1337" spans="1:255" x14ac:dyDescent="0.2">
      <c r="A1337" s="5">
        <v>50</v>
      </c>
      <c r="B1337" s="5">
        <v>0</v>
      </c>
      <c r="C1337" s="5">
        <v>0</v>
      </c>
      <c r="D1337" s="5">
        <v>1</v>
      </c>
      <c r="E1337" s="5">
        <v>222</v>
      </c>
      <c r="F1337" s="5">
        <f>ROUND(Source!AO1333,O1337)</f>
        <v>0</v>
      </c>
      <c r="G1337" s="5" t="s">
        <v>54</v>
      </c>
      <c r="H1337" s="5" t="s">
        <v>55</v>
      </c>
      <c r="I1337" s="5"/>
      <c r="J1337" s="5"/>
      <c r="K1337" s="5">
        <v>222</v>
      </c>
      <c r="L1337" s="5">
        <v>3</v>
      </c>
      <c r="M1337" s="5">
        <v>3</v>
      </c>
      <c r="N1337" s="5" t="s">
        <v>1</v>
      </c>
      <c r="O1337" s="5">
        <v>2</v>
      </c>
      <c r="P1337" s="5">
        <f>ROUND(Source!EG1333,O1337)</f>
        <v>0</v>
      </c>
      <c r="Q1337" s="5"/>
      <c r="R1337" s="5"/>
      <c r="S1337" s="5"/>
      <c r="T1337" s="5"/>
      <c r="U1337" s="5"/>
      <c r="V1337" s="5"/>
      <c r="W1337" s="5">
        <v>0</v>
      </c>
      <c r="X1337" s="5">
        <v>1</v>
      </c>
      <c r="Y1337" s="5">
        <v>0</v>
      </c>
      <c r="Z1337" s="5">
        <v>0</v>
      </c>
      <c r="AA1337" s="5">
        <v>1</v>
      </c>
      <c r="AB1337" s="5">
        <v>0</v>
      </c>
    </row>
    <row r="1338" spans="1:255" x14ac:dyDescent="0.2">
      <c r="A1338" s="5">
        <v>50</v>
      </c>
      <c r="B1338" s="5">
        <v>0</v>
      </c>
      <c r="C1338" s="5">
        <v>0</v>
      </c>
      <c r="D1338" s="5">
        <v>1</v>
      </c>
      <c r="E1338" s="5">
        <v>225</v>
      </c>
      <c r="F1338" s="5">
        <f>ROUND(Source!AV1333,O1338)</f>
        <v>0</v>
      </c>
      <c r="G1338" s="5" t="s">
        <v>56</v>
      </c>
      <c r="H1338" s="5" t="s">
        <v>57</v>
      </c>
      <c r="I1338" s="5"/>
      <c r="J1338" s="5"/>
      <c r="K1338" s="5">
        <v>225</v>
      </c>
      <c r="L1338" s="5">
        <v>4</v>
      </c>
      <c r="M1338" s="5">
        <v>3</v>
      </c>
      <c r="N1338" s="5" t="s">
        <v>1</v>
      </c>
      <c r="O1338" s="5">
        <v>2</v>
      </c>
      <c r="P1338" s="5">
        <f>ROUND(Source!EN1333,O1338)</f>
        <v>0</v>
      </c>
      <c r="Q1338" s="5"/>
      <c r="R1338" s="5"/>
      <c r="S1338" s="5"/>
      <c r="T1338" s="5"/>
      <c r="U1338" s="5"/>
      <c r="V1338" s="5"/>
      <c r="W1338" s="5">
        <v>0</v>
      </c>
      <c r="X1338" s="5">
        <v>1</v>
      </c>
      <c r="Y1338" s="5">
        <v>0</v>
      </c>
      <c r="Z1338" s="5">
        <v>0</v>
      </c>
      <c r="AA1338" s="5">
        <v>1</v>
      </c>
      <c r="AB1338" s="5">
        <v>0</v>
      </c>
    </row>
    <row r="1339" spans="1:255" x14ac:dyDescent="0.2">
      <c r="A1339" s="5">
        <v>50</v>
      </c>
      <c r="B1339" s="5">
        <v>0</v>
      </c>
      <c r="C1339" s="5">
        <v>0</v>
      </c>
      <c r="D1339" s="5">
        <v>1</v>
      </c>
      <c r="E1339" s="5">
        <v>226</v>
      </c>
      <c r="F1339" s="5">
        <f>ROUND(Source!AW1333,O1339)</f>
        <v>0</v>
      </c>
      <c r="G1339" s="5" t="s">
        <v>58</v>
      </c>
      <c r="H1339" s="5" t="s">
        <v>59</v>
      </c>
      <c r="I1339" s="5"/>
      <c r="J1339" s="5"/>
      <c r="K1339" s="5">
        <v>226</v>
      </c>
      <c r="L1339" s="5">
        <v>5</v>
      </c>
      <c r="M1339" s="5">
        <v>3</v>
      </c>
      <c r="N1339" s="5" t="s">
        <v>1</v>
      </c>
      <c r="O1339" s="5">
        <v>2</v>
      </c>
      <c r="P1339" s="5">
        <f>ROUND(Source!EO1333,O1339)</f>
        <v>0</v>
      </c>
      <c r="Q1339" s="5"/>
      <c r="R1339" s="5"/>
      <c r="S1339" s="5"/>
      <c r="T1339" s="5"/>
      <c r="U1339" s="5"/>
      <c r="V1339" s="5"/>
      <c r="W1339" s="5">
        <v>0</v>
      </c>
      <c r="X1339" s="5">
        <v>1</v>
      </c>
      <c r="Y1339" s="5">
        <v>0</v>
      </c>
      <c r="Z1339" s="5">
        <v>0</v>
      </c>
      <c r="AA1339" s="5">
        <v>1</v>
      </c>
      <c r="AB1339" s="5">
        <v>0</v>
      </c>
    </row>
    <row r="1340" spans="1:255" x14ac:dyDescent="0.2">
      <c r="A1340" s="5">
        <v>50</v>
      </c>
      <c r="B1340" s="5">
        <v>0</v>
      </c>
      <c r="C1340" s="5">
        <v>0</v>
      </c>
      <c r="D1340" s="5">
        <v>1</v>
      </c>
      <c r="E1340" s="5">
        <v>227</v>
      </c>
      <c r="F1340" s="5">
        <f>ROUND(Source!AX1333,O1340)</f>
        <v>0</v>
      </c>
      <c r="G1340" s="5" t="s">
        <v>60</v>
      </c>
      <c r="H1340" s="5" t="s">
        <v>61</v>
      </c>
      <c r="I1340" s="5"/>
      <c r="J1340" s="5"/>
      <c r="K1340" s="5">
        <v>227</v>
      </c>
      <c r="L1340" s="5">
        <v>6</v>
      </c>
      <c r="M1340" s="5">
        <v>3</v>
      </c>
      <c r="N1340" s="5" t="s">
        <v>1</v>
      </c>
      <c r="O1340" s="5">
        <v>2</v>
      </c>
      <c r="P1340" s="5">
        <f>ROUND(Source!EP1333,O1340)</f>
        <v>0</v>
      </c>
      <c r="Q1340" s="5"/>
      <c r="R1340" s="5"/>
      <c r="S1340" s="5"/>
      <c r="T1340" s="5"/>
      <c r="U1340" s="5"/>
      <c r="V1340" s="5"/>
      <c r="W1340" s="5">
        <v>0</v>
      </c>
      <c r="X1340" s="5">
        <v>1</v>
      </c>
      <c r="Y1340" s="5">
        <v>0</v>
      </c>
      <c r="Z1340" s="5">
        <v>0</v>
      </c>
      <c r="AA1340" s="5">
        <v>1</v>
      </c>
      <c r="AB1340" s="5">
        <v>0</v>
      </c>
    </row>
    <row r="1341" spans="1:255" x14ac:dyDescent="0.2">
      <c r="A1341" s="5">
        <v>50</v>
      </c>
      <c r="B1341" s="5">
        <v>0</v>
      </c>
      <c r="C1341" s="5">
        <v>0</v>
      </c>
      <c r="D1341" s="5">
        <v>1</v>
      </c>
      <c r="E1341" s="5">
        <v>228</v>
      </c>
      <c r="F1341" s="5">
        <f>ROUND(Source!AY1333,O1341)</f>
        <v>0</v>
      </c>
      <c r="G1341" s="5" t="s">
        <v>62</v>
      </c>
      <c r="H1341" s="5" t="s">
        <v>63</v>
      </c>
      <c r="I1341" s="5"/>
      <c r="J1341" s="5"/>
      <c r="K1341" s="5">
        <v>228</v>
      </c>
      <c r="L1341" s="5">
        <v>7</v>
      </c>
      <c r="M1341" s="5">
        <v>3</v>
      </c>
      <c r="N1341" s="5" t="s">
        <v>1</v>
      </c>
      <c r="O1341" s="5">
        <v>2</v>
      </c>
      <c r="P1341" s="5">
        <f>ROUND(Source!EQ1333,O1341)</f>
        <v>0</v>
      </c>
      <c r="Q1341" s="5"/>
      <c r="R1341" s="5"/>
      <c r="S1341" s="5"/>
      <c r="T1341" s="5"/>
      <c r="U1341" s="5"/>
      <c r="V1341" s="5"/>
      <c r="W1341" s="5">
        <v>0</v>
      </c>
      <c r="X1341" s="5">
        <v>1</v>
      </c>
      <c r="Y1341" s="5">
        <v>0</v>
      </c>
      <c r="Z1341" s="5">
        <v>0</v>
      </c>
      <c r="AA1341" s="5">
        <v>1</v>
      </c>
      <c r="AB1341" s="5">
        <v>0</v>
      </c>
    </row>
    <row r="1342" spans="1:255" x14ac:dyDescent="0.2">
      <c r="A1342" s="5">
        <v>50</v>
      </c>
      <c r="B1342" s="5">
        <v>0</v>
      </c>
      <c r="C1342" s="5">
        <v>0</v>
      </c>
      <c r="D1342" s="5">
        <v>1</v>
      </c>
      <c r="E1342" s="5">
        <v>216</v>
      </c>
      <c r="F1342" s="5">
        <f>ROUND(Source!AP1333,O1342)</f>
        <v>0</v>
      </c>
      <c r="G1342" s="5" t="s">
        <v>64</v>
      </c>
      <c r="H1342" s="5" t="s">
        <v>65</v>
      </c>
      <c r="I1342" s="5"/>
      <c r="J1342" s="5"/>
      <c r="K1342" s="5">
        <v>216</v>
      </c>
      <c r="L1342" s="5">
        <v>8</v>
      </c>
      <c r="M1342" s="5">
        <v>3</v>
      </c>
      <c r="N1342" s="5" t="s">
        <v>1</v>
      </c>
      <c r="O1342" s="5">
        <v>2</v>
      </c>
      <c r="P1342" s="5">
        <f>ROUND(Source!EH1333,O1342)</f>
        <v>0</v>
      </c>
      <c r="Q1342" s="5"/>
      <c r="R1342" s="5"/>
      <c r="S1342" s="5"/>
      <c r="T1342" s="5"/>
      <c r="U1342" s="5"/>
      <c r="V1342" s="5"/>
      <c r="W1342" s="5">
        <v>0</v>
      </c>
      <c r="X1342" s="5">
        <v>1</v>
      </c>
      <c r="Y1342" s="5">
        <v>0</v>
      </c>
      <c r="Z1342" s="5">
        <v>0</v>
      </c>
      <c r="AA1342" s="5">
        <v>1</v>
      </c>
      <c r="AB1342" s="5">
        <v>0</v>
      </c>
    </row>
    <row r="1343" spans="1:255" x14ac:dyDescent="0.2">
      <c r="A1343" s="5">
        <v>50</v>
      </c>
      <c r="B1343" s="5">
        <v>0</v>
      </c>
      <c r="C1343" s="5">
        <v>0</v>
      </c>
      <c r="D1343" s="5">
        <v>1</v>
      </c>
      <c r="E1343" s="5">
        <v>223</v>
      </c>
      <c r="F1343" s="5">
        <f>ROUND(Source!AQ1333,O1343)</f>
        <v>0</v>
      </c>
      <c r="G1343" s="5" t="s">
        <v>66</v>
      </c>
      <c r="H1343" s="5" t="s">
        <v>67</v>
      </c>
      <c r="I1343" s="5"/>
      <c r="J1343" s="5"/>
      <c r="K1343" s="5">
        <v>223</v>
      </c>
      <c r="L1343" s="5">
        <v>9</v>
      </c>
      <c r="M1343" s="5">
        <v>3</v>
      </c>
      <c r="N1343" s="5" t="s">
        <v>1</v>
      </c>
      <c r="O1343" s="5">
        <v>2</v>
      </c>
      <c r="P1343" s="5">
        <f>ROUND(Source!EI1333,O1343)</f>
        <v>0</v>
      </c>
      <c r="Q1343" s="5"/>
      <c r="R1343" s="5"/>
      <c r="S1343" s="5"/>
      <c r="T1343" s="5"/>
      <c r="U1343" s="5"/>
      <c r="V1343" s="5"/>
      <c r="W1343" s="5">
        <v>0</v>
      </c>
      <c r="X1343" s="5">
        <v>1</v>
      </c>
      <c r="Y1343" s="5">
        <v>0</v>
      </c>
      <c r="Z1343" s="5">
        <v>0</v>
      </c>
      <c r="AA1343" s="5">
        <v>1</v>
      </c>
      <c r="AB1343" s="5">
        <v>0</v>
      </c>
    </row>
    <row r="1344" spans="1:255" x14ac:dyDescent="0.2">
      <c r="A1344" s="5">
        <v>50</v>
      </c>
      <c r="B1344" s="5">
        <v>0</v>
      </c>
      <c r="C1344" s="5">
        <v>0</v>
      </c>
      <c r="D1344" s="5">
        <v>1</v>
      </c>
      <c r="E1344" s="5">
        <v>229</v>
      </c>
      <c r="F1344" s="5">
        <f>ROUND(Source!AZ1333,O1344)</f>
        <v>0</v>
      </c>
      <c r="G1344" s="5" t="s">
        <v>68</v>
      </c>
      <c r="H1344" s="5" t="s">
        <v>69</v>
      </c>
      <c r="I1344" s="5"/>
      <c r="J1344" s="5"/>
      <c r="K1344" s="5">
        <v>229</v>
      </c>
      <c r="L1344" s="5">
        <v>10</v>
      </c>
      <c r="M1344" s="5">
        <v>3</v>
      </c>
      <c r="N1344" s="5" t="s">
        <v>1</v>
      </c>
      <c r="O1344" s="5">
        <v>2</v>
      </c>
      <c r="P1344" s="5">
        <f>ROUND(Source!ER1333,O1344)</f>
        <v>0</v>
      </c>
      <c r="Q1344" s="5"/>
      <c r="R1344" s="5"/>
      <c r="S1344" s="5"/>
      <c r="T1344" s="5"/>
      <c r="U1344" s="5"/>
      <c r="V1344" s="5"/>
      <c r="W1344" s="5">
        <v>0</v>
      </c>
      <c r="X1344" s="5">
        <v>1</v>
      </c>
      <c r="Y1344" s="5">
        <v>0</v>
      </c>
      <c r="Z1344" s="5">
        <v>0</v>
      </c>
      <c r="AA1344" s="5">
        <v>1</v>
      </c>
      <c r="AB1344" s="5">
        <v>0</v>
      </c>
    </row>
    <row r="1345" spans="1:28" x14ac:dyDescent="0.2">
      <c r="A1345" s="5">
        <v>50</v>
      </c>
      <c r="B1345" s="5">
        <v>0</v>
      </c>
      <c r="C1345" s="5">
        <v>0</v>
      </c>
      <c r="D1345" s="5">
        <v>1</v>
      </c>
      <c r="E1345" s="5">
        <v>203</v>
      </c>
      <c r="F1345" s="5">
        <f>ROUND(Source!Q1333,O1345)</f>
        <v>731.07</v>
      </c>
      <c r="G1345" s="5" t="s">
        <v>70</v>
      </c>
      <c r="H1345" s="5" t="s">
        <v>71</v>
      </c>
      <c r="I1345" s="5"/>
      <c r="J1345" s="5"/>
      <c r="K1345" s="5">
        <v>203</v>
      </c>
      <c r="L1345" s="5">
        <v>11</v>
      </c>
      <c r="M1345" s="5">
        <v>3</v>
      </c>
      <c r="N1345" s="5" t="s">
        <v>1</v>
      </c>
      <c r="O1345" s="5">
        <v>2</v>
      </c>
      <c r="P1345" s="5">
        <f>ROUND(Source!DI1333,O1345)</f>
        <v>9337.9500000000007</v>
      </c>
      <c r="Q1345" s="5"/>
      <c r="R1345" s="5"/>
      <c r="S1345" s="5"/>
      <c r="T1345" s="5"/>
      <c r="U1345" s="5"/>
      <c r="V1345" s="5"/>
      <c r="W1345" s="5">
        <v>731.07</v>
      </c>
      <c r="X1345" s="5">
        <v>1</v>
      </c>
      <c r="Y1345" s="5">
        <v>731.07</v>
      </c>
      <c r="Z1345" s="5">
        <v>9337.9500000000007</v>
      </c>
      <c r="AA1345" s="5">
        <v>1</v>
      </c>
      <c r="AB1345" s="5">
        <v>9337.9500000000007</v>
      </c>
    </row>
    <row r="1346" spans="1:28" x14ac:dyDescent="0.2">
      <c r="A1346" s="5">
        <v>50</v>
      </c>
      <c r="B1346" s="5">
        <v>0</v>
      </c>
      <c r="C1346" s="5">
        <v>0</v>
      </c>
      <c r="D1346" s="5">
        <v>1</v>
      </c>
      <c r="E1346" s="5">
        <v>231</v>
      </c>
      <c r="F1346" s="5">
        <f>ROUND(Source!BB1333,O1346)</f>
        <v>0</v>
      </c>
      <c r="G1346" s="5" t="s">
        <v>72</v>
      </c>
      <c r="H1346" s="5" t="s">
        <v>73</v>
      </c>
      <c r="I1346" s="5"/>
      <c r="J1346" s="5"/>
      <c r="K1346" s="5">
        <v>231</v>
      </c>
      <c r="L1346" s="5">
        <v>12</v>
      </c>
      <c r="M1346" s="5">
        <v>3</v>
      </c>
      <c r="N1346" s="5" t="s">
        <v>1</v>
      </c>
      <c r="O1346" s="5">
        <v>2</v>
      </c>
      <c r="P1346" s="5">
        <f>ROUND(Source!ET1333,O1346)</f>
        <v>0</v>
      </c>
      <c r="Q1346" s="5"/>
      <c r="R1346" s="5"/>
      <c r="S1346" s="5"/>
      <c r="T1346" s="5"/>
      <c r="U1346" s="5"/>
      <c r="V1346" s="5"/>
      <c r="W1346" s="5">
        <v>0</v>
      </c>
      <c r="X1346" s="5">
        <v>1</v>
      </c>
      <c r="Y1346" s="5">
        <v>0</v>
      </c>
      <c r="Z1346" s="5">
        <v>0</v>
      </c>
      <c r="AA1346" s="5">
        <v>1</v>
      </c>
      <c r="AB1346" s="5">
        <v>0</v>
      </c>
    </row>
    <row r="1347" spans="1:28" x14ac:dyDescent="0.2">
      <c r="A1347" s="5">
        <v>50</v>
      </c>
      <c r="B1347" s="5">
        <v>0</v>
      </c>
      <c r="C1347" s="5">
        <v>0</v>
      </c>
      <c r="D1347" s="5">
        <v>1</v>
      </c>
      <c r="E1347" s="5">
        <v>204</v>
      </c>
      <c r="F1347" s="5">
        <f>ROUND(Source!R1333,O1347)</f>
        <v>72.23</v>
      </c>
      <c r="G1347" s="5" t="s">
        <v>74</v>
      </c>
      <c r="H1347" s="5" t="s">
        <v>75</v>
      </c>
      <c r="I1347" s="5"/>
      <c r="J1347" s="5"/>
      <c r="K1347" s="5">
        <v>204</v>
      </c>
      <c r="L1347" s="5">
        <v>13</v>
      </c>
      <c r="M1347" s="5">
        <v>3</v>
      </c>
      <c r="N1347" s="5" t="s">
        <v>1</v>
      </c>
      <c r="O1347" s="5">
        <v>2</v>
      </c>
      <c r="P1347" s="5">
        <f>ROUND(Source!DJ1333,O1347)</f>
        <v>2775.07</v>
      </c>
      <c r="Q1347" s="5"/>
      <c r="R1347" s="5"/>
      <c r="S1347" s="5"/>
      <c r="T1347" s="5"/>
      <c r="U1347" s="5"/>
      <c r="V1347" s="5"/>
      <c r="W1347" s="5">
        <v>72.23</v>
      </c>
      <c r="X1347" s="5">
        <v>1</v>
      </c>
      <c r="Y1347" s="5">
        <v>72.23</v>
      </c>
      <c r="Z1347" s="5">
        <v>2775.07</v>
      </c>
      <c r="AA1347" s="5">
        <v>1</v>
      </c>
      <c r="AB1347" s="5">
        <v>2775.07</v>
      </c>
    </row>
    <row r="1348" spans="1:28" x14ac:dyDescent="0.2">
      <c r="A1348" s="5">
        <v>50</v>
      </c>
      <c r="B1348" s="5">
        <v>0</v>
      </c>
      <c r="C1348" s="5">
        <v>0</v>
      </c>
      <c r="D1348" s="5">
        <v>1</v>
      </c>
      <c r="E1348" s="5">
        <v>205</v>
      </c>
      <c r="F1348" s="5">
        <f>ROUND(Source!S1333,O1348)</f>
        <v>734.66</v>
      </c>
      <c r="G1348" s="5" t="s">
        <v>76</v>
      </c>
      <c r="H1348" s="5" t="s">
        <v>77</v>
      </c>
      <c r="I1348" s="5"/>
      <c r="J1348" s="5"/>
      <c r="K1348" s="5">
        <v>205</v>
      </c>
      <c r="L1348" s="5">
        <v>14</v>
      </c>
      <c r="M1348" s="5">
        <v>3</v>
      </c>
      <c r="N1348" s="5" t="s">
        <v>1</v>
      </c>
      <c r="O1348" s="5">
        <v>2</v>
      </c>
      <c r="P1348" s="5">
        <f>ROUND(Source!DK1333,O1348)</f>
        <v>28225.64</v>
      </c>
      <c r="Q1348" s="5"/>
      <c r="R1348" s="5"/>
      <c r="S1348" s="5"/>
      <c r="T1348" s="5"/>
      <c r="U1348" s="5"/>
      <c r="V1348" s="5"/>
      <c r="W1348" s="5">
        <v>734.66</v>
      </c>
      <c r="X1348" s="5">
        <v>1</v>
      </c>
      <c r="Y1348" s="5">
        <v>734.66</v>
      </c>
      <c r="Z1348" s="5">
        <v>28225.64</v>
      </c>
      <c r="AA1348" s="5">
        <v>1</v>
      </c>
      <c r="AB1348" s="5">
        <v>28225.64</v>
      </c>
    </row>
    <row r="1349" spans="1:28" x14ac:dyDescent="0.2">
      <c r="A1349" s="5">
        <v>50</v>
      </c>
      <c r="B1349" s="5">
        <v>0</v>
      </c>
      <c r="C1349" s="5">
        <v>0</v>
      </c>
      <c r="D1349" s="5">
        <v>1</v>
      </c>
      <c r="E1349" s="5">
        <v>232</v>
      </c>
      <c r="F1349" s="5">
        <f>ROUND(Source!BC1333,O1349)</f>
        <v>0</v>
      </c>
      <c r="G1349" s="5" t="s">
        <v>78</v>
      </c>
      <c r="H1349" s="5" t="s">
        <v>79</v>
      </c>
      <c r="I1349" s="5"/>
      <c r="J1349" s="5"/>
      <c r="K1349" s="5">
        <v>232</v>
      </c>
      <c r="L1349" s="5">
        <v>15</v>
      </c>
      <c r="M1349" s="5">
        <v>3</v>
      </c>
      <c r="N1349" s="5" t="s">
        <v>1</v>
      </c>
      <c r="O1349" s="5">
        <v>2</v>
      </c>
      <c r="P1349" s="5">
        <f>ROUND(Source!EU1333,O1349)</f>
        <v>0</v>
      </c>
      <c r="Q1349" s="5"/>
      <c r="R1349" s="5"/>
      <c r="S1349" s="5"/>
      <c r="T1349" s="5"/>
      <c r="U1349" s="5"/>
      <c r="V1349" s="5"/>
      <c r="W1349" s="5">
        <v>0</v>
      </c>
      <c r="X1349" s="5">
        <v>1</v>
      </c>
      <c r="Y1349" s="5">
        <v>0</v>
      </c>
      <c r="Z1349" s="5">
        <v>0</v>
      </c>
      <c r="AA1349" s="5">
        <v>1</v>
      </c>
      <c r="AB1349" s="5">
        <v>0</v>
      </c>
    </row>
    <row r="1350" spans="1:28" x14ac:dyDescent="0.2">
      <c r="A1350" s="5">
        <v>50</v>
      </c>
      <c r="B1350" s="5">
        <v>0</v>
      </c>
      <c r="C1350" s="5">
        <v>0</v>
      </c>
      <c r="D1350" s="5">
        <v>1</v>
      </c>
      <c r="E1350" s="5">
        <v>214</v>
      </c>
      <c r="F1350" s="5">
        <f>ROUND(Source!AS1333,O1350)</f>
        <v>2928.28</v>
      </c>
      <c r="G1350" s="5" t="s">
        <v>80</v>
      </c>
      <c r="H1350" s="5" t="s">
        <v>81</v>
      </c>
      <c r="I1350" s="5"/>
      <c r="J1350" s="5"/>
      <c r="K1350" s="5">
        <v>214</v>
      </c>
      <c r="L1350" s="5">
        <v>16</v>
      </c>
      <c r="M1350" s="5">
        <v>3</v>
      </c>
      <c r="N1350" s="5" t="s">
        <v>1</v>
      </c>
      <c r="O1350" s="5">
        <v>2</v>
      </c>
      <c r="P1350" s="5">
        <f>ROUND(Source!EK1333,O1350)</f>
        <v>78218.34</v>
      </c>
      <c r="Q1350" s="5"/>
      <c r="R1350" s="5"/>
      <c r="S1350" s="5"/>
      <c r="T1350" s="5"/>
      <c r="U1350" s="5"/>
      <c r="V1350" s="5"/>
      <c r="W1350" s="5">
        <v>2928.28</v>
      </c>
      <c r="X1350" s="5">
        <v>1</v>
      </c>
      <c r="Y1350" s="5">
        <v>2928.28</v>
      </c>
      <c r="Z1350" s="5">
        <v>78218.34</v>
      </c>
      <c r="AA1350" s="5">
        <v>1</v>
      </c>
      <c r="AB1350" s="5">
        <v>78218.34</v>
      </c>
    </row>
    <row r="1351" spans="1:28" x14ac:dyDescent="0.2">
      <c r="A1351" s="5">
        <v>50</v>
      </c>
      <c r="B1351" s="5">
        <v>0</v>
      </c>
      <c r="C1351" s="5">
        <v>0</v>
      </c>
      <c r="D1351" s="5">
        <v>1</v>
      </c>
      <c r="E1351" s="5">
        <v>215</v>
      </c>
      <c r="F1351" s="5">
        <f>ROUND(Source!AT1333,O1351)</f>
        <v>0</v>
      </c>
      <c r="G1351" s="5" t="s">
        <v>82</v>
      </c>
      <c r="H1351" s="5" t="s">
        <v>83</v>
      </c>
      <c r="I1351" s="5"/>
      <c r="J1351" s="5"/>
      <c r="K1351" s="5">
        <v>215</v>
      </c>
      <c r="L1351" s="5">
        <v>17</v>
      </c>
      <c r="M1351" s="5">
        <v>3</v>
      </c>
      <c r="N1351" s="5" t="s">
        <v>1</v>
      </c>
      <c r="O1351" s="5">
        <v>2</v>
      </c>
      <c r="P1351" s="5">
        <f>ROUND(Source!EL1333,O1351)</f>
        <v>0</v>
      </c>
      <c r="Q1351" s="5"/>
      <c r="R1351" s="5"/>
      <c r="S1351" s="5"/>
      <c r="T1351" s="5"/>
      <c r="U1351" s="5"/>
      <c r="V1351" s="5"/>
      <c r="W1351" s="5">
        <v>0</v>
      </c>
      <c r="X1351" s="5">
        <v>1</v>
      </c>
      <c r="Y1351" s="5">
        <v>0</v>
      </c>
      <c r="Z1351" s="5">
        <v>0</v>
      </c>
      <c r="AA1351" s="5">
        <v>1</v>
      </c>
      <c r="AB1351" s="5">
        <v>0</v>
      </c>
    </row>
    <row r="1352" spans="1:28" x14ac:dyDescent="0.2">
      <c r="A1352" s="5">
        <v>50</v>
      </c>
      <c r="B1352" s="5">
        <v>0</v>
      </c>
      <c r="C1352" s="5">
        <v>0</v>
      </c>
      <c r="D1352" s="5">
        <v>1</v>
      </c>
      <c r="E1352" s="5">
        <v>217</v>
      </c>
      <c r="F1352" s="5">
        <f>ROUND(Source!AU1333,O1352)</f>
        <v>0</v>
      </c>
      <c r="G1352" s="5" t="s">
        <v>84</v>
      </c>
      <c r="H1352" s="5" t="s">
        <v>85</v>
      </c>
      <c r="I1352" s="5"/>
      <c r="J1352" s="5"/>
      <c r="K1352" s="5">
        <v>217</v>
      </c>
      <c r="L1352" s="5">
        <v>18</v>
      </c>
      <c r="M1352" s="5">
        <v>3</v>
      </c>
      <c r="N1352" s="5" t="s">
        <v>1</v>
      </c>
      <c r="O1352" s="5">
        <v>2</v>
      </c>
      <c r="P1352" s="5">
        <f>ROUND(Source!EM1333,O1352)</f>
        <v>0</v>
      </c>
      <c r="Q1352" s="5"/>
      <c r="R1352" s="5"/>
      <c r="S1352" s="5"/>
      <c r="T1352" s="5"/>
      <c r="U1352" s="5"/>
      <c r="V1352" s="5"/>
      <c r="W1352" s="5">
        <v>0</v>
      </c>
      <c r="X1352" s="5">
        <v>1</v>
      </c>
      <c r="Y1352" s="5">
        <v>0</v>
      </c>
      <c r="Z1352" s="5">
        <v>0</v>
      </c>
      <c r="AA1352" s="5">
        <v>1</v>
      </c>
      <c r="AB1352" s="5">
        <v>0</v>
      </c>
    </row>
    <row r="1353" spans="1:28" x14ac:dyDescent="0.2">
      <c r="A1353" s="5">
        <v>50</v>
      </c>
      <c r="B1353" s="5">
        <v>0</v>
      </c>
      <c r="C1353" s="5">
        <v>0</v>
      </c>
      <c r="D1353" s="5">
        <v>1</v>
      </c>
      <c r="E1353" s="5">
        <v>230</v>
      </c>
      <c r="F1353" s="5">
        <f>ROUND(Source!BA1333,O1353)</f>
        <v>0</v>
      </c>
      <c r="G1353" s="5" t="s">
        <v>86</v>
      </c>
      <c r="H1353" s="5" t="s">
        <v>87</v>
      </c>
      <c r="I1353" s="5"/>
      <c r="J1353" s="5"/>
      <c r="K1353" s="5">
        <v>230</v>
      </c>
      <c r="L1353" s="5">
        <v>19</v>
      </c>
      <c r="M1353" s="5">
        <v>3</v>
      </c>
      <c r="N1353" s="5" t="s">
        <v>1</v>
      </c>
      <c r="O1353" s="5">
        <v>2</v>
      </c>
      <c r="P1353" s="5">
        <f>ROUND(Source!ES1333,O1353)</f>
        <v>0</v>
      </c>
      <c r="Q1353" s="5"/>
      <c r="R1353" s="5"/>
      <c r="S1353" s="5"/>
      <c r="T1353" s="5"/>
      <c r="U1353" s="5"/>
      <c r="V1353" s="5"/>
      <c r="W1353" s="5">
        <v>0</v>
      </c>
      <c r="X1353" s="5">
        <v>1</v>
      </c>
      <c r="Y1353" s="5">
        <v>0</v>
      </c>
      <c r="Z1353" s="5">
        <v>0</v>
      </c>
      <c r="AA1353" s="5">
        <v>1</v>
      </c>
      <c r="AB1353" s="5">
        <v>0</v>
      </c>
    </row>
    <row r="1354" spans="1:28" x14ac:dyDescent="0.2">
      <c r="A1354" s="5">
        <v>50</v>
      </c>
      <c r="B1354" s="5">
        <v>0</v>
      </c>
      <c r="C1354" s="5">
        <v>0</v>
      </c>
      <c r="D1354" s="5">
        <v>1</v>
      </c>
      <c r="E1354" s="5">
        <v>206</v>
      </c>
      <c r="F1354" s="5">
        <f>ROUND(Source!T1333,O1354)</f>
        <v>0</v>
      </c>
      <c r="G1354" s="5" t="s">
        <v>88</v>
      </c>
      <c r="H1354" s="5" t="s">
        <v>89</v>
      </c>
      <c r="I1354" s="5"/>
      <c r="J1354" s="5"/>
      <c r="K1354" s="5">
        <v>206</v>
      </c>
      <c r="L1354" s="5">
        <v>20</v>
      </c>
      <c r="M1354" s="5">
        <v>3</v>
      </c>
      <c r="N1354" s="5" t="s">
        <v>1</v>
      </c>
      <c r="O1354" s="5">
        <v>2</v>
      </c>
      <c r="P1354" s="5">
        <f>ROUND(Source!DL1333,O1354)</f>
        <v>0</v>
      </c>
      <c r="Q1354" s="5"/>
      <c r="R1354" s="5"/>
      <c r="S1354" s="5"/>
      <c r="T1354" s="5"/>
      <c r="U1354" s="5"/>
      <c r="V1354" s="5"/>
      <c r="W1354" s="5">
        <v>0</v>
      </c>
      <c r="X1354" s="5">
        <v>1</v>
      </c>
      <c r="Y1354" s="5">
        <v>0</v>
      </c>
      <c r="Z1354" s="5">
        <v>0</v>
      </c>
      <c r="AA1354" s="5">
        <v>1</v>
      </c>
      <c r="AB1354" s="5">
        <v>0</v>
      </c>
    </row>
    <row r="1355" spans="1:28" x14ac:dyDescent="0.2">
      <c r="A1355" s="5">
        <v>50</v>
      </c>
      <c r="B1355" s="5">
        <v>0</v>
      </c>
      <c r="C1355" s="5">
        <v>0</v>
      </c>
      <c r="D1355" s="5">
        <v>1</v>
      </c>
      <c r="E1355" s="5">
        <v>207</v>
      </c>
      <c r="F1355" s="5">
        <f>Source!U1333</f>
        <v>70.656431327999996</v>
      </c>
      <c r="G1355" s="5" t="s">
        <v>90</v>
      </c>
      <c r="H1355" s="5" t="s">
        <v>91</v>
      </c>
      <c r="I1355" s="5"/>
      <c r="J1355" s="5"/>
      <c r="K1355" s="5">
        <v>207</v>
      </c>
      <c r="L1355" s="5">
        <v>21</v>
      </c>
      <c r="M1355" s="5">
        <v>3</v>
      </c>
      <c r="N1355" s="5" t="s">
        <v>1</v>
      </c>
      <c r="O1355" s="5">
        <v>-1</v>
      </c>
      <c r="P1355" s="5">
        <f>Source!DM1333</f>
        <v>70.656431327999996</v>
      </c>
      <c r="Q1355" s="5"/>
      <c r="R1355" s="5"/>
      <c r="S1355" s="5"/>
      <c r="T1355" s="5"/>
      <c r="U1355" s="5"/>
      <c r="V1355" s="5"/>
      <c r="W1355" s="5">
        <v>70.656431327999996</v>
      </c>
      <c r="X1355" s="5">
        <v>1</v>
      </c>
      <c r="Y1355" s="5">
        <v>70.656431327999996</v>
      </c>
      <c r="Z1355" s="5">
        <v>70.656431327999996</v>
      </c>
      <c r="AA1355" s="5">
        <v>1</v>
      </c>
      <c r="AB1355" s="5">
        <v>70.656431327999996</v>
      </c>
    </row>
    <row r="1356" spans="1:28" x14ac:dyDescent="0.2">
      <c r="A1356" s="5">
        <v>50</v>
      </c>
      <c r="B1356" s="5">
        <v>0</v>
      </c>
      <c r="C1356" s="5">
        <v>0</v>
      </c>
      <c r="D1356" s="5">
        <v>1</v>
      </c>
      <c r="E1356" s="5">
        <v>208</v>
      </c>
      <c r="F1356" s="5">
        <f>Source!V1333</f>
        <v>0</v>
      </c>
      <c r="G1356" s="5" t="s">
        <v>92</v>
      </c>
      <c r="H1356" s="5" t="s">
        <v>93</v>
      </c>
      <c r="I1356" s="5"/>
      <c r="J1356" s="5"/>
      <c r="K1356" s="5">
        <v>208</v>
      </c>
      <c r="L1356" s="5">
        <v>22</v>
      </c>
      <c r="M1356" s="5">
        <v>3</v>
      </c>
      <c r="N1356" s="5" t="s">
        <v>1</v>
      </c>
      <c r="O1356" s="5">
        <v>-1</v>
      </c>
      <c r="P1356" s="5">
        <f>Source!DN1333</f>
        <v>0</v>
      </c>
      <c r="Q1356" s="5"/>
      <c r="R1356" s="5"/>
      <c r="S1356" s="5"/>
      <c r="T1356" s="5"/>
      <c r="U1356" s="5"/>
      <c r="V1356" s="5"/>
      <c r="W1356" s="5">
        <v>0</v>
      </c>
      <c r="X1356" s="5">
        <v>1</v>
      </c>
      <c r="Y1356" s="5">
        <v>0</v>
      </c>
      <c r="Z1356" s="5">
        <v>0</v>
      </c>
      <c r="AA1356" s="5">
        <v>1</v>
      </c>
      <c r="AB1356" s="5">
        <v>0</v>
      </c>
    </row>
    <row r="1357" spans="1:28" x14ac:dyDescent="0.2">
      <c r="A1357" s="5">
        <v>50</v>
      </c>
      <c r="B1357" s="5">
        <v>0</v>
      </c>
      <c r="C1357" s="5">
        <v>0</v>
      </c>
      <c r="D1357" s="5">
        <v>1</v>
      </c>
      <c r="E1357" s="5">
        <v>209</v>
      </c>
      <c r="F1357" s="5">
        <f>ROUND(Source!W1333,O1357)</f>
        <v>0</v>
      </c>
      <c r="G1357" s="5" t="s">
        <v>94</v>
      </c>
      <c r="H1357" s="5" t="s">
        <v>95</v>
      </c>
      <c r="I1357" s="5"/>
      <c r="J1357" s="5"/>
      <c r="K1357" s="5">
        <v>209</v>
      </c>
      <c r="L1357" s="5">
        <v>23</v>
      </c>
      <c r="M1357" s="5">
        <v>3</v>
      </c>
      <c r="N1357" s="5" t="s">
        <v>1</v>
      </c>
      <c r="O1357" s="5">
        <v>2</v>
      </c>
      <c r="P1357" s="5">
        <f>ROUND(Source!DO1333,O1357)</f>
        <v>0</v>
      </c>
      <c r="Q1357" s="5"/>
      <c r="R1357" s="5"/>
      <c r="S1357" s="5"/>
      <c r="T1357" s="5"/>
      <c r="U1357" s="5"/>
      <c r="V1357" s="5"/>
      <c r="W1357" s="5">
        <v>0</v>
      </c>
      <c r="X1357" s="5">
        <v>1</v>
      </c>
      <c r="Y1357" s="5">
        <v>0</v>
      </c>
      <c r="Z1357" s="5">
        <v>0</v>
      </c>
      <c r="AA1357" s="5">
        <v>1</v>
      </c>
      <c r="AB1357" s="5">
        <v>0</v>
      </c>
    </row>
    <row r="1358" spans="1:28" x14ac:dyDescent="0.2">
      <c r="A1358" s="5">
        <v>50</v>
      </c>
      <c r="B1358" s="5">
        <v>0</v>
      </c>
      <c r="C1358" s="5">
        <v>0</v>
      </c>
      <c r="D1358" s="5">
        <v>1</v>
      </c>
      <c r="E1358" s="5">
        <v>233</v>
      </c>
      <c r="F1358" s="5">
        <f>ROUND(Source!BD1333,O1358)</f>
        <v>0</v>
      </c>
      <c r="G1358" s="5" t="s">
        <v>96</v>
      </c>
      <c r="H1358" s="5" t="s">
        <v>97</v>
      </c>
      <c r="I1358" s="5"/>
      <c r="J1358" s="5"/>
      <c r="K1358" s="5">
        <v>233</v>
      </c>
      <c r="L1358" s="5">
        <v>24</v>
      </c>
      <c r="M1358" s="5">
        <v>3</v>
      </c>
      <c r="N1358" s="5" t="s">
        <v>1</v>
      </c>
      <c r="O1358" s="5">
        <v>2</v>
      </c>
      <c r="P1358" s="5">
        <f>ROUND(Source!EV1333,O1358)</f>
        <v>0</v>
      </c>
      <c r="Q1358" s="5"/>
      <c r="R1358" s="5"/>
      <c r="S1358" s="5"/>
      <c r="T1358" s="5"/>
      <c r="U1358" s="5"/>
      <c r="V1358" s="5"/>
      <c r="W1358" s="5">
        <v>0</v>
      </c>
      <c r="X1358" s="5">
        <v>1</v>
      </c>
      <c r="Y1358" s="5">
        <v>0</v>
      </c>
      <c r="Z1358" s="5">
        <v>0</v>
      </c>
      <c r="AA1358" s="5">
        <v>1</v>
      </c>
      <c r="AB1358" s="5">
        <v>0</v>
      </c>
    </row>
    <row r="1359" spans="1:28" x14ac:dyDescent="0.2">
      <c r="A1359" s="5">
        <v>50</v>
      </c>
      <c r="B1359" s="5">
        <v>0</v>
      </c>
      <c r="C1359" s="5">
        <v>0</v>
      </c>
      <c r="D1359" s="5">
        <v>1</v>
      </c>
      <c r="E1359" s="5">
        <v>210</v>
      </c>
      <c r="F1359" s="5">
        <f>ROUND(Source!X1333,O1359)</f>
        <v>770.47</v>
      </c>
      <c r="G1359" s="5" t="s">
        <v>98</v>
      </c>
      <c r="H1359" s="5" t="s">
        <v>99</v>
      </c>
      <c r="I1359" s="5"/>
      <c r="J1359" s="5"/>
      <c r="K1359" s="5">
        <v>210</v>
      </c>
      <c r="L1359" s="5">
        <v>25</v>
      </c>
      <c r="M1359" s="5">
        <v>3</v>
      </c>
      <c r="N1359" s="5" t="s">
        <v>1</v>
      </c>
      <c r="O1359" s="5">
        <v>2</v>
      </c>
      <c r="P1359" s="5">
        <f>ROUND(Source!DP1333,O1359)</f>
        <v>24591.65</v>
      </c>
      <c r="Q1359" s="5"/>
      <c r="R1359" s="5"/>
      <c r="S1359" s="5"/>
      <c r="T1359" s="5"/>
      <c r="U1359" s="5"/>
      <c r="V1359" s="5"/>
      <c r="W1359" s="5">
        <v>770.47</v>
      </c>
      <c r="X1359" s="5">
        <v>1</v>
      </c>
      <c r="Y1359" s="5">
        <v>770.47</v>
      </c>
      <c r="Z1359" s="5">
        <v>24591.65</v>
      </c>
      <c r="AA1359" s="5">
        <v>1</v>
      </c>
      <c r="AB1359" s="5">
        <v>24591.65</v>
      </c>
    </row>
    <row r="1360" spans="1:28" x14ac:dyDescent="0.2">
      <c r="A1360" s="5">
        <v>50</v>
      </c>
      <c r="B1360" s="5">
        <v>0</v>
      </c>
      <c r="C1360" s="5">
        <v>0</v>
      </c>
      <c r="D1360" s="5">
        <v>1</v>
      </c>
      <c r="E1360" s="5">
        <v>211</v>
      </c>
      <c r="F1360" s="5">
        <f>ROUND(Source!Y1333,O1360)</f>
        <v>565.67999999999995</v>
      </c>
      <c r="G1360" s="5" t="s">
        <v>100</v>
      </c>
      <c r="H1360" s="5" t="s">
        <v>101</v>
      </c>
      <c r="I1360" s="5"/>
      <c r="J1360" s="5"/>
      <c r="K1360" s="5">
        <v>211</v>
      </c>
      <c r="L1360" s="5">
        <v>26</v>
      </c>
      <c r="M1360" s="5">
        <v>3</v>
      </c>
      <c r="N1360" s="5" t="s">
        <v>1</v>
      </c>
      <c r="O1360" s="5">
        <v>2</v>
      </c>
      <c r="P1360" s="5">
        <f>ROUND(Source!DQ1333,O1360)</f>
        <v>11622.99</v>
      </c>
      <c r="Q1360" s="5"/>
      <c r="R1360" s="5"/>
      <c r="S1360" s="5"/>
      <c r="T1360" s="5"/>
      <c r="U1360" s="5"/>
      <c r="V1360" s="5"/>
      <c r="W1360" s="5">
        <v>565.67999999999995</v>
      </c>
      <c r="X1360" s="5">
        <v>1</v>
      </c>
      <c r="Y1360" s="5">
        <v>565.67999999999995</v>
      </c>
      <c r="Z1360" s="5">
        <v>11622.99</v>
      </c>
      <c r="AA1360" s="5">
        <v>1</v>
      </c>
      <c r="AB1360" s="5">
        <v>11622.99</v>
      </c>
    </row>
    <row r="1361" spans="1:255" x14ac:dyDescent="0.2">
      <c r="A1361" s="5">
        <v>50</v>
      </c>
      <c r="B1361" s="5">
        <v>0</v>
      </c>
      <c r="C1361" s="5">
        <v>0</v>
      </c>
      <c r="D1361" s="5">
        <v>1</v>
      </c>
      <c r="E1361" s="5">
        <v>224</v>
      </c>
      <c r="F1361" s="5">
        <f>ROUND(Source!AR1333,O1361)</f>
        <v>2928.28</v>
      </c>
      <c r="G1361" s="5" t="s">
        <v>102</v>
      </c>
      <c r="H1361" s="5" t="s">
        <v>103</v>
      </c>
      <c r="I1361" s="5"/>
      <c r="J1361" s="5"/>
      <c r="K1361" s="5">
        <v>224</v>
      </c>
      <c r="L1361" s="5">
        <v>27</v>
      </c>
      <c r="M1361" s="5">
        <v>3</v>
      </c>
      <c r="N1361" s="5" t="s">
        <v>1</v>
      </c>
      <c r="O1361" s="5">
        <v>2</v>
      </c>
      <c r="P1361" s="5">
        <f>ROUND(Source!EJ1333,O1361)</f>
        <v>78218.34</v>
      </c>
      <c r="Q1361" s="5"/>
      <c r="R1361" s="5"/>
      <c r="S1361" s="5"/>
      <c r="T1361" s="5"/>
      <c r="U1361" s="5"/>
      <c r="V1361" s="5"/>
      <c r="W1361" s="5">
        <v>2928.28</v>
      </c>
      <c r="X1361" s="5">
        <v>1</v>
      </c>
      <c r="Y1361" s="5">
        <v>2928.28</v>
      </c>
      <c r="Z1361" s="5">
        <v>78218.34</v>
      </c>
      <c r="AA1361" s="5">
        <v>1</v>
      </c>
      <c r="AB1361" s="5">
        <v>78218.34</v>
      </c>
    </row>
    <row r="1363" spans="1:255" x14ac:dyDescent="0.2">
      <c r="A1363" s="1">
        <v>4</v>
      </c>
      <c r="B1363" s="1">
        <v>1</v>
      </c>
      <c r="C1363" s="1"/>
      <c r="D1363" s="1">
        <f>ROW(A1382)</f>
        <v>1382</v>
      </c>
      <c r="E1363" s="1"/>
      <c r="F1363" s="1" t="s">
        <v>17</v>
      </c>
      <c r="G1363" s="1" t="s">
        <v>393</v>
      </c>
      <c r="H1363" s="1" t="s">
        <v>1</v>
      </c>
      <c r="I1363" s="1">
        <v>0</v>
      </c>
      <c r="J1363" s="1"/>
      <c r="K1363" s="1">
        <v>0</v>
      </c>
      <c r="L1363" s="1"/>
      <c r="M1363" s="1" t="s">
        <v>1</v>
      </c>
      <c r="N1363" s="1"/>
      <c r="O1363" s="1"/>
      <c r="P1363" s="1"/>
      <c r="Q1363" s="1"/>
      <c r="R1363" s="1"/>
      <c r="S1363" s="1">
        <v>0</v>
      </c>
      <c r="T1363" s="1">
        <v>0</v>
      </c>
      <c r="U1363" s="1" t="s">
        <v>1</v>
      </c>
      <c r="V1363" s="1">
        <v>0</v>
      </c>
      <c r="W1363" s="1"/>
      <c r="X1363" s="1"/>
      <c r="Y1363" s="1"/>
      <c r="Z1363" s="1"/>
      <c r="AA1363" s="1"/>
      <c r="AB1363" s="1" t="s">
        <v>1</v>
      </c>
      <c r="AC1363" s="1" t="s">
        <v>1</v>
      </c>
      <c r="AD1363" s="1" t="s">
        <v>1</v>
      </c>
      <c r="AE1363" s="1" t="s">
        <v>1</v>
      </c>
      <c r="AF1363" s="1" t="s">
        <v>1</v>
      </c>
      <c r="AG1363" s="1" t="s">
        <v>1</v>
      </c>
      <c r="AH1363" s="1"/>
      <c r="AI1363" s="1"/>
      <c r="AJ1363" s="1"/>
      <c r="AK1363" s="1"/>
      <c r="AL1363" s="1"/>
      <c r="AM1363" s="1"/>
      <c r="AN1363" s="1"/>
      <c r="AO1363" s="1"/>
      <c r="AP1363" s="1" t="s">
        <v>1</v>
      </c>
      <c r="AQ1363" s="1" t="s">
        <v>1</v>
      </c>
      <c r="AR1363" s="1" t="s">
        <v>1</v>
      </c>
      <c r="AS1363" s="1"/>
      <c r="AT1363" s="1"/>
      <c r="AU1363" s="1"/>
      <c r="AV1363" s="1"/>
      <c r="AW1363" s="1"/>
      <c r="AX1363" s="1"/>
      <c r="AY1363" s="1"/>
      <c r="AZ1363" s="1" t="s">
        <v>1</v>
      </c>
      <c r="BA1363" s="1"/>
      <c r="BB1363" s="1" t="s">
        <v>1</v>
      </c>
      <c r="BC1363" s="1" t="s">
        <v>1</v>
      </c>
      <c r="BD1363" s="1" t="s">
        <v>1</v>
      </c>
      <c r="BE1363" s="1" t="s">
        <v>1</v>
      </c>
      <c r="BF1363" s="1" t="s">
        <v>1</v>
      </c>
      <c r="BG1363" s="1" t="s">
        <v>1</v>
      </c>
      <c r="BH1363" s="1" t="s">
        <v>1</v>
      </c>
      <c r="BI1363" s="1" t="s">
        <v>1</v>
      </c>
      <c r="BJ1363" s="1" t="s">
        <v>1</v>
      </c>
      <c r="BK1363" s="1" t="s">
        <v>1</v>
      </c>
      <c r="BL1363" s="1" t="s">
        <v>1</v>
      </c>
      <c r="BM1363" s="1" t="s">
        <v>1</v>
      </c>
      <c r="BN1363" s="1" t="s">
        <v>1</v>
      </c>
      <c r="BO1363" s="1" t="s">
        <v>1</v>
      </c>
      <c r="BP1363" s="1" t="s">
        <v>1</v>
      </c>
      <c r="BQ1363" s="1"/>
      <c r="BR1363" s="1"/>
      <c r="BS1363" s="1"/>
      <c r="BT1363" s="1"/>
      <c r="BU1363" s="1"/>
      <c r="BV1363" s="1"/>
      <c r="BW1363" s="1"/>
      <c r="BX1363" s="1">
        <v>0</v>
      </c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>
        <v>0</v>
      </c>
    </row>
    <row r="1365" spans="1:255" x14ac:dyDescent="0.2">
      <c r="A1365" s="3">
        <v>52</v>
      </c>
      <c r="B1365" s="3">
        <f t="shared" ref="B1365:G1365" si="1099">B1382</f>
        <v>1</v>
      </c>
      <c r="C1365" s="3">
        <f t="shared" si="1099"/>
        <v>4</v>
      </c>
      <c r="D1365" s="3">
        <f t="shared" si="1099"/>
        <v>1363</v>
      </c>
      <c r="E1365" s="3">
        <f t="shared" si="1099"/>
        <v>0</v>
      </c>
      <c r="F1365" s="3" t="str">
        <f t="shared" si="1099"/>
        <v>Новый раздел</v>
      </c>
      <c r="G1365" s="3" t="str">
        <f t="shared" si="1099"/>
        <v>Монтажные работы</v>
      </c>
      <c r="H1365" s="3"/>
      <c r="I1365" s="3"/>
      <c r="J1365" s="3"/>
      <c r="K1365" s="3"/>
      <c r="L1365" s="3"/>
      <c r="M1365" s="3"/>
      <c r="N1365" s="3"/>
      <c r="O1365" s="3">
        <f t="shared" ref="O1365:AT1365" si="1100">O1382</f>
        <v>68205.8</v>
      </c>
      <c r="P1365" s="3">
        <f t="shared" si="1100"/>
        <v>64740.22</v>
      </c>
      <c r="Q1365" s="3">
        <f t="shared" si="1100"/>
        <v>1631.6</v>
      </c>
      <c r="R1365" s="3">
        <f t="shared" si="1100"/>
        <v>240.69</v>
      </c>
      <c r="S1365" s="3">
        <f t="shared" si="1100"/>
        <v>1833.98</v>
      </c>
      <c r="T1365" s="3">
        <f t="shared" si="1100"/>
        <v>0</v>
      </c>
      <c r="U1365" s="3">
        <f t="shared" si="1100"/>
        <v>139.59952895999999</v>
      </c>
      <c r="V1365" s="3">
        <f t="shared" si="1100"/>
        <v>0</v>
      </c>
      <c r="W1365" s="3">
        <f t="shared" si="1100"/>
        <v>0</v>
      </c>
      <c r="X1365" s="3">
        <f t="shared" si="1100"/>
        <v>2054.0500000000002</v>
      </c>
      <c r="Y1365" s="3">
        <f t="shared" si="1100"/>
        <v>1283.79</v>
      </c>
      <c r="Z1365" s="3">
        <f t="shared" si="1100"/>
        <v>0</v>
      </c>
      <c r="AA1365" s="3">
        <f t="shared" si="1100"/>
        <v>0</v>
      </c>
      <c r="AB1365" s="3">
        <f t="shared" si="1100"/>
        <v>68205.8</v>
      </c>
      <c r="AC1365" s="3">
        <f t="shared" si="1100"/>
        <v>64740.22</v>
      </c>
      <c r="AD1365" s="3">
        <f t="shared" si="1100"/>
        <v>1631.6</v>
      </c>
      <c r="AE1365" s="3">
        <f t="shared" si="1100"/>
        <v>240.69</v>
      </c>
      <c r="AF1365" s="3">
        <f t="shared" si="1100"/>
        <v>1833.98</v>
      </c>
      <c r="AG1365" s="3">
        <f t="shared" si="1100"/>
        <v>0</v>
      </c>
      <c r="AH1365" s="3">
        <f t="shared" si="1100"/>
        <v>139.59952895999999</v>
      </c>
      <c r="AI1365" s="3">
        <f t="shared" si="1100"/>
        <v>0</v>
      </c>
      <c r="AJ1365" s="3">
        <f t="shared" si="1100"/>
        <v>0</v>
      </c>
      <c r="AK1365" s="3">
        <f t="shared" si="1100"/>
        <v>2054.0500000000002</v>
      </c>
      <c r="AL1365" s="3">
        <f t="shared" si="1100"/>
        <v>1283.79</v>
      </c>
      <c r="AM1365" s="3">
        <f t="shared" si="1100"/>
        <v>0</v>
      </c>
      <c r="AN1365" s="3">
        <f t="shared" si="1100"/>
        <v>0</v>
      </c>
      <c r="AO1365" s="3">
        <f t="shared" si="1100"/>
        <v>0</v>
      </c>
      <c r="AP1365" s="3">
        <f t="shared" si="1100"/>
        <v>0</v>
      </c>
      <c r="AQ1365" s="3">
        <f t="shared" si="1100"/>
        <v>0</v>
      </c>
      <c r="AR1365" s="3">
        <f t="shared" si="1100"/>
        <v>71964.850000000006</v>
      </c>
      <c r="AS1365" s="3">
        <f t="shared" si="1100"/>
        <v>63870.65</v>
      </c>
      <c r="AT1365" s="3">
        <f t="shared" si="1100"/>
        <v>8094.2</v>
      </c>
      <c r="AU1365" s="3">
        <f t="shared" ref="AU1365:BZ1365" si="1101">AU1382</f>
        <v>0</v>
      </c>
      <c r="AV1365" s="3">
        <f t="shared" si="1101"/>
        <v>64740.22</v>
      </c>
      <c r="AW1365" s="3">
        <f t="shared" si="1101"/>
        <v>64740.22</v>
      </c>
      <c r="AX1365" s="3">
        <f t="shared" si="1101"/>
        <v>0</v>
      </c>
      <c r="AY1365" s="3">
        <f t="shared" si="1101"/>
        <v>64740.22</v>
      </c>
      <c r="AZ1365" s="3">
        <f t="shared" si="1101"/>
        <v>0</v>
      </c>
      <c r="BA1365" s="3">
        <f t="shared" si="1101"/>
        <v>0</v>
      </c>
      <c r="BB1365" s="3">
        <f t="shared" si="1101"/>
        <v>0</v>
      </c>
      <c r="BC1365" s="3">
        <f t="shared" si="1101"/>
        <v>0</v>
      </c>
      <c r="BD1365" s="3">
        <f t="shared" si="1101"/>
        <v>0</v>
      </c>
      <c r="BE1365" s="3">
        <f t="shared" si="1101"/>
        <v>0</v>
      </c>
      <c r="BF1365" s="3">
        <f t="shared" si="1101"/>
        <v>0</v>
      </c>
      <c r="BG1365" s="3">
        <f t="shared" si="1101"/>
        <v>0</v>
      </c>
      <c r="BH1365" s="3">
        <f t="shared" si="1101"/>
        <v>0</v>
      </c>
      <c r="BI1365" s="3">
        <f t="shared" si="1101"/>
        <v>0</v>
      </c>
      <c r="BJ1365" s="3">
        <f t="shared" si="1101"/>
        <v>0</v>
      </c>
      <c r="BK1365" s="3">
        <f t="shared" si="1101"/>
        <v>0</v>
      </c>
      <c r="BL1365" s="3">
        <f t="shared" si="1101"/>
        <v>0</v>
      </c>
      <c r="BM1365" s="3">
        <f t="shared" si="1101"/>
        <v>0</v>
      </c>
      <c r="BN1365" s="3">
        <f t="shared" si="1101"/>
        <v>0</v>
      </c>
      <c r="BO1365" s="3">
        <f t="shared" si="1101"/>
        <v>0</v>
      </c>
      <c r="BP1365" s="3">
        <f t="shared" si="1101"/>
        <v>0</v>
      </c>
      <c r="BQ1365" s="3">
        <f t="shared" si="1101"/>
        <v>0</v>
      </c>
      <c r="BR1365" s="3">
        <f t="shared" si="1101"/>
        <v>0</v>
      </c>
      <c r="BS1365" s="3">
        <f t="shared" si="1101"/>
        <v>0</v>
      </c>
      <c r="BT1365" s="3">
        <f t="shared" si="1101"/>
        <v>0</v>
      </c>
      <c r="BU1365" s="3">
        <f t="shared" si="1101"/>
        <v>0</v>
      </c>
      <c r="BV1365" s="3">
        <f t="shared" si="1101"/>
        <v>0</v>
      </c>
      <c r="BW1365" s="3">
        <f t="shared" si="1101"/>
        <v>0</v>
      </c>
      <c r="BX1365" s="3">
        <f t="shared" si="1101"/>
        <v>0</v>
      </c>
      <c r="BY1365" s="3">
        <f t="shared" si="1101"/>
        <v>0</v>
      </c>
      <c r="BZ1365" s="3">
        <f t="shared" si="1101"/>
        <v>0</v>
      </c>
      <c r="CA1365" s="3">
        <f t="shared" ref="CA1365:DF1365" si="1102">CA1382</f>
        <v>71964.850000000006</v>
      </c>
      <c r="CB1365" s="3">
        <f t="shared" si="1102"/>
        <v>63870.65</v>
      </c>
      <c r="CC1365" s="3">
        <f t="shared" si="1102"/>
        <v>8094.2</v>
      </c>
      <c r="CD1365" s="3">
        <f t="shared" si="1102"/>
        <v>0</v>
      </c>
      <c r="CE1365" s="3">
        <f t="shared" si="1102"/>
        <v>64740.22</v>
      </c>
      <c r="CF1365" s="3">
        <f t="shared" si="1102"/>
        <v>64740.22</v>
      </c>
      <c r="CG1365" s="3">
        <f t="shared" si="1102"/>
        <v>0</v>
      </c>
      <c r="CH1365" s="3">
        <f t="shared" si="1102"/>
        <v>64740.22</v>
      </c>
      <c r="CI1365" s="3">
        <f t="shared" si="1102"/>
        <v>0</v>
      </c>
      <c r="CJ1365" s="3">
        <f t="shared" si="1102"/>
        <v>0</v>
      </c>
      <c r="CK1365" s="3">
        <f t="shared" si="1102"/>
        <v>0</v>
      </c>
      <c r="CL1365" s="3">
        <f t="shared" si="1102"/>
        <v>0</v>
      </c>
      <c r="CM1365" s="3">
        <f t="shared" si="1102"/>
        <v>0</v>
      </c>
      <c r="CN1365" s="3">
        <f t="shared" si="1102"/>
        <v>0</v>
      </c>
      <c r="CO1365" s="3">
        <f t="shared" si="1102"/>
        <v>0</v>
      </c>
      <c r="CP1365" s="3">
        <f t="shared" si="1102"/>
        <v>0</v>
      </c>
      <c r="CQ1365" s="3">
        <f t="shared" si="1102"/>
        <v>0</v>
      </c>
      <c r="CR1365" s="3">
        <f t="shared" si="1102"/>
        <v>0</v>
      </c>
      <c r="CS1365" s="3">
        <f t="shared" si="1102"/>
        <v>0</v>
      </c>
      <c r="CT1365" s="3">
        <f t="shared" si="1102"/>
        <v>0</v>
      </c>
      <c r="CU1365" s="3">
        <f t="shared" si="1102"/>
        <v>0</v>
      </c>
      <c r="CV1365" s="3">
        <f t="shared" si="1102"/>
        <v>0</v>
      </c>
      <c r="CW1365" s="3">
        <f t="shared" si="1102"/>
        <v>0</v>
      </c>
      <c r="CX1365" s="3">
        <f t="shared" si="1102"/>
        <v>0</v>
      </c>
      <c r="CY1365" s="3">
        <f t="shared" si="1102"/>
        <v>0</v>
      </c>
      <c r="CZ1365" s="3">
        <f t="shared" si="1102"/>
        <v>0</v>
      </c>
      <c r="DA1365" s="3">
        <f t="shared" si="1102"/>
        <v>0</v>
      </c>
      <c r="DB1365" s="3">
        <f t="shared" si="1102"/>
        <v>0</v>
      </c>
      <c r="DC1365" s="3">
        <f t="shared" si="1102"/>
        <v>0</v>
      </c>
      <c r="DD1365" s="3">
        <f t="shared" si="1102"/>
        <v>0</v>
      </c>
      <c r="DE1365" s="3">
        <f t="shared" si="1102"/>
        <v>0</v>
      </c>
      <c r="DF1365" s="3">
        <f t="shared" si="1102"/>
        <v>0</v>
      </c>
      <c r="DG1365" s="4">
        <f t="shared" ref="DG1365:EL1365" si="1103">DG1382</f>
        <v>714297.77</v>
      </c>
      <c r="DH1365" s="4">
        <f t="shared" si="1103"/>
        <v>621763.22</v>
      </c>
      <c r="DI1365" s="4">
        <f t="shared" si="1103"/>
        <v>22073.040000000001</v>
      </c>
      <c r="DJ1365" s="4">
        <f t="shared" si="1103"/>
        <v>9247.31</v>
      </c>
      <c r="DK1365" s="4">
        <f t="shared" si="1103"/>
        <v>70461.509999999995</v>
      </c>
      <c r="DL1365" s="4">
        <f t="shared" si="1103"/>
        <v>0</v>
      </c>
      <c r="DM1365" s="4">
        <f t="shared" si="1103"/>
        <v>139.59952895999999</v>
      </c>
      <c r="DN1365" s="4">
        <f t="shared" si="1103"/>
        <v>0</v>
      </c>
      <c r="DO1365" s="4">
        <f t="shared" si="1103"/>
        <v>0</v>
      </c>
      <c r="DP1365" s="4">
        <f t="shared" si="1103"/>
        <v>64824.59</v>
      </c>
      <c r="DQ1365" s="4">
        <f t="shared" si="1103"/>
        <v>30298.45</v>
      </c>
      <c r="DR1365" s="4">
        <f t="shared" si="1103"/>
        <v>0</v>
      </c>
      <c r="DS1365" s="4">
        <f t="shared" si="1103"/>
        <v>0</v>
      </c>
      <c r="DT1365" s="4">
        <f t="shared" si="1103"/>
        <v>714297.77</v>
      </c>
      <c r="DU1365" s="4">
        <f t="shared" si="1103"/>
        <v>621763.22</v>
      </c>
      <c r="DV1365" s="4">
        <f t="shared" si="1103"/>
        <v>22073.040000000001</v>
      </c>
      <c r="DW1365" s="4">
        <f t="shared" si="1103"/>
        <v>9247.31</v>
      </c>
      <c r="DX1365" s="4">
        <f t="shared" si="1103"/>
        <v>70461.509999999995</v>
      </c>
      <c r="DY1365" s="4">
        <f t="shared" si="1103"/>
        <v>0</v>
      </c>
      <c r="DZ1365" s="4">
        <f t="shared" si="1103"/>
        <v>139.59952895999999</v>
      </c>
      <c r="EA1365" s="4">
        <f t="shared" si="1103"/>
        <v>0</v>
      </c>
      <c r="EB1365" s="4">
        <f t="shared" si="1103"/>
        <v>0</v>
      </c>
      <c r="EC1365" s="4">
        <f t="shared" si="1103"/>
        <v>64824.59</v>
      </c>
      <c r="ED1365" s="4">
        <f t="shared" si="1103"/>
        <v>30298.45</v>
      </c>
      <c r="EE1365" s="4">
        <f t="shared" si="1103"/>
        <v>0</v>
      </c>
      <c r="EF1365" s="4">
        <f t="shared" si="1103"/>
        <v>0</v>
      </c>
      <c r="EG1365" s="4">
        <f t="shared" si="1103"/>
        <v>0</v>
      </c>
      <c r="EH1365" s="4">
        <f t="shared" si="1103"/>
        <v>0</v>
      </c>
      <c r="EI1365" s="4">
        <f t="shared" si="1103"/>
        <v>0</v>
      </c>
      <c r="EJ1365" s="4">
        <f t="shared" si="1103"/>
        <v>824216.51</v>
      </c>
      <c r="EK1365" s="4">
        <f t="shared" si="1103"/>
        <v>615798.21</v>
      </c>
      <c r="EL1365" s="4">
        <f t="shared" si="1103"/>
        <v>208418.3</v>
      </c>
      <c r="EM1365" s="4">
        <f t="shared" ref="EM1365:FR1365" si="1104">EM1382</f>
        <v>0</v>
      </c>
      <c r="EN1365" s="4">
        <f t="shared" si="1104"/>
        <v>621763.22</v>
      </c>
      <c r="EO1365" s="4">
        <f t="shared" si="1104"/>
        <v>621763.22</v>
      </c>
      <c r="EP1365" s="4">
        <f t="shared" si="1104"/>
        <v>0</v>
      </c>
      <c r="EQ1365" s="4">
        <f t="shared" si="1104"/>
        <v>621763.22</v>
      </c>
      <c r="ER1365" s="4">
        <f t="shared" si="1104"/>
        <v>0</v>
      </c>
      <c r="ES1365" s="4">
        <f t="shared" si="1104"/>
        <v>0</v>
      </c>
      <c r="ET1365" s="4">
        <f t="shared" si="1104"/>
        <v>0</v>
      </c>
      <c r="EU1365" s="4">
        <f t="shared" si="1104"/>
        <v>0</v>
      </c>
      <c r="EV1365" s="4">
        <f t="shared" si="1104"/>
        <v>0</v>
      </c>
      <c r="EW1365" s="4">
        <f t="shared" si="1104"/>
        <v>0</v>
      </c>
      <c r="EX1365" s="4">
        <f t="shared" si="1104"/>
        <v>0</v>
      </c>
      <c r="EY1365" s="4">
        <f t="shared" si="1104"/>
        <v>0</v>
      </c>
      <c r="EZ1365" s="4">
        <f t="shared" si="1104"/>
        <v>0</v>
      </c>
      <c r="FA1365" s="4">
        <f t="shared" si="1104"/>
        <v>0</v>
      </c>
      <c r="FB1365" s="4">
        <f t="shared" si="1104"/>
        <v>0</v>
      </c>
      <c r="FC1365" s="4">
        <f t="shared" si="1104"/>
        <v>0</v>
      </c>
      <c r="FD1365" s="4">
        <f t="shared" si="1104"/>
        <v>0</v>
      </c>
      <c r="FE1365" s="4">
        <f t="shared" si="1104"/>
        <v>0</v>
      </c>
      <c r="FF1365" s="4">
        <f t="shared" si="1104"/>
        <v>0</v>
      </c>
      <c r="FG1365" s="4">
        <f t="shared" si="1104"/>
        <v>0</v>
      </c>
      <c r="FH1365" s="4">
        <f t="shared" si="1104"/>
        <v>0</v>
      </c>
      <c r="FI1365" s="4">
        <f t="shared" si="1104"/>
        <v>0</v>
      </c>
      <c r="FJ1365" s="4">
        <f t="shared" si="1104"/>
        <v>0</v>
      </c>
      <c r="FK1365" s="4">
        <f t="shared" si="1104"/>
        <v>0</v>
      </c>
      <c r="FL1365" s="4">
        <f t="shared" si="1104"/>
        <v>0</v>
      </c>
      <c r="FM1365" s="4">
        <f t="shared" si="1104"/>
        <v>0</v>
      </c>
      <c r="FN1365" s="4">
        <f t="shared" si="1104"/>
        <v>0</v>
      </c>
      <c r="FO1365" s="4">
        <f t="shared" si="1104"/>
        <v>0</v>
      </c>
      <c r="FP1365" s="4">
        <f t="shared" si="1104"/>
        <v>0</v>
      </c>
      <c r="FQ1365" s="4">
        <f t="shared" si="1104"/>
        <v>0</v>
      </c>
      <c r="FR1365" s="4">
        <f t="shared" si="1104"/>
        <v>0</v>
      </c>
      <c r="FS1365" s="4">
        <f t="shared" ref="FS1365:GX1365" si="1105">FS1382</f>
        <v>824216.51</v>
      </c>
      <c r="FT1365" s="4">
        <f t="shared" si="1105"/>
        <v>615798.21</v>
      </c>
      <c r="FU1365" s="4">
        <f t="shared" si="1105"/>
        <v>208418.3</v>
      </c>
      <c r="FV1365" s="4">
        <f t="shared" si="1105"/>
        <v>0</v>
      </c>
      <c r="FW1365" s="4">
        <f t="shared" si="1105"/>
        <v>621763.22</v>
      </c>
      <c r="FX1365" s="4">
        <f t="shared" si="1105"/>
        <v>621763.22</v>
      </c>
      <c r="FY1365" s="4">
        <f t="shared" si="1105"/>
        <v>0</v>
      </c>
      <c r="FZ1365" s="4">
        <f t="shared" si="1105"/>
        <v>621763.22</v>
      </c>
      <c r="GA1365" s="4">
        <f t="shared" si="1105"/>
        <v>0</v>
      </c>
      <c r="GB1365" s="4">
        <f t="shared" si="1105"/>
        <v>0</v>
      </c>
      <c r="GC1365" s="4">
        <f t="shared" si="1105"/>
        <v>0</v>
      </c>
      <c r="GD1365" s="4">
        <f t="shared" si="1105"/>
        <v>0</v>
      </c>
      <c r="GE1365" s="4">
        <f t="shared" si="1105"/>
        <v>0</v>
      </c>
      <c r="GF1365" s="4">
        <f t="shared" si="1105"/>
        <v>0</v>
      </c>
      <c r="GG1365" s="4">
        <f t="shared" si="1105"/>
        <v>0</v>
      </c>
      <c r="GH1365" s="4">
        <f t="shared" si="1105"/>
        <v>0</v>
      </c>
      <c r="GI1365" s="4">
        <f t="shared" si="1105"/>
        <v>0</v>
      </c>
      <c r="GJ1365" s="4">
        <f t="shared" si="1105"/>
        <v>0</v>
      </c>
      <c r="GK1365" s="4">
        <f t="shared" si="1105"/>
        <v>0</v>
      </c>
      <c r="GL1365" s="4">
        <f t="shared" si="1105"/>
        <v>0</v>
      </c>
      <c r="GM1365" s="4">
        <f t="shared" si="1105"/>
        <v>0</v>
      </c>
      <c r="GN1365" s="4">
        <f t="shared" si="1105"/>
        <v>0</v>
      </c>
      <c r="GO1365" s="4">
        <f t="shared" si="1105"/>
        <v>0</v>
      </c>
      <c r="GP1365" s="4">
        <f t="shared" si="1105"/>
        <v>0</v>
      </c>
      <c r="GQ1365" s="4">
        <f t="shared" si="1105"/>
        <v>0</v>
      </c>
      <c r="GR1365" s="4">
        <f t="shared" si="1105"/>
        <v>0</v>
      </c>
      <c r="GS1365" s="4">
        <f t="shared" si="1105"/>
        <v>0</v>
      </c>
      <c r="GT1365" s="4">
        <f t="shared" si="1105"/>
        <v>0</v>
      </c>
      <c r="GU1365" s="4">
        <f t="shared" si="1105"/>
        <v>0</v>
      </c>
      <c r="GV1365" s="4">
        <f t="shared" si="1105"/>
        <v>0</v>
      </c>
      <c r="GW1365" s="4">
        <f t="shared" si="1105"/>
        <v>0</v>
      </c>
      <c r="GX1365" s="4">
        <f t="shared" si="1105"/>
        <v>0</v>
      </c>
    </row>
    <row r="1367" spans="1:255" x14ac:dyDescent="0.2">
      <c r="A1367" s="2">
        <v>17</v>
      </c>
      <c r="B1367" s="2">
        <v>1</v>
      </c>
      <c r="C1367" s="2"/>
      <c r="D1367" s="2"/>
      <c r="E1367" s="2" t="s">
        <v>116</v>
      </c>
      <c r="F1367" s="2" t="s">
        <v>623</v>
      </c>
      <c r="G1367" s="2" t="s">
        <v>624</v>
      </c>
      <c r="H1367" s="2" t="s">
        <v>560</v>
      </c>
      <c r="I1367" s="2">
        <f>ROUND(168/100,9)</f>
        <v>1.68</v>
      </c>
      <c r="J1367" s="2">
        <v>0</v>
      </c>
      <c r="K1367" s="2">
        <f>ROUND(168/100,9)</f>
        <v>1.68</v>
      </c>
      <c r="L1367" s="2"/>
      <c r="M1367" s="2"/>
      <c r="N1367" s="2"/>
      <c r="O1367" s="2">
        <f t="shared" ref="O1367:O1380" si="1106">ROUND(CP1367,2)</f>
        <v>815.04</v>
      </c>
      <c r="P1367" s="2">
        <f t="shared" ref="P1367:P1380" si="1107">ROUND((ROUND((AC1367*AW1367*I1367),2)*BC1367),2)</f>
        <v>0</v>
      </c>
      <c r="Q1367" s="2">
        <f t="shared" ref="Q1367:Q1380" si="1108">(ROUND((ROUND(((ET1367)*AV1367*I1367),2)*BB1367),2)+ROUND((ROUND(((AE1367-(EU1367))*AV1367*I1367),2)*BS1367),2))</f>
        <v>680.76</v>
      </c>
      <c r="R1367" s="2">
        <f t="shared" ref="R1367:R1380" si="1109">ROUND((ROUND((AE1367*AV1367*I1367),2)*BS1367),2)</f>
        <v>103.38</v>
      </c>
      <c r="S1367" s="2">
        <f t="shared" ref="S1367:S1380" si="1110">ROUND((ROUND((AF1367*AV1367*I1367),2)*BA1367),2)</f>
        <v>134.28</v>
      </c>
      <c r="T1367" s="2">
        <f t="shared" ref="T1367:T1380" si="1111">ROUND(CU1367*I1367,2)</f>
        <v>0</v>
      </c>
      <c r="U1367" s="2">
        <f t="shared" ref="U1367:U1380" si="1112">CV1367*I1367</f>
        <v>10.8987648</v>
      </c>
      <c r="V1367" s="2">
        <f t="shared" ref="V1367:V1380" si="1113">CW1367*I1367</f>
        <v>0</v>
      </c>
      <c r="W1367" s="2">
        <f t="shared" ref="W1367:W1380" si="1114">ROUND(CX1367*I1367,2)</f>
        <v>0</v>
      </c>
      <c r="X1367" s="2">
        <f t="shared" ref="X1367:X1380" si="1115">ROUND(CY1367,2)</f>
        <v>150.38999999999999</v>
      </c>
      <c r="Y1367" s="2">
        <f t="shared" ref="Y1367:Y1380" si="1116">ROUND(CZ1367,2)</f>
        <v>94</v>
      </c>
      <c r="Z1367" s="2"/>
      <c r="AA1367" s="2">
        <v>326850112</v>
      </c>
      <c r="AB1367" s="2">
        <f t="shared" ref="AB1367:AB1380" si="1117">ROUND((AC1367+AD1367+AF1367),6)</f>
        <v>454.68</v>
      </c>
      <c r="AC1367" s="2">
        <f t="shared" ref="AC1367:AC1380" si="1118">ROUND((ES1367),6)</f>
        <v>0</v>
      </c>
      <c r="AD1367" s="2">
        <f t="shared" ref="AD1367:AD1380" si="1119">ROUND((((ET1367)-(EU1367))+AE1367),6)</f>
        <v>379.77</v>
      </c>
      <c r="AE1367" s="2">
        <f t="shared" ref="AE1367:AE1380" si="1120">ROUND((EU1367),6)</f>
        <v>57.67</v>
      </c>
      <c r="AF1367" s="2">
        <f t="shared" ref="AF1367:AF1380" si="1121">ROUND((EV1367),6)</f>
        <v>74.91</v>
      </c>
      <c r="AG1367" s="2">
        <f t="shared" ref="AG1367:AG1380" si="1122">ROUND((AP1367),6)</f>
        <v>0</v>
      </c>
      <c r="AH1367" s="2">
        <f t="shared" ref="AH1367:AH1380" si="1123">(EW1367)</f>
        <v>6.08</v>
      </c>
      <c r="AI1367" s="2">
        <f t="shared" ref="AI1367:AI1380" si="1124">(EX1367)</f>
        <v>0</v>
      </c>
      <c r="AJ1367" s="2">
        <f t="shared" ref="AJ1367:AJ1380" si="1125">(AS1367)</f>
        <v>0</v>
      </c>
      <c r="AK1367" s="2">
        <v>454.68</v>
      </c>
      <c r="AL1367" s="2">
        <v>0</v>
      </c>
      <c r="AM1367" s="2">
        <v>379.77</v>
      </c>
      <c r="AN1367" s="2">
        <v>57.67</v>
      </c>
      <c r="AO1367" s="2">
        <v>74.91</v>
      </c>
      <c r="AP1367" s="2">
        <v>0</v>
      </c>
      <c r="AQ1367" s="2">
        <v>6.08</v>
      </c>
      <c r="AR1367" s="2">
        <v>0</v>
      </c>
      <c r="AS1367" s="2">
        <v>0</v>
      </c>
      <c r="AT1367" s="2">
        <v>112</v>
      </c>
      <c r="AU1367" s="2">
        <v>70</v>
      </c>
      <c r="AV1367" s="2">
        <v>1.0669999999999999</v>
      </c>
      <c r="AW1367" s="2">
        <v>1.081</v>
      </c>
      <c r="AX1367" s="2"/>
      <c r="AY1367" s="2"/>
      <c r="AZ1367" s="2">
        <v>1</v>
      </c>
      <c r="BA1367" s="2">
        <v>1</v>
      </c>
      <c r="BB1367" s="2">
        <v>1</v>
      </c>
      <c r="BC1367" s="2">
        <v>1</v>
      </c>
      <c r="BD1367" s="2" t="s">
        <v>1</v>
      </c>
      <c r="BE1367" s="2" t="s">
        <v>1</v>
      </c>
      <c r="BF1367" s="2" t="s">
        <v>1</v>
      </c>
      <c r="BG1367" s="2" t="s">
        <v>1</v>
      </c>
      <c r="BH1367" s="2">
        <v>0</v>
      </c>
      <c r="BI1367" s="2">
        <v>2</v>
      </c>
      <c r="BJ1367" s="2" t="s">
        <v>625</v>
      </c>
      <c r="BK1367" s="2"/>
      <c r="BL1367" s="2"/>
      <c r="BM1367" s="2">
        <v>318</v>
      </c>
      <c r="BN1367" s="2">
        <v>0</v>
      </c>
      <c r="BO1367" s="2" t="s">
        <v>1</v>
      </c>
      <c r="BP1367" s="2">
        <v>0</v>
      </c>
      <c r="BQ1367" s="2">
        <v>40</v>
      </c>
      <c r="BR1367" s="2">
        <v>0</v>
      </c>
      <c r="BS1367" s="2">
        <v>1</v>
      </c>
      <c r="BT1367" s="2">
        <v>1</v>
      </c>
      <c r="BU1367" s="2">
        <v>1</v>
      </c>
      <c r="BV1367" s="2">
        <v>1</v>
      </c>
      <c r="BW1367" s="2">
        <v>1</v>
      </c>
      <c r="BX1367" s="2">
        <v>1</v>
      </c>
      <c r="BY1367" s="2" t="s">
        <v>1</v>
      </c>
      <c r="BZ1367" s="2">
        <v>112</v>
      </c>
      <c r="CA1367" s="2">
        <v>70</v>
      </c>
      <c r="CB1367" s="2" t="s">
        <v>1</v>
      </c>
      <c r="CC1367" s="2"/>
      <c r="CD1367" s="2"/>
      <c r="CE1367" s="2">
        <v>30</v>
      </c>
      <c r="CF1367" s="2">
        <v>0</v>
      </c>
      <c r="CG1367" s="2">
        <v>0</v>
      </c>
      <c r="CH1367" s="2"/>
      <c r="CI1367" s="2"/>
      <c r="CJ1367" s="2"/>
      <c r="CK1367" s="2"/>
      <c r="CL1367" s="2"/>
      <c r="CM1367" s="2">
        <v>0</v>
      </c>
      <c r="CN1367" s="2" t="s">
        <v>1</v>
      </c>
      <c r="CO1367" s="2">
        <v>0</v>
      </c>
      <c r="CP1367" s="2">
        <f t="shared" ref="CP1367:CP1380" si="1126">(P1367+Q1367+S1367)</f>
        <v>815.04</v>
      </c>
      <c r="CQ1367" s="2">
        <f t="shared" ref="CQ1367:CQ1380" si="1127">ROUND((ROUND((AC1367*AW1367*1),2)*BC1367),2)</f>
        <v>0</v>
      </c>
      <c r="CR1367" s="2">
        <f t="shared" ref="CR1367:CR1380" si="1128">(ROUND((ROUND(((ET1367)*AV1367*1),2)*BB1367),2)+ROUND((ROUND(((AE1367-(EU1367))*AV1367*1),2)*BS1367),2))</f>
        <v>405.21</v>
      </c>
      <c r="CS1367" s="2">
        <f t="shared" ref="CS1367:CS1380" si="1129">ROUND((ROUND((AE1367*AV1367*1),2)*BS1367),2)</f>
        <v>61.53</v>
      </c>
      <c r="CT1367" s="2">
        <f t="shared" ref="CT1367:CT1380" si="1130">ROUND((ROUND((AF1367*AV1367*1),2)*BA1367),2)</f>
        <v>79.930000000000007</v>
      </c>
      <c r="CU1367" s="2">
        <f t="shared" ref="CU1367:CU1380" si="1131">AG1367</f>
        <v>0</v>
      </c>
      <c r="CV1367" s="2">
        <f t="shared" ref="CV1367:CV1380" si="1132">(AH1367*AV1367)</f>
        <v>6.4873599999999998</v>
      </c>
      <c r="CW1367" s="2">
        <f t="shared" ref="CW1367:CW1380" si="1133">AI1367</f>
        <v>0</v>
      </c>
      <c r="CX1367" s="2">
        <f t="shared" ref="CX1367:CX1380" si="1134">AJ1367</f>
        <v>0</v>
      </c>
      <c r="CY1367" s="2">
        <f>((S1367*BZ1367)/100)</f>
        <v>150.39359999999999</v>
      </c>
      <c r="CZ1367" s="2">
        <f>((S1367*CA1367)/100)</f>
        <v>93.995999999999995</v>
      </c>
      <c r="DA1367" s="2"/>
      <c r="DB1367" s="2"/>
      <c r="DC1367" s="2" t="s">
        <v>1</v>
      </c>
      <c r="DD1367" s="2" t="s">
        <v>1</v>
      </c>
      <c r="DE1367" s="2" t="s">
        <v>1</v>
      </c>
      <c r="DF1367" s="2" t="s">
        <v>1</v>
      </c>
      <c r="DG1367" s="2" t="s">
        <v>1</v>
      </c>
      <c r="DH1367" s="2" t="s">
        <v>1</v>
      </c>
      <c r="DI1367" s="2" t="s">
        <v>1</v>
      </c>
      <c r="DJ1367" s="2" t="s">
        <v>1</v>
      </c>
      <c r="DK1367" s="2" t="s">
        <v>1</v>
      </c>
      <c r="DL1367" s="2" t="s">
        <v>1</v>
      </c>
      <c r="DM1367" s="2" t="s">
        <v>1</v>
      </c>
      <c r="DN1367" s="2">
        <v>0</v>
      </c>
      <c r="DO1367" s="2">
        <v>0</v>
      </c>
      <c r="DP1367" s="2">
        <v>1</v>
      </c>
      <c r="DQ1367" s="2">
        <v>1</v>
      </c>
      <c r="DR1367" s="2"/>
      <c r="DS1367" s="2"/>
      <c r="DT1367" s="2"/>
      <c r="DU1367" s="2">
        <v>1013</v>
      </c>
      <c r="DV1367" s="2" t="s">
        <v>560</v>
      </c>
      <c r="DW1367" s="2" t="s">
        <v>560</v>
      </c>
      <c r="DX1367" s="2">
        <v>1</v>
      </c>
      <c r="DY1367" s="2"/>
      <c r="DZ1367" s="2" t="s">
        <v>1</v>
      </c>
      <c r="EA1367" s="2" t="s">
        <v>1</v>
      </c>
      <c r="EB1367" s="2" t="s">
        <v>1</v>
      </c>
      <c r="EC1367" s="2" t="s">
        <v>1</v>
      </c>
      <c r="ED1367" s="2"/>
      <c r="EE1367" s="2">
        <v>318547299</v>
      </c>
      <c r="EF1367" s="2">
        <v>40</v>
      </c>
      <c r="EG1367" s="2" t="s">
        <v>112</v>
      </c>
      <c r="EH1367" s="2">
        <v>0</v>
      </c>
      <c r="EI1367" s="2" t="s">
        <v>1</v>
      </c>
      <c r="EJ1367" s="2">
        <v>2</v>
      </c>
      <c r="EK1367" s="2">
        <v>318</v>
      </c>
      <c r="EL1367" s="2" t="s">
        <v>409</v>
      </c>
      <c r="EM1367" s="2" t="s">
        <v>410</v>
      </c>
      <c r="EN1367" s="2"/>
      <c r="EO1367" s="2" t="s">
        <v>1</v>
      </c>
      <c r="EP1367" s="2"/>
      <c r="EQ1367" s="2">
        <v>0</v>
      </c>
      <c r="ER1367" s="2">
        <v>454.68</v>
      </c>
      <c r="ES1367" s="2">
        <v>0</v>
      </c>
      <c r="ET1367" s="2">
        <v>379.77</v>
      </c>
      <c r="EU1367" s="2">
        <v>57.67</v>
      </c>
      <c r="EV1367" s="2">
        <v>74.91</v>
      </c>
      <c r="EW1367" s="2">
        <v>6.08</v>
      </c>
      <c r="EX1367" s="2">
        <v>0</v>
      </c>
      <c r="EY1367" s="2">
        <v>0</v>
      </c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>
        <v>0</v>
      </c>
      <c r="FR1367" s="2">
        <f t="shared" ref="FR1367:FR1380" si="1135">ROUND(IF(BI1367=3,GM1367,0),2)</f>
        <v>0</v>
      </c>
      <c r="FS1367" s="2">
        <v>2</v>
      </c>
      <c r="FT1367" s="2"/>
      <c r="FU1367" s="2"/>
      <c r="FV1367" s="2"/>
      <c r="FW1367" s="2"/>
      <c r="FX1367" s="2">
        <v>112</v>
      </c>
      <c r="FY1367" s="2">
        <v>70</v>
      </c>
      <c r="FZ1367" s="2"/>
      <c r="GA1367" s="2" t="s">
        <v>1</v>
      </c>
      <c r="GB1367" s="2"/>
      <c r="GC1367" s="2"/>
      <c r="GD1367" s="2">
        <v>0</v>
      </c>
      <c r="GE1367" s="2"/>
      <c r="GF1367" s="2">
        <v>-1586104196</v>
      </c>
      <c r="GG1367" s="2">
        <v>2</v>
      </c>
      <c r="GH1367" s="2">
        <v>1</v>
      </c>
      <c r="GI1367" s="2">
        <v>-2</v>
      </c>
      <c r="GJ1367" s="2">
        <v>0</v>
      </c>
      <c r="GK1367" s="2">
        <f>ROUND(R1367*(R12)/100,2)</f>
        <v>180.92</v>
      </c>
      <c r="GL1367" s="2">
        <f t="shared" ref="GL1367:GL1380" si="1136">ROUND(IF(AND(BH1367=3,BI1367=3,FS1367&lt;&gt;0),P1367,0),2)</f>
        <v>0</v>
      </c>
      <c r="GM1367" s="2">
        <f t="shared" ref="GM1367:GM1380" si="1137">ROUND(O1367+X1367+Y1367+GK1367,2)+GX1367</f>
        <v>1240.3499999999999</v>
      </c>
      <c r="GN1367" s="2">
        <f t="shared" ref="GN1367:GN1380" si="1138">IF(OR(BI1367=0,BI1367=1),GM1367-GX1367,0)</f>
        <v>0</v>
      </c>
      <c r="GO1367" s="2">
        <f t="shared" ref="GO1367:GO1380" si="1139">IF(BI1367=2,GM1367-GX1367,0)</f>
        <v>1240.3499999999999</v>
      </c>
      <c r="GP1367" s="2">
        <f t="shared" ref="GP1367:GP1380" si="1140">IF(BI1367=4,GM1367-GX1367,0)</f>
        <v>0</v>
      </c>
      <c r="GQ1367" s="2"/>
      <c r="GR1367" s="2">
        <v>0</v>
      </c>
      <c r="GS1367" s="2">
        <v>3</v>
      </c>
      <c r="GT1367" s="2">
        <v>0</v>
      </c>
      <c r="GU1367" s="2" t="s">
        <v>1</v>
      </c>
      <c r="GV1367" s="2">
        <f t="shared" ref="GV1367:GV1380" si="1141">ROUND((GT1367),6)</f>
        <v>0</v>
      </c>
      <c r="GW1367" s="2">
        <v>1</v>
      </c>
      <c r="GX1367" s="2">
        <f t="shared" ref="GX1367:GX1380" si="1142">ROUND(HC1367*I1367,2)</f>
        <v>0</v>
      </c>
      <c r="GY1367" s="2"/>
      <c r="GZ1367" s="2"/>
      <c r="HA1367" s="2">
        <v>0</v>
      </c>
      <c r="HB1367" s="2">
        <v>0</v>
      </c>
      <c r="HC1367" s="2">
        <f t="shared" ref="HC1367:HC1380" si="1143">GV1367*GW1367</f>
        <v>0</v>
      </c>
      <c r="HD1367" s="2"/>
      <c r="HE1367" s="2" t="s">
        <v>1</v>
      </c>
      <c r="HF1367" s="2" t="s">
        <v>1</v>
      </c>
      <c r="HG1367" s="2"/>
      <c r="HH1367" s="2"/>
      <c r="HI1367" s="2"/>
      <c r="HJ1367" s="2"/>
      <c r="HK1367" s="2"/>
      <c r="HL1367" s="2"/>
      <c r="HM1367" s="2" t="s">
        <v>1</v>
      </c>
      <c r="HN1367" s="2" t="s">
        <v>1</v>
      </c>
      <c r="HO1367" s="2" t="s">
        <v>1</v>
      </c>
      <c r="HP1367" s="2" t="s">
        <v>1</v>
      </c>
      <c r="HQ1367" s="2" t="s">
        <v>1</v>
      </c>
      <c r="HR1367" s="2"/>
      <c r="HS1367" s="2"/>
      <c r="HT1367" s="2"/>
      <c r="HU1367" s="2"/>
      <c r="HV1367" s="2"/>
      <c r="HW1367" s="2"/>
      <c r="HX1367" s="2"/>
      <c r="HY1367" s="2"/>
      <c r="HZ1367" s="2"/>
      <c r="IA1367" s="2"/>
      <c r="IB1367" s="2"/>
      <c r="IC1367" s="2"/>
      <c r="ID1367" s="2"/>
      <c r="IE1367" s="2"/>
      <c r="IF1367" s="2"/>
      <c r="IG1367" s="2"/>
      <c r="IH1367" s="2"/>
      <c r="II1367" s="2"/>
      <c r="IJ1367" s="2"/>
      <c r="IK1367" s="2">
        <v>0</v>
      </c>
      <c r="IL1367" s="2"/>
      <c r="IM1367" s="2"/>
      <c r="IN1367" s="2"/>
      <c r="IO1367" s="2"/>
      <c r="IP1367" s="2"/>
      <c r="IQ1367" s="2"/>
      <c r="IR1367" s="2"/>
      <c r="IS1367" s="2"/>
      <c r="IT1367" s="2"/>
      <c r="IU1367" s="2"/>
    </row>
    <row r="1368" spans="1:255" x14ac:dyDescent="0.2">
      <c r="A1368">
        <v>17</v>
      </c>
      <c r="B1368">
        <v>1</v>
      </c>
      <c r="E1368" t="s">
        <v>116</v>
      </c>
      <c r="F1368" t="s">
        <v>623</v>
      </c>
      <c r="G1368" t="s">
        <v>624</v>
      </c>
      <c r="H1368" t="s">
        <v>560</v>
      </c>
      <c r="I1368">
        <f>ROUND(168/100,9)</f>
        <v>1.68</v>
      </c>
      <c r="J1368">
        <v>0</v>
      </c>
      <c r="K1368">
        <f>ROUND(168/100,9)</f>
        <v>1.68</v>
      </c>
      <c r="O1368">
        <f t="shared" si="1106"/>
        <v>14458.22</v>
      </c>
      <c r="P1368">
        <f t="shared" si="1107"/>
        <v>0</v>
      </c>
      <c r="Q1368">
        <f t="shared" si="1108"/>
        <v>9299.18</v>
      </c>
      <c r="R1368">
        <f t="shared" si="1109"/>
        <v>3971.86</v>
      </c>
      <c r="S1368">
        <f t="shared" si="1110"/>
        <v>5159.04</v>
      </c>
      <c r="T1368">
        <f t="shared" si="1111"/>
        <v>0</v>
      </c>
      <c r="U1368">
        <f t="shared" si="1112"/>
        <v>10.8987648</v>
      </c>
      <c r="V1368">
        <f t="shared" si="1113"/>
        <v>0</v>
      </c>
      <c r="W1368">
        <f t="shared" si="1114"/>
        <v>0</v>
      </c>
      <c r="X1368">
        <f t="shared" si="1115"/>
        <v>4746.32</v>
      </c>
      <c r="Y1368">
        <f t="shared" si="1116"/>
        <v>2218.39</v>
      </c>
      <c r="AA1368">
        <v>326850110</v>
      </c>
      <c r="AB1368">
        <f t="shared" si="1117"/>
        <v>454.68</v>
      </c>
      <c r="AC1368">
        <f t="shared" si="1118"/>
        <v>0</v>
      </c>
      <c r="AD1368">
        <f t="shared" si="1119"/>
        <v>379.77</v>
      </c>
      <c r="AE1368">
        <f t="shared" si="1120"/>
        <v>57.67</v>
      </c>
      <c r="AF1368">
        <f t="shared" si="1121"/>
        <v>74.91</v>
      </c>
      <c r="AG1368">
        <f t="shared" si="1122"/>
        <v>0</v>
      </c>
      <c r="AH1368">
        <f t="shared" si="1123"/>
        <v>6.08</v>
      </c>
      <c r="AI1368">
        <f t="shared" si="1124"/>
        <v>0</v>
      </c>
      <c r="AJ1368">
        <f t="shared" si="1125"/>
        <v>0</v>
      </c>
      <c r="AK1368">
        <v>454.68</v>
      </c>
      <c r="AL1368">
        <v>0</v>
      </c>
      <c r="AM1368">
        <v>379.77</v>
      </c>
      <c r="AN1368">
        <v>57.67</v>
      </c>
      <c r="AO1368">
        <v>74.91</v>
      </c>
      <c r="AP1368">
        <v>0</v>
      </c>
      <c r="AQ1368">
        <v>6.08</v>
      </c>
      <c r="AR1368">
        <v>0</v>
      </c>
      <c r="AS1368">
        <v>0</v>
      </c>
      <c r="AT1368">
        <v>92</v>
      </c>
      <c r="AU1368">
        <v>43</v>
      </c>
      <c r="AV1368">
        <v>1.0669999999999999</v>
      </c>
      <c r="AW1368">
        <v>1.081</v>
      </c>
      <c r="AZ1368">
        <v>1</v>
      </c>
      <c r="BA1368">
        <v>38.42</v>
      </c>
      <c r="BB1368">
        <v>13.66</v>
      </c>
      <c r="BC1368">
        <v>1</v>
      </c>
      <c r="BD1368" t="s">
        <v>1</v>
      </c>
      <c r="BE1368" t="s">
        <v>1</v>
      </c>
      <c r="BF1368" t="s">
        <v>1</v>
      </c>
      <c r="BG1368" t="s">
        <v>1</v>
      </c>
      <c r="BH1368">
        <v>0</v>
      </c>
      <c r="BI1368">
        <v>2</v>
      </c>
      <c r="BJ1368" t="s">
        <v>625</v>
      </c>
      <c r="BM1368">
        <v>318</v>
      </c>
      <c r="BN1368">
        <v>0</v>
      </c>
      <c r="BO1368" t="s">
        <v>623</v>
      </c>
      <c r="BP1368">
        <v>1</v>
      </c>
      <c r="BQ1368">
        <v>40</v>
      </c>
      <c r="BR1368">
        <v>0</v>
      </c>
      <c r="BS1368">
        <v>38.42</v>
      </c>
      <c r="BT1368">
        <v>1</v>
      </c>
      <c r="BU1368">
        <v>1</v>
      </c>
      <c r="BV1368">
        <v>1</v>
      </c>
      <c r="BW1368">
        <v>1</v>
      </c>
      <c r="BX1368">
        <v>1</v>
      </c>
      <c r="BY1368" t="s">
        <v>1</v>
      </c>
      <c r="BZ1368">
        <v>92</v>
      </c>
      <c r="CA1368">
        <v>43</v>
      </c>
      <c r="CB1368" t="s">
        <v>1</v>
      </c>
      <c r="CE1368">
        <v>30</v>
      </c>
      <c r="CF1368">
        <v>0</v>
      </c>
      <c r="CG1368">
        <v>0</v>
      </c>
      <c r="CM1368">
        <v>0</v>
      </c>
      <c r="CN1368" t="s">
        <v>1</v>
      </c>
      <c r="CO1368">
        <v>0</v>
      </c>
      <c r="CP1368">
        <f t="shared" si="1126"/>
        <v>14458.22</v>
      </c>
      <c r="CQ1368">
        <f t="shared" si="1127"/>
        <v>0</v>
      </c>
      <c r="CR1368">
        <f t="shared" si="1128"/>
        <v>5535.17</v>
      </c>
      <c r="CS1368">
        <f t="shared" si="1129"/>
        <v>2363.98</v>
      </c>
      <c r="CT1368">
        <f t="shared" si="1130"/>
        <v>3070.91</v>
      </c>
      <c r="CU1368">
        <f t="shared" si="1131"/>
        <v>0</v>
      </c>
      <c r="CV1368">
        <f t="shared" si="1132"/>
        <v>6.4873599999999998</v>
      </c>
      <c r="CW1368">
        <f t="shared" si="1133"/>
        <v>0</v>
      </c>
      <c r="CX1368">
        <f t="shared" si="1134"/>
        <v>0</v>
      </c>
      <c r="CY1368">
        <f>S1368*(BZ1368/100)</f>
        <v>4746.3167999999996</v>
      </c>
      <c r="CZ1368">
        <f>S1368*(CA1368/100)</f>
        <v>2218.3872000000001</v>
      </c>
      <c r="DC1368" t="s">
        <v>1</v>
      </c>
      <c r="DD1368" t="s">
        <v>1</v>
      </c>
      <c r="DE1368" t="s">
        <v>1</v>
      </c>
      <c r="DF1368" t="s">
        <v>1</v>
      </c>
      <c r="DG1368" t="s">
        <v>1</v>
      </c>
      <c r="DH1368" t="s">
        <v>1</v>
      </c>
      <c r="DI1368" t="s">
        <v>1</v>
      </c>
      <c r="DJ1368" t="s">
        <v>1</v>
      </c>
      <c r="DK1368" t="s">
        <v>1</v>
      </c>
      <c r="DL1368" t="s">
        <v>1</v>
      </c>
      <c r="DM1368" t="s">
        <v>1</v>
      </c>
      <c r="DN1368">
        <v>112</v>
      </c>
      <c r="DO1368">
        <v>70</v>
      </c>
      <c r="DP1368">
        <v>1.0669999999999999</v>
      </c>
      <c r="DQ1368">
        <v>1.081</v>
      </c>
      <c r="DU1368">
        <v>1013</v>
      </c>
      <c r="DV1368" t="s">
        <v>560</v>
      </c>
      <c r="DW1368" t="s">
        <v>560</v>
      </c>
      <c r="DX1368">
        <v>1</v>
      </c>
      <c r="DZ1368" t="s">
        <v>1</v>
      </c>
      <c r="EA1368" t="s">
        <v>1</v>
      </c>
      <c r="EB1368" t="s">
        <v>1</v>
      </c>
      <c r="EC1368" t="s">
        <v>1</v>
      </c>
      <c r="EE1368">
        <v>318547299</v>
      </c>
      <c r="EF1368">
        <v>40</v>
      </c>
      <c r="EG1368" t="s">
        <v>112</v>
      </c>
      <c r="EH1368">
        <v>0</v>
      </c>
      <c r="EI1368" t="s">
        <v>1</v>
      </c>
      <c r="EJ1368">
        <v>2</v>
      </c>
      <c r="EK1368">
        <v>318</v>
      </c>
      <c r="EL1368" t="s">
        <v>409</v>
      </c>
      <c r="EM1368" t="s">
        <v>410</v>
      </c>
      <c r="EO1368" t="s">
        <v>1</v>
      </c>
      <c r="EQ1368">
        <v>0</v>
      </c>
      <c r="ER1368">
        <v>454.68</v>
      </c>
      <c r="ES1368">
        <v>0</v>
      </c>
      <c r="ET1368">
        <v>379.77</v>
      </c>
      <c r="EU1368">
        <v>57.67</v>
      </c>
      <c r="EV1368">
        <v>74.91</v>
      </c>
      <c r="EW1368">
        <v>6.08</v>
      </c>
      <c r="EX1368">
        <v>0</v>
      </c>
      <c r="EY1368">
        <v>0</v>
      </c>
      <c r="FQ1368">
        <v>0</v>
      </c>
      <c r="FR1368">
        <f t="shared" si="1135"/>
        <v>0</v>
      </c>
      <c r="FS1368">
        <v>2</v>
      </c>
      <c r="FX1368">
        <v>112</v>
      </c>
      <c r="FY1368">
        <v>70</v>
      </c>
      <c r="GA1368" t="s">
        <v>1</v>
      </c>
      <c r="GD1368">
        <v>0</v>
      </c>
      <c r="GF1368">
        <v>-1586104196</v>
      </c>
      <c r="GG1368">
        <v>2</v>
      </c>
      <c r="GH1368">
        <v>1</v>
      </c>
      <c r="GI1368">
        <v>2</v>
      </c>
      <c r="GJ1368">
        <v>0</v>
      </c>
      <c r="GK1368">
        <f>ROUND(R1368*(S12)/100,2)</f>
        <v>6354.98</v>
      </c>
      <c r="GL1368">
        <f t="shared" si="1136"/>
        <v>0</v>
      </c>
      <c r="GM1368">
        <f t="shared" si="1137"/>
        <v>27777.91</v>
      </c>
      <c r="GN1368">
        <f t="shared" si="1138"/>
        <v>0</v>
      </c>
      <c r="GO1368">
        <f t="shared" si="1139"/>
        <v>27777.91</v>
      </c>
      <c r="GP1368">
        <f t="shared" si="1140"/>
        <v>0</v>
      </c>
      <c r="GR1368">
        <v>0</v>
      </c>
      <c r="GS1368">
        <v>3</v>
      </c>
      <c r="GT1368">
        <v>0</v>
      </c>
      <c r="GU1368" t="s">
        <v>1</v>
      </c>
      <c r="GV1368">
        <f t="shared" si="1141"/>
        <v>0</v>
      </c>
      <c r="GW1368">
        <v>1</v>
      </c>
      <c r="GX1368">
        <f t="shared" si="1142"/>
        <v>0</v>
      </c>
      <c r="HA1368">
        <v>0</v>
      </c>
      <c r="HB1368">
        <v>0</v>
      </c>
      <c r="HC1368">
        <f t="shared" si="1143"/>
        <v>0</v>
      </c>
      <c r="HE1368" t="s">
        <v>1</v>
      </c>
      <c r="HF1368" t="s">
        <v>1</v>
      </c>
      <c r="HM1368" t="s">
        <v>1</v>
      </c>
      <c r="HN1368" t="s">
        <v>1</v>
      </c>
      <c r="HO1368" t="s">
        <v>1</v>
      </c>
      <c r="HP1368" t="s">
        <v>1</v>
      </c>
      <c r="HQ1368" t="s">
        <v>1</v>
      </c>
      <c r="IK1368">
        <v>0</v>
      </c>
    </row>
    <row r="1369" spans="1:255" x14ac:dyDescent="0.2">
      <c r="A1369" s="2">
        <v>17</v>
      </c>
      <c r="B1369" s="2">
        <v>1</v>
      </c>
      <c r="C1369" s="2"/>
      <c r="D1369" s="2"/>
      <c r="E1369" s="2" t="s">
        <v>120</v>
      </c>
      <c r="F1369" s="2" t="s">
        <v>626</v>
      </c>
      <c r="G1369" s="2" t="s">
        <v>627</v>
      </c>
      <c r="H1369" s="2" t="s">
        <v>560</v>
      </c>
      <c r="I1369" s="2">
        <f>ROUND(344/100,9)</f>
        <v>3.44</v>
      </c>
      <c r="J1369" s="2">
        <v>0</v>
      </c>
      <c r="K1369" s="2">
        <f>ROUND(344/100,9)</f>
        <v>3.44</v>
      </c>
      <c r="L1369" s="2"/>
      <c r="M1369" s="2"/>
      <c r="N1369" s="2"/>
      <c r="O1369" s="2">
        <f t="shared" si="1106"/>
        <v>502.67</v>
      </c>
      <c r="P1369" s="2">
        <f t="shared" si="1107"/>
        <v>0</v>
      </c>
      <c r="Q1369" s="2">
        <f t="shared" si="1108"/>
        <v>399.57</v>
      </c>
      <c r="R1369" s="2">
        <f t="shared" si="1109"/>
        <v>60.67</v>
      </c>
      <c r="S1369" s="2">
        <f t="shared" si="1110"/>
        <v>103.1</v>
      </c>
      <c r="T1369" s="2">
        <f t="shared" si="1111"/>
        <v>0</v>
      </c>
      <c r="U1369" s="2">
        <f t="shared" si="1112"/>
        <v>8.3686944000000008</v>
      </c>
      <c r="V1369" s="2">
        <f t="shared" si="1113"/>
        <v>0</v>
      </c>
      <c r="W1369" s="2">
        <f t="shared" si="1114"/>
        <v>0</v>
      </c>
      <c r="X1369" s="2">
        <f t="shared" si="1115"/>
        <v>115.47</v>
      </c>
      <c r="Y1369" s="2">
        <f t="shared" si="1116"/>
        <v>72.17</v>
      </c>
      <c r="Z1369" s="2"/>
      <c r="AA1369" s="2">
        <v>326850112</v>
      </c>
      <c r="AB1369" s="2">
        <f t="shared" si="1117"/>
        <v>136.94999999999999</v>
      </c>
      <c r="AC1369" s="2">
        <f t="shared" si="1118"/>
        <v>0</v>
      </c>
      <c r="AD1369" s="2">
        <f t="shared" si="1119"/>
        <v>108.86</v>
      </c>
      <c r="AE1369" s="2">
        <f t="shared" si="1120"/>
        <v>16.53</v>
      </c>
      <c r="AF1369" s="2">
        <f t="shared" si="1121"/>
        <v>28.09</v>
      </c>
      <c r="AG1369" s="2">
        <f t="shared" si="1122"/>
        <v>0</v>
      </c>
      <c r="AH1369" s="2">
        <f t="shared" si="1123"/>
        <v>2.2799999999999998</v>
      </c>
      <c r="AI1369" s="2">
        <f t="shared" si="1124"/>
        <v>0</v>
      </c>
      <c r="AJ1369" s="2">
        <f t="shared" si="1125"/>
        <v>0</v>
      </c>
      <c r="AK1369" s="2">
        <v>136.94999999999999</v>
      </c>
      <c r="AL1369" s="2">
        <v>0</v>
      </c>
      <c r="AM1369" s="2">
        <v>108.86</v>
      </c>
      <c r="AN1369" s="2">
        <v>16.53</v>
      </c>
      <c r="AO1369" s="2">
        <v>28.09</v>
      </c>
      <c r="AP1369" s="2">
        <v>0</v>
      </c>
      <c r="AQ1369" s="2">
        <v>2.2799999999999998</v>
      </c>
      <c r="AR1369" s="2">
        <v>0</v>
      </c>
      <c r="AS1369" s="2">
        <v>0</v>
      </c>
      <c r="AT1369" s="2">
        <v>112</v>
      </c>
      <c r="AU1369" s="2">
        <v>70</v>
      </c>
      <c r="AV1369" s="2">
        <v>1.0669999999999999</v>
      </c>
      <c r="AW1369" s="2">
        <v>1.081</v>
      </c>
      <c r="AX1369" s="2"/>
      <c r="AY1369" s="2"/>
      <c r="AZ1369" s="2">
        <v>1</v>
      </c>
      <c r="BA1369" s="2">
        <v>1</v>
      </c>
      <c r="BB1369" s="2">
        <v>1</v>
      </c>
      <c r="BC1369" s="2">
        <v>1</v>
      </c>
      <c r="BD1369" s="2" t="s">
        <v>1</v>
      </c>
      <c r="BE1369" s="2" t="s">
        <v>1</v>
      </c>
      <c r="BF1369" s="2" t="s">
        <v>1</v>
      </c>
      <c r="BG1369" s="2" t="s">
        <v>1</v>
      </c>
      <c r="BH1369" s="2">
        <v>0</v>
      </c>
      <c r="BI1369" s="2">
        <v>2</v>
      </c>
      <c r="BJ1369" s="2" t="s">
        <v>628</v>
      </c>
      <c r="BK1369" s="2"/>
      <c r="BL1369" s="2"/>
      <c r="BM1369" s="2">
        <v>318</v>
      </c>
      <c r="BN1369" s="2">
        <v>0</v>
      </c>
      <c r="BO1369" s="2" t="s">
        <v>1</v>
      </c>
      <c r="BP1369" s="2">
        <v>0</v>
      </c>
      <c r="BQ1369" s="2">
        <v>40</v>
      </c>
      <c r="BR1369" s="2">
        <v>0</v>
      </c>
      <c r="BS1369" s="2">
        <v>1</v>
      </c>
      <c r="BT1369" s="2">
        <v>1</v>
      </c>
      <c r="BU1369" s="2">
        <v>1</v>
      </c>
      <c r="BV1369" s="2">
        <v>1</v>
      </c>
      <c r="BW1369" s="2">
        <v>1</v>
      </c>
      <c r="BX1369" s="2">
        <v>1</v>
      </c>
      <c r="BY1369" s="2" t="s">
        <v>1</v>
      </c>
      <c r="BZ1369" s="2">
        <v>112</v>
      </c>
      <c r="CA1369" s="2">
        <v>70</v>
      </c>
      <c r="CB1369" s="2" t="s">
        <v>1</v>
      </c>
      <c r="CC1369" s="2"/>
      <c r="CD1369" s="2"/>
      <c r="CE1369" s="2">
        <v>30</v>
      </c>
      <c r="CF1369" s="2">
        <v>0</v>
      </c>
      <c r="CG1369" s="2">
        <v>0</v>
      </c>
      <c r="CH1369" s="2"/>
      <c r="CI1369" s="2"/>
      <c r="CJ1369" s="2"/>
      <c r="CK1369" s="2"/>
      <c r="CL1369" s="2"/>
      <c r="CM1369" s="2">
        <v>0</v>
      </c>
      <c r="CN1369" s="2" t="s">
        <v>1</v>
      </c>
      <c r="CO1369" s="2">
        <v>0</v>
      </c>
      <c r="CP1369" s="2">
        <f t="shared" si="1126"/>
        <v>502.67</v>
      </c>
      <c r="CQ1369" s="2">
        <f t="shared" si="1127"/>
        <v>0</v>
      </c>
      <c r="CR1369" s="2">
        <f t="shared" si="1128"/>
        <v>116.15</v>
      </c>
      <c r="CS1369" s="2">
        <f t="shared" si="1129"/>
        <v>17.64</v>
      </c>
      <c r="CT1369" s="2">
        <f t="shared" si="1130"/>
        <v>29.97</v>
      </c>
      <c r="CU1369" s="2">
        <f t="shared" si="1131"/>
        <v>0</v>
      </c>
      <c r="CV1369" s="2">
        <f t="shared" si="1132"/>
        <v>2.43276</v>
      </c>
      <c r="CW1369" s="2">
        <f t="shared" si="1133"/>
        <v>0</v>
      </c>
      <c r="CX1369" s="2">
        <f t="shared" si="1134"/>
        <v>0</v>
      </c>
      <c r="CY1369" s="2">
        <f>((S1369*BZ1369)/100)</f>
        <v>115.47199999999999</v>
      </c>
      <c r="CZ1369" s="2">
        <f>((S1369*CA1369)/100)</f>
        <v>72.17</v>
      </c>
      <c r="DA1369" s="2"/>
      <c r="DB1369" s="2"/>
      <c r="DC1369" s="2" t="s">
        <v>1</v>
      </c>
      <c r="DD1369" s="2" t="s">
        <v>1</v>
      </c>
      <c r="DE1369" s="2" t="s">
        <v>1</v>
      </c>
      <c r="DF1369" s="2" t="s">
        <v>1</v>
      </c>
      <c r="DG1369" s="2" t="s">
        <v>1</v>
      </c>
      <c r="DH1369" s="2" t="s">
        <v>1</v>
      </c>
      <c r="DI1369" s="2" t="s">
        <v>1</v>
      </c>
      <c r="DJ1369" s="2" t="s">
        <v>1</v>
      </c>
      <c r="DK1369" s="2" t="s">
        <v>1</v>
      </c>
      <c r="DL1369" s="2" t="s">
        <v>1</v>
      </c>
      <c r="DM1369" s="2" t="s">
        <v>1</v>
      </c>
      <c r="DN1369" s="2">
        <v>0</v>
      </c>
      <c r="DO1369" s="2">
        <v>0</v>
      </c>
      <c r="DP1369" s="2">
        <v>1</v>
      </c>
      <c r="DQ1369" s="2">
        <v>1</v>
      </c>
      <c r="DR1369" s="2"/>
      <c r="DS1369" s="2"/>
      <c r="DT1369" s="2"/>
      <c r="DU1369" s="2">
        <v>1013</v>
      </c>
      <c r="DV1369" s="2" t="s">
        <v>560</v>
      </c>
      <c r="DW1369" s="2" t="s">
        <v>560</v>
      </c>
      <c r="DX1369" s="2">
        <v>1</v>
      </c>
      <c r="DY1369" s="2"/>
      <c r="DZ1369" s="2" t="s">
        <v>1</v>
      </c>
      <c r="EA1369" s="2" t="s">
        <v>1</v>
      </c>
      <c r="EB1369" s="2" t="s">
        <v>1</v>
      </c>
      <c r="EC1369" s="2" t="s">
        <v>1</v>
      </c>
      <c r="ED1369" s="2"/>
      <c r="EE1369" s="2">
        <v>318547299</v>
      </c>
      <c r="EF1369" s="2">
        <v>40</v>
      </c>
      <c r="EG1369" s="2" t="s">
        <v>112</v>
      </c>
      <c r="EH1369" s="2">
        <v>0</v>
      </c>
      <c r="EI1369" s="2" t="s">
        <v>1</v>
      </c>
      <c r="EJ1369" s="2">
        <v>2</v>
      </c>
      <c r="EK1369" s="2">
        <v>318</v>
      </c>
      <c r="EL1369" s="2" t="s">
        <v>409</v>
      </c>
      <c r="EM1369" s="2" t="s">
        <v>410</v>
      </c>
      <c r="EN1369" s="2"/>
      <c r="EO1369" s="2" t="s">
        <v>1</v>
      </c>
      <c r="EP1369" s="2"/>
      <c r="EQ1369" s="2">
        <v>0</v>
      </c>
      <c r="ER1369" s="2">
        <v>136.94999999999999</v>
      </c>
      <c r="ES1369" s="2">
        <v>0</v>
      </c>
      <c r="ET1369" s="2">
        <v>108.86</v>
      </c>
      <c r="EU1369" s="2">
        <v>16.53</v>
      </c>
      <c r="EV1369" s="2">
        <v>28.09</v>
      </c>
      <c r="EW1369" s="2">
        <v>2.2799999999999998</v>
      </c>
      <c r="EX1369" s="2">
        <v>0</v>
      </c>
      <c r="EY1369" s="2">
        <v>0</v>
      </c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>
        <v>0</v>
      </c>
      <c r="FR1369" s="2">
        <f t="shared" si="1135"/>
        <v>0</v>
      </c>
      <c r="FS1369" s="2">
        <v>2</v>
      </c>
      <c r="FT1369" s="2"/>
      <c r="FU1369" s="2"/>
      <c r="FV1369" s="2"/>
      <c r="FW1369" s="2"/>
      <c r="FX1369" s="2">
        <v>112</v>
      </c>
      <c r="FY1369" s="2">
        <v>70</v>
      </c>
      <c r="FZ1369" s="2"/>
      <c r="GA1369" s="2" t="s">
        <v>1</v>
      </c>
      <c r="GB1369" s="2"/>
      <c r="GC1369" s="2"/>
      <c r="GD1369" s="2">
        <v>0</v>
      </c>
      <c r="GE1369" s="2"/>
      <c r="GF1369" s="2">
        <v>2052977620</v>
      </c>
      <c r="GG1369" s="2">
        <v>2</v>
      </c>
      <c r="GH1369" s="2">
        <v>1</v>
      </c>
      <c r="GI1369" s="2">
        <v>-2</v>
      </c>
      <c r="GJ1369" s="2">
        <v>0</v>
      </c>
      <c r="GK1369" s="2">
        <f>ROUND(R1369*(R12)/100,2)</f>
        <v>106.17</v>
      </c>
      <c r="GL1369" s="2">
        <f t="shared" si="1136"/>
        <v>0</v>
      </c>
      <c r="GM1369" s="2">
        <f t="shared" si="1137"/>
        <v>796.48</v>
      </c>
      <c r="GN1369" s="2">
        <f t="shared" si="1138"/>
        <v>0</v>
      </c>
      <c r="GO1369" s="2">
        <f t="shared" si="1139"/>
        <v>796.48</v>
      </c>
      <c r="GP1369" s="2">
        <f t="shared" si="1140"/>
        <v>0</v>
      </c>
      <c r="GQ1369" s="2"/>
      <c r="GR1369" s="2">
        <v>0</v>
      </c>
      <c r="GS1369" s="2">
        <v>3</v>
      </c>
      <c r="GT1369" s="2">
        <v>0</v>
      </c>
      <c r="GU1369" s="2" t="s">
        <v>1</v>
      </c>
      <c r="GV1369" s="2">
        <f t="shared" si="1141"/>
        <v>0</v>
      </c>
      <c r="GW1369" s="2">
        <v>1</v>
      </c>
      <c r="GX1369" s="2">
        <f t="shared" si="1142"/>
        <v>0</v>
      </c>
      <c r="GY1369" s="2"/>
      <c r="GZ1369" s="2"/>
      <c r="HA1369" s="2">
        <v>0</v>
      </c>
      <c r="HB1369" s="2">
        <v>0</v>
      </c>
      <c r="HC1369" s="2">
        <f t="shared" si="1143"/>
        <v>0</v>
      </c>
      <c r="HD1369" s="2"/>
      <c r="HE1369" s="2" t="s">
        <v>1</v>
      </c>
      <c r="HF1369" s="2" t="s">
        <v>1</v>
      </c>
      <c r="HG1369" s="2"/>
      <c r="HH1369" s="2"/>
      <c r="HI1369" s="2"/>
      <c r="HJ1369" s="2"/>
      <c r="HK1369" s="2"/>
      <c r="HL1369" s="2"/>
      <c r="HM1369" s="2" t="s">
        <v>1</v>
      </c>
      <c r="HN1369" s="2" t="s">
        <v>1</v>
      </c>
      <c r="HO1369" s="2" t="s">
        <v>1</v>
      </c>
      <c r="HP1369" s="2" t="s">
        <v>1</v>
      </c>
      <c r="HQ1369" s="2" t="s">
        <v>1</v>
      </c>
      <c r="HR1369" s="2"/>
      <c r="HS1369" s="2"/>
      <c r="HT1369" s="2"/>
      <c r="HU1369" s="2"/>
      <c r="HV1369" s="2"/>
      <c r="HW1369" s="2"/>
      <c r="HX1369" s="2"/>
      <c r="HY1369" s="2"/>
      <c r="HZ1369" s="2"/>
      <c r="IA1369" s="2"/>
      <c r="IB1369" s="2"/>
      <c r="IC1369" s="2"/>
      <c r="ID1369" s="2"/>
      <c r="IE1369" s="2"/>
      <c r="IF1369" s="2"/>
      <c r="IG1369" s="2"/>
      <c r="IH1369" s="2"/>
      <c r="II1369" s="2"/>
      <c r="IJ1369" s="2"/>
      <c r="IK1369" s="2">
        <v>0</v>
      </c>
      <c r="IL1369" s="2"/>
      <c r="IM1369" s="2"/>
      <c r="IN1369" s="2"/>
      <c r="IO1369" s="2"/>
      <c r="IP1369" s="2"/>
      <c r="IQ1369" s="2"/>
      <c r="IR1369" s="2"/>
      <c r="IS1369" s="2"/>
      <c r="IT1369" s="2"/>
      <c r="IU1369" s="2"/>
    </row>
    <row r="1370" spans="1:255" x14ac:dyDescent="0.2">
      <c r="A1370">
        <v>17</v>
      </c>
      <c r="B1370">
        <v>1</v>
      </c>
      <c r="E1370" t="s">
        <v>120</v>
      </c>
      <c r="F1370" t="s">
        <v>626</v>
      </c>
      <c r="G1370" t="s">
        <v>627</v>
      </c>
      <c r="H1370" t="s">
        <v>560</v>
      </c>
      <c r="I1370">
        <f>ROUND(344/100,9)</f>
        <v>3.44</v>
      </c>
      <c r="J1370">
        <v>0</v>
      </c>
      <c r="K1370">
        <f>ROUND(344/100,9)</f>
        <v>3.44</v>
      </c>
      <c r="O1370">
        <f t="shared" si="1106"/>
        <v>9419.23</v>
      </c>
      <c r="P1370">
        <f t="shared" si="1107"/>
        <v>0</v>
      </c>
      <c r="Q1370">
        <f t="shared" si="1108"/>
        <v>5458.13</v>
      </c>
      <c r="R1370">
        <f t="shared" si="1109"/>
        <v>2330.94</v>
      </c>
      <c r="S1370">
        <f t="shared" si="1110"/>
        <v>3961.1</v>
      </c>
      <c r="T1370">
        <f t="shared" si="1111"/>
        <v>0</v>
      </c>
      <c r="U1370">
        <f t="shared" si="1112"/>
        <v>8.3686944000000008</v>
      </c>
      <c r="V1370">
        <f t="shared" si="1113"/>
        <v>0</v>
      </c>
      <c r="W1370">
        <f t="shared" si="1114"/>
        <v>0</v>
      </c>
      <c r="X1370">
        <f t="shared" si="1115"/>
        <v>3644.21</v>
      </c>
      <c r="Y1370">
        <f t="shared" si="1116"/>
        <v>1703.27</v>
      </c>
      <c r="AA1370">
        <v>326850110</v>
      </c>
      <c r="AB1370">
        <f t="shared" si="1117"/>
        <v>136.94999999999999</v>
      </c>
      <c r="AC1370">
        <f t="shared" si="1118"/>
        <v>0</v>
      </c>
      <c r="AD1370">
        <f t="shared" si="1119"/>
        <v>108.86</v>
      </c>
      <c r="AE1370">
        <f t="shared" si="1120"/>
        <v>16.53</v>
      </c>
      <c r="AF1370">
        <f t="shared" si="1121"/>
        <v>28.09</v>
      </c>
      <c r="AG1370">
        <f t="shared" si="1122"/>
        <v>0</v>
      </c>
      <c r="AH1370">
        <f t="shared" si="1123"/>
        <v>2.2799999999999998</v>
      </c>
      <c r="AI1370">
        <f t="shared" si="1124"/>
        <v>0</v>
      </c>
      <c r="AJ1370">
        <f t="shared" si="1125"/>
        <v>0</v>
      </c>
      <c r="AK1370">
        <v>136.94999999999999</v>
      </c>
      <c r="AL1370">
        <v>0</v>
      </c>
      <c r="AM1370">
        <v>108.86</v>
      </c>
      <c r="AN1370">
        <v>16.53</v>
      </c>
      <c r="AO1370">
        <v>28.09</v>
      </c>
      <c r="AP1370">
        <v>0</v>
      </c>
      <c r="AQ1370">
        <v>2.2799999999999998</v>
      </c>
      <c r="AR1370">
        <v>0</v>
      </c>
      <c r="AS1370">
        <v>0</v>
      </c>
      <c r="AT1370">
        <v>92</v>
      </c>
      <c r="AU1370">
        <v>43</v>
      </c>
      <c r="AV1370">
        <v>1.0669999999999999</v>
      </c>
      <c r="AW1370">
        <v>1.081</v>
      </c>
      <c r="AZ1370">
        <v>1</v>
      </c>
      <c r="BA1370">
        <v>38.42</v>
      </c>
      <c r="BB1370">
        <v>13.66</v>
      </c>
      <c r="BC1370">
        <v>1</v>
      </c>
      <c r="BD1370" t="s">
        <v>1</v>
      </c>
      <c r="BE1370" t="s">
        <v>1</v>
      </c>
      <c r="BF1370" t="s">
        <v>1</v>
      </c>
      <c r="BG1370" t="s">
        <v>1</v>
      </c>
      <c r="BH1370">
        <v>0</v>
      </c>
      <c r="BI1370">
        <v>2</v>
      </c>
      <c r="BJ1370" t="s">
        <v>628</v>
      </c>
      <c r="BM1370">
        <v>318</v>
      </c>
      <c r="BN1370">
        <v>0</v>
      </c>
      <c r="BO1370" t="s">
        <v>626</v>
      </c>
      <c r="BP1370">
        <v>1</v>
      </c>
      <c r="BQ1370">
        <v>40</v>
      </c>
      <c r="BR1370">
        <v>0</v>
      </c>
      <c r="BS1370">
        <v>38.42</v>
      </c>
      <c r="BT1370">
        <v>1</v>
      </c>
      <c r="BU1370">
        <v>1</v>
      </c>
      <c r="BV1370">
        <v>1</v>
      </c>
      <c r="BW1370">
        <v>1</v>
      </c>
      <c r="BX1370">
        <v>1</v>
      </c>
      <c r="BY1370" t="s">
        <v>1</v>
      </c>
      <c r="BZ1370">
        <v>92</v>
      </c>
      <c r="CA1370">
        <v>43</v>
      </c>
      <c r="CB1370" t="s">
        <v>1</v>
      </c>
      <c r="CE1370">
        <v>30</v>
      </c>
      <c r="CF1370">
        <v>0</v>
      </c>
      <c r="CG1370">
        <v>0</v>
      </c>
      <c r="CM1370">
        <v>0</v>
      </c>
      <c r="CN1370" t="s">
        <v>1</v>
      </c>
      <c r="CO1370">
        <v>0</v>
      </c>
      <c r="CP1370">
        <f t="shared" si="1126"/>
        <v>9419.23</v>
      </c>
      <c r="CQ1370">
        <f t="shared" si="1127"/>
        <v>0</v>
      </c>
      <c r="CR1370">
        <f t="shared" si="1128"/>
        <v>1586.61</v>
      </c>
      <c r="CS1370">
        <f t="shared" si="1129"/>
        <v>677.73</v>
      </c>
      <c r="CT1370">
        <f t="shared" si="1130"/>
        <v>1151.45</v>
      </c>
      <c r="CU1370">
        <f t="shared" si="1131"/>
        <v>0</v>
      </c>
      <c r="CV1370">
        <f t="shared" si="1132"/>
        <v>2.43276</v>
      </c>
      <c r="CW1370">
        <f t="shared" si="1133"/>
        <v>0</v>
      </c>
      <c r="CX1370">
        <f t="shared" si="1134"/>
        <v>0</v>
      </c>
      <c r="CY1370">
        <f>S1370*(BZ1370/100)</f>
        <v>3644.212</v>
      </c>
      <c r="CZ1370">
        <f>S1370*(CA1370/100)</f>
        <v>1703.2729999999999</v>
      </c>
      <c r="DC1370" t="s">
        <v>1</v>
      </c>
      <c r="DD1370" t="s">
        <v>1</v>
      </c>
      <c r="DE1370" t="s">
        <v>1</v>
      </c>
      <c r="DF1370" t="s">
        <v>1</v>
      </c>
      <c r="DG1370" t="s">
        <v>1</v>
      </c>
      <c r="DH1370" t="s">
        <v>1</v>
      </c>
      <c r="DI1370" t="s">
        <v>1</v>
      </c>
      <c r="DJ1370" t="s">
        <v>1</v>
      </c>
      <c r="DK1370" t="s">
        <v>1</v>
      </c>
      <c r="DL1370" t="s">
        <v>1</v>
      </c>
      <c r="DM1370" t="s">
        <v>1</v>
      </c>
      <c r="DN1370">
        <v>112</v>
      </c>
      <c r="DO1370">
        <v>70</v>
      </c>
      <c r="DP1370">
        <v>1.0669999999999999</v>
      </c>
      <c r="DQ1370">
        <v>1.081</v>
      </c>
      <c r="DU1370">
        <v>1013</v>
      </c>
      <c r="DV1370" t="s">
        <v>560</v>
      </c>
      <c r="DW1370" t="s">
        <v>560</v>
      </c>
      <c r="DX1370">
        <v>1</v>
      </c>
      <c r="DZ1370" t="s">
        <v>1</v>
      </c>
      <c r="EA1370" t="s">
        <v>1</v>
      </c>
      <c r="EB1370" t="s">
        <v>1</v>
      </c>
      <c r="EC1370" t="s">
        <v>1</v>
      </c>
      <c r="EE1370">
        <v>318547299</v>
      </c>
      <c r="EF1370">
        <v>40</v>
      </c>
      <c r="EG1370" t="s">
        <v>112</v>
      </c>
      <c r="EH1370">
        <v>0</v>
      </c>
      <c r="EI1370" t="s">
        <v>1</v>
      </c>
      <c r="EJ1370">
        <v>2</v>
      </c>
      <c r="EK1370">
        <v>318</v>
      </c>
      <c r="EL1370" t="s">
        <v>409</v>
      </c>
      <c r="EM1370" t="s">
        <v>410</v>
      </c>
      <c r="EO1370" t="s">
        <v>1</v>
      </c>
      <c r="EQ1370">
        <v>0</v>
      </c>
      <c r="ER1370">
        <v>136.94999999999999</v>
      </c>
      <c r="ES1370">
        <v>0</v>
      </c>
      <c r="ET1370">
        <v>108.86</v>
      </c>
      <c r="EU1370">
        <v>16.53</v>
      </c>
      <c r="EV1370">
        <v>28.09</v>
      </c>
      <c r="EW1370">
        <v>2.2799999999999998</v>
      </c>
      <c r="EX1370">
        <v>0</v>
      </c>
      <c r="EY1370">
        <v>0</v>
      </c>
      <c r="FQ1370">
        <v>0</v>
      </c>
      <c r="FR1370">
        <f t="shared" si="1135"/>
        <v>0</v>
      </c>
      <c r="FS1370">
        <v>2</v>
      </c>
      <c r="FX1370">
        <v>112</v>
      </c>
      <c r="FY1370">
        <v>70</v>
      </c>
      <c r="GA1370" t="s">
        <v>1</v>
      </c>
      <c r="GD1370">
        <v>0</v>
      </c>
      <c r="GF1370">
        <v>2052977620</v>
      </c>
      <c r="GG1370">
        <v>2</v>
      </c>
      <c r="GH1370">
        <v>1</v>
      </c>
      <c r="GI1370">
        <v>2</v>
      </c>
      <c r="GJ1370">
        <v>0</v>
      </c>
      <c r="GK1370">
        <f>ROUND(R1370*(S12)/100,2)</f>
        <v>3729.5</v>
      </c>
      <c r="GL1370">
        <f t="shared" si="1136"/>
        <v>0</v>
      </c>
      <c r="GM1370">
        <f t="shared" si="1137"/>
        <v>18496.21</v>
      </c>
      <c r="GN1370">
        <f t="shared" si="1138"/>
        <v>0</v>
      </c>
      <c r="GO1370">
        <f t="shared" si="1139"/>
        <v>18496.21</v>
      </c>
      <c r="GP1370">
        <f t="shared" si="1140"/>
        <v>0</v>
      </c>
      <c r="GR1370">
        <v>0</v>
      </c>
      <c r="GS1370">
        <v>3</v>
      </c>
      <c r="GT1370">
        <v>0</v>
      </c>
      <c r="GU1370" t="s">
        <v>1</v>
      </c>
      <c r="GV1370">
        <f t="shared" si="1141"/>
        <v>0</v>
      </c>
      <c r="GW1370">
        <v>1</v>
      </c>
      <c r="GX1370">
        <f t="shared" si="1142"/>
        <v>0</v>
      </c>
      <c r="HA1370">
        <v>0</v>
      </c>
      <c r="HB1370">
        <v>0</v>
      </c>
      <c r="HC1370">
        <f t="shared" si="1143"/>
        <v>0</v>
      </c>
      <c r="HE1370" t="s">
        <v>1</v>
      </c>
      <c r="HF1370" t="s">
        <v>1</v>
      </c>
      <c r="HM1370" t="s">
        <v>1</v>
      </c>
      <c r="HN1370" t="s">
        <v>1</v>
      </c>
      <c r="HO1370" t="s">
        <v>1</v>
      </c>
      <c r="HP1370" t="s">
        <v>1</v>
      </c>
      <c r="HQ1370" t="s">
        <v>1</v>
      </c>
      <c r="IK1370">
        <v>0</v>
      </c>
    </row>
    <row r="1371" spans="1:255" x14ac:dyDescent="0.2">
      <c r="A1371" s="2">
        <v>17</v>
      </c>
      <c r="B1371" s="2">
        <v>1</v>
      </c>
      <c r="C1371" s="2"/>
      <c r="D1371" s="2"/>
      <c r="E1371" s="2" t="s">
        <v>128</v>
      </c>
      <c r="F1371" s="2" t="s">
        <v>187</v>
      </c>
      <c r="G1371" s="2" t="s">
        <v>188</v>
      </c>
      <c r="H1371" s="2" t="s">
        <v>189</v>
      </c>
      <c r="I1371" s="2">
        <v>29.28</v>
      </c>
      <c r="J1371" s="2">
        <v>0</v>
      </c>
      <c r="K1371" s="2">
        <v>29.28</v>
      </c>
      <c r="L1371" s="2"/>
      <c r="M1371" s="2"/>
      <c r="N1371" s="2"/>
      <c r="O1371" s="2">
        <f t="shared" si="1106"/>
        <v>3074.11</v>
      </c>
      <c r="P1371" s="2">
        <f t="shared" si="1107"/>
        <v>3074.11</v>
      </c>
      <c r="Q1371" s="2">
        <f t="shared" si="1108"/>
        <v>0</v>
      </c>
      <c r="R1371" s="2">
        <f t="shared" si="1109"/>
        <v>0</v>
      </c>
      <c r="S1371" s="2">
        <f t="shared" si="1110"/>
        <v>0</v>
      </c>
      <c r="T1371" s="2">
        <f t="shared" si="1111"/>
        <v>0</v>
      </c>
      <c r="U1371" s="2">
        <f t="shared" si="1112"/>
        <v>0</v>
      </c>
      <c r="V1371" s="2">
        <f t="shared" si="1113"/>
        <v>0</v>
      </c>
      <c r="W1371" s="2">
        <f t="shared" si="1114"/>
        <v>0</v>
      </c>
      <c r="X1371" s="2">
        <f t="shared" si="1115"/>
        <v>0</v>
      </c>
      <c r="Y1371" s="2">
        <f t="shared" si="1116"/>
        <v>0</v>
      </c>
      <c r="Z1371" s="2"/>
      <c r="AA1371" s="2">
        <v>326850112</v>
      </c>
      <c r="AB1371" s="2">
        <f t="shared" si="1117"/>
        <v>104.99</v>
      </c>
      <c r="AC1371" s="2">
        <f t="shared" si="1118"/>
        <v>104.99</v>
      </c>
      <c r="AD1371" s="2">
        <f t="shared" si="1119"/>
        <v>0</v>
      </c>
      <c r="AE1371" s="2">
        <f t="shared" si="1120"/>
        <v>0</v>
      </c>
      <c r="AF1371" s="2">
        <f t="shared" si="1121"/>
        <v>0</v>
      </c>
      <c r="AG1371" s="2">
        <f t="shared" si="1122"/>
        <v>0</v>
      </c>
      <c r="AH1371" s="2">
        <f t="shared" si="1123"/>
        <v>0</v>
      </c>
      <c r="AI1371" s="2">
        <f t="shared" si="1124"/>
        <v>0</v>
      </c>
      <c r="AJ1371" s="2">
        <f t="shared" si="1125"/>
        <v>0</v>
      </c>
      <c r="AK1371" s="2">
        <v>104.99</v>
      </c>
      <c r="AL1371" s="2">
        <v>104.99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v>0</v>
      </c>
      <c r="AV1371" s="2">
        <v>1</v>
      </c>
      <c r="AW1371" s="2">
        <v>1</v>
      </c>
      <c r="AX1371" s="2"/>
      <c r="AY1371" s="2"/>
      <c r="AZ1371" s="2">
        <v>1</v>
      </c>
      <c r="BA1371" s="2">
        <v>1</v>
      </c>
      <c r="BB1371" s="2">
        <v>1</v>
      </c>
      <c r="BC1371" s="2">
        <v>1</v>
      </c>
      <c r="BD1371" s="2" t="s">
        <v>1</v>
      </c>
      <c r="BE1371" s="2" t="s">
        <v>1</v>
      </c>
      <c r="BF1371" s="2" t="s">
        <v>1</v>
      </c>
      <c r="BG1371" s="2" t="s">
        <v>1</v>
      </c>
      <c r="BH1371" s="2">
        <v>3</v>
      </c>
      <c r="BI1371" s="2">
        <v>1</v>
      </c>
      <c r="BJ1371" s="2" t="s">
        <v>190</v>
      </c>
      <c r="BK1371" s="2"/>
      <c r="BL1371" s="2"/>
      <c r="BM1371" s="2">
        <v>1617</v>
      </c>
      <c r="BN1371" s="2">
        <v>0</v>
      </c>
      <c r="BO1371" s="2" t="s">
        <v>1</v>
      </c>
      <c r="BP1371" s="2">
        <v>0</v>
      </c>
      <c r="BQ1371" s="2">
        <v>200</v>
      </c>
      <c r="BR1371" s="2">
        <v>0</v>
      </c>
      <c r="BS1371" s="2">
        <v>1</v>
      </c>
      <c r="BT1371" s="2">
        <v>1</v>
      </c>
      <c r="BU1371" s="2">
        <v>1</v>
      </c>
      <c r="BV1371" s="2">
        <v>1</v>
      </c>
      <c r="BW1371" s="2">
        <v>1</v>
      </c>
      <c r="BX1371" s="2">
        <v>1</v>
      </c>
      <c r="BY1371" s="2" t="s">
        <v>1</v>
      </c>
      <c r="BZ1371" s="2">
        <v>0</v>
      </c>
      <c r="CA1371" s="2">
        <v>0</v>
      </c>
      <c r="CB1371" s="2" t="s">
        <v>1</v>
      </c>
      <c r="CC1371" s="2"/>
      <c r="CD1371" s="2"/>
      <c r="CE1371" s="2">
        <v>30</v>
      </c>
      <c r="CF1371" s="2">
        <v>0</v>
      </c>
      <c r="CG1371" s="2">
        <v>0</v>
      </c>
      <c r="CH1371" s="2"/>
      <c r="CI1371" s="2"/>
      <c r="CJ1371" s="2"/>
      <c r="CK1371" s="2"/>
      <c r="CL1371" s="2"/>
      <c r="CM1371" s="2">
        <v>0</v>
      </c>
      <c r="CN1371" s="2" t="s">
        <v>1</v>
      </c>
      <c r="CO1371" s="2">
        <v>0</v>
      </c>
      <c r="CP1371" s="2">
        <f t="shared" si="1126"/>
        <v>3074.11</v>
      </c>
      <c r="CQ1371" s="2">
        <f t="shared" si="1127"/>
        <v>104.99</v>
      </c>
      <c r="CR1371" s="2">
        <f t="shared" si="1128"/>
        <v>0</v>
      </c>
      <c r="CS1371" s="2">
        <f t="shared" si="1129"/>
        <v>0</v>
      </c>
      <c r="CT1371" s="2">
        <f t="shared" si="1130"/>
        <v>0</v>
      </c>
      <c r="CU1371" s="2">
        <f t="shared" si="1131"/>
        <v>0</v>
      </c>
      <c r="CV1371" s="2">
        <f t="shared" si="1132"/>
        <v>0</v>
      </c>
      <c r="CW1371" s="2">
        <f t="shared" si="1133"/>
        <v>0</v>
      </c>
      <c r="CX1371" s="2">
        <f t="shared" si="1134"/>
        <v>0</v>
      </c>
      <c r="CY1371" s="2">
        <f>((S1371*BZ1371)/100)</f>
        <v>0</v>
      </c>
      <c r="CZ1371" s="2">
        <f>((S1371*CA1371)/100)</f>
        <v>0</v>
      </c>
      <c r="DA1371" s="2"/>
      <c r="DB1371" s="2"/>
      <c r="DC1371" s="2" t="s">
        <v>1</v>
      </c>
      <c r="DD1371" s="2" t="s">
        <v>1</v>
      </c>
      <c r="DE1371" s="2" t="s">
        <v>1</v>
      </c>
      <c r="DF1371" s="2" t="s">
        <v>1</v>
      </c>
      <c r="DG1371" s="2" t="s">
        <v>1</v>
      </c>
      <c r="DH1371" s="2" t="s">
        <v>1</v>
      </c>
      <c r="DI1371" s="2" t="s">
        <v>1</v>
      </c>
      <c r="DJ1371" s="2" t="s">
        <v>1</v>
      </c>
      <c r="DK1371" s="2" t="s">
        <v>1</v>
      </c>
      <c r="DL1371" s="2" t="s">
        <v>1</v>
      </c>
      <c r="DM1371" s="2" t="s">
        <v>1</v>
      </c>
      <c r="DN1371" s="2">
        <v>0</v>
      </c>
      <c r="DO1371" s="2">
        <v>0</v>
      </c>
      <c r="DP1371" s="2">
        <v>1</v>
      </c>
      <c r="DQ1371" s="2">
        <v>1</v>
      </c>
      <c r="DR1371" s="2"/>
      <c r="DS1371" s="2"/>
      <c r="DT1371" s="2"/>
      <c r="DU1371" s="2">
        <v>1007</v>
      </c>
      <c r="DV1371" s="2" t="s">
        <v>189</v>
      </c>
      <c r="DW1371" s="2" t="s">
        <v>189</v>
      </c>
      <c r="DX1371" s="2">
        <v>1</v>
      </c>
      <c r="DY1371" s="2"/>
      <c r="DZ1371" s="2" t="s">
        <v>1</v>
      </c>
      <c r="EA1371" s="2" t="s">
        <v>1</v>
      </c>
      <c r="EB1371" s="2" t="s">
        <v>1</v>
      </c>
      <c r="EC1371" s="2" t="s">
        <v>1</v>
      </c>
      <c r="ED1371" s="2"/>
      <c r="EE1371" s="2">
        <v>318548599</v>
      </c>
      <c r="EF1371" s="2">
        <v>200</v>
      </c>
      <c r="EG1371" s="2" t="s">
        <v>191</v>
      </c>
      <c r="EH1371" s="2">
        <v>0</v>
      </c>
      <c r="EI1371" s="2" t="s">
        <v>1</v>
      </c>
      <c r="EJ1371" s="2">
        <v>1</v>
      </c>
      <c r="EK1371" s="2">
        <v>1617</v>
      </c>
      <c r="EL1371" s="2" t="s">
        <v>192</v>
      </c>
      <c r="EM1371" s="2" t="s">
        <v>193</v>
      </c>
      <c r="EN1371" s="2"/>
      <c r="EO1371" s="2" t="s">
        <v>1</v>
      </c>
      <c r="EP1371" s="2"/>
      <c r="EQ1371" s="2">
        <v>0</v>
      </c>
      <c r="ER1371" s="2">
        <v>104.99</v>
      </c>
      <c r="ES1371" s="2">
        <v>104.99</v>
      </c>
      <c r="ET1371" s="2">
        <v>0</v>
      </c>
      <c r="EU1371" s="2">
        <v>0</v>
      </c>
      <c r="EV1371" s="2">
        <v>0</v>
      </c>
      <c r="EW1371" s="2">
        <v>0</v>
      </c>
      <c r="EX1371" s="2">
        <v>0</v>
      </c>
      <c r="EY1371" s="2">
        <v>0</v>
      </c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>
        <v>0</v>
      </c>
      <c r="FR1371" s="2">
        <f t="shared" si="1135"/>
        <v>0</v>
      </c>
      <c r="FS1371" s="2">
        <v>0</v>
      </c>
      <c r="FT1371" s="2"/>
      <c r="FU1371" s="2"/>
      <c r="FV1371" s="2"/>
      <c r="FW1371" s="2"/>
      <c r="FX1371" s="2">
        <v>0</v>
      </c>
      <c r="FY1371" s="2">
        <v>0</v>
      </c>
      <c r="FZ1371" s="2"/>
      <c r="GA1371" s="2" t="s">
        <v>1</v>
      </c>
      <c r="GB1371" s="2"/>
      <c r="GC1371" s="2"/>
      <c r="GD1371" s="2">
        <v>0</v>
      </c>
      <c r="GE1371" s="2"/>
      <c r="GF1371" s="2">
        <v>-449487181</v>
      </c>
      <c r="GG1371" s="2">
        <v>2</v>
      </c>
      <c r="GH1371" s="2">
        <v>1</v>
      </c>
      <c r="GI1371" s="2">
        <v>-2</v>
      </c>
      <c r="GJ1371" s="2">
        <v>0</v>
      </c>
      <c r="GK1371" s="2">
        <f>ROUND(R1371*(R12)/100,2)</f>
        <v>0</v>
      </c>
      <c r="GL1371" s="2">
        <f t="shared" si="1136"/>
        <v>0</v>
      </c>
      <c r="GM1371" s="2">
        <f t="shared" si="1137"/>
        <v>3074.11</v>
      </c>
      <c r="GN1371" s="2">
        <f t="shared" si="1138"/>
        <v>3074.11</v>
      </c>
      <c r="GO1371" s="2">
        <f t="shared" si="1139"/>
        <v>0</v>
      </c>
      <c r="GP1371" s="2">
        <f t="shared" si="1140"/>
        <v>0</v>
      </c>
      <c r="GQ1371" s="2"/>
      <c r="GR1371" s="2">
        <v>0</v>
      </c>
      <c r="GS1371" s="2">
        <v>3</v>
      </c>
      <c r="GT1371" s="2">
        <v>0</v>
      </c>
      <c r="GU1371" s="2" t="s">
        <v>1</v>
      </c>
      <c r="GV1371" s="2">
        <f t="shared" si="1141"/>
        <v>0</v>
      </c>
      <c r="GW1371" s="2">
        <v>1</v>
      </c>
      <c r="GX1371" s="2">
        <f t="shared" si="1142"/>
        <v>0</v>
      </c>
      <c r="GY1371" s="2"/>
      <c r="GZ1371" s="2"/>
      <c r="HA1371" s="2">
        <v>0</v>
      </c>
      <c r="HB1371" s="2">
        <v>0</v>
      </c>
      <c r="HC1371" s="2">
        <f t="shared" si="1143"/>
        <v>0</v>
      </c>
      <c r="HD1371" s="2"/>
      <c r="HE1371" s="2" t="s">
        <v>1</v>
      </c>
      <c r="HF1371" s="2" t="s">
        <v>1</v>
      </c>
      <c r="HG1371" s="2"/>
      <c r="HH1371" s="2"/>
      <c r="HI1371" s="2"/>
      <c r="HJ1371" s="2"/>
      <c r="HK1371" s="2"/>
      <c r="HL1371" s="2"/>
      <c r="HM1371" s="2" t="s">
        <v>1</v>
      </c>
      <c r="HN1371" s="2" t="s">
        <v>1</v>
      </c>
      <c r="HO1371" s="2" t="s">
        <v>1</v>
      </c>
      <c r="HP1371" s="2" t="s">
        <v>1</v>
      </c>
      <c r="HQ1371" s="2" t="s">
        <v>1</v>
      </c>
      <c r="HR1371" s="2"/>
      <c r="HS1371" s="2"/>
      <c r="HT1371" s="2"/>
      <c r="HU1371" s="2"/>
      <c r="HV1371" s="2"/>
      <c r="HW1371" s="2"/>
      <c r="HX1371" s="2"/>
      <c r="HY1371" s="2"/>
      <c r="HZ1371" s="2"/>
      <c r="IA1371" s="2"/>
      <c r="IB1371" s="2"/>
      <c r="IC1371" s="2"/>
      <c r="ID1371" s="2"/>
      <c r="IE1371" s="2"/>
      <c r="IF1371" s="2"/>
      <c r="IG1371" s="2"/>
      <c r="IH1371" s="2"/>
      <c r="II1371" s="2"/>
      <c r="IJ1371" s="2"/>
      <c r="IK1371" s="2">
        <v>0</v>
      </c>
      <c r="IL1371" s="2"/>
      <c r="IM1371" s="2"/>
      <c r="IN1371" s="2"/>
      <c r="IO1371" s="2"/>
      <c r="IP1371" s="2"/>
      <c r="IQ1371" s="2"/>
      <c r="IR1371" s="2"/>
      <c r="IS1371" s="2"/>
      <c r="IT1371" s="2"/>
      <c r="IU1371" s="2"/>
    </row>
    <row r="1372" spans="1:255" x14ac:dyDescent="0.2">
      <c r="A1372">
        <v>17</v>
      </c>
      <c r="B1372">
        <v>1</v>
      </c>
      <c r="E1372" t="s">
        <v>128</v>
      </c>
      <c r="F1372" t="s">
        <v>187</v>
      </c>
      <c r="G1372" t="s">
        <v>188</v>
      </c>
      <c r="H1372" t="s">
        <v>189</v>
      </c>
      <c r="I1372">
        <v>29.28</v>
      </c>
      <c r="J1372">
        <v>0</v>
      </c>
      <c r="K1372">
        <v>29.28</v>
      </c>
      <c r="O1372">
        <f t="shared" si="1106"/>
        <v>23639.91</v>
      </c>
      <c r="P1372">
        <f t="shared" si="1107"/>
        <v>23639.91</v>
      </c>
      <c r="Q1372">
        <f t="shared" si="1108"/>
        <v>0</v>
      </c>
      <c r="R1372">
        <f t="shared" si="1109"/>
        <v>0</v>
      </c>
      <c r="S1372">
        <f t="shared" si="1110"/>
        <v>0</v>
      </c>
      <c r="T1372">
        <f t="shared" si="1111"/>
        <v>0</v>
      </c>
      <c r="U1372">
        <f t="shared" si="1112"/>
        <v>0</v>
      </c>
      <c r="V1372">
        <f t="shared" si="1113"/>
        <v>0</v>
      </c>
      <c r="W1372">
        <f t="shared" si="1114"/>
        <v>0</v>
      </c>
      <c r="X1372">
        <f t="shared" si="1115"/>
        <v>0</v>
      </c>
      <c r="Y1372">
        <f t="shared" si="1116"/>
        <v>0</v>
      </c>
      <c r="AA1372">
        <v>326850110</v>
      </c>
      <c r="AB1372">
        <f t="shared" si="1117"/>
        <v>104.99</v>
      </c>
      <c r="AC1372">
        <f t="shared" si="1118"/>
        <v>104.99</v>
      </c>
      <c r="AD1372">
        <f t="shared" si="1119"/>
        <v>0</v>
      </c>
      <c r="AE1372">
        <f t="shared" si="1120"/>
        <v>0</v>
      </c>
      <c r="AF1372">
        <f t="shared" si="1121"/>
        <v>0</v>
      </c>
      <c r="AG1372">
        <f t="shared" si="1122"/>
        <v>0</v>
      </c>
      <c r="AH1372">
        <f t="shared" si="1123"/>
        <v>0</v>
      </c>
      <c r="AI1372">
        <f t="shared" si="1124"/>
        <v>0</v>
      </c>
      <c r="AJ1372">
        <f t="shared" si="1125"/>
        <v>0</v>
      </c>
      <c r="AK1372">
        <v>104.99</v>
      </c>
      <c r="AL1372">
        <v>104.99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1</v>
      </c>
      <c r="AW1372">
        <v>1</v>
      </c>
      <c r="AZ1372">
        <v>1</v>
      </c>
      <c r="BA1372">
        <v>1</v>
      </c>
      <c r="BB1372">
        <v>1</v>
      </c>
      <c r="BC1372">
        <v>7.69</v>
      </c>
      <c r="BD1372" t="s">
        <v>1</v>
      </c>
      <c r="BE1372" t="s">
        <v>1</v>
      </c>
      <c r="BF1372" t="s">
        <v>1</v>
      </c>
      <c r="BG1372" t="s">
        <v>1</v>
      </c>
      <c r="BH1372">
        <v>3</v>
      </c>
      <c r="BI1372">
        <v>1</v>
      </c>
      <c r="BJ1372" t="s">
        <v>190</v>
      </c>
      <c r="BM1372">
        <v>1617</v>
      </c>
      <c r="BN1372">
        <v>0</v>
      </c>
      <c r="BO1372" t="s">
        <v>187</v>
      </c>
      <c r="BP1372">
        <v>1</v>
      </c>
      <c r="BQ1372">
        <v>200</v>
      </c>
      <c r="BR1372">
        <v>0</v>
      </c>
      <c r="BS1372">
        <v>1</v>
      </c>
      <c r="BT1372">
        <v>1</v>
      </c>
      <c r="BU1372">
        <v>1</v>
      </c>
      <c r="BV1372">
        <v>1</v>
      </c>
      <c r="BW1372">
        <v>1</v>
      </c>
      <c r="BX1372">
        <v>1</v>
      </c>
      <c r="BY1372" t="s">
        <v>1</v>
      </c>
      <c r="BZ1372">
        <v>0</v>
      </c>
      <c r="CA1372">
        <v>0</v>
      </c>
      <c r="CB1372" t="s">
        <v>1</v>
      </c>
      <c r="CE1372">
        <v>30</v>
      </c>
      <c r="CF1372">
        <v>0</v>
      </c>
      <c r="CG1372">
        <v>0</v>
      </c>
      <c r="CM1372">
        <v>0</v>
      </c>
      <c r="CN1372" t="s">
        <v>1</v>
      </c>
      <c r="CO1372">
        <v>0</v>
      </c>
      <c r="CP1372">
        <f t="shared" si="1126"/>
        <v>23639.91</v>
      </c>
      <c r="CQ1372">
        <f t="shared" si="1127"/>
        <v>807.37</v>
      </c>
      <c r="CR1372">
        <f t="shared" si="1128"/>
        <v>0</v>
      </c>
      <c r="CS1372">
        <f t="shared" si="1129"/>
        <v>0</v>
      </c>
      <c r="CT1372">
        <f t="shared" si="1130"/>
        <v>0</v>
      </c>
      <c r="CU1372">
        <f t="shared" si="1131"/>
        <v>0</v>
      </c>
      <c r="CV1372">
        <f t="shared" si="1132"/>
        <v>0</v>
      </c>
      <c r="CW1372">
        <f t="shared" si="1133"/>
        <v>0</v>
      </c>
      <c r="CX1372">
        <f t="shared" si="1134"/>
        <v>0</v>
      </c>
      <c r="CY1372">
        <f>S1372*(BZ1372/100)</f>
        <v>0</v>
      </c>
      <c r="CZ1372">
        <f>S1372*(CA1372/100)</f>
        <v>0</v>
      </c>
      <c r="DC1372" t="s">
        <v>1</v>
      </c>
      <c r="DD1372" t="s">
        <v>1</v>
      </c>
      <c r="DE1372" t="s">
        <v>1</v>
      </c>
      <c r="DF1372" t="s">
        <v>1</v>
      </c>
      <c r="DG1372" t="s">
        <v>1</v>
      </c>
      <c r="DH1372" t="s">
        <v>1</v>
      </c>
      <c r="DI1372" t="s">
        <v>1</v>
      </c>
      <c r="DJ1372" t="s">
        <v>1</v>
      </c>
      <c r="DK1372" t="s">
        <v>1</v>
      </c>
      <c r="DL1372" t="s">
        <v>1</v>
      </c>
      <c r="DM1372" t="s">
        <v>1</v>
      </c>
      <c r="DN1372">
        <v>0</v>
      </c>
      <c r="DO1372">
        <v>0</v>
      </c>
      <c r="DP1372">
        <v>1</v>
      </c>
      <c r="DQ1372">
        <v>1</v>
      </c>
      <c r="DU1372">
        <v>1007</v>
      </c>
      <c r="DV1372" t="s">
        <v>189</v>
      </c>
      <c r="DW1372" t="s">
        <v>189</v>
      </c>
      <c r="DX1372">
        <v>1</v>
      </c>
      <c r="DZ1372" t="s">
        <v>1</v>
      </c>
      <c r="EA1372" t="s">
        <v>1</v>
      </c>
      <c r="EB1372" t="s">
        <v>1</v>
      </c>
      <c r="EC1372" t="s">
        <v>1</v>
      </c>
      <c r="EE1372">
        <v>318548599</v>
      </c>
      <c r="EF1372">
        <v>200</v>
      </c>
      <c r="EG1372" t="s">
        <v>191</v>
      </c>
      <c r="EH1372">
        <v>0</v>
      </c>
      <c r="EI1372" t="s">
        <v>1</v>
      </c>
      <c r="EJ1372">
        <v>1</v>
      </c>
      <c r="EK1372">
        <v>1617</v>
      </c>
      <c r="EL1372" t="s">
        <v>192</v>
      </c>
      <c r="EM1372" t="s">
        <v>193</v>
      </c>
      <c r="EO1372" t="s">
        <v>1</v>
      </c>
      <c r="EQ1372">
        <v>0</v>
      </c>
      <c r="ER1372">
        <v>104.99</v>
      </c>
      <c r="ES1372">
        <v>104.99</v>
      </c>
      <c r="ET1372">
        <v>0</v>
      </c>
      <c r="EU1372">
        <v>0</v>
      </c>
      <c r="EV1372">
        <v>0</v>
      </c>
      <c r="EW1372">
        <v>0</v>
      </c>
      <c r="EX1372">
        <v>0</v>
      </c>
      <c r="EY1372">
        <v>0</v>
      </c>
      <c r="FQ1372">
        <v>0</v>
      </c>
      <c r="FR1372">
        <f t="shared" si="1135"/>
        <v>0</v>
      </c>
      <c r="FS1372">
        <v>0</v>
      </c>
      <c r="FX1372">
        <v>0</v>
      </c>
      <c r="FY1372">
        <v>0</v>
      </c>
      <c r="GA1372" t="s">
        <v>1</v>
      </c>
      <c r="GD1372">
        <v>0</v>
      </c>
      <c r="GF1372">
        <v>-449487181</v>
      </c>
      <c r="GG1372">
        <v>2</v>
      </c>
      <c r="GH1372">
        <v>1</v>
      </c>
      <c r="GI1372">
        <v>2</v>
      </c>
      <c r="GJ1372">
        <v>0</v>
      </c>
      <c r="GK1372">
        <f>ROUND(R1372*(S12)/100,2)</f>
        <v>0</v>
      </c>
      <c r="GL1372">
        <f t="shared" si="1136"/>
        <v>0</v>
      </c>
      <c r="GM1372">
        <f t="shared" si="1137"/>
        <v>23639.91</v>
      </c>
      <c r="GN1372">
        <f t="shared" si="1138"/>
        <v>23639.91</v>
      </c>
      <c r="GO1372">
        <f t="shared" si="1139"/>
        <v>0</v>
      </c>
      <c r="GP1372">
        <f t="shared" si="1140"/>
        <v>0</v>
      </c>
      <c r="GR1372">
        <v>0</v>
      </c>
      <c r="GS1372">
        <v>3</v>
      </c>
      <c r="GT1372">
        <v>0</v>
      </c>
      <c r="GU1372" t="s">
        <v>1</v>
      </c>
      <c r="GV1372">
        <f t="shared" si="1141"/>
        <v>0</v>
      </c>
      <c r="GW1372">
        <v>1</v>
      </c>
      <c r="GX1372">
        <f t="shared" si="1142"/>
        <v>0</v>
      </c>
      <c r="HA1372">
        <v>0</v>
      </c>
      <c r="HB1372">
        <v>0</v>
      </c>
      <c r="HC1372">
        <f t="shared" si="1143"/>
        <v>0</v>
      </c>
      <c r="HE1372" t="s">
        <v>1</v>
      </c>
      <c r="HF1372" t="s">
        <v>1</v>
      </c>
      <c r="HM1372" t="s">
        <v>1</v>
      </c>
      <c r="HN1372" t="s">
        <v>1</v>
      </c>
      <c r="HO1372" t="s">
        <v>1</v>
      </c>
      <c r="HP1372" t="s">
        <v>1</v>
      </c>
      <c r="HQ1372" t="s">
        <v>1</v>
      </c>
      <c r="IK1372">
        <v>0</v>
      </c>
    </row>
    <row r="1373" spans="1:255" x14ac:dyDescent="0.2">
      <c r="A1373" s="2">
        <v>17</v>
      </c>
      <c r="B1373" s="2">
        <v>1</v>
      </c>
      <c r="C1373" s="2"/>
      <c r="D1373" s="2"/>
      <c r="E1373" s="2" t="s">
        <v>134</v>
      </c>
      <c r="F1373" s="2" t="s">
        <v>729</v>
      </c>
      <c r="G1373" s="2" t="s">
        <v>730</v>
      </c>
      <c r="H1373" s="2" t="s">
        <v>560</v>
      </c>
      <c r="I1373" s="2">
        <f>ROUND(522.24/100,9)</f>
        <v>5.2224000000000004</v>
      </c>
      <c r="J1373" s="2">
        <v>0</v>
      </c>
      <c r="K1373" s="2">
        <f>ROUND(522.24/100,9)</f>
        <v>5.2224000000000004</v>
      </c>
      <c r="L1373" s="2"/>
      <c r="M1373" s="2"/>
      <c r="N1373" s="2"/>
      <c r="O1373" s="2">
        <f t="shared" si="1106"/>
        <v>2130.94</v>
      </c>
      <c r="P1373" s="2">
        <f t="shared" si="1107"/>
        <v>751.57</v>
      </c>
      <c r="Q1373" s="2">
        <f t="shared" si="1108"/>
        <v>541.85</v>
      </c>
      <c r="R1373" s="2">
        <f t="shared" si="1109"/>
        <v>75.28</v>
      </c>
      <c r="S1373" s="2">
        <f t="shared" si="1110"/>
        <v>837.52</v>
      </c>
      <c r="T1373" s="2">
        <f t="shared" si="1111"/>
        <v>0</v>
      </c>
      <c r="U1373" s="2">
        <f t="shared" si="1112"/>
        <v>67.982069760000002</v>
      </c>
      <c r="V1373" s="2">
        <f t="shared" si="1113"/>
        <v>0</v>
      </c>
      <c r="W1373" s="2">
        <f t="shared" si="1114"/>
        <v>0</v>
      </c>
      <c r="X1373" s="2">
        <f t="shared" si="1115"/>
        <v>938.02</v>
      </c>
      <c r="Y1373" s="2">
        <f t="shared" si="1116"/>
        <v>586.26</v>
      </c>
      <c r="Z1373" s="2"/>
      <c r="AA1373" s="2">
        <v>326850112</v>
      </c>
      <c r="AB1373" s="2">
        <f t="shared" si="1117"/>
        <v>380.67</v>
      </c>
      <c r="AC1373" s="2">
        <f t="shared" si="1118"/>
        <v>133.13</v>
      </c>
      <c r="AD1373" s="2">
        <f t="shared" si="1119"/>
        <v>97.24</v>
      </c>
      <c r="AE1373" s="2">
        <f t="shared" si="1120"/>
        <v>13.51</v>
      </c>
      <c r="AF1373" s="2">
        <f t="shared" si="1121"/>
        <v>150.30000000000001</v>
      </c>
      <c r="AG1373" s="2">
        <f t="shared" si="1122"/>
        <v>0</v>
      </c>
      <c r="AH1373" s="2">
        <f t="shared" si="1123"/>
        <v>12.2</v>
      </c>
      <c r="AI1373" s="2">
        <f t="shared" si="1124"/>
        <v>0</v>
      </c>
      <c r="AJ1373" s="2">
        <f t="shared" si="1125"/>
        <v>0</v>
      </c>
      <c r="AK1373" s="2">
        <v>380.67</v>
      </c>
      <c r="AL1373" s="2">
        <v>133.13</v>
      </c>
      <c r="AM1373" s="2">
        <v>97.24</v>
      </c>
      <c r="AN1373" s="2">
        <v>13.51</v>
      </c>
      <c r="AO1373" s="2">
        <v>150.30000000000001</v>
      </c>
      <c r="AP1373" s="2">
        <v>0</v>
      </c>
      <c r="AQ1373" s="2">
        <v>12.2</v>
      </c>
      <c r="AR1373" s="2">
        <v>0</v>
      </c>
      <c r="AS1373" s="2">
        <v>0</v>
      </c>
      <c r="AT1373" s="2">
        <v>112</v>
      </c>
      <c r="AU1373" s="2">
        <v>70</v>
      </c>
      <c r="AV1373" s="2">
        <v>1.0669999999999999</v>
      </c>
      <c r="AW1373" s="2">
        <v>1.081</v>
      </c>
      <c r="AX1373" s="2"/>
      <c r="AY1373" s="2"/>
      <c r="AZ1373" s="2">
        <v>1</v>
      </c>
      <c r="BA1373" s="2">
        <v>1</v>
      </c>
      <c r="BB1373" s="2">
        <v>1</v>
      </c>
      <c r="BC1373" s="2">
        <v>1</v>
      </c>
      <c r="BD1373" s="2" t="s">
        <v>1</v>
      </c>
      <c r="BE1373" s="2" t="s">
        <v>1</v>
      </c>
      <c r="BF1373" s="2" t="s">
        <v>1</v>
      </c>
      <c r="BG1373" s="2" t="s">
        <v>1</v>
      </c>
      <c r="BH1373" s="2">
        <v>0</v>
      </c>
      <c r="BI1373" s="2">
        <v>2</v>
      </c>
      <c r="BJ1373" s="2" t="s">
        <v>731</v>
      </c>
      <c r="BK1373" s="2"/>
      <c r="BL1373" s="2"/>
      <c r="BM1373" s="2">
        <v>318</v>
      </c>
      <c r="BN1373" s="2">
        <v>0</v>
      </c>
      <c r="BO1373" s="2" t="s">
        <v>1</v>
      </c>
      <c r="BP1373" s="2">
        <v>0</v>
      </c>
      <c r="BQ1373" s="2">
        <v>40</v>
      </c>
      <c r="BR1373" s="2">
        <v>0</v>
      </c>
      <c r="BS1373" s="2">
        <v>1</v>
      </c>
      <c r="BT1373" s="2">
        <v>1</v>
      </c>
      <c r="BU1373" s="2">
        <v>1</v>
      </c>
      <c r="BV1373" s="2">
        <v>1</v>
      </c>
      <c r="BW1373" s="2">
        <v>1</v>
      </c>
      <c r="BX1373" s="2">
        <v>1</v>
      </c>
      <c r="BY1373" s="2" t="s">
        <v>1</v>
      </c>
      <c r="BZ1373" s="2">
        <v>112</v>
      </c>
      <c r="CA1373" s="2">
        <v>70</v>
      </c>
      <c r="CB1373" s="2" t="s">
        <v>1</v>
      </c>
      <c r="CC1373" s="2"/>
      <c r="CD1373" s="2"/>
      <c r="CE1373" s="2">
        <v>30</v>
      </c>
      <c r="CF1373" s="2">
        <v>0</v>
      </c>
      <c r="CG1373" s="2">
        <v>0</v>
      </c>
      <c r="CH1373" s="2"/>
      <c r="CI1373" s="2"/>
      <c r="CJ1373" s="2"/>
      <c r="CK1373" s="2"/>
      <c r="CL1373" s="2"/>
      <c r="CM1373" s="2">
        <v>0</v>
      </c>
      <c r="CN1373" s="2" t="s">
        <v>1</v>
      </c>
      <c r="CO1373" s="2">
        <v>0</v>
      </c>
      <c r="CP1373" s="2">
        <f t="shared" si="1126"/>
        <v>2130.94</v>
      </c>
      <c r="CQ1373" s="2">
        <f t="shared" si="1127"/>
        <v>143.91</v>
      </c>
      <c r="CR1373" s="2">
        <f t="shared" si="1128"/>
        <v>103.76</v>
      </c>
      <c r="CS1373" s="2">
        <f t="shared" si="1129"/>
        <v>14.42</v>
      </c>
      <c r="CT1373" s="2">
        <f t="shared" si="1130"/>
        <v>160.37</v>
      </c>
      <c r="CU1373" s="2">
        <f t="shared" si="1131"/>
        <v>0</v>
      </c>
      <c r="CV1373" s="2">
        <f t="shared" si="1132"/>
        <v>13.0174</v>
      </c>
      <c r="CW1373" s="2">
        <f t="shared" si="1133"/>
        <v>0</v>
      </c>
      <c r="CX1373" s="2">
        <f t="shared" si="1134"/>
        <v>0</v>
      </c>
      <c r="CY1373" s="2">
        <f>((S1373*BZ1373)/100)</f>
        <v>938.02239999999995</v>
      </c>
      <c r="CZ1373" s="2">
        <f>((S1373*CA1373)/100)</f>
        <v>586.26400000000001</v>
      </c>
      <c r="DA1373" s="2"/>
      <c r="DB1373" s="2"/>
      <c r="DC1373" s="2" t="s">
        <v>1</v>
      </c>
      <c r="DD1373" s="2" t="s">
        <v>1</v>
      </c>
      <c r="DE1373" s="2" t="s">
        <v>1</v>
      </c>
      <c r="DF1373" s="2" t="s">
        <v>1</v>
      </c>
      <c r="DG1373" s="2" t="s">
        <v>1</v>
      </c>
      <c r="DH1373" s="2" t="s">
        <v>1</v>
      </c>
      <c r="DI1373" s="2" t="s">
        <v>1</v>
      </c>
      <c r="DJ1373" s="2" t="s">
        <v>1</v>
      </c>
      <c r="DK1373" s="2" t="s">
        <v>1</v>
      </c>
      <c r="DL1373" s="2" t="s">
        <v>1</v>
      </c>
      <c r="DM1373" s="2" t="s">
        <v>1</v>
      </c>
      <c r="DN1373" s="2">
        <v>0</v>
      </c>
      <c r="DO1373" s="2">
        <v>0</v>
      </c>
      <c r="DP1373" s="2">
        <v>1</v>
      </c>
      <c r="DQ1373" s="2">
        <v>1</v>
      </c>
      <c r="DR1373" s="2"/>
      <c r="DS1373" s="2"/>
      <c r="DT1373" s="2"/>
      <c r="DU1373" s="2">
        <v>1013</v>
      </c>
      <c r="DV1373" s="2" t="s">
        <v>560</v>
      </c>
      <c r="DW1373" s="2" t="s">
        <v>560</v>
      </c>
      <c r="DX1373" s="2">
        <v>1</v>
      </c>
      <c r="DY1373" s="2"/>
      <c r="DZ1373" s="2" t="s">
        <v>1</v>
      </c>
      <c r="EA1373" s="2" t="s">
        <v>1</v>
      </c>
      <c r="EB1373" s="2" t="s">
        <v>1</v>
      </c>
      <c r="EC1373" s="2" t="s">
        <v>1</v>
      </c>
      <c r="ED1373" s="2"/>
      <c r="EE1373" s="2">
        <v>318547299</v>
      </c>
      <c r="EF1373" s="2">
        <v>40</v>
      </c>
      <c r="EG1373" s="2" t="s">
        <v>112</v>
      </c>
      <c r="EH1373" s="2">
        <v>0</v>
      </c>
      <c r="EI1373" s="2" t="s">
        <v>1</v>
      </c>
      <c r="EJ1373" s="2">
        <v>2</v>
      </c>
      <c r="EK1373" s="2">
        <v>318</v>
      </c>
      <c r="EL1373" s="2" t="s">
        <v>409</v>
      </c>
      <c r="EM1373" s="2" t="s">
        <v>410</v>
      </c>
      <c r="EN1373" s="2"/>
      <c r="EO1373" s="2" t="s">
        <v>1</v>
      </c>
      <c r="EP1373" s="2"/>
      <c r="EQ1373" s="2">
        <v>0</v>
      </c>
      <c r="ER1373" s="2">
        <v>380.67</v>
      </c>
      <c r="ES1373" s="2">
        <v>133.13</v>
      </c>
      <c r="ET1373" s="2">
        <v>97.24</v>
      </c>
      <c r="EU1373" s="2">
        <v>13.51</v>
      </c>
      <c r="EV1373" s="2">
        <v>150.30000000000001</v>
      </c>
      <c r="EW1373" s="2">
        <v>12.2</v>
      </c>
      <c r="EX1373" s="2">
        <v>0</v>
      </c>
      <c r="EY1373" s="2">
        <v>0</v>
      </c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>
        <v>0</v>
      </c>
      <c r="FR1373" s="2">
        <f t="shared" si="1135"/>
        <v>0</v>
      </c>
      <c r="FS1373" s="2">
        <v>2</v>
      </c>
      <c r="FT1373" s="2"/>
      <c r="FU1373" s="2"/>
      <c r="FV1373" s="2"/>
      <c r="FW1373" s="2"/>
      <c r="FX1373" s="2">
        <v>112</v>
      </c>
      <c r="FY1373" s="2">
        <v>70</v>
      </c>
      <c r="FZ1373" s="2"/>
      <c r="GA1373" s="2" t="s">
        <v>1</v>
      </c>
      <c r="GB1373" s="2"/>
      <c r="GC1373" s="2"/>
      <c r="GD1373" s="2">
        <v>0</v>
      </c>
      <c r="GE1373" s="2"/>
      <c r="GF1373" s="2">
        <v>2131714488</v>
      </c>
      <c r="GG1373" s="2">
        <v>2</v>
      </c>
      <c r="GH1373" s="2">
        <v>1</v>
      </c>
      <c r="GI1373" s="2">
        <v>-2</v>
      </c>
      <c r="GJ1373" s="2">
        <v>0</v>
      </c>
      <c r="GK1373" s="2">
        <f>ROUND(R1373*(R12)/100,2)</f>
        <v>131.74</v>
      </c>
      <c r="GL1373" s="2">
        <f t="shared" si="1136"/>
        <v>0</v>
      </c>
      <c r="GM1373" s="2">
        <f t="shared" si="1137"/>
        <v>3786.96</v>
      </c>
      <c r="GN1373" s="2">
        <f t="shared" si="1138"/>
        <v>0</v>
      </c>
      <c r="GO1373" s="2">
        <f t="shared" si="1139"/>
        <v>3786.96</v>
      </c>
      <c r="GP1373" s="2">
        <f t="shared" si="1140"/>
        <v>0</v>
      </c>
      <c r="GQ1373" s="2"/>
      <c r="GR1373" s="2">
        <v>0</v>
      </c>
      <c r="GS1373" s="2">
        <v>3</v>
      </c>
      <c r="GT1373" s="2">
        <v>0</v>
      </c>
      <c r="GU1373" s="2" t="s">
        <v>1</v>
      </c>
      <c r="GV1373" s="2">
        <f t="shared" si="1141"/>
        <v>0</v>
      </c>
      <c r="GW1373" s="2">
        <v>1</v>
      </c>
      <c r="GX1373" s="2">
        <f t="shared" si="1142"/>
        <v>0</v>
      </c>
      <c r="GY1373" s="2"/>
      <c r="GZ1373" s="2"/>
      <c r="HA1373" s="2">
        <v>0</v>
      </c>
      <c r="HB1373" s="2">
        <v>0</v>
      </c>
      <c r="HC1373" s="2">
        <f t="shared" si="1143"/>
        <v>0</v>
      </c>
      <c r="HD1373" s="2"/>
      <c r="HE1373" s="2" t="s">
        <v>1</v>
      </c>
      <c r="HF1373" s="2" t="s">
        <v>1</v>
      </c>
      <c r="HG1373" s="2"/>
      <c r="HH1373" s="2"/>
      <c r="HI1373" s="2"/>
      <c r="HJ1373" s="2"/>
      <c r="HK1373" s="2"/>
      <c r="HL1373" s="2"/>
      <c r="HM1373" s="2" t="s">
        <v>1</v>
      </c>
      <c r="HN1373" s="2" t="s">
        <v>1</v>
      </c>
      <c r="HO1373" s="2" t="s">
        <v>1</v>
      </c>
      <c r="HP1373" s="2" t="s">
        <v>1</v>
      </c>
      <c r="HQ1373" s="2" t="s">
        <v>1</v>
      </c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>
        <v>0</v>
      </c>
      <c r="IL1373" s="2"/>
      <c r="IM1373" s="2"/>
      <c r="IN1373" s="2"/>
      <c r="IO1373" s="2"/>
      <c r="IP1373" s="2"/>
      <c r="IQ1373" s="2"/>
      <c r="IR1373" s="2"/>
      <c r="IS1373" s="2"/>
      <c r="IT1373" s="2"/>
      <c r="IU1373" s="2"/>
    </row>
    <row r="1374" spans="1:255" x14ac:dyDescent="0.2">
      <c r="A1374">
        <v>17</v>
      </c>
      <c r="B1374">
        <v>1</v>
      </c>
      <c r="E1374" t="s">
        <v>134</v>
      </c>
      <c r="F1374" t="s">
        <v>729</v>
      </c>
      <c r="G1374" t="s">
        <v>730</v>
      </c>
      <c r="H1374" t="s">
        <v>560</v>
      </c>
      <c r="I1374">
        <f>ROUND(522.24/100,9)</f>
        <v>5.2224000000000004</v>
      </c>
      <c r="J1374">
        <v>0</v>
      </c>
      <c r="K1374">
        <f>ROUND(522.24/100,9)</f>
        <v>5.2224000000000004</v>
      </c>
      <c r="O1374">
        <f t="shared" si="1106"/>
        <v>44132.82</v>
      </c>
      <c r="P1374">
        <f t="shared" si="1107"/>
        <v>4764.95</v>
      </c>
      <c r="Q1374">
        <f t="shared" si="1108"/>
        <v>7190.35</v>
      </c>
      <c r="R1374">
        <f t="shared" si="1109"/>
        <v>2892.26</v>
      </c>
      <c r="S1374">
        <f t="shared" si="1110"/>
        <v>32177.52</v>
      </c>
      <c r="T1374">
        <f t="shared" si="1111"/>
        <v>0</v>
      </c>
      <c r="U1374">
        <f t="shared" si="1112"/>
        <v>67.982069760000002</v>
      </c>
      <c r="V1374">
        <f t="shared" si="1113"/>
        <v>0</v>
      </c>
      <c r="W1374">
        <f t="shared" si="1114"/>
        <v>0</v>
      </c>
      <c r="X1374">
        <f t="shared" si="1115"/>
        <v>29603.32</v>
      </c>
      <c r="Y1374">
        <f t="shared" si="1116"/>
        <v>13836.33</v>
      </c>
      <c r="AA1374">
        <v>326850110</v>
      </c>
      <c r="AB1374">
        <f t="shared" si="1117"/>
        <v>380.67</v>
      </c>
      <c r="AC1374">
        <f t="shared" si="1118"/>
        <v>133.13</v>
      </c>
      <c r="AD1374">
        <f t="shared" si="1119"/>
        <v>97.24</v>
      </c>
      <c r="AE1374">
        <f t="shared" si="1120"/>
        <v>13.51</v>
      </c>
      <c r="AF1374">
        <f t="shared" si="1121"/>
        <v>150.30000000000001</v>
      </c>
      <c r="AG1374">
        <f t="shared" si="1122"/>
        <v>0</v>
      </c>
      <c r="AH1374">
        <f t="shared" si="1123"/>
        <v>12.2</v>
      </c>
      <c r="AI1374">
        <f t="shared" si="1124"/>
        <v>0</v>
      </c>
      <c r="AJ1374">
        <f t="shared" si="1125"/>
        <v>0</v>
      </c>
      <c r="AK1374">
        <v>380.67</v>
      </c>
      <c r="AL1374">
        <v>133.13</v>
      </c>
      <c r="AM1374">
        <v>97.24</v>
      </c>
      <c r="AN1374">
        <v>13.51</v>
      </c>
      <c r="AO1374">
        <v>150.30000000000001</v>
      </c>
      <c r="AP1374">
        <v>0</v>
      </c>
      <c r="AQ1374">
        <v>12.2</v>
      </c>
      <c r="AR1374">
        <v>0</v>
      </c>
      <c r="AS1374">
        <v>0</v>
      </c>
      <c r="AT1374">
        <v>92</v>
      </c>
      <c r="AU1374">
        <v>43</v>
      </c>
      <c r="AV1374">
        <v>1.0669999999999999</v>
      </c>
      <c r="AW1374">
        <v>1.081</v>
      </c>
      <c r="AZ1374">
        <v>1</v>
      </c>
      <c r="BA1374">
        <v>38.42</v>
      </c>
      <c r="BB1374">
        <v>13.27</v>
      </c>
      <c r="BC1374">
        <v>6.34</v>
      </c>
      <c r="BD1374" t="s">
        <v>1</v>
      </c>
      <c r="BE1374" t="s">
        <v>1</v>
      </c>
      <c r="BF1374" t="s">
        <v>1</v>
      </c>
      <c r="BG1374" t="s">
        <v>1</v>
      </c>
      <c r="BH1374">
        <v>0</v>
      </c>
      <c r="BI1374">
        <v>2</v>
      </c>
      <c r="BJ1374" t="s">
        <v>731</v>
      </c>
      <c r="BM1374">
        <v>318</v>
      </c>
      <c r="BN1374">
        <v>0</v>
      </c>
      <c r="BO1374" t="s">
        <v>729</v>
      </c>
      <c r="BP1374">
        <v>1</v>
      </c>
      <c r="BQ1374">
        <v>40</v>
      </c>
      <c r="BR1374">
        <v>0</v>
      </c>
      <c r="BS1374">
        <v>38.42</v>
      </c>
      <c r="BT1374">
        <v>1</v>
      </c>
      <c r="BU1374">
        <v>1</v>
      </c>
      <c r="BV1374">
        <v>1</v>
      </c>
      <c r="BW1374">
        <v>1</v>
      </c>
      <c r="BX1374">
        <v>1</v>
      </c>
      <c r="BY1374" t="s">
        <v>1</v>
      </c>
      <c r="BZ1374">
        <v>92</v>
      </c>
      <c r="CA1374">
        <v>43</v>
      </c>
      <c r="CB1374" t="s">
        <v>1</v>
      </c>
      <c r="CE1374">
        <v>30</v>
      </c>
      <c r="CF1374">
        <v>0</v>
      </c>
      <c r="CG1374">
        <v>0</v>
      </c>
      <c r="CM1374">
        <v>0</v>
      </c>
      <c r="CN1374" t="s">
        <v>1</v>
      </c>
      <c r="CO1374">
        <v>0</v>
      </c>
      <c r="CP1374">
        <f t="shared" si="1126"/>
        <v>44132.82</v>
      </c>
      <c r="CQ1374">
        <f t="shared" si="1127"/>
        <v>912.39</v>
      </c>
      <c r="CR1374">
        <f t="shared" si="1128"/>
        <v>1376.9</v>
      </c>
      <c r="CS1374">
        <f t="shared" si="1129"/>
        <v>554.02</v>
      </c>
      <c r="CT1374">
        <f t="shared" si="1130"/>
        <v>6161.42</v>
      </c>
      <c r="CU1374">
        <f t="shared" si="1131"/>
        <v>0</v>
      </c>
      <c r="CV1374">
        <f t="shared" si="1132"/>
        <v>13.0174</v>
      </c>
      <c r="CW1374">
        <f t="shared" si="1133"/>
        <v>0</v>
      </c>
      <c r="CX1374">
        <f t="shared" si="1134"/>
        <v>0</v>
      </c>
      <c r="CY1374">
        <f>S1374*(BZ1374/100)</f>
        <v>29603.3184</v>
      </c>
      <c r="CZ1374">
        <f>S1374*(CA1374/100)</f>
        <v>13836.3336</v>
      </c>
      <c r="DC1374" t="s">
        <v>1</v>
      </c>
      <c r="DD1374" t="s">
        <v>1</v>
      </c>
      <c r="DE1374" t="s">
        <v>1</v>
      </c>
      <c r="DF1374" t="s">
        <v>1</v>
      </c>
      <c r="DG1374" t="s">
        <v>1</v>
      </c>
      <c r="DH1374" t="s">
        <v>1</v>
      </c>
      <c r="DI1374" t="s">
        <v>1</v>
      </c>
      <c r="DJ1374" t="s">
        <v>1</v>
      </c>
      <c r="DK1374" t="s">
        <v>1</v>
      </c>
      <c r="DL1374" t="s">
        <v>1</v>
      </c>
      <c r="DM1374" t="s">
        <v>1</v>
      </c>
      <c r="DN1374">
        <v>112</v>
      </c>
      <c r="DO1374">
        <v>70</v>
      </c>
      <c r="DP1374">
        <v>1.0669999999999999</v>
      </c>
      <c r="DQ1374">
        <v>1.081</v>
      </c>
      <c r="DU1374">
        <v>1013</v>
      </c>
      <c r="DV1374" t="s">
        <v>560</v>
      </c>
      <c r="DW1374" t="s">
        <v>560</v>
      </c>
      <c r="DX1374">
        <v>1</v>
      </c>
      <c r="DZ1374" t="s">
        <v>1</v>
      </c>
      <c r="EA1374" t="s">
        <v>1</v>
      </c>
      <c r="EB1374" t="s">
        <v>1</v>
      </c>
      <c r="EC1374" t="s">
        <v>1</v>
      </c>
      <c r="EE1374">
        <v>318547299</v>
      </c>
      <c r="EF1374">
        <v>40</v>
      </c>
      <c r="EG1374" t="s">
        <v>112</v>
      </c>
      <c r="EH1374">
        <v>0</v>
      </c>
      <c r="EI1374" t="s">
        <v>1</v>
      </c>
      <c r="EJ1374">
        <v>2</v>
      </c>
      <c r="EK1374">
        <v>318</v>
      </c>
      <c r="EL1374" t="s">
        <v>409</v>
      </c>
      <c r="EM1374" t="s">
        <v>410</v>
      </c>
      <c r="EO1374" t="s">
        <v>1</v>
      </c>
      <c r="EQ1374">
        <v>0</v>
      </c>
      <c r="ER1374">
        <v>380.67</v>
      </c>
      <c r="ES1374">
        <v>133.13</v>
      </c>
      <c r="ET1374">
        <v>97.24</v>
      </c>
      <c r="EU1374">
        <v>13.51</v>
      </c>
      <c r="EV1374">
        <v>150.30000000000001</v>
      </c>
      <c r="EW1374">
        <v>12.2</v>
      </c>
      <c r="EX1374">
        <v>0</v>
      </c>
      <c r="EY1374">
        <v>0</v>
      </c>
      <c r="FQ1374">
        <v>0</v>
      </c>
      <c r="FR1374">
        <f t="shared" si="1135"/>
        <v>0</v>
      </c>
      <c r="FS1374">
        <v>2</v>
      </c>
      <c r="FX1374">
        <v>112</v>
      </c>
      <c r="FY1374">
        <v>70</v>
      </c>
      <c r="GA1374" t="s">
        <v>1</v>
      </c>
      <c r="GD1374">
        <v>0</v>
      </c>
      <c r="GF1374">
        <v>2131714488</v>
      </c>
      <c r="GG1374">
        <v>2</v>
      </c>
      <c r="GH1374">
        <v>1</v>
      </c>
      <c r="GI1374">
        <v>2</v>
      </c>
      <c r="GJ1374">
        <v>0</v>
      </c>
      <c r="GK1374">
        <f>ROUND(R1374*(S12)/100,2)</f>
        <v>4627.62</v>
      </c>
      <c r="GL1374">
        <f t="shared" si="1136"/>
        <v>0</v>
      </c>
      <c r="GM1374">
        <f t="shared" si="1137"/>
        <v>92200.09</v>
      </c>
      <c r="GN1374">
        <f t="shared" si="1138"/>
        <v>0</v>
      </c>
      <c r="GO1374">
        <f t="shared" si="1139"/>
        <v>92200.09</v>
      </c>
      <c r="GP1374">
        <f t="shared" si="1140"/>
        <v>0</v>
      </c>
      <c r="GR1374">
        <v>0</v>
      </c>
      <c r="GS1374">
        <v>3</v>
      </c>
      <c r="GT1374">
        <v>0</v>
      </c>
      <c r="GU1374" t="s">
        <v>1</v>
      </c>
      <c r="GV1374">
        <f t="shared" si="1141"/>
        <v>0</v>
      </c>
      <c r="GW1374">
        <v>1</v>
      </c>
      <c r="GX1374">
        <f t="shared" si="1142"/>
        <v>0</v>
      </c>
      <c r="HA1374">
        <v>0</v>
      </c>
      <c r="HB1374">
        <v>0</v>
      </c>
      <c r="HC1374">
        <f t="shared" si="1143"/>
        <v>0</v>
      </c>
      <c r="HE1374" t="s">
        <v>1</v>
      </c>
      <c r="HF1374" t="s">
        <v>1</v>
      </c>
      <c r="HM1374" t="s">
        <v>1</v>
      </c>
      <c r="HN1374" t="s">
        <v>1</v>
      </c>
      <c r="HO1374" t="s">
        <v>1</v>
      </c>
      <c r="HP1374" t="s">
        <v>1</v>
      </c>
      <c r="HQ1374" t="s">
        <v>1</v>
      </c>
      <c r="IK1374">
        <v>0</v>
      </c>
    </row>
    <row r="1375" spans="1:255" x14ac:dyDescent="0.2">
      <c r="A1375" s="2">
        <v>17</v>
      </c>
      <c r="B1375" s="2">
        <v>1</v>
      </c>
      <c r="C1375" s="2"/>
      <c r="D1375" s="2"/>
      <c r="E1375" s="2" t="s">
        <v>141</v>
      </c>
      <c r="F1375" s="2" t="s">
        <v>423</v>
      </c>
      <c r="G1375" s="2" t="s">
        <v>732</v>
      </c>
      <c r="H1375" s="2" t="s">
        <v>315</v>
      </c>
      <c r="I1375" s="2">
        <v>532.67999999999995</v>
      </c>
      <c r="J1375" s="2">
        <v>0</v>
      </c>
      <c r="K1375" s="2">
        <v>532.67999999999995</v>
      </c>
      <c r="L1375" s="2"/>
      <c r="M1375" s="2"/>
      <c r="N1375" s="2"/>
      <c r="O1375" s="2">
        <f t="shared" si="1106"/>
        <v>58126.04</v>
      </c>
      <c r="P1375" s="2">
        <f t="shared" si="1107"/>
        <v>58126.04</v>
      </c>
      <c r="Q1375" s="2">
        <f t="shared" si="1108"/>
        <v>0</v>
      </c>
      <c r="R1375" s="2">
        <f t="shared" si="1109"/>
        <v>0</v>
      </c>
      <c r="S1375" s="2">
        <f t="shared" si="1110"/>
        <v>0</v>
      </c>
      <c r="T1375" s="2">
        <f t="shared" si="1111"/>
        <v>0</v>
      </c>
      <c r="U1375" s="2">
        <f t="shared" si="1112"/>
        <v>0</v>
      </c>
      <c r="V1375" s="2">
        <f t="shared" si="1113"/>
        <v>0</v>
      </c>
      <c r="W1375" s="2">
        <f t="shared" si="1114"/>
        <v>0</v>
      </c>
      <c r="X1375" s="2">
        <f t="shared" si="1115"/>
        <v>0</v>
      </c>
      <c r="Y1375" s="2">
        <f t="shared" si="1116"/>
        <v>0</v>
      </c>
      <c r="Z1375" s="2"/>
      <c r="AA1375" s="2">
        <v>326850112</v>
      </c>
      <c r="AB1375" s="2">
        <f t="shared" si="1117"/>
        <v>109.12</v>
      </c>
      <c r="AC1375" s="2">
        <f t="shared" si="1118"/>
        <v>109.12</v>
      </c>
      <c r="AD1375" s="2">
        <f t="shared" si="1119"/>
        <v>0</v>
      </c>
      <c r="AE1375" s="2">
        <f t="shared" si="1120"/>
        <v>0</v>
      </c>
      <c r="AF1375" s="2">
        <f t="shared" si="1121"/>
        <v>0</v>
      </c>
      <c r="AG1375" s="2">
        <f t="shared" si="1122"/>
        <v>0</v>
      </c>
      <c r="AH1375" s="2">
        <f t="shared" si="1123"/>
        <v>0</v>
      </c>
      <c r="AI1375" s="2">
        <f t="shared" si="1124"/>
        <v>0</v>
      </c>
      <c r="AJ1375" s="2">
        <f t="shared" si="1125"/>
        <v>0</v>
      </c>
      <c r="AK1375" s="2">
        <v>109.12</v>
      </c>
      <c r="AL1375" s="2">
        <v>109.12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v>0</v>
      </c>
      <c r="AV1375" s="2">
        <v>1</v>
      </c>
      <c r="AW1375" s="2">
        <v>1</v>
      </c>
      <c r="AX1375" s="2"/>
      <c r="AY1375" s="2"/>
      <c r="AZ1375" s="2">
        <v>1</v>
      </c>
      <c r="BA1375" s="2">
        <v>1</v>
      </c>
      <c r="BB1375" s="2">
        <v>1</v>
      </c>
      <c r="BC1375" s="2">
        <v>1</v>
      </c>
      <c r="BD1375" s="2" t="s">
        <v>1</v>
      </c>
      <c r="BE1375" s="2" t="s">
        <v>1</v>
      </c>
      <c r="BF1375" s="2" t="s">
        <v>1</v>
      </c>
      <c r="BG1375" s="2" t="s">
        <v>1</v>
      </c>
      <c r="BH1375" s="2">
        <v>3</v>
      </c>
      <c r="BI1375" s="2">
        <v>1</v>
      </c>
      <c r="BJ1375" s="2" t="s">
        <v>1</v>
      </c>
      <c r="BK1375" s="2"/>
      <c r="BL1375" s="2"/>
      <c r="BM1375" s="2">
        <v>400002</v>
      </c>
      <c r="BN1375" s="2">
        <v>0</v>
      </c>
      <c r="BO1375" s="2" t="s">
        <v>1</v>
      </c>
      <c r="BP1375" s="2">
        <v>0</v>
      </c>
      <c r="BQ1375" s="2">
        <v>202</v>
      </c>
      <c r="BR1375" s="2">
        <v>0</v>
      </c>
      <c r="BS1375" s="2">
        <v>1</v>
      </c>
      <c r="BT1375" s="2">
        <v>1</v>
      </c>
      <c r="BU1375" s="2">
        <v>1</v>
      </c>
      <c r="BV1375" s="2">
        <v>1</v>
      </c>
      <c r="BW1375" s="2">
        <v>1</v>
      </c>
      <c r="BX1375" s="2">
        <v>1</v>
      </c>
      <c r="BY1375" s="2" t="s">
        <v>1</v>
      </c>
      <c r="BZ1375" s="2">
        <v>0</v>
      </c>
      <c r="CA1375" s="2">
        <v>0</v>
      </c>
      <c r="CB1375" s="2" t="s">
        <v>1</v>
      </c>
      <c r="CC1375" s="2"/>
      <c r="CD1375" s="2"/>
      <c r="CE1375" s="2">
        <v>30</v>
      </c>
      <c r="CF1375" s="2">
        <v>0</v>
      </c>
      <c r="CG1375" s="2">
        <v>0</v>
      </c>
      <c r="CH1375" s="2"/>
      <c r="CI1375" s="2"/>
      <c r="CJ1375" s="2"/>
      <c r="CK1375" s="2"/>
      <c r="CL1375" s="2"/>
      <c r="CM1375" s="2">
        <v>0</v>
      </c>
      <c r="CN1375" s="2" t="s">
        <v>1</v>
      </c>
      <c r="CO1375" s="2">
        <v>0</v>
      </c>
      <c r="CP1375" s="2">
        <f t="shared" si="1126"/>
        <v>58126.04</v>
      </c>
      <c r="CQ1375" s="2">
        <f t="shared" si="1127"/>
        <v>109.12</v>
      </c>
      <c r="CR1375" s="2">
        <f t="shared" si="1128"/>
        <v>0</v>
      </c>
      <c r="CS1375" s="2">
        <f t="shared" si="1129"/>
        <v>0</v>
      </c>
      <c r="CT1375" s="2">
        <f t="shared" si="1130"/>
        <v>0</v>
      </c>
      <c r="CU1375" s="2">
        <f t="shared" si="1131"/>
        <v>0</v>
      </c>
      <c r="CV1375" s="2">
        <f t="shared" si="1132"/>
        <v>0</v>
      </c>
      <c r="CW1375" s="2">
        <f t="shared" si="1133"/>
        <v>0</v>
      </c>
      <c r="CX1375" s="2">
        <f t="shared" si="1134"/>
        <v>0</v>
      </c>
      <c r="CY1375" s="2">
        <f>((S1375*BZ1375)/100)</f>
        <v>0</v>
      </c>
      <c r="CZ1375" s="2">
        <f>((S1375*CA1375)/100)</f>
        <v>0</v>
      </c>
      <c r="DA1375" s="2"/>
      <c r="DB1375" s="2"/>
      <c r="DC1375" s="2" t="s">
        <v>1</v>
      </c>
      <c r="DD1375" s="2" t="s">
        <v>1</v>
      </c>
      <c r="DE1375" s="2" t="s">
        <v>1</v>
      </c>
      <c r="DF1375" s="2" t="s">
        <v>1</v>
      </c>
      <c r="DG1375" s="2" t="s">
        <v>1</v>
      </c>
      <c r="DH1375" s="2" t="s">
        <v>1</v>
      </c>
      <c r="DI1375" s="2" t="s">
        <v>1</v>
      </c>
      <c r="DJ1375" s="2" t="s">
        <v>1</v>
      </c>
      <c r="DK1375" s="2" t="s">
        <v>1</v>
      </c>
      <c r="DL1375" s="2" t="s">
        <v>1</v>
      </c>
      <c r="DM1375" s="2" t="s">
        <v>1</v>
      </c>
      <c r="DN1375" s="2">
        <v>0</v>
      </c>
      <c r="DO1375" s="2">
        <v>0</v>
      </c>
      <c r="DP1375" s="2">
        <v>1</v>
      </c>
      <c r="DQ1375" s="2">
        <v>1</v>
      </c>
      <c r="DR1375" s="2"/>
      <c r="DS1375" s="2"/>
      <c r="DT1375" s="2"/>
      <c r="DU1375" s="2">
        <v>1003</v>
      </c>
      <c r="DV1375" s="2" t="s">
        <v>315</v>
      </c>
      <c r="DW1375" s="2" t="s">
        <v>315</v>
      </c>
      <c r="DX1375" s="2">
        <v>1</v>
      </c>
      <c r="DY1375" s="2"/>
      <c r="DZ1375" s="2" t="s">
        <v>1</v>
      </c>
      <c r="EA1375" s="2" t="s">
        <v>1</v>
      </c>
      <c r="EB1375" s="2" t="s">
        <v>1</v>
      </c>
      <c r="EC1375" s="2" t="s">
        <v>1</v>
      </c>
      <c r="ED1375" s="2"/>
      <c r="EE1375" s="2">
        <v>318548949</v>
      </c>
      <c r="EF1375" s="2">
        <v>202</v>
      </c>
      <c r="EG1375" s="2" t="s">
        <v>426</v>
      </c>
      <c r="EH1375" s="2">
        <v>0</v>
      </c>
      <c r="EI1375" s="2" t="s">
        <v>1</v>
      </c>
      <c r="EJ1375" s="2">
        <v>1</v>
      </c>
      <c r="EK1375" s="2">
        <v>400002</v>
      </c>
      <c r="EL1375" s="2" t="s">
        <v>427</v>
      </c>
      <c r="EM1375" s="2" t="s">
        <v>426</v>
      </c>
      <c r="EN1375" s="2"/>
      <c r="EO1375" s="2" t="s">
        <v>1</v>
      </c>
      <c r="EP1375" s="2"/>
      <c r="EQ1375" s="2">
        <v>0</v>
      </c>
      <c r="ER1375" s="2">
        <v>109.22</v>
      </c>
      <c r="ES1375" s="2">
        <v>109.12</v>
      </c>
      <c r="ET1375" s="2">
        <v>0</v>
      </c>
      <c r="EU1375" s="2">
        <v>0</v>
      </c>
      <c r="EV1375" s="2">
        <v>0</v>
      </c>
      <c r="EW1375" s="2">
        <v>0</v>
      </c>
      <c r="EX1375" s="2">
        <v>0</v>
      </c>
      <c r="EY1375" s="2">
        <v>0</v>
      </c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>
        <v>0</v>
      </c>
      <c r="FR1375" s="2">
        <f t="shared" si="1135"/>
        <v>0</v>
      </c>
      <c r="FS1375" s="2">
        <v>0</v>
      </c>
      <c r="FT1375" s="2"/>
      <c r="FU1375" s="2"/>
      <c r="FV1375" s="2"/>
      <c r="FW1375" s="2"/>
      <c r="FX1375" s="2">
        <v>0</v>
      </c>
      <c r="FY1375" s="2">
        <v>0</v>
      </c>
      <c r="FZ1375" s="2"/>
      <c r="GA1375" s="2" t="s">
        <v>733</v>
      </c>
      <c r="GB1375" s="2"/>
      <c r="GC1375" s="2"/>
      <c r="GD1375" s="2">
        <v>0</v>
      </c>
      <c r="GE1375" s="2"/>
      <c r="GF1375" s="2">
        <v>667112328</v>
      </c>
      <c r="GG1375" s="2">
        <v>2</v>
      </c>
      <c r="GH1375" s="2">
        <v>4</v>
      </c>
      <c r="GI1375" s="2">
        <v>-2</v>
      </c>
      <c r="GJ1375" s="2">
        <v>0</v>
      </c>
      <c r="GK1375" s="2">
        <f>ROUND(R1375*(R12)/100,2)</f>
        <v>0</v>
      </c>
      <c r="GL1375" s="2">
        <f t="shared" si="1136"/>
        <v>0</v>
      </c>
      <c r="GM1375" s="2">
        <f t="shared" si="1137"/>
        <v>58126.04</v>
      </c>
      <c r="GN1375" s="2">
        <f t="shared" si="1138"/>
        <v>58126.04</v>
      </c>
      <c r="GO1375" s="2">
        <f t="shared" si="1139"/>
        <v>0</v>
      </c>
      <c r="GP1375" s="2">
        <f t="shared" si="1140"/>
        <v>0</v>
      </c>
      <c r="GQ1375" s="2"/>
      <c r="GR1375" s="2">
        <v>0</v>
      </c>
      <c r="GS1375" s="2">
        <v>2</v>
      </c>
      <c r="GT1375" s="2">
        <v>0</v>
      </c>
      <c r="GU1375" s="2" t="s">
        <v>1</v>
      </c>
      <c r="GV1375" s="2">
        <f t="shared" si="1141"/>
        <v>0</v>
      </c>
      <c r="GW1375" s="2">
        <v>1</v>
      </c>
      <c r="GX1375" s="2">
        <f t="shared" si="1142"/>
        <v>0</v>
      </c>
      <c r="GY1375" s="2"/>
      <c r="GZ1375" s="2"/>
      <c r="HA1375" s="2">
        <v>0</v>
      </c>
      <c r="HB1375" s="2">
        <v>0</v>
      </c>
      <c r="HC1375" s="2">
        <f t="shared" si="1143"/>
        <v>0</v>
      </c>
      <c r="HD1375" s="2"/>
      <c r="HE1375" s="2" t="s">
        <v>429</v>
      </c>
      <c r="HF1375" s="2" t="s">
        <v>27</v>
      </c>
      <c r="HG1375" s="2"/>
      <c r="HH1375" s="2"/>
      <c r="HI1375" s="2"/>
      <c r="HJ1375" s="2"/>
      <c r="HK1375" s="2"/>
      <c r="HL1375" s="2"/>
      <c r="HM1375" s="2" t="s">
        <v>1</v>
      </c>
      <c r="HN1375" s="2" t="s">
        <v>1</v>
      </c>
      <c r="HO1375" s="2" t="s">
        <v>1</v>
      </c>
      <c r="HP1375" s="2" t="s">
        <v>1</v>
      </c>
      <c r="HQ1375" s="2" t="s">
        <v>1</v>
      </c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>
        <v>0</v>
      </c>
      <c r="IL1375" s="2"/>
      <c r="IM1375" s="2"/>
      <c r="IN1375" s="2"/>
      <c r="IO1375" s="2"/>
      <c r="IP1375" s="2"/>
      <c r="IQ1375" s="2"/>
      <c r="IR1375" s="2"/>
      <c r="IS1375" s="2"/>
      <c r="IT1375" s="2"/>
      <c r="IU1375" s="2"/>
    </row>
    <row r="1376" spans="1:255" x14ac:dyDescent="0.2">
      <c r="A1376">
        <v>17</v>
      </c>
      <c r="B1376">
        <v>1</v>
      </c>
      <c r="E1376" t="s">
        <v>141</v>
      </c>
      <c r="F1376" t="s">
        <v>423</v>
      </c>
      <c r="G1376" t="s">
        <v>732</v>
      </c>
      <c r="H1376" t="s">
        <v>315</v>
      </c>
      <c r="I1376">
        <v>532.67999999999995</v>
      </c>
      <c r="J1376">
        <v>0</v>
      </c>
      <c r="K1376">
        <v>532.67999999999995</v>
      </c>
      <c r="O1376">
        <f t="shared" si="1106"/>
        <v>566147.63</v>
      </c>
      <c r="P1376">
        <f t="shared" si="1107"/>
        <v>566147.63</v>
      </c>
      <c r="Q1376">
        <f t="shared" si="1108"/>
        <v>0</v>
      </c>
      <c r="R1376">
        <f t="shared" si="1109"/>
        <v>0</v>
      </c>
      <c r="S1376">
        <f t="shared" si="1110"/>
        <v>0</v>
      </c>
      <c r="T1376">
        <f t="shared" si="1111"/>
        <v>0</v>
      </c>
      <c r="U1376">
        <f t="shared" si="1112"/>
        <v>0</v>
      </c>
      <c r="V1376">
        <f t="shared" si="1113"/>
        <v>0</v>
      </c>
      <c r="W1376">
        <f t="shared" si="1114"/>
        <v>0</v>
      </c>
      <c r="X1376">
        <f t="shared" si="1115"/>
        <v>0</v>
      </c>
      <c r="Y1376">
        <f t="shared" si="1116"/>
        <v>0</v>
      </c>
      <c r="AA1376">
        <v>326850110</v>
      </c>
      <c r="AB1376">
        <f t="shared" si="1117"/>
        <v>109.12</v>
      </c>
      <c r="AC1376">
        <f t="shared" si="1118"/>
        <v>109.12</v>
      </c>
      <c r="AD1376">
        <f t="shared" si="1119"/>
        <v>0</v>
      </c>
      <c r="AE1376">
        <f t="shared" si="1120"/>
        <v>0</v>
      </c>
      <c r="AF1376">
        <f t="shared" si="1121"/>
        <v>0</v>
      </c>
      <c r="AG1376">
        <f t="shared" si="1122"/>
        <v>0</v>
      </c>
      <c r="AH1376">
        <f t="shared" si="1123"/>
        <v>0</v>
      </c>
      <c r="AI1376">
        <f t="shared" si="1124"/>
        <v>0</v>
      </c>
      <c r="AJ1376">
        <f t="shared" si="1125"/>
        <v>0</v>
      </c>
      <c r="AK1376">
        <v>109.12</v>
      </c>
      <c r="AL1376">
        <v>109.12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1</v>
      </c>
      <c r="AW1376">
        <v>1</v>
      </c>
      <c r="AZ1376">
        <v>1</v>
      </c>
      <c r="BA1376">
        <v>1</v>
      </c>
      <c r="BB1376">
        <v>1</v>
      </c>
      <c r="BC1376">
        <v>9.74</v>
      </c>
      <c r="BD1376" t="s">
        <v>1</v>
      </c>
      <c r="BE1376" t="s">
        <v>1</v>
      </c>
      <c r="BF1376" t="s">
        <v>1</v>
      </c>
      <c r="BG1376" t="s">
        <v>1</v>
      </c>
      <c r="BH1376">
        <v>3</v>
      </c>
      <c r="BI1376">
        <v>1</v>
      </c>
      <c r="BJ1376" t="s">
        <v>1</v>
      </c>
      <c r="BM1376">
        <v>400002</v>
      </c>
      <c r="BN1376">
        <v>0</v>
      </c>
      <c r="BO1376" t="s">
        <v>1</v>
      </c>
      <c r="BP1376">
        <v>0</v>
      </c>
      <c r="BQ1376">
        <v>202</v>
      </c>
      <c r="BR1376">
        <v>0</v>
      </c>
      <c r="BS1376">
        <v>1</v>
      </c>
      <c r="BT1376">
        <v>1</v>
      </c>
      <c r="BU1376">
        <v>1</v>
      </c>
      <c r="BV1376">
        <v>1</v>
      </c>
      <c r="BW1376">
        <v>1</v>
      </c>
      <c r="BX1376">
        <v>1</v>
      </c>
      <c r="BY1376" t="s">
        <v>1</v>
      </c>
      <c r="BZ1376">
        <v>0</v>
      </c>
      <c r="CA1376">
        <v>0</v>
      </c>
      <c r="CB1376" t="s">
        <v>1</v>
      </c>
      <c r="CE1376">
        <v>30</v>
      </c>
      <c r="CF1376">
        <v>0</v>
      </c>
      <c r="CG1376">
        <v>0</v>
      </c>
      <c r="CM1376">
        <v>0</v>
      </c>
      <c r="CN1376" t="s">
        <v>1</v>
      </c>
      <c r="CO1376">
        <v>0</v>
      </c>
      <c r="CP1376">
        <f t="shared" si="1126"/>
        <v>566147.63</v>
      </c>
      <c r="CQ1376">
        <f t="shared" si="1127"/>
        <v>1062.83</v>
      </c>
      <c r="CR1376">
        <f t="shared" si="1128"/>
        <v>0</v>
      </c>
      <c r="CS1376">
        <f t="shared" si="1129"/>
        <v>0</v>
      </c>
      <c r="CT1376">
        <f t="shared" si="1130"/>
        <v>0</v>
      </c>
      <c r="CU1376">
        <f t="shared" si="1131"/>
        <v>0</v>
      </c>
      <c r="CV1376">
        <f t="shared" si="1132"/>
        <v>0</v>
      </c>
      <c r="CW1376">
        <f t="shared" si="1133"/>
        <v>0</v>
      </c>
      <c r="CX1376">
        <f t="shared" si="1134"/>
        <v>0</v>
      </c>
      <c r="CY1376">
        <f>S1376*(BZ1376/100)</f>
        <v>0</v>
      </c>
      <c r="CZ1376">
        <f>S1376*(CA1376/100)</f>
        <v>0</v>
      </c>
      <c r="DC1376" t="s">
        <v>1</v>
      </c>
      <c r="DD1376" t="s">
        <v>1</v>
      </c>
      <c r="DE1376" t="s">
        <v>1</v>
      </c>
      <c r="DF1376" t="s">
        <v>1</v>
      </c>
      <c r="DG1376" t="s">
        <v>1</v>
      </c>
      <c r="DH1376" t="s">
        <v>1</v>
      </c>
      <c r="DI1376" t="s">
        <v>1</v>
      </c>
      <c r="DJ1376" t="s">
        <v>1</v>
      </c>
      <c r="DK1376" t="s">
        <v>1</v>
      </c>
      <c r="DL1376" t="s">
        <v>1</v>
      </c>
      <c r="DM1376" t="s">
        <v>1</v>
      </c>
      <c r="DN1376">
        <v>0</v>
      </c>
      <c r="DO1376">
        <v>0</v>
      </c>
      <c r="DP1376">
        <v>1</v>
      </c>
      <c r="DQ1376">
        <v>1</v>
      </c>
      <c r="DU1376">
        <v>1003</v>
      </c>
      <c r="DV1376" t="s">
        <v>315</v>
      </c>
      <c r="DW1376" t="s">
        <v>315</v>
      </c>
      <c r="DX1376">
        <v>1</v>
      </c>
      <c r="DZ1376" t="s">
        <v>1</v>
      </c>
      <c r="EA1376" t="s">
        <v>1</v>
      </c>
      <c r="EB1376" t="s">
        <v>1</v>
      </c>
      <c r="EC1376" t="s">
        <v>1</v>
      </c>
      <c r="EE1376">
        <v>318548949</v>
      </c>
      <c r="EF1376">
        <v>202</v>
      </c>
      <c r="EG1376" t="s">
        <v>426</v>
      </c>
      <c r="EH1376">
        <v>0</v>
      </c>
      <c r="EI1376" t="s">
        <v>1</v>
      </c>
      <c r="EJ1376">
        <v>1</v>
      </c>
      <c r="EK1376">
        <v>400002</v>
      </c>
      <c r="EL1376" t="s">
        <v>427</v>
      </c>
      <c r="EM1376" t="s">
        <v>426</v>
      </c>
      <c r="EO1376" t="s">
        <v>1</v>
      </c>
      <c r="EQ1376">
        <v>0</v>
      </c>
      <c r="ER1376">
        <v>116.29</v>
      </c>
      <c r="ES1376">
        <v>109.12</v>
      </c>
      <c r="ET1376">
        <v>0</v>
      </c>
      <c r="EU1376">
        <v>0</v>
      </c>
      <c r="EV1376">
        <v>0</v>
      </c>
      <c r="EW1376">
        <v>0</v>
      </c>
      <c r="EX1376">
        <v>0</v>
      </c>
      <c r="EY1376">
        <v>0</v>
      </c>
      <c r="EZ1376">
        <v>5</v>
      </c>
      <c r="FC1376">
        <v>0</v>
      </c>
      <c r="FD1376">
        <v>18</v>
      </c>
      <c r="FF1376">
        <v>1042.01</v>
      </c>
      <c r="FQ1376">
        <v>0</v>
      </c>
      <c r="FR1376">
        <f t="shared" si="1135"/>
        <v>0</v>
      </c>
      <c r="FS1376">
        <v>0</v>
      </c>
      <c r="FX1376">
        <v>0</v>
      </c>
      <c r="FY1376">
        <v>0</v>
      </c>
      <c r="GA1376" t="s">
        <v>733</v>
      </c>
      <c r="GD1376">
        <v>0</v>
      </c>
      <c r="GF1376">
        <v>667112328</v>
      </c>
      <c r="GG1376">
        <v>2</v>
      </c>
      <c r="GH1376">
        <v>3</v>
      </c>
      <c r="GI1376">
        <v>5</v>
      </c>
      <c r="GJ1376">
        <v>0</v>
      </c>
      <c r="GK1376">
        <f>ROUND(R1376*(S12)/100,2)</f>
        <v>0</v>
      </c>
      <c r="GL1376">
        <f t="shared" si="1136"/>
        <v>0</v>
      </c>
      <c r="GM1376">
        <f t="shared" si="1137"/>
        <v>566147.63</v>
      </c>
      <c r="GN1376">
        <f t="shared" si="1138"/>
        <v>566147.63</v>
      </c>
      <c r="GO1376">
        <f t="shared" si="1139"/>
        <v>0</v>
      </c>
      <c r="GP1376">
        <f t="shared" si="1140"/>
        <v>0</v>
      </c>
      <c r="GR1376">
        <v>1</v>
      </c>
      <c r="GS1376">
        <v>1</v>
      </c>
      <c r="GT1376">
        <v>0</v>
      </c>
      <c r="GU1376" t="s">
        <v>1</v>
      </c>
      <c r="GV1376">
        <f t="shared" si="1141"/>
        <v>0</v>
      </c>
      <c r="GW1376">
        <v>1</v>
      </c>
      <c r="GX1376">
        <f t="shared" si="1142"/>
        <v>0</v>
      </c>
      <c r="HA1376">
        <v>0</v>
      </c>
      <c r="HB1376">
        <v>0</v>
      </c>
      <c r="HC1376">
        <f t="shared" si="1143"/>
        <v>0</v>
      </c>
      <c r="HE1376" t="s">
        <v>429</v>
      </c>
      <c r="HF1376" t="s">
        <v>27</v>
      </c>
      <c r="HM1376" t="s">
        <v>1</v>
      </c>
      <c r="HN1376" t="s">
        <v>1</v>
      </c>
      <c r="HO1376" t="s">
        <v>1</v>
      </c>
      <c r="HP1376" t="s">
        <v>1</v>
      </c>
      <c r="HQ1376" t="s">
        <v>1</v>
      </c>
      <c r="IK1376">
        <v>0</v>
      </c>
    </row>
    <row r="1377" spans="1:255" x14ac:dyDescent="0.2">
      <c r="A1377" s="2">
        <v>17</v>
      </c>
      <c r="B1377" s="2">
        <v>1</v>
      </c>
      <c r="C1377" s="2"/>
      <c r="D1377" s="2"/>
      <c r="E1377" s="2" t="s">
        <v>147</v>
      </c>
      <c r="F1377" s="2" t="s">
        <v>734</v>
      </c>
      <c r="G1377" s="2" t="s">
        <v>735</v>
      </c>
      <c r="H1377" s="2" t="s">
        <v>253</v>
      </c>
      <c r="I1377" s="2">
        <v>10</v>
      </c>
      <c r="J1377" s="2">
        <v>0</v>
      </c>
      <c r="K1377" s="2">
        <v>10</v>
      </c>
      <c r="L1377" s="2"/>
      <c r="M1377" s="2"/>
      <c r="N1377" s="2"/>
      <c r="O1377" s="2">
        <f t="shared" si="1106"/>
        <v>886.5</v>
      </c>
      <c r="P1377" s="2">
        <f t="shared" si="1107"/>
        <v>118</v>
      </c>
      <c r="Q1377" s="2">
        <f t="shared" si="1108"/>
        <v>9.42</v>
      </c>
      <c r="R1377" s="2">
        <f t="shared" si="1109"/>
        <v>1.36</v>
      </c>
      <c r="S1377" s="2">
        <f t="shared" si="1110"/>
        <v>759.08</v>
      </c>
      <c r="T1377" s="2">
        <f t="shared" si="1111"/>
        <v>0</v>
      </c>
      <c r="U1377" s="2">
        <f t="shared" si="1112"/>
        <v>52.35</v>
      </c>
      <c r="V1377" s="2">
        <f t="shared" si="1113"/>
        <v>0</v>
      </c>
      <c r="W1377" s="2">
        <f t="shared" si="1114"/>
        <v>0</v>
      </c>
      <c r="X1377" s="2">
        <f t="shared" si="1115"/>
        <v>850.17</v>
      </c>
      <c r="Y1377" s="2">
        <f t="shared" si="1116"/>
        <v>531.36</v>
      </c>
      <c r="Z1377" s="2"/>
      <c r="AA1377" s="2">
        <v>326850112</v>
      </c>
      <c r="AB1377" s="2">
        <f t="shared" si="1117"/>
        <v>85.2</v>
      </c>
      <c r="AC1377" s="2">
        <f t="shared" si="1118"/>
        <v>11.8</v>
      </c>
      <c r="AD1377" s="2">
        <f t="shared" si="1119"/>
        <v>0.9</v>
      </c>
      <c r="AE1377" s="2">
        <f t="shared" si="1120"/>
        <v>0.13</v>
      </c>
      <c r="AF1377" s="2">
        <f t="shared" si="1121"/>
        <v>72.5</v>
      </c>
      <c r="AG1377" s="2">
        <f t="shared" si="1122"/>
        <v>0</v>
      </c>
      <c r="AH1377" s="2">
        <f t="shared" si="1123"/>
        <v>5</v>
      </c>
      <c r="AI1377" s="2">
        <f t="shared" si="1124"/>
        <v>0</v>
      </c>
      <c r="AJ1377" s="2">
        <f t="shared" si="1125"/>
        <v>0</v>
      </c>
      <c r="AK1377" s="2">
        <v>85.2</v>
      </c>
      <c r="AL1377" s="2">
        <v>11.8</v>
      </c>
      <c r="AM1377" s="2">
        <v>0.9</v>
      </c>
      <c r="AN1377" s="2">
        <v>0.13</v>
      </c>
      <c r="AO1377" s="2">
        <v>72.5</v>
      </c>
      <c r="AP1377" s="2">
        <v>0</v>
      </c>
      <c r="AQ1377" s="2">
        <v>5</v>
      </c>
      <c r="AR1377" s="2">
        <v>0</v>
      </c>
      <c r="AS1377" s="2">
        <v>0</v>
      </c>
      <c r="AT1377" s="2">
        <v>112</v>
      </c>
      <c r="AU1377" s="2">
        <v>70</v>
      </c>
      <c r="AV1377" s="2">
        <v>1.0469999999999999</v>
      </c>
      <c r="AW1377" s="2">
        <v>1</v>
      </c>
      <c r="AX1377" s="2"/>
      <c r="AY1377" s="2"/>
      <c r="AZ1377" s="2">
        <v>1</v>
      </c>
      <c r="BA1377" s="2">
        <v>1</v>
      </c>
      <c r="BB1377" s="2">
        <v>1</v>
      </c>
      <c r="BC1377" s="2">
        <v>1</v>
      </c>
      <c r="BD1377" s="2" t="s">
        <v>1</v>
      </c>
      <c r="BE1377" s="2" t="s">
        <v>1</v>
      </c>
      <c r="BF1377" s="2" t="s">
        <v>1</v>
      </c>
      <c r="BG1377" s="2" t="s">
        <v>1</v>
      </c>
      <c r="BH1377" s="2">
        <v>0</v>
      </c>
      <c r="BI1377" s="2">
        <v>2</v>
      </c>
      <c r="BJ1377" s="2" t="s">
        <v>736</v>
      </c>
      <c r="BK1377" s="2"/>
      <c r="BL1377" s="2"/>
      <c r="BM1377" s="2">
        <v>2170</v>
      </c>
      <c r="BN1377" s="2">
        <v>0</v>
      </c>
      <c r="BO1377" s="2" t="s">
        <v>1</v>
      </c>
      <c r="BP1377" s="2">
        <v>0</v>
      </c>
      <c r="BQ1377" s="2">
        <v>40</v>
      </c>
      <c r="BR1377" s="2">
        <v>0</v>
      </c>
      <c r="BS1377" s="2">
        <v>1</v>
      </c>
      <c r="BT1377" s="2">
        <v>1</v>
      </c>
      <c r="BU1377" s="2">
        <v>1</v>
      </c>
      <c r="BV1377" s="2">
        <v>1</v>
      </c>
      <c r="BW1377" s="2">
        <v>1</v>
      </c>
      <c r="BX1377" s="2">
        <v>1</v>
      </c>
      <c r="BY1377" s="2" t="s">
        <v>1</v>
      </c>
      <c r="BZ1377" s="2">
        <v>112</v>
      </c>
      <c r="CA1377" s="2">
        <v>70</v>
      </c>
      <c r="CB1377" s="2" t="s">
        <v>1</v>
      </c>
      <c r="CC1377" s="2"/>
      <c r="CD1377" s="2"/>
      <c r="CE1377" s="2">
        <v>30</v>
      </c>
      <c r="CF1377" s="2">
        <v>0</v>
      </c>
      <c r="CG1377" s="2">
        <v>0</v>
      </c>
      <c r="CH1377" s="2"/>
      <c r="CI1377" s="2"/>
      <c r="CJ1377" s="2"/>
      <c r="CK1377" s="2"/>
      <c r="CL1377" s="2"/>
      <c r="CM1377" s="2">
        <v>0</v>
      </c>
      <c r="CN1377" s="2" t="s">
        <v>1</v>
      </c>
      <c r="CO1377" s="2">
        <v>0</v>
      </c>
      <c r="CP1377" s="2">
        <f t="shared" si="1126"/>
        <v>886.5</v>
      </c>
      <c r="CQ1377" s="2">
        <f t="shared" si="1127"/>
        <v>11.8</v>
      </c>
      <c r="CR1377" s="2">
        <f t="shared" si="1128"/>
        <v>0.94</v>
      </c>
      <c r="CS1377" s="2">
        <f t="shared" si="1129"/>
        <v>0.14000000000000001</v>
      </c>
      <c r="CT1377" s="2">
        <f t="shared" si="1130"/>
        <v>75.91</v>
      </c>
      <c r="CU1377" s="2">
        <f t="shared" si="1131"/>
        <v>0</v>
      </c>
      <c r="CV1377" s="2">
        <f t="shared" si="1132"/>
        <v>5.2350000000000003</v>
      </c>
      <c r="CW1377" s="2">
        <f t="shared" si="1133"/>
        <v>0</v>
      </c>
      <c r="CX1377" s="2">
        <f t="shared" si="1134"/>
        <v>0</v>
      </c>
      <c r="CY1377" s="2">
        <f>((S1377*BZ1377)/100)</f>
        <v>850.16959999999995</v>
      </c>
      <c r="CZ1377" s="2">
        <f>((S1377*CA1377)/100)</f>
        <v>531.35599999999999</v>
      </c>
      <c r="DA1377" s="2"/>
      <c r="DB1377" s="2"/>
      <c r="DC1377" s="2" t="s">
        <v>1</v>
      </c>
      <c r="DD1377" s="2" t="s">
        <v>1</v>
      </c>
      <c r="DE1377" s="2" t="s">
        <v>1</v>
      </c>
      <c r="DF1377" s="2" t="s">
        <v>1</v>
      </c>
      <c r="DG1377" s="2" t="s">
        <v>1</v>
      </c>
      <c r="DH1377" s="2" t="s">
        <v>1</v>
      </c>
      <c r="DI1377" s="2" t="s">
        <v>1</v>
      </c>
      <c r="DJ1377" s="2" t="s">
        <v>1</v>
      </c>
      <c r="DK1377" s="2" t="s">
        <v>1</v>
      </c>
      <c r="DL1377" s="2" t="s">
        <v>1</v>
      </c>
      <c r="DM1377" s="2" t="s">
        <v>1</v>
      </c>
      <c r="DN1377" s="2">
        <v>0</v>
      </c>
      <c r="DO1377" s="2">
        <v>0</v>
      </c>
      <c r="DP1377" s="2">
        <v>1</v>
      </c>
      <c r="DQ1377" s="2">
        <v>1</v>
      </c>
      <c r="DR1377" s="2"/>
      <c r="DS1377" s="2"/>
      <c r="DT1377" s="2"/>
      <c r="DU1377" s="2">
        <v>1013</v>
      </c>
      <c r="DV1377" s="2" t="s">
        <v>253</v>
      </c>
      <c r="DW1377" s="2" t="s">
        <v>253</v>
      </c>
      <c r="DX1377" s="2">
        <v>1</v>
      </c>
      <c r="DY1377" s="2"/>
      <c r="DZ1377" s="2" t="s">
        <v>1</v>
      </c>
      <c r="EA1377" s="2" t="s">
        <v>1</v>
      </c>
      <c r="EB1377" s="2" t="s">
        <v>1</v>
      </c>
      <c r="EC1377" s="2" t="s">
        <v>1</v>
      </c>
      <c r="ED1377" s="2"/>
      <c r="EE1377" s="2">
        <v>318549158</v>
      </c>
      <c r="EF1377" s="2">
        <v>40</v>
      </c>
      <c r="EG1377" s="2" t="s">
        <v>112</v>
      </c>
      <c r="EH1377" s="2">
        <v>0</v>
      </c>
      <c r="EI1377" s="2" t="s">
        <v>1</v>
      </c>
      <c r="EJ1377" s="2">
        <v>2</v>
      </c>
      <c r="EK1377" s="2">
        <v>2170</v>
      </c>
      <c r="EL1377" s="2" t="s">
        <v>737</v>
      </c>
      <c r="EM1377" s="2" t="s">
        <v>738</v>
      </c>
      <c r="EN1377" s="2"/>
      <c r="EO1377" s="2" t="s">
        <v>1</v>
      </c>
      <c r="EP1377" s="2"/>
      <c r="EQ1377" s="2">
        <v>0</v>
      </c>
      <c r="ER1377" s="2">
        <v>85.2</v>
      </c>
      <c r="ES1377" s="2">
        <v>11.8</v>
      </c>
      <c r="ET1377" s="2">
        <v>0.9</v>
      </c>
      <c r="EU1377" s="2">
        <v>0.13</v>
      </c>
      <c r="EV1377" s="2">
        <v>72.5</v>
      </c>
      <c r="EW1377" s="2">
        <v>5</v>
      </c>
      <c r="EX1377" s="2">
        <v>0</v>
      </c>
      <c r="EY1377" s="2">
        <v>0</v>
      </c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>
        <v>0</v>
      </c>
      <c r="FR1377" s="2">
        <f t="shared" si="1135"/>
        <v>0</v>
      </c>
      <c r="FS1377" s="2">
        <v>0</v>
      </c>
      <c r="FT1377" s="2"/>
      <c r="FU1377" s="2"/>
      <c r="FV1377" s="2"/>
      <c r="FW1377" s="2"/>
      <c r="FX1377" s="2">
        <v>112</v>
      </c>
      <c r="FY1377" s="2">
        <v>70</v>
      </c>
      <c r="FZ1377" s="2"/>
      <c r="GA1377" s="2" t="s">
        <v>1</v>
      </c>
      <c r="GB1377" s="2"/>
      <c r="GC1377" s="2"/>
      <c r="GD1377" s="2">
        <v>0</v>
      </c>
      <c r="GE1377" s="2"/>
      <c r="GF1377" s="2">
        <v>-1505798588</v>
      </c>
      <c r="GG1377" s="2">
        <v>2</v>
      </c>
      <c r="GH1377" s="2">
        <v>1</v>
      </c>
      <c r="GI1377" s="2">
        <v>-2</v>
      </c>
      <c r="GJ1377" s="2">
        <v>0</v>
      </c>
      <c r="GK1377" s="2">
        <f>ROUND(R1377*(R12)/100,2)</f>
        <v>2.38</v>
      </c>
      <c r="GL1377" s="2">
        <f t="shared" si="1136"/>
        <v>0</v>
      </c>
      <c r="GM1377" s="2">
        <f t="shared" si="1137"/>
        <v>2270.41</v>
      </c>
      <c r="GN1377" s="2">
        <f t="shared" si="1138"/>
        <v>0</v>
      </c>
      <c r="GO1377" s="2">
        <f t="shared" si="1139"/>
        <v>2270.41</v>
      </c>
      <c r="GP1377" s="2">
        <f t="shared" si="1140"/>
        <v>0</v>
      </c>
      <c r="GQ1377" s="2"/>
      <c r="GR1377" s="2">
        <v>0</v>
      </c>
      <c r="GS1377" s="2">
        <v>3</v>
      </c>
      <c r="GT1377" s="2">
        <v>0</v>
      </c>
      <c r="GU1377" s="2" t="s">
        <v>1</v>
      </c>
      <c r="GV1377" s="2">
        <f t="shared" si="1141"/>
        <v>0</v>
      </c>
      <c r="GW1377" s="2">
        <v>1</v>
      </c>
      <c r="GX1377" s="2">
        <f t="shared" si="1142"/>
        <v>0</v>
      </c>
      <c r="GY1377" s="2"/>
      <c r="GZ1377" s="2"/>
      <c r="HA1377" s="2">
        <v>0</v>
      </c>
      <c r="HB1377" s="2">
        <v>0</v>
      </c>
      <c r="HC1377" s="2">
        <f t="shared" si="1143"/>
        <v>0</v>
      </c>
      <c r="HD1377" s="2"/>
      <c r="HE1377" s="2" t="s">
        <v>1</v>
      </c>
      <c r="HF1377" s="2" t="s">
        <v>1</v>
      </c>
      <c r="HG1377" s="2"/>
      <c r="HH1377" s="2"/>
      <c r="HI1377" s="2"/>
      <c r="HJ1377" s="2"/>
      <c r="HK1377" s="2"/>
      <c r="HL1377" s="2"/>
      <c r="HM1377" s="2" t="s">
        <v>1</v>
      </c>
      <c r="HN1377" s="2" t="s">
        <v>1</v>
      </c>
      <c r="HO1377" s="2" t="s">
        <v>1</v>
      </c>
      <c r="HP1377" s="2" t="s">
        <v>1</v>
      </c>
      <c r="HQ1377" s="2" t="s">
        <v>1</v>
      </c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>
        <v>0</v>
      </c>
      <c r="IL1377" s="2"/>
      <c r="IM1377" s="2"/>
      <c r="IN1377" s="2"/>
      <c r="IO1377" s="2"/>
      <c r="IP1377" s="2"/>
      <c r="IQ1377" s="2"/>
      <c r="IR1377" s="2"/>
      <c r="IS1377" s="2"/>
      <c r="IT1377" s="2"/>
      <c r="IU1377" s="2"/>
    </row>
    <row r="1378" spans="1:255" x14ac:dyDescent="0.2">
      <c r="A1378">
        <v>17</v>
      </c>
      <c r="B1378">
        <v>1</v>
      </c>
      <c r="E1378" t="s">
        <v>147</v>
      </c>
      <c r="F1378" t="s">
        <v>734</v>
      </c>
      <c r="G1378" t="s">
        <v>735</v>
      </c>
      <c r="H1378" t="s">
        <v>253</v>
      </c>
      <c r="I1378">
        <v>10</v>
      </c>
      <c r="J1378">
        <v>0</v>
      </c>
      <c r="K1378">
        <v>10</v>
      </c>
      <c r="O1378">
        <f t="shared" si="1106"/>
        <v>30489.29</v>
      </c>
      <c r="P1378">
        <f t="shared" si="1107"/>
        <v>1200.06</v>
      </c>
      <c r="Q1378">
        <f t="shared" si="1108"/>
        <v>125.38</v>
      </c>
      <c r="R1378">
        <f t="shared" si="1109"/>
        <v>52.25</v>
      </c>
      <c r="S1378">
        <f t="shared" si="1110"/>
        <v>29163.85</v>
      </c>
      <c r="T1378">
        <f t="shared" si="1111"/>
        <v>0</v>
      </c>
      <c r="U1378">
        <f t="shared" si="1112"/>
        <v>52.35</v>
      </c>
      <c r="V1378">
        <f t="shared" si="1113"/>
        <v>0</v>
      </c>
      <c r="W1378">
        <f t="shared" si="1114"/>
        <v>0</v>
      </c>
      <c r="X1378">
        <f t="shared" si="1115"/>
        <v>26830.74</v>
      </c>
      <c r="Y1378">
        <f t="shared" si="1116"/>
        <v>12540.46</v>
      </c>
      <c r="AA1378">
        <v>326850110</v>
      </c>
      <c r="AB1378">
        <f t="shared" si="1117"/>
        <v>85.2</v>
      </c>
      <c r="AC1378">
        <f t="shared" si="1118"/>
        <v>11.8</v>
      </c>
      <c r="AD1378">
        <f t="shared" si="1119"/>
        <v>0.9</v>
      </c>
      <c r="AE1378">
        <f t="shared" si="1120"/>
        <v>0.13</v>
      </c>
      <c r="AF1378">
        <f t="shared" si="1121"/>
        <v>72.5</v>
      </c>
      <c r="AG1378">
        <f t="shared" si="1122"/>
        <v>0</v>
      </c>
      <c r="AH1378">
        <f t="shared" si="1123"/>
        <v>5</v>
      </c>
      <c r="AI1378">
        <f t="shared" si="1124"/>
        <v>0</v>
      </c>
      <c r="AJ1378">
        <f t="shared" si="1125"/>
        <v>0</v>
      </c>
      <c r="AK1378">
        <v>85.2</v>
      </c>
      <c r="AL1378">
        <v>11.8</v>
      </c>
      <c r="AM1378">
        <v>0.9</v>
      </c>
      <c r="AN1378">
        <v>0.13</v>
      </c>
      <c r="AO1378">
        <v>72.5</v>
      </c>
      <c r="AP1378">
        <v>0</v>
      </c>
      <c r="AQ1378">
        <v>5</v>
      </c>
      <c r="AR1378">
        <v>0</v>
      </c>
      <c r="AS1378">
        <v>0</v>
      </c>
      <c r="AT1378">
        <v>92</v>
      </c>
      <c r="AU1378">
        <v>43</v>
      </c>
      <c r="AV1378">
        <v>1.0469999999999999</v>
      </c>
      <c r="AW1378">
        <v>1</v>
      </c>
      <c r="AZ1378">
        <v>1</v>
      </c>
      <c r="BA1378">
        <v>38.42</v>
      </c>
      <c r="BB1378">
        <v>13.31</v>
      </c>
      <c r="BC1378">
        <v>10.17</v>
      </c>
      <c r="BD1378" t="s">
        <v>1</v>
      </c>
      <c r="BE1378" t="s">
        <v>1</v>
      </c>
      <c r="BF1378" t="s">
        <v>1</v>
      </c>
      <c r="BG1378" t="s">
        <v>1</v>
      </c>
      <c r="BH1378">
        <v>0</v>
      </c>
      <c r="BI1378">
        <v>2</v>
      </c>
      <c r="BJ1378" t="s">
        <v>736</v>
      </c>
      <c r="BM1378">
        <v>2170</v>
      </c>
      <c r="BN1378">
        <v>0</v>
      </c>
      <c r="BO1378" t="s">
        <v>734</v>
      </c>
      <c r="BP1378">
        <v>1</v>
      </c>
      <c r="BQ1378">
        <v>40</v>
      </c>
      <c r="BR1378">
        <v>0</v>
      </c>
      <c r="BS1378">
        <v>38.42</v>
      </c>
      <c r="BT1378">
        <v>1</v>
      </c>
      <c r="BU1378">
        <v>1</v>
      </c>
      <c r="BV1378">
        <v>1</v>
      </c>
      <c r="BW1378">
        <v>1</v>
      </c>
      <c r="BX1378">
        <v>1</v>
      </c>
      <c r="BY1378" t="s">
        <v>1</v>
      </c>
      <c r="BZ1378">
        <v>92</v>
      </c>
      <c r="CA1378">
        <v>43</v>
      </c>
      <c r="CB1378" t="s">
        <v>1</v>
      </c>
      <c r="CE1378">
        <v>30</v>
      </c>
      <c r="CF1378">
        <v>0</v>
      </c>
      <c r="CG1378">
        <v>0</v>
      </c>
      <c r="CM1378">
        <v>0</v>
      </c>
      <c r="CN1378" t="s">
        <v>1</v>
      </c>
      <c r="CO1378">
        <v>0</v>
      </c>
      <c r="CP1378">
        <f t="shared" si="1126"/>
        <v>30489.29</v>
      </c>
      <c r="CQ1378">
        <f t="shared" si="1127"/>
        <v>120.01</v>
      </c>
      <c r="CR1378">
        <f t="shared" si="1128"/>
        <v>12.51</v>
      </c>
      <c r="CS1378">
        <f t="shared" si="1129"/>
        <v>5.38</v>
      </c>
      <c r="CT1378">
        <f t="shared" si="1130"/>
        <v>2916.46</v>
      </c>
      <c r="CU1378">
        <f t="shared" si="1131"/>
        <v>0</v>
      </c>
      <c r="CV1378">
        <f t="shared" si="1132"/>
        <v>5.2350000000000003</v>
      </c>
      <c r="CW1378">
        <f t="shared" si="1133"/>
        <v>0</v>
      </c>
      <c r="CX1378">
        <f t="shared" si="1134"/>
        <v>0</v>
      </c>
      <c r="CY1378">
        <f>S1378*(BZ1378/100)</f>
        <v>26830.741999999998</v>
      </c>
      <c r="CZ1378">
        <f>S1378*(CA1378/100)</f>
        <v>12540.4555</v>
      </c>
      <c r="DC1378" t="s">
        <v>1</v>
      </c>
      <c r="DD1378" t="s">
        <v>1</v>
      </c>
      <c r="DE1378" t="s">
        <v>1</v>
      </c>
      <c r="DF1378" t="s">
        <v>1</v>
      </c>
      <c r="DG1378" t="s">
        <v>1</v>
      </c>
      <c r="DH1378" t="s">
        <v>1</v>
      </c>
      <c r="DI1378" t="s">
        <v>1</v>
      </c>
      <c r="DJ1378" t="s">
        <v>1</v>
      </c>
      <c r="DK1378" t="s">
        <v>1</v>
      </c>
      <c r="DL1378" t="s">
        <v>1</v>
      </c>
      <c r="DM1378" t="s">
        <v>1</v>
      </c>
      <c r="DN1378">
        <v>112</v>
      </c>
      <c r="DO1378">
        <v>70</v>
      </c>
      <c r="DP1378">
        <v>1.0469999999999999</v>
      </c>
      <c r="DQ1378">
        <v>1</v>
      </c>
      <c r="DU1378">
        <v>1013</v>
      </c>
      <c r="DV1378" t="s">
        <v>253</v>
      </c>
      <c r="DW1378" t="s">
        <v>253</v>
      </c>
      <c r="DX1378">
        <v>1</v>
      </c>
      <c r="DZ1378" t="s">
        <v>1</v>
      </c>
      <c r="EA1378" t="s">
        <v>1</v>
      </c>
      <c r="EB1378" t="s">
        <v>1</v>
      </c>
      <c r="EC1378" t="s">
        <v>1</v>
      </c>
      <c r="EE1378">
        <v>318549158</v>
      </c>
      <c r="EF1378">
        <v>40</v>
      </c>
      <c r="EG1378" t="s">
        <v>112</v>
      </c>
      <c r="EH1378">
        <v>0</v>
      </c>
      <c r="EI1378" t="s">
        <v>1</v>
      </c>
      <c r="EJ1378">
        <v>2</v>
      </c>
      <c r="EK1378">
        <v>2170</v>
      </c>
      <c r="EL1378" t="s">
        <v>737</v>
      </c>
      <c r="EM1378" t="s">
        <v>738</v>
      </c>
      <c r="EO1378" t="s">
        <v>1</v>
      </c>
      <c r="EQ1378">
        <v>0</v>
      </c>
      <c r="ER1378">
        <v>85.2</v>
      </c>
      <c r="ES1378">
        <v>11.8</v>
      </c>
      <c r="ET1378">
        <v>0.9</v>
      </c>
      <c r="EU1378">
        <v>0.13</v>
      </c>
      <c r="EV1378">
        <v>72.5</v>
      </c>
      <c r="EW1378">
        <v>5</v>
      </c>
      <c r="EX1378">
        <v>0</v>
      </c>
      <c r="EY1378">
        <v>0</v>
      </c>
      <c r="FQ1378">
        <v>0</v>
      </c>
      <c r="FR1378">
        <f t="shared" si="1135"/>
        <v>0</v>
      </c>
      <c r="FS1378">
        <v>0</v>
      </c>
      <c r="FX1378">
        <v>112</v>
      </c>
      <c r="FY1378">
        <v>70</v>
      </c>
      <c r="GA1378" t="s">
        <v>1</v>
      </c>
      <c r="GD1378">
        <v>0</v>
      </c>
      <c r="GF1378">
        <v>-1505798588</v>
      </c>
      <c r="GG1378">
        <v>2</v>
      </c>
      <c r="GH1378">
        <v>1</v>
      </c>
      <c r="GI1378">
        <v>2</v>
      </c>
      <c r="GJ1378">
        <v>0</v>
      </c>
      <c r="GK1378">
        <f>ROUND(R1378*(S12)/100,2)</f>
        <v>83.6</v>
      </c>
      <c r="GL1378">
        <f t="shared" si="1136"/>
        <v>0</v>
      </c>
      <c r="GM1378">
        <f t="shared" si="1137"/>
        <v>69944.09</v>
      </c>
      <c r="GN1378">
        <f t="shared" si="1138"/>
        <v>0</v>
      </c>
      <c r="GO1378">
        <f t="shared" si="1139"/>
        <v>69944.09</v>
      </c>
      <c r="GP1378">
        <f t="shared" si="1140"/>
        <v>0</v>
      </c>
      <c r="GR1378">
        <v>0</v>
      </c>
      <c r="GS1378">
        <v>3</v>
      </c>
      <c r="GT1378">
        <v>0</v>
      </c>
      <c r="GU1378" t="s">
        <v>1</v>
      </c>
      <c r="GV1378">
        <f t="shared" si="1141"/>
        <v>0</v>
      </c>
      <c r="GW1378">
        <v>1</v>
      </c>
      <c r="GX1378">
        <f t="shared" si="1142"/>
        <v>0</v>
      </c>
      <c r="HA1378">
        <v>0</v>
      </c>
      <c r="HB1378">
        <v>0</v>
      </c>
      <c r="HC1378">
        <f t="shared" si="1143"/>
        <v>0</v>
      </c>
      <c r="HE1378" t="s">
        <v>1</v>
      </c>
      <c r="HF1378" t="s">
        <v>1</v>
      </c>
      <c r="HM1378" t="s">
        <v>1</v>
      </c>
      <c r="HN1378" t="s">
        <v>1</v>
      </c>
      <c r="HO1378" t="s">
        <v>1</v>
      </c>
      <c r="HP1378" t="s">
        <v>1</v>
      </c>
      <c r="HQ1378" t="s">
        <v>1</v>
      </c>
      <c r="IK1378">
        <v>0</v>
      </c>
    </row>
    <row r="1379" spans="1:255" x14ac:dyDescent="0.2">
      <c r="A1379" s="2">
        <v>17</v>
      </c>
      <c r="B1379" s="2">
        <v>1</v>
      </c>
      <c r="C1379" s="2"/>
      <c r="D1379" s="2"/>
      <c r="E1379" s="2" t="s">
        <v>239</v>
      </c>
      <c r="F1379" s="2" t="s">
        <v>423</v>
      </c>
      <c r="G1379" s="2" t="s">
        <v>739</v>
      </c>
      <c r="H1379" s="2" t="s">
        <v>740</v>
      </c>
      <c r="I1379" s="2">
        <v>10</v>
      </c>
      <c r="J1379" s="2">
        <v>0</v>
      </c>
      <c r="K1379" s="2">
        <v>10</v>
      </c>
      <c r="L1379" s="2"/>
      <c r="M1379" s="2"/>
      <c r="N1379" s="2"/>
      <c r="O1379" s="2">
        <f t="shared" si="1106"/>
        <v>2670.5</v>
      </c>
      <c r="P1379" s="2">
        <f t="shared" si="1107"/>
        <v>2670.5</v>
      </c>
      <c r="Q1379" s="2">
        <f t="shared" si="1108"/>
        <v>0</v>
      </c>
      <c r="R1379" s="2">
        <f t="shared" si="1109"/>
        <v>0</v>
      </c>
      <c r="S1379" s="2">
        <f t="shared" si="1110"/>
        <v>0</v>
      </c>
      <c r="T1379" s="2">
        <f t="shared" si="1111"/>
        <v>0</v>
      </c>
      <c r="U1379" s="2">
        <f t="shared" si="1112"/>
        <v>0</v>
      </c>
      <c r="V1379" s="2">
        <f t="shared" si="1113"/>
        <v>0</v>
      </c>
      <c r="W1379" s="2">
        <f t="shared" si="1114"/>
        <v>0</v>
      </c>
      <c r="X1379" s="2">
        <f t="shared" si="1115"/>
        <v>0</v>
      </c>
      <c r="Y1379" s="2">
        <f t="shared" si="1116"/>
        <v>0</v>
      </c>
      <c r="Z1379" s="2"/>
      <c r="AA1379" s="2">
        <v>326850112</v>
      </c>
      <c r="AB1379" s="2">
        <f t="shared" si="1117"/>
        <v>267.05</v>
      </c>
      <c r="AC1379" s="2">
        <f t="shared" si="1118"/>
        <v>267.05</v>
      </c>
      <c r="AD1379" s="2">
        <f t="shared" si="1119"/>
        <v>0</v>
      </c>
      <c r="AE1379" s="2">
        <f t="shared" si="1120"/>
        <v>0</v>
      </c>
      <c r="AF1379" s="2">
        <f t="shared" si="1121"/>
        <v>0</v>
      </c>
      <c r="AG1379" s="2">
        <f t="shared" si="1122"/>
        <v>0</v>
      </c>
      <c r="AH1379" s="2">
        <f t="shared" si="1123"/>
        <v>0</v>
      </c>
      <c r="AI1379" s="2">
        <f t="shared" si="1124"/>
        <v>0</v>
      </c>
      <c r="AJ1379" s="2">
        <f t="shared" si="1125"/>
        <v>0</v>
      </c>
      <c r="AK1379" s="2">
        <v>267.05</v>
      </c>
      <c r="AL1379" s="2">
        <v>267.05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v>0</v>
      </c>
      <c r="AV1379" s="2">
        <v>1</v>
      </c>
      <c r="AW1379" s="2">
        <v>1</v>
      </c>
      <c r="AX1379" s="2"/>
      <c r="AY1379" s="2"/>
      <c r="AZ1379" s="2">
        <v>1</v>
      </c>
      <c r="BA1379" s="2">
        <v>1</v>
      </c>
      <c r="BB1379" s="2">
        <v>1</v>
      </c>
      <c r="BC1379" s="2">
        <v>1</v>
      </c>
      <c r="BD1379" s="2" t="s">
        <v>1</v>
      </c>
      <c r="BE1379" s="2" t="s">
        <v>1</v>
      </c>
      <c r="BF1379" s="2" t="s">
        <v>1</v>
      </c>
      <c r="BG1379" s="2" t="s">
        <v>1</v>
      </c>
      <c r="BH1379" s="2">
        <v>3</v>
      </c>
      <c r="BI1379" s="2">
        <v>1</v>
      </c>
      <c r="BJ1379" s="2" t="s">
        <v>1</v>
      </c>
      <c r="BK1379" s="2"/>
      <c r="BL1379" s="2"/>
      <c r="BM1379" s="2">
        <v>400002</v>
      </c>
      <c r="BN1379" s="2">
        <v>0</v>
      </c>
      <c r="BO1379" s="2" t="s">
        <v>1</v>
      </c>
      <c r="BP1379" s="2">
        <v>0</v>
      </c>
      <c r="BQ1379" s="2">
        <v>202</v>
      </c>
      <c r="BR1379" s="2">
        <v>0</v>
      </c>
      <c r="BS1379" s="2">
        <v>1</v>
      </c>
      <c r="BT1379" s="2">
        <v>1</v>
      </c>
      <c r="BU1379" s="2">
        <v>1</v>
      </c>
      <c r="BV1379" s="2">
        <v>1</v>
      </c>
      <c r="BW1379" s="2">
        <v>1</v>
      </c>
      <c r="BX1379" s="2">
        <v>1</v>
      </c>
      <c r="BY1379" s="2" t="s">
        <v>1</v>
      </c>
      <c r="BZ1379" s="2">
        <v>0</v>
      </c>
      <c r="CA1379" s="2">
        <v>0</v>
      </c>
      <c r="CB1379" s="2" t="s">
        <v>1</v>
      </c>
      <c r="CC1379" s="2"/>
      <c r="CD1379" s="2"/>
      <c r="CE1379" s="2">
        <v>30</v>
      </c>
      <c r="CF1379" s="2">
        <v>0</v>
      </c>
      <c r="CG1379" s="2">
        <v>0</v>
      </c>
      <c r="CH1379" s="2"/>
      <c r="CI1379" s="2"/>
      <c r="CJ1379" s="2"/>
      <c r="CK1379" s="2"/>
      <c r="CL1379" s="2"/>
      <c r="CM1379" s="2">
        <v>0</v>
      </c>
      <c r="CN1379" s="2" t="s">
        <v>1</v>
      </c>
      <c r="CO1379" s="2">
        <v>0</v>
      </c>
      <c r="CP1379" s="2">
        <f t="shared" si="1126"/>
        <v>2670.5</v>
      </c>
      <c r="CQ1379" s="2">
        <f t="shared" si="1127"/>
        <v>267.05</v>
      </c>
      <c r="CR1379" s="2">
        <f t="shared" si="1128"/>
        <v>0</v>
      </c>
      <c r="CS1379" s="2">
        <f t="shared" si="1129"/>
        <v>0</v>
      </c>
      <c r="CT1379" s="2">
        <f t="shared" si="1130"/>
        <v>0</v>
      </c>
      <c r="CU1379" s="2">
        <f t="shared" si="1131"/>
        <v>0</v>
      </c>
      <c r="CV1379" s="2">
        <f t="shared" si="1132"/>
        <v>0</v>
      </c>
      <c r="CW1379" s="2">
        <f t="shared" si="1133"/>
        <v>0</v>
      </c>
      <c r="CX1379" s="2">
        <f t="shared" si="1134"/>
        <v>0</v>
      </c>
      <c r="CY1379" s="2">
        <f>((S1379*BZ1379)/100)</f>
        <v>0</v>
      </c>
      <c r="CZ1379" s="2">
        <f>((S1379*CA1379)/100)</f>
        <v>0</v>
      </c>
      <c r="DA1379" s="2"/>
      <c r="DB1379" s="2"/>
      <c r="DC1379" s="2" t="s">
        <v>1</v>
      </c>
      <c r="DD1379" s="2" t="s">
        <v>1</v>
      </c>
      <c r="DE1379" s="2" t="s">
        <v>1</v>
      </c>
      <c r="DF1379" s="2" t="s">
        <v>1</v>
      </c>
      <c r="DG1379" s="2" t="s">
        <v>1</v>
      </c>
      <c r="DH1379" s="2" t="s">
        <v>1</v>
      </c>
      <c r="DI1379" s="2" t="s">
        <v>1</v>
      </c>
      <c r="DJ1379" s="2" t="s">
        <v>1</v>
      </c>
      <c r="DK1379" s="2" t="s">
        <v>1</v>
      </c>
      <c r="DL1379" s="2" t="s">
        <v>1</v>
      </c>
      <c r="DM1379" s="2" t="s">
        <v>1</v>
      </c>
      <c r="DN1379" s="2">
        <v>0</v>
      </c>
      <c r="DO1379" s="2">
        <v>0</v>
      </c>
      <c r="DP1379" s="2">
        <v>1</v>
      </c>
      <c r="DQ1379" s="2">
        <v>1</v>
      </c>
      <c r="DR1379" s="2"/>
      <c r="DS1379" s="2"/>
      <c r="DT1379" s="2"/>
      <c r="DU1379" s="2">
        <v>1013</v>
      </c>
      <c r="DV1379" s="2" t="s">
        <v>740</v>
      </c>
      <c r="DW1379" s="2" t="s">
        <v>740</v>
      </c>
      <c r="DX1379" s="2">
        <v>1</v>
      </c>
      <c r="DY1379" s="2"/>
      <c r="DZ1379" s="2" t="s">
        <v>1</v>
      </c>
      <c r="EA1379" s="2" t="s">
        <v>1</v>
      </c>
      <c r="EB1379" s="2" t="s">
        <v>1</v>
      </c>
      <c r="EC1379" s="2" t="s">
        <v>1</v>
      </c>
      <c r="ED1379" s="2"/>
      <c r="EE1379" s="2">
        <v>318548949</v>
      </c>
      <c r="EF1379" s="2">
        <v>202</v>
      </c>
      <c r="EG1379" s="2" t="s">
        <v>426</v>
      </c>
      <c r="EH1379" s="2">
        <v>0</v>
      </c>
      <c r="EI1379" s="2" t="s">
        <v>1</v>
      </c>
      <c r="EJ1379" s="2">
        <v>1</v>
      </c>
      <c r="EK1379" s="2">
        <v>400002</v>
      </c>
      <c r="EL1379" s="2" t="s">
        <v>427</v>
      </c>
      <c r="EM1379" s="2" t="s">
        <v>426</v>
      </c>
      <c r="EN1379" s="2"/>
      <c r="EO1379" s="2" t="s">
        <v>1</v>
      </c>
      <c r="EP1379" s="2"/>
      <c r="EQ1379" s="2">
        <v>0</v>
      </c>
      <c r="ER1379" s="2">
        <v>0</v>
      </c>
      <c r="ES1379" s="2">
        <v>267.05</v>
      </c>
      <c r="ET1379" s="2">
        <v>0</v>
      </c>
      <c r="EU1379" s="2">
        <v>0</v>
      </c>
      <c r="EV1379" s="2">
        <v>0</v>
      </c>
      <c r="EW1379" s="2">
        <v>0</v>
      </c>
      <c r="EX1379" s="2">
        <v>0</v>
      </c>
      <c r="EY1379" s="2">
        <v>0</v>
      </c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>
        <v>0</v>
      </c>
      <c r="FR1379" s="2">
        <f t="shared" si="1135"/>
        <v>0</v>
      </c>
      <c r="FS1379" s="2">
        <v>0</v>
      </c>
      <c r="FT1379" s="2"/>
      <c r="FU1379" s="2"/>
      <c r="FV1379" s="2"/>
      <c r="FW1379" s="2"/>
      <c r="FX1379" s="2">
        <v>0</v>
      </c>
      <c r="FY1379" s="2">
        <v>0</v>
      </c>
      <c r="FZ1379" s="2"/>
      <c r="GA1379" s="2" t="s">
        <v>741</v>
      </c>
      <c r="GB1379" s="2"/>
      <c r="GC1379" s="2"/>
      <c r="GD1379" s="2">
        <v>0</v>
      </c>
      <c r="GE1379" s="2"/>
      <c r="GF1379" s="2">
        <v>-1872986834</v>
      </c>
      <c r="GG1379" s="2">
        <v>2</v>
      </c>
      <c r="GH1379" s="2">
        <v>4</v>
      </c>
      <c r="GI1379" s="2">
        <v>-2</v>
      </c>
      <c r="GJ1379" s="2">
        <v>0</v>
      </c>
      <c r="GK1379" s="2">
        <f>ROUND(R1379*(R12)/100,2)</f>
        <v>0</v>
      </c>
      <c r="GL1379" s="2">
        <f t="shared" si="1136"/>
        <v>0</v>
      </c>
      <c r="GM1379" s="2">
        <f t="shared" si="1137"/>
        <v>2670.5</v>
      </c>
      <c r="GN1379" s="2">
        <f t="shared" si="1138"/>
        <v>2670.5</v>
      </c>
      <c r="GO1379" s="2">
        <f t="shared" si="1139"/>
        <v>0</v>
      </c>
      <c r="GP1379" s="2">
        <f t="shared" si="1140"/>
        <v>0</v>
      </c>
      <c r="GQ1379" s="2"/>
      <c r="GR1379" s="2">
        <v>0</v>
      </c>
      <c r="GS1379" s="2">
        <v>2</v>
      </c>
      <c r="GT1379" s="2">
        <v>0</v>
      </c>
      <c r="GU1379" s="2" t="s">
        <v>1</v>
      </c>
      <c r="GV1379" s="2">
        <f t="shared" si="1141"/>
        <v>0</v>
      </c>
      <c r="GW1379" s="2">
        <v>1</v>
      </c>
      <c r="GX1379" s="2">
        <f t="shared" si="1142"/>
        <v>0</v>
      </c>
      <c r="GY1379" s="2"/>
      <c r="GZ1379" s="2"/>
      <c r="HA1379" s="2">
        <v>0</v>
      </c>
      <c r="HB1379" s="2">
        <v>0</v>
      </c>
      <c r="HC1379" s="2">
        <f t="shared" si="1143"/>
        <v>0</v>
      </c>
      <c r="HD1379" s="2"/>
      <c r="HE1379" s="2" t="s">
        <v>429</v>
      </c>
      <c r="HF1379" s="2" t="s">
        <v>27</v>
      </c>
      <c r="HG1379" s="2"/>
      <c r="HH1379" s="2"/>
      <c r="HI1379" s="2"/>
      <c r="HJ1379" s="2"/>
      <c r="HK1379" s="2"/>
      <c r="HL1379" s="2"/>
      <c r="HM1379" s="2" t="s">
        <v>1</v>
      </c>
      <c r="HN1379" s="2" t="s">
        <v>1</v>
      </c>
      <c r="HO1379" s="2" t="s">
        <v>1</v>
      </c>
      <c r="HP1379" s="2" t="s">
        <v>1</v>
      </c>
      <c r="HQ1379" s="2" t="s">
        <v>1</v>
      </c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>
        <v>0</v>
      </c>
      <c r="IL1379" s="2"/>
      <c r="IM1379" s="2"/>
      <c r="IN1379" s="2"/>
      <c r="IO1379" s="2"/>
      <c r="IP1379" s="2"/>
      <c r="IQ1379" s="2"/>
      <c r="IR1379" s="2"/>
      <c r="IS1379" s="2"/>
      <c r="IT1379" s="2"/>
      <c r="IU1379" s="2"/>
    </row>
    <row r="1380" spans="1:255" x14ac:dyDescent="0.2">
      <c r="A1380">
        <v>17</v>
      </c>
      <c r="B1380">
        <v>1</v>
      </c>
      <c r="E1380" t="s">
        <v>239</v>
      </c>
      <c r="F1380" t="s">
        <v>423</v>
      </c>
      <c r="G1380" t="s">
        <v>739</v>
      </c>
      <c r="H1380" t="s">
        <v>740</v>
      </c>
      <c r="I1380">
        <v>10</v>
      </c>
      <c r="J1380">
        <v>0</v>
      </c>
      <c r="K1380">
        <v>10</v>
      </c>
      <c r="O1380">
        <f t="shared" si="1106"/>
        <v>26010.67</v>
      </c>
      <c r="P1380">
        <f t="shared" si="1107"/>
        <v>26010.67</v>
      </c>
      <c r="Q1380">
        <f t="shared" si="1108"/>
        <v>0</v>
      </c>
      <c r="R1380">
        <f t="shared" si="1109"/>
        <v>0</v>
      </c>
      <c r="S1380">
        <f t="shared" si="1110"/>
        <v>0</v>
      </c>
      <c r="T1380">
        <f t="shared" si="1111"/>
        <v>0</v>
      </c>
      <c r="U1380">
        <f t="shared" si="1112"/>
        <v>0</v>
      </c>
      <c r="V1380">
        <f t="shared" si="1113"/>
        <v>0</v>
      </c>
      <c r="W1380">
        <f t="shared" si="1114"/>
        <v>0</v>
      </c>
      <c r="X1380">
        <f t="shared" si="1115"/>
        <v>0</v>
      </c>
      <c r="Y1380">
        <f t="shared" si="1116"/>
        <v>0</v>
      </c>
      <c r="AA1380">
        <v>326850110</v>
      </c>
      <c r="AB1380">
        <f t="shared" si="1117"/>
        <v>267.05</v>
      </c>
      <c r="AC1380">
        <f t="shared" si="1118"/>
        <v>267.05</v>
      </c>
      <c r="AD1380">
        <f t="shared" si="1119"/>
        <v>0</v>
      </c>
      <c r="AE1380">
        <f t="shared" si="1120"/>
        <v>0</v>
      </c>
      <c r="AF1380">
        <f t="shared" si="1121"/>
        <v>0</v>
      </c>
      <c r="AG1380">
        <f t="shared" si="1122"/>
        <v>0</v>
      </c>
      <c r="AH1380">
        <f t="shared" si="1123"/>
        <v>0</v>
      </c>
      <c r="AI1380">
        <f t="shared" si="1124"/>
        <v>0</v>
      </c>
      <c r="AJ1380">
        <f t="shared" si="1125"/>
        <v>0</v>
      </c>
      <c r="AK1380">
        <v>267.05</v>
      </c>
      <c r="AL1380">
        <v>267.05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1</v>
      </c>
      <c r="AW1380">
        <v>1</v>
      </c>
      <c r="AZ1380">
        <v>1</v>
      </c>
      <c r="BA1380">
        <v>1</v>
      </c>
      <c r="BB1380">
        <v>1</v>
      </c>
      <c r="BC1380">
        <v>9.74</v>
      </c>
      <c r="BD1380" t="s">
        <v>1</v>
      </c>
      <c r="BE1380" t="s">
        <v>1</v>
      </c>
      <c r="BF1380" t="s">
        <v>1</v>
      </c>
      <c r="BG1380" t="s">
        <v>1</v>
      </c>
      <c r="BH1380">
        <v>3</v>
      </c>
      <c r="BI1380">
        <v>1</v>
      </c>
      <c r="BJ1380" t="s">
        <v>1</v>
      </c>
      <c r="BM1380">
        <v>400002</v>
      </c>
      <c r="BN1380">
        <v>0</v>
      </c>
      <c r="BO1380" t="s">
        <v>1</v>
      </c>
      <c r="BP1380">
        <v>0</v>
      </c>
      <c r="BQ1380">
        <v>202</v>
      </c>
      <c r="BR1380">
        <v>0</v>
      </c>
      <c r="BS1380">
        <v>1</v>
      </c>
      <c r="BT1380">
        <v>1</v>
      </c>
      <c r="BU1380">
        <v>1</v>
      </c>
      <c r="BV1380">
        <v>1</v>
      </c>
      <c r="BW1380">
        <v>1</v>
      </c>
      <c r="BX1380">
        <v>1</v>
      </c>
      <c r="BY1380" t="s">
        <v>1</v>
      </c>
      <c r="BZ1380">
        <v>0</v>
      </c>
      <c r="CA1380">
        <v>0</v>
      </c>
      <c r="CB1380" t="s">
        <v>1</v>
      </c>
      <c r="CE1380">
        <v>30</v>
      </c>
      <c r="CF1380">
        <v>0</v>
      </c>
      <c r="CG1380">
        <v>0</v>
      </c>
      <c r="CM1380">
        <v>0</v>
      </c>
      <c r="CN1380" t="s">
        <v>1</v>
      </c>
      <c r="CO1380">
        <v>0</v>
      </c>
      <c r="CP1380">
        <f t="shared" si="1126"/>
        <v>26010.67</v>
      </c>
      <c r="CQ1380">
        <f t="shared" si="1127"/>
        <v>2601.0700000000002</v>
      </c>
      <c r="CR1380">
        <f t="shared" si="1128"/>
        <v>0</v>
      </c>
      <c r="CS1380">
        <f t="shared" si="1129"/>
        <v>0</v>
      </c>
      <c r="CT1380">
        <f t="shared" si="1130"/>
        <v>0</v>
      </c>
      <c r="CU1380">
        <f t="shared" si="1131"/>
        <v>0</v>
      </c>
      <c r="CV1380">
        <f t="shared" si="1132"/>
        <v>0</v>
      </c>
      <c r="CW1380">
        <f t="shared" si="1133"/>
        <v>0</v>
      </c>
      <c r="CX1380">
        <f t="shared" si="1134"/>
        <v>0</v>
      </c>
      <c r="CY1380">
        <f>S1380*(BZ1380/100)</f>
        <v>0</v>
      </c>
      <c r="CZ1380">
        <f>S1380*(CA1380/100)</f>
        <v>0</v>
      </c>
      <c r="DC1380" t="s">
        <v>1</v>
      </c>
      <c r="DD1380" t="s">
        <v>1</v>
      </c>
      <c r="DE1380" t="s">
        <v>1</v>
      </c>
      <c r="DF1380" t="s">
        <v>1</v>
      </c>
      <c r="DG1380" t="s">
        <v>1</v>
      </c>
      <c r="DH1380" t="s">
        <v>1</v>
      </c>
      <c r="DI1380" t="s">
        <v>1</v>
      </c>
      <c r="DJ1380" t="s">
        <v>1</v>
      </c>
      <c r="DK1380" t="s">
        <v>1</v>
      </c>
      <c r="DL1380" t="s">
        <v>1</v>
      </c>
      <c r="DM1380" t="s">
        <v>1</v>
      </c>
      <c r="DN1380">
        <v>0</v>
      </c>
      <c r="DO1380">
        <v>0</v>
      </c>
      <c r="DP1380">
        <v>1</v>
      </c>
      <c r="DQ1380">
        <v>1</v>
      </c>
      <c r="DU1380">
        <v>1013</v>
      </c>
      <c r="DV1380" t="s">
        <v>740</v>
      </c>
      <c r="DW1380" t="s">
        <v>740</v>
      </c>
      <c r="DX1380">
        <v>1</v>
      </c>
      <c r="DZ1380" t="s">
        <v>1</v>
      </c>
      <c r="EA1380" t="s">
        <v>1</v>
      </c>
      <c r="EB1380" t="s">
        <v>1</v>
      </c>
      <c r="EC1380" t="s">
        <v>1</v>
      </c>
      <c r="EE1380">
        <v>318548949</v>
      </c>
      <c r="EF1380">
        <v>202</v>
      </c>
      <c r="EG1380" t="s">
        <v>426</v>
      </c>
      <c r="EH1380">
        <v>0</v>
      </c>
      <c r="EI1380" t="s">
        <v>1</v>
      </c>
      <c r="EJ1380">
        <v>1</v>
      </c>
      <c r="EK1380">
        <v>400002</v>
      </c>
      <c r="EL1380" t="s">
        <v>427</v>
      </c>
      <c r="EM1380" t="s">
        <v>426</v>
      </c>
      <c r="EO1380" t="s">
        <v>1</v>
      </c>
      <c r="EQ1380">
        <v>0</v>
      </c>
      <c r="ER1380">
        <v>284.57</v>
      </c>
      <c r="ES1380">
        <v>267.05</v>
      </c>
      <c r="ET1380">
        <v>0</v>
      </c>
      <c r="EU1380">
        <v>0</v>
      </c>
      <c r="EV1380">
        <v>0</v>
      </c>
      <c r="EW1380">
        <v>0</v>
      </c>
      <c r="EX1380">
        <v>0</v>
      </c>
      <c r="EY1380">
        <v>0</v>
      </c>
      <c r="EZ1380">
        <v>5</v>
      </c>
      <c r="FC1380">
        <v>0</v>
      </c>
      <c r="FD1380">
        <v>18</v>
      </c>
      <c r="FF1380">
        <v>2550</v>
      </c>
      <c r="FQ1380">
        <v>0</v>
      </c>
      <c r="FR1380">
        <f t="shared" si="1135"/>
        <v>0</v>
      </c>
      <c r="FS1380">
        <v>0</v>
      </c>
      <c r="FX1380">
        <v>0</v>
      </c>
      <c r="FY1380">
        <v>0</v>
      </c>
      <c r="GA1380" t="s">
        <v>741</v>
      </c>
      <c r="GD1380">
        <v>0</v>
      </c>
      <c r="GF1380">
        <v>-1872986834</v>
      </c>
      <c r="GG1380">
        <v>2</v>
      </c>
      <c r="GH1380">
        <v>3</v>
      </c>
      <c r="GI1380">
        <v>5</v>
      </c>
      <c r="GJ1380">
        <v>0</v>
      </c>
      <c r="GK1380">
        <f>ROUND(R1380*(S12)/100,2)</f>
        <v>0</v>
      </c>
      <c r="GL1380">
        <f t="shared" si="1136"/>
        <v>0</v>
      </c>
      <c r="GM1380">
        <f t="shared" si="1137"/>
        <v>26010.67</v>
      </c>
      <c r="GN1380">
        <f t="shared" si="1138"/>
        <v>26010.67</v>
      </c>
      <c r="GO1380">
        <f t="shared" si="1139"/>
        <v>0</v>
      </c>
      <c r="GP1380">
        <f t="shared" si="1140"/>
        <v>0</v>
      </c>
      <c r="GR1380">
        <v>1</v>
      </c>
      <c r="GS1380">
        <v>1</v>
      </c>
      <c r="GT1380">
        <v>0</v>
      </c>
      <c r="GU1380" t="s">
        <v>1</v>
      </c>
      <c r="GV1380">
        <f t="shared" si="1141"/>
        <v>0</v>
      </c>
      <c r="GW1380">
        <v>1</v>
      </c>
      <c r="GX1380">
        <f t="shared" si="1142"/>
        <v>0</v>
      </c>
      <c r="HA1380">
        <v>0</v>
      </c>
      <c r="HB1380">
        <v>0</v>
      </c>
      <c r="HC1380">
        <f t="shared" si="1143"/>
        <v>0</v>
      </c>
      <c r="HE1380" t="s">
        <v>429</v>
      </c>
      <c r="HF1380" t="s">
        <v>27</v>
      </c>
      <c r="HM1380" t="s">
        <v>1</v>
      </c>
      <c r="HN1380" t="s">
        <v>1</v>
      </c>
      <c r="HO1380" t="s">
        <v>1</v>
      </c>
      <c r="HP1380" t="s">
        <v>1</v>
      </c>
      <c r="HQ1380" t="s">
        <v>1</v>
      </c>
      <c r="IK1380">
        <v>0</v>
      </c>
    </row>
    <row r="1382" spans="1:255" x14ac:dyDescent="0.2">
      <c r="A1382" s="3">
        <v>51</v>
      </c>
      <c r="B1382" s="3">
        <f>B1363</f>
        <v>1</v>
      </c>
      <c r="C1382" s="3">
        <f>A1363</f>
        <v>4</v>
      </c>
      <c r="D1382" s="3">
        <f>ROW(A1363)</f>
        <v>1363</v>
      </c>
      <c r="E1382" s="3"/>
      <c r="F1382" s="3" t="str">
        <f>IF(F1363&lt;&gt;"",F1363,"")</f>
        <v>Новый раздел</v>
      </c>
      <c r="G1382" s="3" t="str">
        <f>IF(G1363&lt;&gt;"",G1363,"")</f>
        <v>Монтажные работы</v>
      </c>
      <c r="H1382" s="3">
        <v>0</v>
      </c>
      <c r="I1382" s="3"/>
      <c r="J1382" s="3"/>
      <c r="K1382" s="3"/>
      <c r="L1382" s="3"/>
      <c r="M1382" s="3"/>
      <c r="N1382" s="3"/>
      <c r="O1382" s="3">
        <f t="shared" ref="O1382:T1382" si="1144">ROUND(AB1382,2)</f>
        <v>68205.8</v>
      </c>
      <c r="P1382" s="3">
        <f t="shared" si="1144"/>
        <v>64740.22</v>
      </c>
      <c r="Q1382" s="3">
        <f t="shared" si="1144"/>
        <v>1631.6</v>
      </c>
      <c r="R1382" s="3">
        <f t="shared" si="1144"/>
        <v>240.69</v>
      </c>
      <c r="S1382" s="3">
        <f t="shared" si="1144"/>
        <v>1833.98</v>
      </c>
      <c r="T1382" s="3">
        <f t="shared" si="1144"/>
        <v>0</v>
      </c>
      <c r="U1382" s="3">
        <f>AH1382</f>
        <v>139.59952895999999</v>
      </c>
      <c r="V1382" s="3">
        <f>AI1382</f>
        <v>0</v>
      </c>
      <c r="W1382" s="3">
        <f>ROUND(AJ1382,2)</f>
        <v>0</v>
      </c>
      <c r="X1382" s="3">
        <f>ROUND(AK1382,2)</f>
        <v>2054.0500000000002</v>
      </c>
      <c r="Y1382" s="3">
        <f>ROUND(AL1382,2)</f>
        <v>1283.79</v>
      </c>
      <c r="Z1382" s="3"/>
      <c r="AA1382" s="3"/>
      <c r="AB1382" s="3">
        <f>ROUND(SUMIF(AA1367:AA1380,"=326850112",O1367:O1380),2)</f>
        <v>68205.8</v>
      </c>
      <c r="AC1382" s="3">
        <f>ROUND(SUMIF(AA1367:AA1380,"=326850112",P1367:P1380),2)</f>
        <v>64740.22</v>
      </c>
      <c r="AD1382" s="3">
        <f>ROUND(SUMIF(AA1367:AA1380,"=326850112",Q1367:Q1380),2)</f>
        <v>1631.6</v>
      </c>
      <c r="AE1382" s="3">
        <f>ROUND(SUMIF(AA1367:AA1380,"=326850112",R1367:R1380),2)</f>
        <v>240.69</v>
      </c>
      <c r="AF1382" s="3">
        <f>ROUND(SUMIF(AA1367:AA1380,"=326850112",S1367:S1380),2)</f>
        <v>1833.98</v>
      </c>
      <c r="AG1382" s="3">
        <f>ROUND(SUMIF(AA1367:AA1380,"=326850112",T1367:T1380),2)</f>
        <v>0</v>
      </c>
      <c r="AH1382" s="3">
        <f>SUMIF(AA1367:AA1380,"=326850112",U1367:U1380)</f>
        <v>139.59952895999999</v>
      </c>
      <c r="AI1382" s="3">
        <f>SUMIF(AA1367:AA1380,"=326850112",V1367:V1380)</f>
        <v>0</v>
      </c>
      <c r="AJ1382" s="3">
        <f>ROUND(SUMIF(AA1367:AA1380,"=326850112",W1367:W1380),2)</f>
        <v>0</v>
      </c>
      <c r="AK1382" s="3">
        <f>ROUND(SUMIF(AA1367:AA1380,"=326850112",X1367:X1380),2)</f>
        <v>2054.0500000000002</v>
      </c>
      <c r="AL1382" s="3">
        <f>ROUND(SUMIF(AA1367:AA1380,"=326850112",Y1367:Y1380),2)</f>
        <v>1283.79</v>
      </c>
      <c r="AM1382" s="3"/>
      <c r="AN1382" s="3"/>
      <c r="AO1382" s="3">
        <f t="shared" ref="AO1382:BD1382" si="1145">ROUND(BX1382,2)</f>
        <v>0</v>
      </c>
      <c r="AP1382" s="3">
        <f t="shared" si="1145"/>
        <v>0</v>
      </c>
      <c r="AQ1382" s="3">
        <f t="shared" si="1145"/>
        <v>0</v>
      </c>
      <c r="AR1382" s="3">
        <f t="shared" si="1145"/>
        <v>71964.850000000006</v>
      </c>
      <c r="AS1382" s="3">
        <f t="shared" si="1145"/>
        <v>63870.65</v>
      </c>
      <c r="AT1382" s="3">
        <f t="shared" si="1145"/>
        <v>8094.2</v>
      </c>
      <c r="AU1382" s="3">
        <f t="shared" si="1145"/>
        <v>0</v>
      </c>
      <c r="AV1382" s="3">
        <f t="shared" si="1145"/>
        <v>64740.22</v>
      </c>
      <c r="AW1382" s="3">
        <f t="shared" si="1145"/>
        <v>64740.22</v>
      </c>
      <c r="AX1382" s="3">
        <f t="shared" si="1145"/>
        <v>0</v>
      </c>
      <c r="AY1382" s="3">
        <f t="shared" si="1145"/>
        <v>64740.22</v>
      </c>
      <c r="AZ1382" s="3">
        <f t="shared" si="1145"/>
        <v>0</v>
      </c>
      <c r="BA1382" s="3">
        <f t="shared" si="1145"/>
        <v>0</v>
      </c>
      <c r="BB1382" s="3">
        <f t="shared" si="1145"/>
        <v>0</v>
      </c>
      <c r="BC1382" s="3">
        <f t="shared" si="1145"/>
        <v>0</v>
      </c>
      <c r="BD1382" s="3">
        <f t="shared" si="1145"/>
        <v>0</v>
      </c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>
        <f>ROUND(SUMIF(AA1367:AA1380,"=326850112",FQ1367:FQ1380),2)</f>
        <v>0</v>
      </c>
      <c r="BY1382" s="3">
        <f>ROUND(SUMIF(AA1367:AA1380,"=326850112",FR1367:FR1380),2)</f>
        <v>0</v>
      </c>
      <c r="BZ1382" s="3">
        <f>ROUND(SUMIF(AA1367:AA1380,"=326850112",GL1367:GL1380),2)</f>
        <v>0</v>
      </c>
      <c r="CA1382" s="3">
        <f>ROUND(SUMIF(AA1367:AA1380,"=326850112",GM1367:GM1380),2)</f>
        <v>71964.850000000006</v>
      </c>
      <c r="CB1382" s="3">
        <f>ROUND(SUMIF(AA1367:AA1380,"=326850112",GN1367:GN1380),2)</f>
        <v>63870.65</v>
      </c>
      <c r="CC1382" s="3">
        <f>ROUND(SUMIF(AA1367:AA1380,"=326850112",GO1367:GO1380),2)</f>
        <v>8094.2</v>
      </c>
      <c r="CD1382" s="3">
        <f>ROUND(SUMIF(AA1367:AA1380,"=326850112",GP1367:GP1380),2)</f>
        <v>0</v>
      </c>
      <c r="CE1382" s="3">
        <f>AC1382-BX1382</f>
        <v>64740.22</v>
      </c>
      <c r="CF1382" s="3">
        <f>AC1382-BY1382</f>
        <v>64740.22</v>
      </c>
      <c r="CG1382" s="3">
        <f>BX1382-BZ1382</f>
        <v>0</v>
      </c>
      <c r="CH1382" s="3">
        <f>AC1382-BX1382-BY1382+BZ1382</f>
        <v>64740.22</v>
      </c>
      <c r="CI1382" s="3">
        <f>BY1382-BZ1382</f>
        <v>0</v>
      </c>
      <c r="CJ1382" s="3">
        <f>ROUND(SUMIF(AA1367:AA1380,"=326850112",GX1367:GX1380),2)</f>
        <v>0</v>
      </c>
      <c r="CK1382" s="3">
        <f>ROUND(SUMIF(AA1367:AA1380,"=326850112",GY1367:GY1380),2)</f>
        <v>0</v>
      </c>
      <c r="CL1382" s="3">
        <f>ROUND(SUMIF(AA1367:AA1380,"=326850112",GZ1367:GZ1380),2)</f>
        <v>0</v>
      </c>
      <c r="CM1382" s="3">
        <f>ROUND(SUMIF(AA1367:AA1380,"=326850112",HD1367:HD1380),2)</f>
        <v>0</v>
      </c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4">
        <f t="shared" ref="DG1382:DL1382" si="1146">ROUND(DT1382,2)</f>
        <v>714297.77</v>
      </c>
      <c r="DH1382" s="4">
        <f t="shared" si="1146"/>
        <v>621763.22</v>
      </c>
      <c r="DI1382" s="4">
        <f t="shared" si="1146"/>
        <v>22073.040000000001</v>
      </c>
      <c r="DJ1382" s="4">
        <f t="shared" si="1146"/>
        <v>9247.31</v>
      </c>
      <c r="DK1382" s="4">
        <f t="shared" si="1146"/>
        <v>70461.509999999995</v>
      </c>
      <c r="DL1382" s="4">
        <f t="shared" si="1146"/>
        <v>0</v>
      </c>
      <c r="DM1382" s="4">
        <f>DZ1382</f>
        <v>139.59952895999999</v>
      </c>
      <c r="DN1382" s="4">
        <f>EA1382</f>
        <v>0</v>
      </c>
      <c r="DO1382" s="4">
        <f>ROUND(EB1382,2)</f>
        <v>0</v>
      </c>
      <c r="DP1382" s="4">
        <f>ROUND(EC1382,2)</f>
        <v>64824.59</v>
      </c>
      <c r="DQ1382" s="4">
        <f>ROUND(ED1382,2)</f>
        <v>30298.45</v>
      </c>
      <c r="DR1382" s="4"/>
      <c r="DS1382" s="4"/>
      <c r="DT1382" s="4">
        <f>ROUND(SUMIF(AA1367:AA1380,"=326850110",O1367:O1380),2)</f>
        <v>714297.77</v>
      </c>
      <c r="DU1382" s="4">
        <f>ROUND(SUMIF(AA1367:AA1380,"=326850110",P1367:P1380),2)</f>
        <v>621763.22</v>
      </c>
      <c r="DV1382" s="4">
        <f>ROUND(SUMIF(AA1367:AA1380,"=326850110",Q1367:Q1380),2)</f>
        <v>22073.040000000001</v>
      </c>
      <c r="DW1382" s="4">
        <f>ROUND(SUMIF(AA1367:AA1380,"=326850110",R1367:R1380),2)</f>
        <v>9247.31</v>
      </c>
      <c r="DX1382" s="4">
        <f>ROUND(SUMIF(AA1367:AA1380,"=326850110",S1367:S1380),2)</f>
        <v>70461.509999999995</v>
      </c>
      <c r="DY1382" s="4">
        <f>ROUND(SUMIF(AA1367:AA1380,"=326850110",T1367:T1380),2)</f>
        <v>0</v>
      </c>
      <c r="DZ1382" s="4">
        <f>SUMIF(AA1367:AA1380,"=326850110",U1367:U1380)</f>
        <v>139.59952895999999</v>
      </c>
      <c r="EA1382" s="4">
        <f>SUMIF(AA1367:AA1380,"=326850110",V1367:V1380)</f>
        <v>0</v>
      </c>
      <c r="EB1382" s="4">
        <f>ROUND(SUMIF(AA1367:AA1380,"=326850110",W1367:W1380),2)</f>
        <v>0</v>
      </c>
      <c r="EC1382" s="4">
        <f>ROUND(SUMIF(AA1367:AA1380,"=326850110",X1367:X1380),2)</f>
        <v>64824.59</v>
      </c>
      <c r="ED1382" s="4">
        <f>ROUND(SUMIF(AA1367:AA1380,"=326850110",Y1367:Y1380),2)</f>
        <v>30298.45</v>
      </c>
      <c r="EE1382" s="4"/>
      <c r="EF1382" s="4"/>
      <c r="EG1382" s="4">
        <f t="shared" ref="EG1382:EV1382" si="1147">ROUND(FP1382,2)</f>
        <v>0</v>
      </c>
      <c r="EH1382" s="4">
        <f t="shared" si="1147"/>
        <v>0</v>
      </c>
      <c r="EI1382" s="4">
        <f t="shared" si="1147"/>
        <v>0</v>
      </c>
      <c r="EJ1382" s="4">
        <f t="shared" si="1147"/>
        <v>824216.51</v>
      </c>
      <c r="EK1382" s="4">
        <f t="shared" si="1147"/>
        <v>615798.21</v>
      </c>
      <c r="EL1382" s="4">
        <f t="shared" si="1147"/>
        <v>208418.3</v>
      </c>
      <c r="EM1382" s="4">
        <f t="shared" si="1147"/>
        <v>0</v>
      </c>
      <c r="EN1382" s="4">
        <f t="shared" si="1147"/>
        <v>621763.22</v>
      </c>
      <c r="EO1382" s="4">
        <f t="shared" si="1147"/>
        <v>621763.22</v>
      </c>
      <c r="EP1382" s="4">
        <f t="shared" si="1147"/>
        <v>0</v>
      </c>
      <c r="EQ1382" s="4">
        <f t="shared" si="1147"/>
        <v>621763.22</v>
      </c>
      <c r="ER1382" s="4">
        <f t="shared" si="1147"/>
        <v>0</v>
      </c>
      <c r="ES1382" s="4">
        <f t="shared" si="1147"/>
        <v>0</v>
      </c>
      <c r="ET1382" s="4">
        <f t="shared" si="1147"/>
        <v>0</v>
      </c>
      <c r="EU1382" s="4">
        <f t="shared" si="1147"/>
        <v>0</v>
      </c>
      <c r="EV1382" s="4">
        <f t="shared" si="1147"/>
        <v>0</v>
      </c>
      <c r="EW1382" s="4"/>
      <c r="EX1382" s="4"/>
      <c r="EY1382" s="4"/>
      <c r="EZ1382" s="4"/>
      <c r="FA1382" s="4"/>
      <c r="FB1382" s="4"/>
      <c r="FC1382" s="4"/>
      <c r="FD1382" s="4"/>
      <c r="FE1382" s="4"/>
      <c r="FF1382" s="4"/>
      <c r="FG1382" s="4"/>
      <c r="FH1382" s="4"/>
      <c r="FI1382" s="4"/>
      <c r="FJ1382" s="4"/>
      <c r="FK1382" s="4"/>
      <c r="FL1382" s="4"/>
      <c r="FM1382" s="4"/>
      <c r="FN1382" s="4"/>
      <c r="FO1382" s="4"/>
      <c r="FP1382" s="4">
        <f>ROUND(SUMIF(AA1367:AA1380,"=326850110",FQ1367:FQ1380),2)</f>
        <v>0</v>
      </c>
      <c r="FQ1382" s="4">
        <f>ROUND(SUMIF(AA1367:AA1380,"=326850110",FR1367:FR1380),2)</f>
        <v>0</v>
      </c>
      <c r="FR1382" s="4">
        <f>ROUND(SUMIF(AA1367:AA1380,"=326850110",GL1367:GL1380),2)</f>
        <v>0</v>
      </c>
      <c r="FS1382" s="4">
        <f>ROUND(SUMIF(AA1367:AA1380,"=326850110",GM1367:GM1380),2)</f>
        <v>824216.51</v>
      </c>
      <c r="FT1382" s="4">
        <f>ROUND(SUMIF(AA1367:AA1380,"=326850110",GN1367:GN1380),2)</f>
        <v>615798.21</v>
      </c>
      <c r="FU1382" s="4">
        <f>ROUND(SUMIF(AA1367:AA1380,"=326850110",GO1367:GO1380),2)</f>
        <v>208418.3</v>
      </c>
      <c r="FV1382" s="4">
        <f>ROUND(SUMIF(AA1367:AA1380,"=326850110",GP1367:GP1380),2)</f>
        <v>0</v>
      </c>
      <c r="FW1382" s="4">
        <f>DU1382-FP1382</f>
        <v>621763.22</v>
      </c>
      <c r="FX1382" s="4">
        <f>DU1382-FQ1382</f>
        <v>621763.22</v>
      </c>
      <c r="FY1382" s="4">
        <f>FP1382-FR1382</f>
        <v>0</v>
      </c>
      <c r="FZ1382" s="4">
        <f>DU1382-FP1382-FQ1382+FR1382</f>
        <v>621763.22</v>
      </c>
      <c r="GA1382" s="4">
        <f>FQ1382-FR1382</f>
        <v>0</v>
      </c>
      <c r="GB1382" s="4">
        <f>ROUND(SUMIF(AA1367:AA1380,"=326850110",GX1367:GX1380),2)</f>
        <v>0</v>
      </c>
      <c r="GC1382" s="4">
        <f>ROUND(SUMIF(AA1367:AA1380,"=326850110",GY1367:GY1380),2)</f>
        <v>0</v>
      </c>
      <c r="GD1382" s="4">
        <f>ROUND(SUMIF(AA1367:AA1380,"=326850110",GZ1367:GZ1380),2)</f>
        <v>0</v>
      </c>
      <c r="GE1382" s="4">
        <f>ROUND(SUMIF(AA1367:AA1380,"=326850110",HD1367:HD1380),2)</f>
        <v>0</v>
      </c>
      <c r="GF1382" s="4"/>
      <c r="GG1382" s="4"/>
      <c r="GH1382" s="4"/>
      <c r="GI1382" s="4"/>
      <c r="GJ1382" s="4"/>
      <c r="GK1382" s="4"/>
      <c r="GL1382" s="4"/>
      <c r="GM1382" s="4"/>
      <c r="GN1382" s="4"/>
      <c r="GO1382" s="4"/>
      <c r="GP1382" s="4"/>
      <c r="GQ1382" s="4"/>
      <c r="GR1382" s="4"/>
      <c r="GS1382" s="4"/>
      <c r="GT1382" s="4"/>
      <c r="GU1382" s="4"/>
      <c r="GV1382" s="4"/>
      <c r="GW1382" s="4"/>
      <c r="GX1382" s="4">
        <v>0</v>
      </c>
    </row>
    <row r="1384" spans="1:255" x14ac:dyDescent="0.2">
      <c r="A1384" s="5">
        <v>50</v>
      </c>
      <c r="B1384" s="5">
        <v>0</v>
      </c>
      <c r="C1384" s="5">
        <v>0</v>
      </c>
      <c r="D1384" s="5">
        <v>1</v>
      </c>
      <c r="E1384" s="5">
        <v>201</v>
      </c>
      <c r="F1384" s="5">
        <f>ROUND(Source!O1382,O1384)</f>
        <v>68205.8</v>
      </c>
      <c r="G1384" s="5" t="s">
        <v>50</v>
      </c>
      <c r="H1384" s="5" t="s">
        <v>51</v>
      </c>
      <c r="I1384" s="5"/>
      <c r="J1384" s="5"/>
      <c r="K1384" s="5">
        <v>201</v>
      </c>
      <c r="L1384" s="5">
        <v>1</v>
      </c>
      <c r="M1384" s="5">
        <v>3</v>
      </c>
      <c r="N1384" s="5" t="s">
        <v>1</v>
      </c>
      <c r="O1384" s="5">
        <v>2</v>
      </c>
      <c r="P1384" s="5">
        <f>ROUND(Source!DG1382,O1384)</f>
        <v>714297.77</v>
      </c>
      <c r="Q1384" s="5"/>
      <c r="R1384" s="5"/>
      <c r="S1384" s="5"/>
      <c r="T1384" s="5"/>
      <c r="U1384" s="5"/>
      <c r="V1384" s="5"/>
      <c r="W1384" s="5">
        <v>68205.8</v>
      </c>
      <c r="X1384" s="5">
        <v>1</v>
      </c>
      <c r="Y1384" s="5">
        <v>68205.8</v>
      </c>
      <c r="Z1384" s="5">
        <v>714297.77</v>
      </c>
      <c r="AA1384" s="5">
        <v>1</v>
      </c>
      <c r="AB1384" s="5">
        <v>714297.77</v>
      </c>
    </row>
    <row r="1385" spans="1:255" x14ac:dyDescent="0.2">
      <c r="A1385" s="5">
        <v>50</v>
      </c>
      <c r="B1385" s="5">
        <v>0</v>
      </c>
      <c r="C1385" s="5">
        <v>0</v>
      </c>
      <c r="D1385" s="5">
        <v>1</v>
      </c>
      <c r="E1385" s="5">
        <v>202</v>
      </c>
      <c r="F1385" s="5">
        <f>ROUND(Source!P1382,O1385)</f>
        <v>64740.22</v>
      </c>
      <c r="G1385" s="5" t="s">
        <v>52</v>
      </c>
      <c r="H1385" s="5" t="s">
        <v>53</v>
      </c>
      <c r="I1385" s="5"/>
      <c r="J1385" s="5"/>
      <c r="K1385" s="5">
        <v>202</v>
      </c>
      <c r="L1385" s="5">
        <v>2</v>
      </c>
      <c r="M1385" s="5">
        <v>3</v>
      </c>
      <c r="N1385" s="5" t="s">
        <v>1</v>
      </c>
      <c r="O1385" s="5">
        <v>2</v>
      </c>
      <c r="P1385" s="5">
        <f>ROUND(Source!DH1382,O1385)</f>
        <v>621763.22</v>
      </c>
      <c r="Q1385" s="5"/>
      <c r="R1385" s="5"/>
      <c r="S1385" s="5"/>
      <c r="T1385" s="5"/>
      <c r="U1385" s="5"/>
      <c r="V1385" s="5"/>
      <c r="W1385" s="5">
        <v>64740.22</v>
      </c>
      <c r="X1385" s="5">
        <v>1</v>
      </c>
      <c r="Y1385" s="5">
        <v>64740.22</v>
      </c>
      <c r="Z1385" s="5">
        <v>621763.22</v>
      </c>
      <c r="AA1385" s="5">
        <v>1</v>
      </c>
      <c r="AB1385" s="5">
        <v>621763.22</v>
      </c>
    </row>
    <row r="1386" spans="1:255" x14ac:dyDescent="0.2">
      <c r="A1386" s="5">
        <v>50</v>
      </c>
      <c r="B1386" s="5">
        <v>0</v>
      </c>
      <c r="C1386" s="5">
        <v>0</v>
      </c>
      <c r="D1386" s="5">
        <v>1</v>
      </c>
      <c r="E1386" s="5">
        <v>222</v>
      </c>
      <c r="F1386" s="5">
        <f>ROUND(Source!AO1382,O1386)</f>
        <v>0</v>
      </c>
      <c r="G1386" s="5" t="s">
        <v>54</v>
      </c>
      <c r="H1386" s="5" t="s">
        <v>55</v>
      </c>
      <c r="I1386" s="5"/>
      <c r="J1386" s="5"/>
      <c r="K1386" s="5">
        <v>222</v>
      </c>
      <c r="L1386" s="5">
        <v>3</v>
      </c>
      <c r="M1386" s="5">
        <v>3</v>
      </c>
      <c r="N1386" s="5" t="s">
        <v>1</v>
      </c>
      <c r="O1386" s="5">
        <v>2</v>
      </c>
      <c r="P1386" s="5">
        <f>ROUND(Source!EG1382,O1386)</f>
        <v>0</v>
      </c>
      <c r="Q1386" s="5"/>
      <c r="R1386" s="5"/>
      <c r="S1386" s="5"/>
      <c r="T1386" s="5"/>
      <c r="U1386" s="5"/>
      <c r="V1386" s="5"/>
      <c r="W1386" s="5">
        <v>0</v>
      </c>
      <c r="X1386" s="5">
        <v>1</v>
      </c>
      <c r="Y1386" s="5">
        <v>0</v>
      </c>
      <c r="Z1386" s="5">
        <v>0</v>
      </c>
      <c r="AA1386" s="5">
        <v>1</v>
      </c>
      <c r="AB1386" s="5">
        <v>0</v>
      </c>
    </row>
    <row r="1387" spans="1:255" x14ac:dyDescent="0.2">
      <c r="A1387" s="5">
        <v>50</v>
      </c>
      <c r="B1387" s="5">
        <v>0</v>
      </c>
      <c r="C1387" s="5">
        <v>0</v>
      </c>
      <c r="D1387" s="5">
        <v>1</v>
      </c>
      <c r="E1387" s="5">
        <v>225</v>
      </c>
      <c r="F1387" s="5">
        <f>ROUND(Source!AV1382,O1387)</f>
        <v>64740.22</v>
      </c>
      <c r="G1387" s="5" t="s">
        <v>56</v>
      </c>
      <c r="H1387" s="5" t="s">
        <v>57</v>
      </c>
      <c r="I1387" s="5"/>
      <c r="J1387" s="5"/>
      <c r="K1387" s="5">
        <v>225</v>
      </c>
      <c r="L1387" s="5">
        <v>4</v>
      </c>
      <c r="M1387" s="5">
        <v>3</v>
      </c>
      <c r="N1387" s="5" t="s">
        <v>1</v>
      </c>
      <c r="O1387" s="5">
        <v>2</v>
      </c>
      <c r="P1387" s="5">
        <f>ROUND(Source!EN1382,O1387)</f>
        <v>621763.22</v>
      </c>
      <c r="Q1387" s="5"/>
      <c r="R1387" s="5"/>
      <c r="S1387" s="5"/>
      <c r="T1387" s="5"/>
      <c r="U1387" s="5"/>
      <c r="V1387" s="5"/>
      <c r="W1387" s="5">
        <v>64740.22</v>
      </c>
      <c r="X1387" s="5">
        <v>1</v>
      </c>
      <c r="Y1387" s="5">
        <v>64740.22</v>
      </c>
      <c r="Z1387" s="5">
        <v>621763.22</v>
      </c>
      <c r="AA1387" s="5">
        <v>1</v>
      </c>
      <c r="AB1387" s="5">
        <v>621763.22</v>
      </c>
    </row>
    <row r="1388" spans="1:255" x14ac:dyDescent="0.2">
      <c r="A1388" s="5">
        <v>50</v>
      </c>
      <c r="B1388" s="5">
        <v>0</v>
      </c>
      <c r="C1388" s="5">
        <v>0</v>
      </c>
      <c r="D1388" s="5">
        <v>1</v>
      </c>
      <c r="E1388" s="5">
        <v>226</v>
      </c>
      <c r="F1388" s="5">
        <f>ROUND(Source!AW1382,O1388)</f>
        <v>64740.22</v>
      </c>
      <c r="G1388" s="5" t="s">
        <v>58</v>
      </c>
      <c r="H1388" s="5" t="s">
        <v>59</v>
      </c>
      <c r="I1388" s="5"/>
      <c r="J1388" s="5"/>
      <c r="K1388" s="5">
        <v>226</v>
      </c>
      <c r="L1388" s="5">
        <v>5</v>
      </c>
      <c r="M1388" s="5">
        <v>3</v>
      </c>
      <c r="N1388" s="5" t="s">
        <v>1</v>
      </c>
      <c r="O1388" s="5">
        <v>2</v>
      </c>
      <c r="P1388" s="5">
        <f>ROUND(Source!EO1382,O1388)</f>
        <v>621763.22</v>
      </c>
      <c r="Q1388" s="5"/>
      <c r="R1388" s="5"/>
      <c r="S1388" s="5"/>
      <c r="T1388" s="5"/>
      <c r="U1388" s="5"/>
      <c r="V1388" s="5"/>
      <c r="W1388" s="5">
        <v>64740.22</v>
      </c>
      <c r="X1388" s="5">
        <v>1</v>
      </c>
      <c r="Y1388" s="5">
        <v>64740.22</v>
      </c>
      <c r="Z1388" s="5">
        <v>621763.22</v>
      </c>
      <c r="AA1388" s="5">
        <v>1</v>
      </c>
      <c r="AB1388" s="5">
        <v>621763.22</v>
      </c>
    </row>
    <row r="1389" spans="1:255" x14ac:dyDescent="0.2">
      <c r="A1389" s="5">
        <v>50</v>
      </c>
      <c r="B1389" s="5">
        <v>0</v>
      </c>
      <c r="C1389" s="5">
        <v>0</v>
      </c>
      <c r="D1389" s="5">
        <v>1</v>
      </c>
      <c r="E1389" s="5">
        <v>227</v>
      </c>
      <c r="F1389" s="5">
        <f>ROUND(Source!AX1382,O1389)</f>
        <v>0</v>
      </c>
      <c r="G1389" s="5" t="s">
        <v>60</v>
      </c>
      <c r="H1389" s="5" t="s">
        <v>61</v>
      </c>
      <c r="I1389" s="5"/>
      <c r="J1389" s="5"/>
      <c r="K1389" s="5">
        <v>227</v>
      </c>
      <c r="L1389" s="5">
        <v>6</v>
      </c>
      <c r="M1389" s="5">
        <v>3</v>
      </c>
      <c r="N1389" s="5" t="s">
        <v>1</v>
      </c>
      <c r="O1389" s="5">
        <v>2</v>
      </c>
      <c r="P1389" s="5">
        <f>ROUND(Source!EP1382,O1389)</f>
        <v>0</v>
      </c>
      <c r="Q1389" s="5"/>
      <c r="R1389" s="5"/>
      <c r="S1389" s="5"/>
      <c r="T1389" s="5"/>
      <c r="U1389" s="5"/>
      <c r="V1389" s="5"/>
      <c r="W1389" s="5">
        <v>0</v>
      </c>
      <c r="X1389" s="5">
        <v>1</v>
      </c>
      <c r="Y1389" s="5">
        <v>0</v>
      </c>
      <c r="Z1389" s="5">
        <v>0</v>
      </c>
      <c r="AA1389" s="5">
        <v>1</v>
      </c>
      <c r="AB1389" s="5">
        <v>0</v>
      </c>
    </row>
    <row r="1390" spans="1:255" x14ac:dyDescent="0.2">
      <c r="A1390" s="5">
        <v>50</v>
      </c>
      <c r="B1390" s="5">
        <v>0</v>
      </c>
      <c r="C1390" s="5">
        <v>0</v>
      </c>
      <c r="D1390" s="5">
        <v>1</v>
      </c>
      <c r="E1390" s="5">
        <v>228</v>
      </c>
      <c r="F1390" s="5">
        <f>ROUND(Source!AY1382,O1390)</f>
        <v>64740.22</v>
      </c>
      <c r="G1390" s="5" t="s">
        <v>62</v>
      </c>
      <c r="H1390" s="5" t="s">
        <v>63</v>
      </c>
      <c r="I1390" s="5"/>
      <c r="J1390" s="5"/>
      <c r="K1390" s="5">
        <v>228</v>
      </c>
      <c r="L1390" s="5">
        <v>7</v>
      </c>
      <c r="M1390" s="5">
        <v>3</v>
      </c>
      <c r="N1390" s="5" t="s">
        <v>1</v>
      </c>
      <c r="O1390" s="5">
        <v>2</v>
      </c>
      <c r="P1390" s="5">
        <f>ROUND(Source!EQ1382,O1390)</f>
        <v>621763.22</v>
      </c>
      <c r="Q1390" s="5"/>
      <c r="R1390" s="5"/>
      <c r="S1390" s="5"/>
      <c r="T1390" s="5"/>
      <c r="U1390" s="5"/>
      <c r="V1390" s="5"/>
      <c r="W1390" s="5">
        <v>64740.22</v>
      </c>
      <c r="X1390" s="5">
        <v>1</v>
      </c>
      <c r="Y1390" s="5">
        <v>64740.22</v>
      </c>
      <c r="Z1390" s="5">
        <v>621763.22</v>
      </c>
      <c r="AA1390" s="5">
        <v>1</v>
      </c>
      <c r="AB1390" s="5">
        <v>621763.22</v>
      </c>
    </row>
    <row r="1391" spans="1:255" x14ac:dyDescent="0.2">
      <c r="A1391" s="5">
        <v>50</v>
      </c>
      <c r="B1391" s="5">
        <v>0</v>
      </c>
      <c r="C1391" s="5">
        <v>0</v>
      </c>
      <c r="D1391" s="5">
        <v>1</v>
      </c>
      <c r="E1391" s="5">
        <v>216</v>
      </c>
      <c r="F1391" s="5">
        <f>ROUND(Source!AP1382,O1391)</f>
        <v>0</v>
      </c>
      <c r="G1391" s="5" t="s">
        <v>64</v>
      </c>
      <c r="H1391" s="5" t="s">
        <v>65</v>
      </c>
      <c r="I1391" s="5"/>
      <c r="J1391" s="5"/>
      <c r="K1391" s="5">
        <v>216</v>
      </c>
      <c r="L1391" s="5">
        <v>8</v>
      </c>
      <c r="M1391" s="5">
        <v>3</v>
      </c>
      <c r="N1391" s="5" t="s">
        <v>1</v>
      </c>
      <c r="O1391" s="5">
        <v>2</v>
      </c>
      <c r="P1391" s="5">
        <f>ROUND(Source!EH1382,O1391)</f>
        <v>0</v>
      </c>
      <c r="Q1391" s="5"/>
      <c r="R1391" s="5"/>
      <c r="S1391" s="5"/>
      <c r="T1391" s="5"/>
      <c r="U1391" s="5"/>
      <c r="V1391" s="5"/>
      <c r="W1391" s="5">
        <v>0</v>
      </c>
      <c r="X1391" s="5">
        <v>1</v>
      </c>
      <c r="Y1391" s="5">
        <v>0</v>
      </c>
      <c r="Z1391" s="5">
        <v>0</v>
      </c>
      <c r="AA1391" s="5">
        <v>1</v>
      </c>
      <c r="AB1391" s="5">
        <v>0</v>
      </c>
    </row>
    <row r="1392" spans="1:255" x14ac:dyDescent="0.2">
      <c r="A1392" s="5">
        <v>50</v>
      </c>
      <c r="B1392" s="5">
        <v>0</v>
      </c>
      <c r="C1392" s="5">
        <v>0</v>
      </c>
      <c r="D1392" s="5">
        <v>1</v>
      </c>
      <c r="E1392" s="5">
        <v>223</v>
      </c>
      <c r="F1392" s="5">
        <f>ROUND(Source!AQ1382,O1392)</f>
        <v>0</v>
      </c>
      <c r="G1392" s="5" t="s">
        <v>66</v>
      </c>
      <c r="H1392" s="5" t="s">
        <v>67</v>
      </c>
      <c r="I1392" s="5"/>
      <c r="J1392" s="5"/>
      <c r="K1392" s="5">
        <v>223</v>
      </c>
      <c r="L1392" s="5">
        <v>9</v>
      </c>
      <c r="M1392" s="5">
        <v>3</v>
      </c>
      <c r="N1392" s="5" t="s">
        <v>1</v>
      </c>
      <c r="O1392" s="5">
        <v>2</v>
      </c>
      <c r="P1392" s="5">
        <f>ROUND(Source!EI1382,O1392)</f>
        <v>0</v>
      </c>
      <c r="Q1392" s="5"/>
      <c r="R1392" s="5"/>
      <c r="S1392" s="5"/>
      <c r="T1392" s="5"/>
      <c r="U1392" s="5"/>
      <c r="V1392" s="5"/>
      <c r="W1392" s="5">
        <v>0</v>
      </c>
      <c r="X1392" s="5">
        <v>1</v>
      </c>
      <c r="Y1392" s="5">
        <v>0</v>
      </c>
      <c r="Z1392" s="5">
        <v>0</v>
      </c>
      <c r="AA1392" s="5">
        <v>1</v>
      </c>
      <c r="AB1392" s="5">
        <v>0</v>
      </c>
    </row>
    <row r="1393" spans="1:28" x14ac:dyDescent="0.2">
      <c r="A1393" s="5">
        <v>50</v>
      </c>
      <c r="B1393" s="5">
        <v>0</v>
      </c>
      <c r="C1393" s="5">
        <v>0</v>
      </c>
      <c r="D1393" s="5">
        <v>1</v>
      </c>
      <c r="E1393" s="5">
        <v>229</v>
      </c>
      <c r="F1393" s="5">
        <f>ROUND(Source!AZ1382,O1393)</f>
        <v>0</v>
      </c>
      <c r="G1393" s="5" t="s">
        <v>68</v>
      </c>
      <c r="H1393" s="5" t="s">
        <v>69</v>
      </c>
      <c r="I1393" s="5"/>
      <c r="J1393" s="5"/>
      <c r="K1393" s="5">
        <v>229</v>
      </c>
      <c r="L1393" s="5">
        <v>10</v>
      </c>
      <c r="M1393" s="5">
        <v>3</v>
      </c>
      <c r="N1393" s="5" t="s">
        <v>1</v>
      </c>
      <c r="O1393" s="5">
        <v>2</v>
      </c>
      <c r="P1393" s="5">
        <f>ROUND(Source!ER1382,O1393)</f>
        <v>0</v>
      </c>
      <c r="Q1393" s="5"/>
      <c r="R1393" s="5"/>
      <c r="S1393" s="5"/>
      <c r="T1393" s="5"/>
      <c r="U1393" s="5"/>
      <c r="V1393" s="5"/>
      <c r="W1393" s="5">
        <v>0</v>
      </c>
      <c r="X1393" s="5">
        <v>1</v>
      </c>
      <c r="Y1393" s="5">
        <v>0</v>
      </c>
      <c r="Z1393" s="5">
        <v>0</v>
      </c>
      <c r="AA1393" s="5">
        <v>1</v>
      </c>
      <c r="AB1393" s="5">
        <v>0</v>
      </c>
    </row>
    <row r="1394" spans="1:28" x14ac:dyDescent="0.2">
      <c r="A1394" s="5">
        <v>50</v>
      </c>
      <c r="B1394" s="5">
        <v>0</v>
      </c>
      <c r="C1394" s="5">
        <v>0</v>
      </c>
      <c r="D1394" s="5">
        <v>1</v>
      </c>
      <c r="E1394" s="5">
        <v>203</v>
      </c>
      <c r="F1394" s="5">
        <f>ROUND(Source!Q1382,O1394)</f>
        <v>1631.6</v>
      </c>
      <c r="G1394" s="5" t="s">
        <v>70</v>
      </c>
      <c r="H1394" s="5" t="s">
        <v>71</v>
      </c>
      <c r="I1394" s="5"/>
      <c r="J1394" s="5"/>
      <c r="K1394" s="5">
        <v>203</v>
      </c>
      <c r="L1394" s="5">
        <v>11</v>
      </c>
      <c r="M1394" s="5">
        <v>3</v>
      </c>
      <c r="N1394" s="5" t="s">
        <v>1</v>
      </c>
      <c r="O1394" s="5">
        <v>2</v>
      </c>
      <c r="P1394" s="5">
        <f>ROUND(Source!DI1382,O1394)</f>
        <v>22073.040000000001</v>
      </c>
      <c r="Q1394" s="5"/>
      <c r="R1394" s="5"/>
      <c r="S1394" s="5"/>
      <c r="T1394" s="5"/>
      <c r="U1394" s="5"/>
      <c r="V1394" s="5"/>
      <c r="W1394" s="5">
        <v>1631.6</v>
      </c>
      <c r="X1394" s="5">
        <v>1</v>
      </c>
      <c r="Y1394" s="5">
        <v>1631.6</v>
      </c>
      <c r="Z1394" s="5">
        <v>22073.040000000001</v>
      </c>
      <c r="AA1394" s="5">
        <v>1</v>
      </c>
      <c r="AB1394" s="5">
        <v>22073.040000000001</v>
      </c>
    </row>
    <row r="1395" spans="1:28" x14ac:dyDescent="0.2">
      <c r="A1395" s="5">
        <v>50</v>
      </c>
      <c r="B1395" s="5">
        <v>0</v>
      </c>
      <c r="C1395" s="5">
        <v>0</v>
      </c>
      <c r="D1395" s="5">
        <v>1</v>
      </c>
      <c r="E1395" s="5">
        <v>231</v>
      </c>
      <c r="F1395" s="5">
        <f>ROUND(Source!BB1382,O1395)</f>
        <v>0</v>
      </c>
      <c r="G1395" s="5" t="s">
        <v>72</v>
      </c>
      <c r="H1395" s="5" t="s">
        <v>73</v>
      </c>
      <c r="I1395" s="5"/>
      <c r="J1395" s="5"/>
      <c r="K1395" s="5">
        <v>231</v>
      </c>
      <c r="L1395" s="5">
        <v>12</v>
      </c>
      <c r="M1395" s="5">
        <v>3</v>
      </c>
      <c r="N1395" s="5" t="s">
        <v>1</v>
      </c>
      <c r="O1395" s="5">
        <v>2</v>
      </c>
      <c r="P1395" s="5">
        <f>ROUND(Source!ET1382,O1395)</f>
        <v>0</v>
      </c>
      <c r="Q1395" s="5"/>
      <c r="R1395" s="5"/>
      <c r="S1395" s="5"/>
      <c r="T1395" s="5"/>
      <c r="U1395" s="5"/>
      <c r="V1395" s="5"/>
      <c r="W1395" s="5">
        <v>0</v>
      </c>
      <c r="X1395" s="5">
        <v>1</v>
      </c>
      <c r="Y1395" s="5">
        <v>0</v>
      </c>
      <c r="Z1395" s="5">
        <v>0</v>
      </c>
      <c r="AA1395" s="5">
        <v>1</v>
      </c>
      <c r="AB1395" s="5">
        <v>0</v>
      </c>
    </row>
    <row r="1396" spans="1:28" x14ac:dyDescent="0.2">
      <c r="A1396" s="5">
        <v>50</v>
      </c>
      <c r="B1396" s="5">
        <v>0</v>
      </c>
      <c r="C1396" s="5">
        <v>0</v>
      </c>
      <c r="D1396" s="5">
        <v>1</v>
      </c>
      <c r="E1396" s="5">
        <v>204</v>
      </c>
      <c r="F1396" s="5">
        <f>ROUND(Source!R1382,O1396)</f>
        <v>240.69</v>
      </c>
      <c r="G1396" s="5" t="s">
        <v>74</v>
      </c>
      <c r="H1396" s="5" t="s">
        <v>75</v>
      </c>
      <c r="I1396" s="5"/>
      <c r="J1396" s="5"/>
      <c r="K1396" s="5">
        <v>204</v>
      </c>
      <c r="L1396" s="5">
        <v>13</v>
      </c>
      <c r="M1396" s="5">
        <v>3</v>
      </c>
      <c r="N1396" s="5" t="s">
        <v>1</v>
      </c>
      <c r="O1396" s="5">
        <v>2</v>
      </c>
      <c r="P1396" s="5">
        <f>ROUND(Source!DJ1382,O1396)</f>
        <v>9247.31</v>
      </c>
      <c r="Q1396" s="5"/>
      <c r="R1396" s="5"/>
      <c r="S1396" s="5"/>
      <c r="T1396" s="5"/>
      <c r="U1396" s="5"/>
      <c r="V1396" s="5"/>
      <c r="W1396" s="5">
        <v>240.69</v>
      </c>
      <c r="X1396" s="5">
        <v>1</v>
      </c>
      <c r="Y1396" s="5">
        <v>240.69</v>
      </c>
      <c r="Z1396" s="5">
        <v>9247.31</v>
      </c>
      <c r="AA1396" s="5">
        <v>1</v>
      </c>
      <c r="AB1396" s="5">
        <v>9247.31</v>
      </c>
    </row>
    <row r="1397" spans="1:28" x14ac:dyDescent="0.2">
      <c r="A1397" s="5">
        <v>50</v>
      </c>
      <c r="B1397" s="5">
        <v>0</v>
      </c>
      <c r="C1397" s="5">
        <v>0</v>
      </c>
      <c r="D1397" s="5">
        <v>1</v>
      </c>
      <c r="E1397" s="5">
        <v>205</v>
      </c>
      <c r="F1397" s="5">
        <f>ROUND(Source!S1382,O1397)</f>
        <v>1833.98</v>
      </c>
      <c r="G1397" s="5" t="s">
        <v>76</v>
      </c>
      <c r="H1397" s="5" t="s">
        <v>77</v>
      </c>
      <c r="I1397" s="5"/>
      <c r="J1397" s="5"/>
      <c r="K1397" s="5">
        <v>205</v>
      </c>
      <c r="L1397" s="5">
        <v>14</v>
      </c>
      <c r="M1397" s="5">
        <v>3</v>
      </c>
      <c r="N1397" s="5" t="s">
        <v>1</v>
      </c>
      <c r="O1397" s="5">
        <v>2</v>
      </c>
      <c r="P1397" s="5">
        <f>ROUND(Source!DK1382,O1397)</f>
        <v>70461.509999999995</v>
      </c>
      <c r="Q1397" s="5"/>
      <c r="R1397" s="5"/>
      <c r="S1397" s="5"/>
      <c r="T1397" s="5"/>
      <c r="U1397" s="5"/>
      <c r="V1397" s="5"/>
      <c r="W1397" s="5">
        <v>1833.98</v>
      </c>
      <c r="X1397" s="5">
        <v>1</v>
      </c>
      <c r="Y1397" s="5">
        <v>1833.98</v>
      </c>
      <c r="Z1397" s="5">
        <v>70461.509999999995</v>
      </c>
      <c r="AA1397" s="5">
        <v>1</v>
      </c>
      <c r="AB1397" s="5">
        <v>70461.509999999995</v>
      </c>
    </row>
    <row r="1398" spans="1:28" x14ac:dyDescent="0.2">
      <c r="A1398" s="5">
        <v>50</v>
      </c>
      <c r="B1398" s="5">
        <v>0</v>
      </c>
      <c r="C1398" s="5">
        <v>0</v>
      </c>
      <c r="D1398" s="5">
        <v>1</v>
      </c>
      <c r="E1398" s="5">
        <v>232</v>
      </c>
      <c r="F1398" s="5">
        <f>ROUND(Source!BC1382,O1398)</f>
        <v>0</v>
      </c>
      <c r="G1398" s="5" t="s">
        <v>78</v>
      </c>
      <c r="H1398" s="5" t="s">
        <v>79</v>
      </c>
      <c r="I1398" s="5"/>
      <c r="J1398" s="5"/>
      <c r="K1398" s="5">
        <v>232</v>
      </c>
      <c r="L1398" s="5">
        <v>15</v>
      </c>
      <c r="M1398" s="5">
        <v>3</v>
      </c>
      <c r="N1398" s="5" t="s">
        <v>1</v>
      </c>
      <c r="O1398" s="5">
        <v>2</v>
      </c>
      <c r="P1398" s="5">
        <f>ROUND(Source!EU1382,O1398)</f>
        <v>0</v>
      </c>
      <c r="Q1398" s="5"/>
      <c r="R1398" s="5"/>
      <c r="S1398" s="5"/>
      <c r="T1398" s="5"/>
      <c r="U1398" s="5"/>
      <c r="V1398" s="5"/>
      <c r="W1398" s="5">
        <v>0</v>
      </c>
      <c r="X1398" s="5">
        <v>1</v>
      </c>
      <c r="Y1398" s="5">
        <v>0</v>
      </c>
      <c r="Z1398" s="5">
        <v>0</v>
      </c>
      <c r="AA1398" s="5">
        <v>1</v>
      </c>
      <c r="AB1398" s="5">
        <v>0</v>
      </c>
    </row>
    <row r="1399" spans="1:28" x14ac:dyDescent="0.2">
      <c r="A1399" s="5">
        <v>50</v>
      </c>
      <c r="B1399" s="5">
        <v>0</v>
      </c>
      <c r="C1399" s="5">
        <v>0</v>
      </c>
      <c r="D1399" s="5">
        <v>1</v>
      </c>
      <c r="E1399" s="5">
        <v>214</v>
      </c>
      <c r="F1399" s="5">
        <f>ROUND(Source!AS1382,O1399)</f>
        <v>63870.65</v>
      </c>
      <c r="G1399" s="5" t="s">
        <v>80</v>
      </c>
      <c r="H1399" s="5" t="s">
        <v>81</v>
      </c>
      <c r="I1399" s="5"/>
      <c r="J1399" s="5"/>
      <c r="K1399" s="5">
        <v>214</v>
      </c>
      <c r="L1399" s="5">
        <v>16</v>
      </c>
      <c r="M1399" s="5">
        <v>3</v>
      </c>
      <c r="N1399" s="5" t="s">
        <v>1</v>
      </c>
      <c r="O1399" s="5">
        <v>2</v>
      </c>
      <c r="P1399" s="5">
        <f>ROUND(Source!EK1382,O1399)</f>
        <v>615798.21</v>
      </c>
      <c r="Q1399" s="5"/>
      <c r="R1399" s="5"/>
      <c r="S1399" s="5"/>
      <c r="T1399" s="5"/>
      <c r="U1399" s="5"/>
      <c r="V1399" s="5"/>
      <c r="W1399" s="5">
        <v>63870.65</v>
      </c>
      <c r="X1399" s="5">
        <v>1</v>
      </c>
      <c r="Y1399" s="5">
        <v>63870.65</v>
      </c>
      <c r="Z1399" s="5">
        <v>615798.21</v>
      </c>
      <c r="AA1399" s="5">
        <v>1</v>
      </c>
      <c r="AB1399" s="5">
        <v>615798.21</v>
      </c>
    </row>
    <row r="1400" spans="1:28" x14ac:dyDescent="0.2">
      <c r="A1400" s="5">
        <v>50</v>
      </c>
      <c r="B1400" s="5">
        <v>0</v>
      </c>
      <c r="C1400" s="5">
        <v>0</v>
      </c>
      <c r="D1400" s="5">
        <v>1</v>
      </c>
      <c r="E1400" s="5">
        <v>215</v>
      </c>
      <c r="F1400" s="5">
        <f>ROUND(Source!AT1382,O1400)</f>
        <v>8094.2</v>
      </c>
      <c r="G1400" s="5" t="s">
        <v>82</v>
      </c>
      <c r="H1400" s="5" t="s">
        <v>83</v>
      </c>
      <c r="I1400" s="5"/>
      <c r="J1400" s="5"/>
      <c r="K1400" s="5">
        <v>215</v>
      </c>
      <c r="L1400" s="5">
        <v>17</v>
      </c>
      <c r="M1400" s="5">
        <v>3</v>
      </c>
      <c r="N1400" s="5" t="s">
        <v>1</v>
      </c>
      <c r="O1400" s="5">
        <v>2</v>
      </c>
      <c r="P1400" s="5">
        <f>ROUND(Source!EL1382,O1400)</f>
        <v>208418.3</v>
      </c>
      <c r="Q1400" s="5"/>
      <c r="R1400" s="5"/>
      <c r="S1400" s="5"/>
      <c r="T1400" s="5"/>
      <c r="U1400" s="5"/>
      <c r="V1400" s="5"/>
      <c r="W1400" s="5">
        <v>8094.2</v>
      </c>
      <c r="X1400" s="5">
        <v>1</v>
      </c>
      <c r="Y1400" s="5">
        <v>8094.2</v>
      </c>
      <c r="Z1400" s="5">
        <v>208418.3</v>
      </c>
      <c r="AA1400" s="5">
        <v>1</v>
      </c>
      <c r="AB1400" s="5">
        <v>208418.3</v>
      </c>
    </row>
    <row r="1401" spans="1:28" x14ac:dyDescent="0.2">
      <c r="A1401" s="5">
        <v>50</v>
      </c>
      <c r="B1401" s="5">
        <v>0</v>
      </c>
      <c r="C1401" s="5">
        <v>0</v>
      </c>
      <c r="D1401" s="5">
        <v>1</v>
      </c>
      <c r="E1401" s="5">
        <v>217</v>
      </c>
      <c r="F1401" s="5">
        <f>ROUND(Source!AU1382,O1401)</f>
        <v>0</v>
      </c>
      <c r="G1401" s="5" t="s">
        <v>84</v>
      </c>
      <c r="H1401" s="5" t="s">
        <v>85</v>
      </c>
      <c r="I1401" s="5"/>
      <c r="J1401" s="5"/>
      <c r="K1401" s="5">
        <v>217</v>
      </c>
      <c r="L1401" s="5">
        <v>18</v>
      </c>
      <c r="M1401" s="5">
        <v>3</v>
      </c>
      <c r="N1401" s="5" t="s">
        <v>1</v>
      </c>
      <c r="O1401" s="5">
        <v>2</v>
      </c>
      <c r="P1401" s="5">
        <f>ROUND(Source!EM1382,O1401)</f>
        <v>0</v>
      </c>
      <c r="Q1401" s="5"/>
      <c r="R1401" s="5"/>
      <c r="S1401" s="5"/>
      <c r="T1401" s="5"/>
      <c r="U1401" s="5"/>
      <c r="V1401" s="5"/>
      <c r="W1401" s="5">
        <v>0</v>
      </c>
      <c r="X1401" s="5">
        <v>1</v>
      </c>
      <c r="Y1401" s="5">
        <v>0</v>
      </c>
      <c r="Z1401" s="5">
        <v>0</v>
      </c>
      <c r="AA1401" s="5">
        <v>1</v>
      </c>
      <c r="AB1401" s="5">
        <v>0</v>
      </c>
    </row>
    <row r="1402" spans="1:28" x14ac:dyDescent="0.2">
      <c r="A1402" s="5">
        <v>50</v>
      </c>
      <c r="B1402" s="5">
        <v>0</v>
      </c>
      <c r="C1402" s="5">
        <v>0</v>
      </c>
      <c r="D1402" s="5">
        <v>1</v>
      </c>
      <c r="E1402" s="5">
        <v>230</v>
      </c>
      <c r="F1402" s="5">
        <f>ROUND(Source!BA1382,O1402)</f>
        <v>0</v>
      </c>
      <c r="G1402" s="5" t="s">
        <v>86</v>
      </c>
      <c r="H1402" s="5" t="s">
        <v>87</v>
      </c>
      <c r="I1402" s="5"/>
      <c r="J1402" s="5"/>
      <c r="K1402" s="5">
        <v>230</v>
      </c>
      <c r="L1402" s="5">
        <v>19</v>
      </c>
      <c r="M1402" s="5">
        <v>3</v>
      </c>
      <c r="N1402" s="5" t="s">
        <v>1</v>
      </c>
      <c r="O1402" s="5">
        <v>2</v>
      </c>
      <c r="P1402" s="5">
        <f>ROUND(Source!ES1382,O1402)</f>
        <v>0</v>
      </c>
      <c r="Q1402" s="5"/>
      <c r="R1402" s="5"/>
      <c r="S1402" s="5"/>
      <c r="T1402" s="5"/>
      <c r="U1402" s="5"/>
      <c r="V1402" s="5"/>
      <c r="W1402" s="5">
        <v>0</v>
      </c>
      <c r="X1402" s="5">
        <v>1</v>
      </c>
      <c r="Y1402" s="5">
        <v>0</v>
      </c>
      <c r="Z1402" s="5">
        <v>0</v>
      </c>
      <c r="AA1402" s="5">
        <v>1</v>
      </c>
      <c r="AB1402" s="5">
        <v>0</v>
      </c>
    </row>
    <row r="1403" spans="1:28" x14ac:dyDescent="0.2">
      <c r="A1403" s="5">
        <v>50</v>
      </c>
      <c r="B1403" s="5">
        <v>0</v>
      </c>
      <c r="C1403" s="5">
        <v>0</v>
      </c>
      <c r="D1403" s="5">
        <v>1</v>
      </c>
      <c r="E1403" s="5">
        <v>206</v>
      </c>
      <c r="F1403" s="5">
        <f>ROUND(Source!T1382,O1403)</f>
        <v>0</v>
      </c>
      <c r="G1403" s="5" t="s">
        <v>88</v>
      </c>
      <c r="H1403" s="5" t="s">
        <v>89</v>
      </c>
      <c r="I1403" s="5"/>
      <c r="J1403" s="5"/>
      <c r="K1403" s="5">
        <v>206</v>
      </c>
      <c r="L1403" s="5">
        <v>20</v>
      </c>
      <c r="M1403" s="5">
        <v>3</v>
      </c>
      <c r="N1403" s="5" t="s">
        <v>1</v>
      </c>
      <c r="O1403" s="5">
        <v>2</v>
      </c>
      <c r="P1403" s="5">
        <f>ROUND(Source!DL1382,O1403)</f>
        <v>0</v>
      </c>
      <c r="Q1403" s="5"/>
      <c r="R1403" s="5"/>
      <c r="S1403" s="5"/>
      <c r="T1403" s="5"/>
      <c r="U1403" s="5"/>
      <c r="V1403" s="5"/>
      <c r="W1403" s="5">
        <v>0</v>
      </c>
      <c r="X1403" s="5">
        <v>1</v>
      </c>
      <c r="Y1403" s="5">
        <v>0</v>
      </c>
      <c r="Z1403" s="5">
        <v>0</v>
      </c>
      <c r="AA1403" s="5">
        <v>1</v>
      </c>
      <c r="AB1403" s="5">
        <v>0</v>
      </c>
    </row>
    <row r="1404" spans="1:28" x14ac:dyDescent="0.2">
      <c r="A1404" s="5">
        <v>50</v>
      </c>
      <c r="B1404" s="5">
        <v>0</v>
      </c>
      <c r="C1404" s="5">
        <v>0</v>
      </c>
      <c r="D1404" s="5">
        <v>1</v>
      </c>
      <c r="E1404" s="5">
        <v>207</v>
      </c>
      <c r="F1404" s="5">
        <f>Source!U1382</f>
        <v>139.59952895999999</v>
      </c>
      <c r="G1404" s="5" t="s">
        <v>90</v>
      </c>
      <c r="H1404" s="5" t="s">
        <v>91</v>
      </c>
      <c r="I1404" s="5"/>
      <c r="J1404" s="5"/>
      <c r="K1404" s="5">
        <v>207</v>
      </c>
      <c r="L1404" s="5">
        <v>21</v>
      </c>
      <c r="M1404" s="5">
        <v>3</v>
      </c>
      <c r="N1404" s="5" t="s">
        <v>1</v>
      </c>
      <c r="O1404" s="5">
        <v>-1</v>
      </c>
      <c r="P1404" s="5">
        <f>Source!DM1382</f>
        <v>139.59952895999999</v>
      </c>
      <c r="Q1404" s="5"/>
      <c r="R1404" s="5"/>
      <c r="S1404" s="5"/>
      <c r="T1404" s="5"/>
      <c r="U1404" s="5"/>
      <c r="V1404" s="5"/>
      <c r="W1404" s="5">
        <v>139.59952895999999</v>
      </c>
      <c r="X1404" s="5">
        <v>1</v>
      </c>
      <c r="Y1404" s="5">
        <v>139.59952895999999</v>
      </c>
      <c r="Z1404" s="5">
        <v>139.59952895999999</v>
      </c>
      <c r="AA1404" s="5">
        <v>1</v>
      </c>
      <c r="AB1404" s="5">
        <v>139.59952895999999</v>
      </c>
    </row>
    <row r="1405" spans="1:28" x14ac:dyDescent="0.2">
      <c r="A1405" s="5">
        <v>50</v>
      </c>
      <c r="B1405" s="5">
        <v>0</v>
      </c>
      <c r="C1405" s="5">
        <v>0</v>
      </c>
      <c r="D1405" s="5">
        <v>1</v>
      </c>
      <c r="E1405" s="5">
        <v>208</v>
      </c>
      <c r="F1405" s="5">
        <f>Source!V1382</f>
        <v>0</v>
      </c>
      <c r="G1405" s="5" t="s">
        <v>92</v>
      </c>
      <c r="H1405" s="5" t="s">
        <v>93</v>
      </c>
      <c r="I1405" s="5"/>
      <c r="J1405" s="5"/>
      <c r="K1405" s="5">
        <v>208</v>
      </c>
      <c r="L1405" s="5">
        <v>22</v>
      </c>
      <c r="M1405" s="5">
        <v>3</v>
      </c>
      <c r="N1405" s="5" t="s">
        <v>1</v>
      </c>
      <c r="O1405" s="5">
        <v>-1</v>
      </c>
      <c r="P1405" s="5">
        <f>Source!DN1382</f>
        <v>0</v>
      </c>
      <c r="Q1405" s="5"/>
      <c r="R1405" s="5"/>
      <c r="S1405" s="5"/>
      <c r="T1405" s="5"/>
      <c r="U1405" s="5"/>
      <c r="V1405" s="5"/>
      <c r="W1405" s="5">
        <v>0</v>
      </c>
      <c r="X1405" s="5">
        <v>1</v>
      </c>
      <c r="Y1405" s="5">
        <v>0</v>
      </c>
      <c r="Z1405" s="5">
        <v>0</v>
      </c>
      <c r="AA1405" s="5">
        <v>1</v>
      </c>
      <c r="AB1405" s="5">
        <v>0</v>
      </c>
    </row>
    <row r="1406" spans="1:28" x14ac:dyDescent="0.2">
      <c r="A1406" s="5">
        <v>50</v>
      </c>
      <c r="B1406" s="5">
        <v>0</v>
      </c>
      <c r="C1406" s="5">
        <v>0</v>
      </c>
      <c r="D1406" s="5">
        <v>1</v>
      </c>
      <c r="E1406" s="5">
        <v>209</v>
      </c>
      <c r="F1406" s="5">
        <f>ROUND(Source!W1382,O1406)</f>
        <v>0</v>
      </c>
      <c r="G1406" s="5" t="s">
        <v>94</v>
      </c>
      <c r="H1406" s="5" t="s">
        <v>95</v>
      </c>
      <c r="I1406" s="5"/>
      <c r="J1406" s="5"/>
      <c r="K1406" s="5">
        <v>209</v>
      </c>
      <c r="L1406" s="5">
        <v>23</v>
      </c>
      <c r="M1406" s="5">
        <v>3</v>
      </c>
      <c r="N1406" s="5" t="s">
        <v>1</v>
      </c>
      <c r="O1406" s="5">
        <v>2</v>
      </c>
      <c r="P1406" s="5">
        <f>ROUND(Source!DO1382,O1406)</f>
        <v>0</v>
      </c>
      <c r="Q1406" s="5"/>
      <c r="R1406" s="5"/>
      <c r="S1406" s="5"/>
      <c r="T1406" s="5"/>
      <c r="U1406" s="5"/>
      <c r="V1406" s="5"/>
      <c r="W1406" s="5">
        <v>0</v>
      </c>
      <c r="X1406" s="5">
        <v>1</v>
      </c>
      <c r="Y1406" s="5">
        <v>0</v>
      </c>
      <c r="Z1406" s="5">
        <v>0</v>
      </c>
      <c r="AA1406" s="5">
        <v>1</v>
      </c>
      <c r="AB1406" s="5">
        <v>0</v>
      </c>
    </row>
    <row r="1407" spans="1:28" x14ac:dyDescent="0.2">
      <c r="A1407" s="5">
        <v>50</v>
      </c>
      <c r="B1407" s="5">
        <v>0</v>
      </c>
      <c r="C1407" s="5">
        <v>0</v>
      </c>
      <c r="D1407" s="5">
        <v>1</v>
      </c>
      <c r="E1407" s="5">
        <v>233</v>
      </c>
      <c r="F1407" s="5">
        <f>ROUND(Source!BD1382,O1407)</f>
        <v>0</v>
      </c>
      <c r="G1407" s="5" t="s">
        <v>96</v>
      </c>
      <c r="H1407" s="5" t="s">
        <v>97</v>
      </c>
      <c r="I1407" s="5"/>
      <c r="J1407" s="5"/>
      <c r="K1407" s="5">
        <v>233</v>
      </c>
      <c r="L1407" s="5">
        <v>24</v>
      </c>
      <c r="M1407" s="5">
        <v>3</v>
      </c>
      <c r="N1407" s="5" t="s">
        <v>1</v>
      </c>
      <c r="O1407" s="5">
        <v>2</v>
      </c>
      <c r="P1407" s="5">
        <f>ROUND(Source!EV1382,O1407)</f>
        <v>0</v>
      </c>
      <c r="Q1407" s="5"/>
      <c r="R1407" s="5"/>
      <c r="S1407" s="5"/>
      <c r="T1407" s="5"/>
      <c r="U1407" s="5"/>
      <c r="V1407" s="5"/>
      <c r="W1407" s="5">
        <v>0</v>
      </c>
      <c r="X1407" s="5">
        <v>1</v>
      </c>
      <c r="Y1407" s="5">
        <v>0</v>
      </c>
      <c r="Z1407" s="5">
        <v>0</v>
      </c>
      <c r="AA1407" s="5">
        <v>1</v>
      </c>
      <c r="AB1407" s="5">
        <v>0</v>
      </c>
    </row>
    <row r="1408" spans="1:28" x14ac:dyDescent="0.2">
      <c r="A1408" s="5">
        <v>50</v>
      </c>
      <c r="B1408" s="5">
        <v>0</v>
      </c>
      <c r="C1408" s="5">
        <v>0</v>
      </c>
      <c r="D1408" s="5">
        <v>1</v>
      </c>
      <c r="E1408" s="5">
        <v>210</v>
      </c>
      <c r="F1408" s="5">
        <f>ROUND(Source!X1382,O1408)</f>
        <v>2054.0500000000002</v>
      </c>
      <c r="G1408" s="5" t="s">
        <v>98</v>
      </c>
      <c r="H1408" s="5" t="s">
        <v>99</v>
      </c>
      <c r="I1408" s="5"/>
      <c r="J1408" s="5"/>
      <c r="K1408" s="5">
        <v>210</v>
      </c>
      <c r="L1408" s="5">
        <v>25</v>
      </c>
      <c r="M1408" s="5">
        <v>3</v>
      </c>
      <c r="N1408" s="5" t="s">
        <v>1</v>
      </c>
      <c r="O1408" s="5">
        <v>2</v>
      </c>
      <c r="P1408" s="5">
        <f>ROUND(Source!DP1382,O1408)</f>
        <v>64824.59</v>
      </c>
      <c r="Q1408" s="5"/>
      <c r="R1408" s="5"/>
      <c r="S1408" s="5"/>
      <c r="T1408" s="5"/>
      <c r="U1408" s="5"/>
      <c r="V1408" s="5"/>
      <c r="W1408" s="5">
        <v>2054.0500000000002</v>
      </c>
      <c r="X1408" s="5">
        <v>1</v>
      </c>
      <c r="Y1408" s="5">
        <v>2054.0500000000002</v>
      </c>
      <c r="Z1408" s="5">
        <v>64824.59</v>
      </c>
      <c r="AA1408" s="5">
        <v>1</v>
      </c>
      <c r="AB1408" s="5">
        <v>64824.59</v>
      </c>
    </row>
    <row r="1409" spans="1:255" x14ac:dyDescent="0.2">
      <c r="A1409" s="5">
        <v>50</v>
      </c>
      <c r="B1409" s="5">
        <v>0</v>
      </c>
      <c r="C1409" s="5">
        <v>0</v>
      </c>
      <c r="D1409" s="5">
        <v>1</v>
      </c>
      <c r="E1409" s="5">
        <v>211</v>
      </c>
      <c r="F1409" s="5">
        <f>ROUND(Source!Y1382,O1409)</f>
        <v>1283.79</v>
      </c>
      <c r="G1409" s="5" t="s">
        <v>100</v>
      </c>
      <c r="H1409" s="5" t="s">
        <v>101</v>
      </c>
      <c r="I1409" s="5"/>
      <c r="J1409" s="5"/>
      <c r="K1409" s="5">
        <v>211</v>
      </c>
      <c r="L1409" s="5">
        <v>26</v>
      </c>
      <c r="M1409" s="5">
        <v>3</v>
      </c>
      <c r="N1409" s="5" t="s">
        <v>1</v>
      </c>
      <c r="O1409" s="5">
        <v>2</v>
      </c>
      <c r="P1409" s="5">
        <f>ROUND(Source!DQ1382,O1409)</f>
        <v>30298.45</v>
      </c>
      <c r="Q1409" s="5"/>
      <c r="R1409" s="5"/>
      <c r="S1409" s="5"/>
      <c r="T1409" s="5"/>
      <c r="U1409" s="5"/>
      <c r="V1409" s="5"/>
      <c r="W1409" s="5">
        <v>1283.79</v>
      </c>
      <c r="X1409" s="5">
        <v>1</v>
      </c>
      <c r="Y1409" s="5">
        <v>1283.79</v>
      </c>
      <c r="Z1409" s="5">
        <v>30298.45</v>
      </c>
      <c r="AA1409" s="5">
        <v>1</v>
      </c>
      <c r="AB1409" s="5">
        <v>30298.45</v>
      </c>
    </row>
    <row r="1410" spans="1:255" x14ac:dyDescent="0.2">
      <c r="A1410" s="5">
        <v>50</v>
      </c>
      <c r="B1410" s="5">
        <v>0</v>
      </c>
      <c r="C1410" s="5">
        <v>0</v>
      </c>
      <c r="D1410" s="5">
        <v>1</v>
      </c>
      <c r="E1410" s="5">
        <v>224</v>
      </c>
      <c r="F1410" s="5">
        <f>ROUND(Source!AR1382,O1410)</f>
        <v>71964.850000000006</v>
      </c>
      <c r="G1410" s="5" t="s">
        <v>102</v>
      </c>
      <c r="H1410" s="5" t="s">
        <v>103</v>
      </c>
      <c r="I1410" s="5"/>
      <c r="J1410" s="5"/>
      <c r="K1410" s="5">
        <v>224</v>
      </c>
      <c r="L1410" s="5">
        <v>27</v>
      </c>
      <c r="M1410" s="5">
        <v>3</v>
      </c>
      <c r="N1410" s="5" t="s">
        <v>1</v>
      </c>
      <c r="O1410" s="5">
        <v>2</v>
      </c>
      <c r="P1410" s="5">
        <f>ROUND(Source!EJ1382,O1410)</f>
        <v>824216.51</v>
      </c>
      <c r="Q1410" s="5"/>
      <c r="R1410" s="5"/>
      <c r="S1410" s="5"/>
      <c r="T1410" s="5"/>
      <c r="U1410" s="5"/>
      <c r="V1410" s="5"/>
      <c r="W1410" s="5">
        <v>71964.850000000006</v>
      </c>
      <c r="X1410" s="5">
        <v>1</v>
      </c>
      <c r="Y1410" s="5">
        <v>71964.850000000006</v>
      </c>
      <c r="Z1410" s="5">
        <v>824216.51</v>
      </c>
      <c r="AA1410" s="5">
        <v>1</v>
      </c>
      <c r="AB1410" s="5">
        <v>824216.51</v>
      </c>
    </row>
    <row r="1412" spans="1:255" x14ac:dyDescent="0.2">
      <c r="A1412" s="1">
        <v>4</v>
      </c>
      <c r="B1412" s="1">
        <v>1</v>
      </c>
      <c r="C1412" s="1"/>
      <c r="D1412" s="1">
        <f>ROW(A1433)</f>
        <v>1433</v>
      </c>
      <c r="E1412" s="1"/>
      <c r="F1412" s="1" t="s">
        <v>17</v>
      </c>
      <c r="G1412" s="1" t="s">
        <v>742</v>
      </c>
      <c r="H1412" s="1" t="s">
        <v>1</v>
      </c>
      <c r="I1412" s="1">
        <v>0</v>
      </c>
      <c r="J1412" s="1"/>
      <c r="K1412" s="1">
        <v>-1</v>
      </c>
      <c r="L1412" s="1"/>
      <c r="M1412" s="1" t="s">
        <v>1</v>
      </c>
      <c r="N1412" s="1"/>
      <c r="O1412" s="1"/>
      <c r="P1412" s="1"/>
      <c r="Q1412" s="1"/>
      <c r="R1412" s="1"/>
      <c r="S1412" s="1">
        <v>0</v>
      </c>
      <c r="T1412" s="1">
        <v>0</v>
      </c>
      <c r="U1412" s="1" t="s">
        <v>1</v>
      </c>
      <c r="V1412" s="1">
        <v>0</v>
      </c>
      <c r="W1412" s="1"/>
      <c r="X1412" s="1"/>
      <c r="Y1412" s="1"/>
      <c r="Z1412" s="1"/>
      <c r="AA1412" s="1"/>
      <c r="AB1412" s="1" t="s">
        <v>1</v>
      </c>
      <c r="AC1412" s="1" t="s">
        <v>1</v>
      </c>
      <c r="AD1412" s="1" t="s">
        <v>1</v>
      </c>
      <c r="AE1412" s="1" t="s">
        <v>1</v>
      </c>
      <c r="AF1412" s="1" t="s">
        <v>1</v>
      </c>
      <c r="AG1412" s="1" t="s">
        <v>1</v>
      </c>
      <c r="AH1412" s="1"/>
      <c r="AI1412" s="1"/>
      <c r="AJ1412" s="1"/>
      <c r="AK1412" s="1"/>
      <c r="AL1412" s="1"/>
      <c r="AM1412" s="1"/>
      <c r="AN1412" s="1"/>
      <c r="AO1412" s="1"/>
      <c r="AP1412" s="1" t="s">
        <v>1</v>
      </c>
      <c r="AQ1412" s="1" t="s">
        <v>1</v>
      </c>
      <c r="AR1412" s="1" t="s">
        <v>1</v>
      </c>
      <c r="AS1412" s="1"/>
      <c r="AT1412" s="1"/>
      <c r="AU1412" s="1"/>
      <c r="AV1412" s="1"/>
      <c r="AW1412" s="1"/>
      <c r="AX1412" s="1"/>
      <c r="AY1412" s="1"/>
      <c r="AZ1412" s="1" t="s">
        <v>1</v>
      </c>
      <c r="BA1412" s="1"/>
      <c r="BB1412" s="1" t="s">
        <v>1</v>
      </c>
      <c r="BC1412" s="1" t="s">
        <v>1</v>
      </c>
      <c r="BD1412" s="1" t="s">
        <v>1</v>
      </c>
      <c r="BE1412" s="1" t="s">
        <v>1</v>
      </c>
      <c r="BF1412" s="1" t="s">
        <v>1</v>
      </c>
      <c r="BG1412" s="1" t="s">
        <v>1</v>
      </c>
      <c r="BH1412" s="1" t="s">
        <v>1</v>
      </c>
      <c r="BI1412" s="1" t="s">
        <v>1</v>
      </c>
      <c r="BJ1412" s="1" t="s">
        <v>1</v>
      </c>
      <c r="BK1412" s="1" t="s">
        <v>1</v>
      </c>
      <c r="BL1412" s="1" t="s">
        <v>1</v>
      </c>
      <c r="BM1412" s="1" t="s">
        <v>1</v>
      </c>
      <c r="BN1412" s="1" t="s">
        <v>1</v>
      </c>
      <c r="BO1412" s="1" t="s">
        <v>1</v>
      </c>
      <c r="BP1412" s="1" t="s">
        <v>1</v>
      </c>
      <c r="BQ1412" s="1"/>
      <c r="BR1412" s="1"/>
      <c r="BS1412" s="1"/>
      <c r="BT1412" s="1"/>
      <c r="BU1412" s="1"/>
      <c r="BV1412" s="1"/>
      <c r="BW1412" s="1"/>
      <c r="BX1412" s="1">
        <v>0</v>
      </c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>
        <v>0</v>
      </c>
    </row>
    <row r="1414" spans="1:255" x14ac:dyDescent="0.2">
      <c r="A1414" s="3">
        <v>52</v>
      </c>
      <c r="B1414" s="3">
        <f t="shared" ref="B1414:G1414" si="1148">B1433</f>
        <v>1</v>
      </c>
      <c r="C1414" s="3">
        <f t="shared" si="1148"/>
        <v>4</v>
      </c>
      <c r="D1414" s="3">
        <f t="shared" si="1148"/>
        <v>1412</v>
      </c>
      <c r="E1414" s="3">
        <f t="shared" si="1148"/>
        <v>0</v>
      </c>
      <c r="F1414" s="3" t="str">
        <f t="shared" si="1148"/>
        <v>Новый раздел</v>
      </c>
      <c r="G1414" s="3" t="str">
        <f t="shared" si="1148"/>
        <v>Газон S 295м2</v>
      </c>
      <c r="H1414" s="3"/>
      <c r="I1414" s="3"/>
      <c r="J1414" s="3"/>
      <c r="K1414" s="3"/>
      <c r="L1414" s="3"/>
      <c r="M1414" s="3"/>
      <c r="N1414" s="3"/>
      <c r="O1414" s="3">
        <f t="shared" ref="O1414:AT1414" si="1149">O1433</f>
        <v>6164.08</v>
      </c>
      <c r="P1414" s="3">
        <f t="shared" si="1149"/>
        <v>5223.92</v>
      </c>
      <c r="Q1414" s="3">
        <f t="shared" si="1149"/>
        <v>11.06</v>
      </c>
      <c r="R1414" s="3">
        <f t="shared" si="1149"/>
        <v>1.39</v>
      </c>
      <c r="S1414" s="3">
        <f t="shared" si="1149"/>
        <v>929.1</v>
      </c>
      <c r="T1414" s="3">
        <f t="shared" si="1149"/>
        <v>0</v>
      </c>
      <c r="U1414" s="3">
        <f t="shared" si="1149"/>
        <v>88.101749999999996</v>
      </c>
      <c r="V1414" s="3">
        <f t="shared" si="1149"/>
        <v>0</v>
      </c>
      <c r="W1414" s="3">
        <f t="shared" si="1149"/>
        <v>0</v>
      </c>
      <c r="X1414" s="3">
        <f t="shared" si="1149"/>
        <v>1737.43</v>
      </c>
      <c r="Y1414" s="3">
        <f t="shared" si="1149"/>
        <v>938.39</v>
      </c>
      <c r="Z1414" s="3">
        <f t="shared" si="1149"/>
        <v>0</v>
      </c>
      <c r="AA1414" s="3">
        <f t="shared" si="1149"/>
        <v>0</v>
      </c>
      <c r="AB1414" s="3">
        <f t="shared" si="1149"/>
        <v>6164.08</v>
      </c>
      <c r="AC1414" s="3">
        <f t="shared" si="1149"/>
        <v>5223.92</v>
      </c>
      <c r="AD1414" s="3">
        <f t="shared" si="1149"/>
        <v>11.06</v>
      </c>
      <c r="AE1414" s="3">
        <f t="shared" si="1149"/>
        <v>1.39</v>
      </c>
      <c r="AF1414" s="3">
        <f t="shared" si="1149"/>
        <v>929.1</v>
      </c>
      <c r="AG1414" s="3">
        <f t="shared" si="1149"/>
        <v>0</v>
      </c>
      <c r="AH1414" s="3">
        <f t="shared" si="1149"/>
        <v>88.101749999999996</v>
      </c>
      <c r="AI1414" s="3">
        <f t="shared" si="1149"/>
        <v>0</v>
      </c>
      <c r="AJ1414" s="3">
        <f t="shared" si="1149"/>
        <v>0</v>
      </c>
      <c r="AK1414" s="3">
        <f t="shared" si="1149"/>
        <v>1737.43</v>
      </c>
      <c r="AL1414" s="3">
        <f t="shared" si="1149"/>
        <v>938.39</v>
      </c>
      <c r="AM1414" s="3">
        <f t="shared" si="1149"/>
        <v>0</v>
      </c>
      <c r="AN1414" s="3">
        <f t="shared" si="1149"/>
        <v>0</v>
      </c>
      <c r="AO1414" s="3">
        <f t="shared" si="1149"/>
        <v>0</v>
      </c>
      <c r="AP1414" s="3">
        <f t="shared" si="1149"/>
        <v>0</v>
      </c>
      <c r="AQ1414" s="3">
        <f t="shared" si="1149"/>
        <v>0</v>
      </c>
      <c r="AR1414" s="3">
        <f t="shared" si="1149"/>
        <v>8842.33</v>
      </c>
      <c r="AS1414" s="3">
        <f t="shared" si="1149"/>
        <v>8842.33</v>
      </c>
      <c r="AT1414" s="3">
        <f t="shared" si="1149"/>
        <v>0</v>
      </c>
      <c r="AU1414" s="3">
        <f t="shared" ref="AU1414:BZ1414" si="1150">AU1433</f>
        <v>0</v>
      </c>
      <c r="AV1414" s="3">
        <f t="shared" si="1150"/>
        <v>5223.92</v>
      </c>
      <c r="AW1414" s="3">
        <f t="shared" si="1150"/>
        <v>5223.92</v>
      </c>
      <c r="AX1414" s="3">
        <f t="shared" si="1150"/>
        <v>0</v>
      </c>
      <c r="AY1414" s="3">
        <f t="shared" si="1150"/>
        <v>5223.92</v>
      </c>
      <c r="AZ1414" s="3">
        <f t="shared" si="1150"/>
        <v>0</v>
      </c>
      <c r="BA1414" s="3">
        <f t="shared" si="1150"/>
        <v>0</v>
      </c>
      <c r="BB1414" s="3">
        <f t="shared" si="1150"/>
        <v>0</v>
      </c>
      <c r="BC1414" s="3">
        <f t="shared" si="1150"/>
        <v>0</v>
      </c>
      <c r="BD1414" s="3">
        <f t="shared" si="1150"/>
        <v>0</v>
      </c>
      <c r="BE1414" s="3">
        <f t="shared" si="1150"/>
        <v>0</v>
      </c>
      <c r="BF1414" s="3">
        <f t="shared" si="1150"/>
        <v>0</v>
      </c>
      <c r="BG1414" s="3">
        <f t="shared" si="1150"/>
        <v>0</v>
      </c>
      <c r="BH1414" s="3">
        <f t="shared" si="1150"/>
        <v>0</v>
      </c>
      <c r="BI1414" s="3">
        <f t="shared" si="1150"/>
        <v>0</v>
      </c>
      <c r="BJ1414" s="3">
        <f t="shared" si="1150"/>
        <v>0</v>
      </c>
      <c r="BK1414" s="3">
        <f t="shared" si="1150"/>
        <v>0</v>
      </c>
      <c r="BL1414" s="3">
        <f t="shared" si="1150"/>
        <v>0</v>
      </c>
      <c r="BM1414" s="3">
        <f t="shared" si="1150"/>
        <v>0</v>
      </c>
      <c r="BN1414" s="3">
        <f t="shared" si="1150"/>
        <v>0</v>
      </c>
      <c r="BO1414" s="3">
        <f t="shared" si="1150"/>
        <v>0</v>
      </c>
      <c r="BP1414" s="3">
        <f t="shared" si="1150"/>
        <v>0</v>
      </c>
      <c r="BQ1414" s="3">
        <f t="shared" si="1150"/>
        <v>0</v>
      </c>
      <c r="BR1414" s="3">
        <f t="shared" si="1150"/>
        <v>0</v>
      </c>
      <c r="BS1414" s="3">
        <f t="shared" si="1150"/>
        <v>0</v>
      </c>
      <c r="BT1414" s="3">
        <f t="shared" si="1150"/>
        <v>0</v>
      </c>
      <c r="BU1414" s="3">
        <f t="shared" si="1150"/>
        <v>0</v>
      </c>
      <c r="BV1414" s="3">
        <f t="shared" si="1150"/>
        <v>0</v>
      </c>
      <c r="BW1414" s="3">
        <f t="shared" si="1150"/>
        <v>0</v>
      </c>
      <c r="BX1414" s="3">
        <f t="shared" si="1150"/>
        <v>0</v>
      </c>
      <c r="BY1414" s="3">
        <f t="shared" si="1150"/>
        <v>0</v>
      </c>
      <c r="BZ1414" s="3">
        <f t="shared" si="1150"/>
        <v>0</v>
      </c>
      <c r="CA1414" s="3">
        <f t="shared" ref="CA1414:DF1414" si="1151">CA1433</f>
        <v>8842.33</v>
      </c>
      <c r="CB1414" s="3">
        <f t="shared" si="1151"/>
        <v>8842.33</v>
      </c>
      <c r="CC1414" s="3">
        <f t="shared" si="1151"/>
        <v>0</v>
      </c>
      <c r="CD1414" s="3">
        <f t="shared" si="1151"/>
        <v>0</v>
      </c>
      <c r="CE1414" s="3">
        <f t="shared" si="1151"/>
        <v>5223.92</v>
      </c>
      <c r="CF1414" s="3">
        <f t="shared" si="1151"/>
        <v>5223.92</v>
      </c>
      <c r="CG1414" s="3">
        <f t="shared" si="1151"/>
        <v>0</v>
      </c>
      <c r="CH1414" s="3">
        <f t="shared" si="1151"/>
        <v>5223.92</v>
      </c>
      <c r="CI1414" s="3">
        <f t="shared" si="1151"/>
        <v>0</v>
      </c>
      <c r="CJ1414" s="3">
        <f t="shared" si="1151"/>
        <v>0</v>
      </c>
      <c r="CK1414" s="3">
        <f t="shared" si="1151"/>
        <v>0</v>
      </c>
      <c r="CL1414" s="3">
        <f t="shared" si="1151"/>
        <v>0</v>
      </c>
      <c r="CM1414" s="3">
        <f t="shared" si="1151"/>
        <v>0</v>
      </c>
      <c r="CN1414" s="3">
        <f t="shared" si="1151"/>
        <v>0</v>
      </c>
      <c r="CO1414" s="3">
        <f t="shared" si="1151"/>
        <v>0</v>
      </c>
      <c r="CP1414" s="3">
        <f t="shared" si="1151"/>
        <v>0</v>
      </c>
      <c r="CQ1414" s="3">
        <f t="shared" si="1151"/>
        <v>0</v>
      </c>
      <c r="CR1414" s="3">
        <f t="shared" si="1151"/>
        <v>0</v>
      </c>
      <c r="CS1414" s="3">
        <f t="shared" si="1151"/>
        <v>0</v>
      </c>
      <c r="CT1414" s="3">
        <f t="shared" si="1151"/>
        <v>0</v>
      </c>
      <c r="CU1414" s="3">
        <f t="shared" si="1151"/>
        <v>0</v>
      </c>
      <c r="CV1414" s="3">
        <f t="shared" si="1151"/>
        <v>0</v>
      </c>
      <c r="CW1414" s="3">
        <f t="shared" si="1151"/>
        <v>0</v>
      </c>
      <c r="CX1414" s="3">
        <f t="shared" si="1151"/>
        <v>0</v>
      </c>
      <c r="CY1414" s="3">
        <f t="shared" si="1151"/>
        <v>0</v>
      </c>
      <c r="CZ1414" s="3">
        <f t="shared" si="1151"/>
        <v>0</v>
      </c>
      <c r="DA1414" s="3">
        <f t="shared" si="1151"/>
        <v>0</v>
      </c>
      <c r="DB1414" s="3">
        <f t="shared" si="1151"/>
        <v>0</v>
      </c>
      <c r="DC1414" s="3">
        <f t="shared" si="1151"/>
        <v>0</v>
      </c>
      <c r="DD1414" s="3">
        <f t="shared" si="1151"/>
        <v>0</v>
      </c>
      <c r="DE1414" s="3">
        <f t="shared" si="1151"/>
        <v>0</v>
      </c>
      <c r="DF1414" s="3">
        <f t="shared" si="1151"/>
        <v>0</v>
      </c>
      <c r="DG1414" s="4">
        <f t="shared" ref="DG1414:EL1414" si="1152">DG1433</f>
        <v>72909.23</v>
      </c>
      <c r="DH1414" s="4">
        <f t="shared" si="1152"/>
        <v>37065.230000000003</v>
      </c>
      <c r="DI1414" s="4">
        <f t="shared" si="1152"/>
        <v>147.97999999999999</v>
      </c>
      <c r="DJ1414" s="4">
        <f t="shared" si="1152"/>
        <v>53.4</v>
      </c>
      <c r="DK1414" s="4">
        <f t="shared" si="1152"/>
        <v>35696.019999999997</v>
      </c>
      <c r="DL1414" s="4">
        <f t="shared" si="1152"/>
        <v>0</v>
      </c>
      <c r="DM1414" s="4">
        <f t="shared" si="1152"/>
        <v>88.101749999999996</v>
      </c>
      <c r="DN1414" s="4">
        <f t="shared" si="1152"/>
        <v>0</v>
      </c>
      <c r="DO1414" s="4">
        <f t="shared" si="1152"/>
        <v>0</v>
      </c>
      <c r="DP1414" s="4">
        <f t="shared" si="1152"/>
        <v>37480.82</v>
      </c>
      <c r="DQ1414" s="4">
        <f t="shared" si="1152"/>
        <v>17134.080000000002</v>
      </c>
      <c r="DR1414" s="4">
        <f t="shared" si="1152"/>
        <v>0</v>
      </c>
      <c r="DS1414" s="4">
        <f t="shared" si="1152"/>
        <v>0</v>
      </c>
      <c r="DT1414" s="4">
        <f t="shared" si="1152"/>
        <v>72909.23</v>
      </c>
      <c r="DU1414" s="4">
        <f t="shared" si="1152"/>
        <v>37065.230000000003</v>
      </c>
      <c r="DV1414" s="4">
        <f t="shared" si="1152"/>
        <v>147.97999999999999</v>
      </c>
      <c r="DW1414" s="4">
        <f t="shared" si="1152"/>
        <v>53.4</v>
      </c>
      <c r="DX1414" s="4">
        <f t="shared" si="1152"/>
        <v>35696.019999999997</v>
      </c>
      <c r="DY1414" s="4">
        <f t="shared" si="1152"/>
        <v>0</v>
      </c>
      <c r="DZ1414" s="4">
        <f t="shared" si="1152"/>
        <v>88.101749999999996</v>
      </c>
      <c r="EA1414" s="4">
        <f t="shared" si="1152"/>
        <v>0</v>
      </c>
      <c r="EB1414" s="4">
        <f t="shared" si="1152"/>
        <v>0</v>
      </c>
      <c r="EC1414" s="4">
        <f t="shared" si="1152"/>
        <v>37480.82</v>
      </c>
      <c r="ED1414" s="4">
        <f t="shared" si="1152"/>
        <v>17134.080000000002</v>
      </c>
      <c r="EE1414" s="4">
        <f t="shared" si="1152"/>
        <v>0</v>
      </c>
      <c r="EF1414" s="4">
        <f t="shared" si="1152"/>
        <v>0</v>
      </c>
      <c r="EG1414" s="4">
        <f t="shared" si="1152"/>
        <v>0</v>
      </c>
      <c r="EH1414" s="4">
        <f t="shared" si="1152"/>
        <v>0</v>
      </c>
      <c r="EI1414" s="4">
        <f t="shared" si="1152"/>
        <v>0</v>
      </c>
      <c r="EJ1414" s="4">
        <f t="shared" si="1152"/>
        <v>127609.57</v>
      </c>
      <c r="EK1414" s="4">
        <f t="shared" si="1152"/>
        <v>127609.57</v>
      </c>
      <c r="EL1414" s="4">
        <f t="shared" si="1152"/>
        <v>0</v>
      </c>
      <c r="EM1414" s="4">
        <f t="shared" ref="EM1414:FR1414" si="1153">EM1433</f>
        <v>0</v>
      </c>
      <c r="EN1414" s="4">
        <f t="shared" si="1153"/>
        <v>37065.230000000003</v>
      </c>
      <c r="EO1414" s="4">
        <f t="shared" si="1153"/>
        <v>37065.230000000003</v>
      </c>
      <c r="EP1414" s="4">
        <f t="shared" si="1153"/>
        <v>0</v>
      </c>
      <c r="EQ1414" s="4">
        <f t="shared" si="1153"/>
        <v>37065.230000000003</v>
      </c>
      <c r="ER1414" s="4">
        <f t="shared" si="1153"/>
        <v>0</v>
      </c>
      <c r="ES1414" s="4">
        <f t="shared" si="1153"/>
        <v>0</v>
      </c>
      <c r="ET1414" s="4">
        <f t="shared" si="1153"/>
        <v>0</v>
      </c>
      <c r="EU1414" s="4">
        <f t="shared" si="1153"/>
        <v>0</v>
      </c>
      <c r="EV1414" s="4">
        <f t="shared" si="1153"/>
        <v>0</v>
      </c>
      <c r="EW1414" s="4">
        <f t="shared" si="1153"/>
        <v>0</v>
      </c>
      <c r="EX1414" s="4">
        <f t="shared" si="1153"/>
        <v>0</v>
      </c>
      <c r="EY1414" s="4">
        <f t="shared" si="1153"/>
        <v>0</v>
      </c>
      <c r="EZ1414" s="4">
        <f t="shared" si="1153"/>
        <v>0</v>
      </c>
      <c r="FA1414" s="4">
        <f t="shared" si="1153"/>
        <v>0</v>
      </c>
      <c r="FB1414" s="4">
        <f t="shared" si="1153"/>
        <v>0</v>
      </c>
      <c r="FC1414" s="4">
        <f t="shared" si="1153"/>
        <v>0</v>
      </c>
      <c r="FD1414" s="4">
        <f t="shared" si="1153"/>
        <v>0</v>
      </c>
      <c r="FE1414" s="4">
        <f t="shared" si="1153"/>
        <v>0</v>
      </c>
      <c r="FF1414" s="4">
        <f t="shared" si="1153"/>
        <v>0</v>
      </c>
      <c r="FG1414" s="4">
        <f t="shared" si="1153"/>
        <v>0</v>
      </c>
      <c r="FH1414" s="4">
        <f t="shared" si="1153"/>
        <v>0</v>
      </c>
      <c r="FI1414" s="4">
        <f t="shared" si="1153"/>
        <v>0</v>
      </c>
      <c r="FJ1414" s="4">
        <f t="shared" si="1153"/>
        <v>0</v>
      </c>
      <c r="FK1414" s="4">
        <f t="shared" si="1153"/>
        <v>0</v>
      </c>
      <c r="FL1414" s="4">
        <f t="shared" si="1153"/>
        <v>0</v>
      </c>
      <c r="FM1414" s="4">
        <f t="shared" si="1153"/>
        <v>0</v>
      </c>
      <c r="FN1414" s="4">
        <f t="shared" si="1153"/>
        <v>0</v>
      </c>
      <c r="FO1414" s="4">
        <f t="shared" si="1153"/>
        <v>0</v>
      </c>
      <c r="FP1414" s="4">
        <f t="shared" si="1153"/>
        <v>0</v>
      </c>
      <c r="FQ1414" s="4">
        <f t="shared" si="1153"/>
        <v>0</v>
      </c>
      <c r="FR1414" s="4">
        <f t="shared" si="1153"/>
        <v>0</v>
      </c>
      <c r="FS1414" s="4">
        <f t="shared" ref="FS1414:GX1414" si="1154">FS1433</f>
        <v>127609.57</v>
      </c>
      <c r="FT1414" s="4">
        <f t="shared" si="1154"/>
        <v>127609.57</v>
      </c>
      <c r="FU1414" s="4">
        <f t="shared" si="1154"/>
        <v>0</v>
      </c>
      <c r="FV1414" s="4">
        <f t="shared" si="1154"/>
        <v>0</v>
      </c>
      <c r="FW1414" s="4">
        <f t="shared" si="1154"/>
        <v>37065.230000000003</v>
      </c>
      <c r="FX1414" s="4">
        <f t="shared" si="1154"/>
        <v>37065.230000000003</v>
      </c>
      <c r="FY1414" s="4">
        <f t="shared" si="1154"/>
        <v>0</v>
      </c>
      <c r="FZ1414" s="4">
        <f t="shared" si="1154"/>
        <v>37065.230000000003</v>
      </c>
      <c r="GA1414" s="4">
        <f t="shared" si="1154"/>
        <v>0</v>
      </c>
      <c r="GB1414" s="4">
        <f t="shared" si="1154"/>
        <v>0</v>
      </c>
      <c r="GC1414" s="4">
        <f t="shared" si="1154"/>
        <v>0</v>
      </c>
      <c r="GD1414" s="4">
        <f t="shared" si="1154"/>
        <v>0</v>
      </c>
      <c r="GE1414" s="4">
        <f t="shared" si="1154"/>
        <v>0</v>
      </c>
      <c r="GF1414" s="4">
        <f t="shared" si="1154"/>
        <v>0</v>
      </c>
      <c r="GG1414" s="4">
        <f t="shared" si="1154"/>
        <v>0</v>
      </c>
      <c r="GH1414" s="4">
        <f t="shared" si="1154"/>
        <v>0</v>
      </c>
      <c r="GI1414" s="4">
        <f t="shared" si="1154"/>
        <v>0</v>
      </c>
      <c r="GJ1414" s="4">
        <f t="shared" si="1154"/>
        <v>0</v>
      </c>
      <c r="GK1414" s="4">
        <f t="shared" si="1154"/>
        <v>0</v>
      </c>
      <c r="GL1414" s="4">
        <f t="shared" si="1154"/>
        <v>0</v>
      </c>
      <c r="GM1414" s="4">
        <f t="shared" si="1154"/>
        <v>0</v>
      </c>
      <c r="GN1414" s="4">
        <f t="shared" si="1154"/>
        <v>0</v>
      </c>
      <c r="GO1414" s="4">
        <f t="shared" si="1154"/>
        <v>0</v>
      </c>
      <c r="GP1414" s="4">
        <f t="shared" si="1154"/>
        <v>0</v>
      </c>
      <c r="GQ1414" s="4">
        <f t="shared" si="1154"/>
        <v>0</v>
      </c>
      <c r="GR1414" s="4">
        <f t="shared" si="1154"/>
        <v>0</v>
      </c>
      <c r="GS1414" s="4">
        <f t="shared" si="1154"/>
        <v>0</v>
      </c>
      <c r="GT1414" s="4">
        <f t="shared" si="1154"/>
        <v>0</v>
      </c>
      <c r="GU1414" s="4">
        <f t="shared" si="1154"/>
        <v>0</v>
      </c>
      <c r="GV1414" s="4">
        <f t="shared" si="1154"/>
        <v>0</v>
      </c>
      <c r="GW1414" s="4">
        <f t="shared" si="1154"/>
        <v>0</v>
      </c>
      <c r="GX1414" s="4">
        <f t="shared" si="1154"/>
        <v>0</v>
      </c>
    </row>
    <row r="1416" spans="1:255" x14ac:dyDescent="0.2">
      <c r="A1416" s="2">
        <v>17</v>
      </c>
      <c r="B1416" s="2">
        <v>1</v>
      </c>
      <c r="C1416" s="2"/>
      <c r="D1416" s="2"/>
      <c r="E1416" s="2" t="s">
        <v>246</v>
      </c>
      <c r="F1416" s="2" t="s">
        <v>661</v>
      </c>
      <c r="G1416" s="2" t="s">
        <v>662</v>
      </c>
      <c r="H1416" s="2" t="s">
        <v>654</v>
      </c>
      <c r="I1416" s="2">
        <f>ROUND(73.75/100,9)</f>
        <v>0.73750000000000004</v>
      </c>
      <c r="J1416" s="2">
        <v>0</v>
      </c>
      <c r="K1416" s="2">
        <f>ROUND(73.75/100,9)</f>
        <v>0.73750000000000004</v>
      </c>
      <c r="L1416" s="2"/>
      <c r="M1416" s="2"/>
      <c r="N1416" s="2"/>
      <c r="O1416" s="2">
        <f t="shared" ref="O1416:O1431" si="1155">ROUND(CP1416,2)</f>
        <v>307.10000000000002</v>
      </c>
      <c r="P1416" s="2">
        <f t="shared" ref="P1416:P1431" si="1156">ROUND((ROUND((AC1416*AW1416*I1416),2)*BC1416),2)</f>
        <v>0</v>
      </c>
      <c r="Q1416" s="2">
        <f t="shared" ref="Q1416:Q1431" si="1157">(ROUND((ROUND(((ET1416)*AV1416*I1416),2)*BB1416),2)+ROUND((ROUND(((AE1416-(EU1416))*AV1416*I1416),2)*BS1416),2))</f>
        <v>0</v>
      </c>
      <c r="R1416" s="2">
        <f t="shared" ref="R1416:R1431" si="1158">ROUND((ROUND((AE1416*AV1416*I1416),2)*BS1416),2)</f>
        <v>0</v>
      </c>
      <c r="S1416" s="2">
        <f t="shared" ref="S1416:S1431" si="1159">ROUND((ROUND((AF1416*AV1416*I1416),2)*BA1416),2)</f>
        <v>307.10000000000002</v>
      </c>
      <c r="T1416" s="2">
        <f t="shared" ref="T1416:T1431" si="1160">ROUND(CU1416*I1416,2)</f>
        <v>0</v>
      </c>
      <c r="U1416" s="2">
        <f t="shared" ref="U1416:U1431" si="1161">CV1416*I1416</f>
        <v>29.5</v>
      </c>
      <c r="V1416" s="2">
        <f t="shared" ref="V1416:V1431" si="1162">CW1416*I1416</f>
        <v>0</v>
      </c>
      <c r="W1416" s="2">
        <f t="shared" ref="W1416:W1431" si="1163">ROUND(CX1416*I1416,2)</f>
        <v>0</v>
      </c>
      <c r="X1416" s="2">
        <f t="shared" ref="X1416:X1431" si="1164">ROUND(CY1416,2)</f>
        <v>574.28</v>
      </c>
      <c r="Y1416" s="2">
        <f t="shared" ref="Y1416:Y1431" si="1165">ROUND(CZ1416,2)</f>
        <v>310.17</v>
      </c>
      <c r="Z1416" s="2"/>
      <c r="AA1416" s="2">
        <v>326850112</v>
      </c>
      <c r="AB1416" s="2">
        <f t="shared" ref="AB1416:AB1431" si="1166">ROUND((AC1416+AD1416+AF1416),6)</f>
        <v>416.4</v>
      </c>
      <c r="AC1416" s="2">
        <f t="shared" ref="AC1416:AC1431" si="1167">ROUND((ES1416),6)</f>
        <v>0</v>
      </c>
      <c r="AD1416" s="2">
        <f t="shared" ref="AD1416:AD1431" si="1168">ROUND((((ET1416)-(EU1416))+AE1416),6)</f>
        <v>0</v>
      </c>
      <c r="AE1416" s="2">
        <f t="shared" ref="AE1416:AE1431" si="1169">ROUND((EU1416),6)</f>
        <v>0</v>
      </c>
      <c r="AF1416" s="2">
        <f t="shared" ref="AF1416:AF1431" si="1170">ROUND((EV1416),6)</f>
        <v>416.4</v>
      </c>
      <c r="AG1416" s="2">
        <f t="shared" ref="AG1416:AG1431" si="1171">ROUND((AP1416),6)</f>
        <v>0</v>
      </c>
      <c r="AH1416" s="2">
        <f t="shared" ref="AH1416:AH1431" si="1172">(EW1416)</f>
        <v>40</v>
      </c>
      <c r="AI1416" s="2">
        <f t="shared" ref="AI1416:AI1431" si="1173">(EX1416)</f>
        <v>0</v>
      </c>
      <c r="AJ1416" s="2">
        <f t="shared" ref="AJ1416:AJ1431" si="1174">(AS1416)</f>
        <v>0</v>
      </c>
      <c r="AK1416" s="2">
        <v>416.4</v>
      </c>
      <c r="AL1416" s="2">
        <v>0</v>
      </c>
      <c r="AM1416" s="2">
        <v>0</v>
      </c>
      <c r="AN1416" s="2">
        <v>0</v>
      </c>
      <c r="AO1416" s="2">
        <v>416.4</v>
      </c>
      <c r="AP1416" s="2">
        <v>0</v>
      </c>
      <c r="AQ1416" s="2">
        <v>40</v>
      </c>
      <c r="AR1416" s="2">
        <v>0</v>
      </c>
      <c r="AS1416" s="2">
        <v>0</v>
      </c>
      <c r="AT1416" s="2">
        <v>187</v>
      </c>
      <c r="AU1416" s="2">
        <v>101</v>
      </c>
      <c r="AV1416" s="2">
        <v>1</v>
      </c>
      <c r="AW1416" s="2">
        <v>1</v>
      </c>
      <c r="AX1416" s="2"/>
      <c r="AY1416" s="2"/>
      <c r="AZ1416" s="2">
        <v>1</v>
      </c>
      <c r="BA1416" s="2">
        <v>1</v>
      </c>
      <c r="BB1416" s="2">
        <v>1</v>
      </c>
      <c r="BC1416" s="2">
        <v>1</v>
      </c>
      <c r="BD1416" s="2" t="s">
        <v>1</v>
      </c>
      <c r="BE1416" s="2" t="s">
        <v>1</v>
      </c>
      <c r="BF1416" s="2" t="s">
        <v>1</v>
      </c>
      <c r="BG1416" s="2" t="s">
        <v>1</v>
      </c>
      <c r="BH1416" s="2">
        <v>0</v>
      </c>
      <c r="BI1416" s="2">
        <v>1</v>
      </c>
      <c r="BJ1416" s="2" t="s">
        <v>663</v>
      </c>
      <c r="BK1416" s="2"/>
      <c r="BL1416" s="2"/>
      <c r="BM1416" s="2">
        <v>295</v>
      </c>
      <c r="BN1416" s="2">
        <v>0</v>
      </c>
      <c r="BO1416" s="2" t="s">
        <v>1</v>
      </c>
      <c r="BP1416" s="2">
        <v>0</v>
      </c>
      <c r="BQ1416" s="2">
        <v>30</v>
      </c>
      <c r="BR1416" s="2">
        <v>0</v>
      </c>
      <c r="BS1416" s="2">
        <v>1</v>
      </c>
      <c r="BT1416" s="2">
        <v>1</v>
      </c>
      <c r="BU1416" s="2">
        <v>1</v>
      </c>
      <c r="BV1416" s="2">
        <v>1</v>
      </c>
      <c r="BW1416" s="2">
        <v>1</v>
      </c>
      <c r="BX1416" s="2">
        <v>1</v>
      </c>
      <c r="BY1416" s="2" t="s">
        <v>1</v>
      </c>
      <c r="BZ1416" s="2">
        <v>187</v>
      </c>
      <c r="CA1416" s="2">
        <v>101</v>
      </c>
      <c r="CB1416" s="2" t="s">
        <v>1</v>
      </c>
      <c r="CC1416" s="2"/>
      <c r="CD1416" s="2"/>
      <c r="CE1416" s="2">
        <v>30</v>
      </c>
      <c r="CF1416" s="2">
        <v>0</v>
      </c>
      <c r="CG1416" s="2">
        <v>0</v>
      </c>
      <c r="CH1416" s="2"/>
      <c r="CI1416" s="2"/>
      <c r="CJ1416" s="2"/>
      <c r="CK1416" s="2"/>
      <c r="CL1416" s="2"/>
      <c r="CM1416" s="2">
        <v>0</v>
      </c>
      <c r="CN1416" s="2" t="s">
        <v>1</v>
      </c>
      <c r="CO1416" s="2">
        <v>0</v>
      </c>
      <c r="CP1416" s="2">
        <f t="shared" ref="CP1416:CP1431" si="1175">(P1416+Q1416+S1416)</f>
        <v>307.10000000000002</v>
      </c>
      <c r="CQ1416" s="2">
        <f t="shared" ref="CQ1416:CQ1431" si="1176">ROUND((ROUND((AC1416*AW1416*1),2)*BC1416),2)</f>
        <v>0</v>
      </c>
      <c r="CR1416" s="2">
        <f t="shared" ref="CR1416:CR1431" si="1177">(ROUND((ROUND(((ET1416)*AV1416*1),2)*BB1416),2)+ROUND((ROUND(((AE1416-(EU1416))*AV1416*1),2)*BS1416),2))</f>
        <v>0</v>
      </c>
      <c r="CS1416" s="2">
        <f t="shared" ref="CS1416:CS1431" si="1178">ROUND((ROUND((AE1416*AV1416*1),2)*BS1416),2)</f>
        <v>0</v>
      </c>
      <c r="CT1416" s="2">
        <f t="shared" ref="CT1416:CT1431" si="1179">ROUND((ROUND((AF1416*AV1416*1),2)*BA1416),2)</f>
        <v>416.4</v>
      </c>
      <c r="CU1416" s="2">
        <f t="shared" ref="CU1416:CU1431" si="1180">AG1416</f>
        <v>0</v>
      </c>
      <c r="CV1416" s="2">
        <f t="shared" ref="CV1416:CV1431" si="1181">(AH1416*AV1416)</f>
        <v>40</v>
      </c>
      <c r="CW1416" s="2">
        <f t="shared" ref="CW1416:CW1431" si="1182">AI1416</f>
        <v>0</v>
      </c>
      <c r="CX1416" s="2">
        <f t="shared" ref="CX1416:CX1431" si="1183">AJ1416</f>
        <v>0</v>
      </c>
      <c r="CY1416" s="2">
        <f>((S1416*BZ1416)/100)</f>
        <v>574.27700000000004</v>
      </c>
      <c r="CZ1416" s="2">
        <f>((S1416*CA1416)/100)</f>
        <v>310.17099999999999</v>
      </c>
      <c r="DA1416" s="2"/>
      <c r="DB1416" s="2"/>
      <c r="DC1416" s="2" t="s">
        <v>1</v>
      </c>
      <c r="DD1416" s="2" t="s">
        <v>1</v>
      </c>
      <c r="DE1416" s="2" t="s">
        <v>1</v>
      </c>
      <c r="DF1416" s="2" t="s">
        <v>1</v>
      </c>
      <c r="DG1416" s="2" t="s">
        <v>1</v>
      </c>
      <c r="DH1416" s="2" t="s">
        <v>1</v>
      </c>
      <c r="DI1416" s="2" t="s">
        <v>1</v>
      </c>
      <c r="DJ1416" s="2" t="s">
        <v>1</v>
      </c>
      <c r="DK1416" s="2" t="s">
        <v>1</v>
      </c>
      <c r="DL1416" s="2" t="s">
        <v>1</v>
      </c>
      <c r="DM1416" s="2" t="s">
        <v>1</v>
      </c>
      <c r="DN1416" s="2">
        <v>0</v>
      </c>
      <c r="DO1416" s="2">
        <v>0</v>
      </c>
      <c r="DP1416" s="2">
        <v>1</v>
      </c>
      <c r="DQ1416" s="2">
        <v>1</v>
      </c>
      <c r="DR1416" s="2"/>
      <c r="DS1416" s="2"/>
      <c r="DT1416" s="2"/>
      <c r="DU1416" s="2">
        <v>1005</v>
      </c>
      <c r="DV1416" s="2" t="s">
        <v>654</v>
      </c>
      <c r="DW1416" s="2" t="s">
        <v>654</v>
      </c>
      <c r="DX1416" s="2">
        <v>100</v>
      </c>
      <c r="DY1416" s="2"/>
      <c r="DZ1416" s="2" t="s">
        <v>1</v>
      </c>
      <c r="EA1416" s="2" t="s">
        <v>1</v>
      </c>
      <c r="EB1416" s="2" t="s">
        <v>1</v>
      </c>
      <c r="EC1416" s="2" t="s">
        <v>1</v>
      </c>
      <c r="ED1416" s="2"/>
      <c r="EE1416" s="2">
        <v>318547276</v>
      </c>
      <c r="EF1416" s="2">
        <v>30</v>
      </c>
      <c r="EG1416" s="2" t="s">
        <v>35</v>
      </c>
      <c r="EH1416" s="2">
        <v>0</v>
      </c>
      <c r="EI1416" s="2" t="s">
        <v>1</v>
      </c>
      <c r="EJ1416" s="2">
        <v>1</v>
      </c>
      <c r="EK1416" s="2">
        <v>295</v>
      </c>
      <c r="EL1416" s="2" t="s">
        <v>656</v>
      </c>
      <c r="EM1416" s="2" t="s">
        <v>657</v>
      </c>
      <c r="EN1416" s="2"/>
      <c r="EO1416" s="2" t="s">
        <v>1</v>
      </c>
      <c r="EP1416" s="2"/>
      <c r="EQ1416" s="2">
        <v>0</v>
      </c>
      <c r="ER1416" s="2">
        <v>416.4</v>
      </c>
      <c r="ES1416" s="2">
        <v>0</v>
      </c>
      <c r="ET1416" s="2">
        <v>0</v>
      </c>
      <c r="EU1416" s="2">
        <v>0</v>
      </c>
      <c r="EV1416" s="2">
        <v>416.4</v>
      </c>
      <c r="EW1416" s="2">
        <v>40</v>
      </c>
      <c r="EX1416" s="2">
        <v>0</v>
      </c>
      <c r="EY1416" s="2">
        <v>0</v>
      </c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>
        <v>0</v>
      </c>
      <c r="FR1416" s="2">
        <f t="shared" ref="FR1416:FR1431" si="1184">ROUND(IF(BI1416=3,GM1416,0),2)</f>
        <v>0</v>
      </c>
      <c r="FS1416" s="2">
        <v>0</v>
      </c>
      <c r="FT1416" s="2"/>
      <c r="FU1416" s="2"/>
      <c r="FV1416" s="2"/>
      <c r="FW1416" s="2"/>
      <c r="FX1416" s="2">
        <v>187</v>
      </c>
      <c r="FY1416" s="2">
        <v>101</v>
      </c>
      <c r="FZ1416" s="2"/>
      <c r="GA1416" s="2" t="s">
        <v>1</v>
      </c>
      <c r="GB1416" s="2"/>
      <c r="GC1416" s="2"/>
      <c r="GD1416" s="2">
        <v>0</v>
      </c>
      <c r="GE1416" s="2"/>
      <c r="GF1416" s="2">
        <v>-802584898</v>
      </c>
      <c r="GG1416" s="2">
        <v>2</v>
      </c>
      <c r="GH1416" s="2">
        <v>1</v>
      </c>
      <c r="GI1416" s="2">
        <v>-2</v>
      </c>
      <c r="GJ1416" s="2">
        <v>0</v>
      </c>
      <c r="GK1416" s="2">
        <f>ROUND(R1416*(R12)/100,2)</f>
        <v>0</v>
      </c>
      <c r="GL1416" s="2">
        <f t="shared" ref="GL1416:GL1431" si="1185">ROUND(IF(AND(BH1416=3,BI1416=3,FS1416&lt;&gt;0),P1416,0),2)</f>
        <v>0</v>
      </c>
      <c r="GM1416" s="2">
        <f t="shared" ref="GM1416:GM1431" si="1186">ROUND(O1416+X1416+Y1416+GK1416,2)+GX1416</f>
        <v>1191.55</v>
      </c>
      <c r="GN1416" s="2">
        <f t="shared" ref="GN1416:GN1431" si="1187">IF(OR(BI1416=0,BI1416=1),GM1416-GX1416,0)</f>
        <v>1191.55</v>
      </c>
      <c r="GO1416" s="2">
        <f t="shared" ref="GO1416:GO1431" si="1188">IF(BI1416=2,GM1416-GX1416,0)</f>
        <v>0</v>
      </c>
      <c r="GP1416" s="2">
        <f t="shared" ref="GP1416:GP1431" si="1189">IF(BI1416=4,GM1416-GX1416,0)</f>
        <v>0</v>
      </c>
      <c r="GQ1416" s="2"/>
      <c r="GR1416" s="2">
        <v>0</v>
      </c>
      <c r="GS1416" s="2">
        <v>3</v>
      </c>
      <c r="GT1416" s="2">
        <v>0</v>
      </c>
      <c r="GU1416" s="2" t="s">
        <v>1</v>
      </c>
      <c r="GV1416" s="2">
        <f t="shared" ref="GV1416:GV1431" si="1190">ROUND((GT1416),6)</f>
        <v>0</v>
      </c>
      <c r="GW1416" s="2">
        <v>1</v>
      </c>
      <c r="GX1416" s="2">
        <f t="shared" ref="GX1416:GX1431" si="1191">ROUND(HC1416*I1416,2)</f>
        <v>0</v>
      </c>
      <c r="GY1416" s="2"/>
      <c r="GZ1416" s="2"/>
      <c r="HA1416" s="2">
        <v>0</v>
      </c>
      <c r="HB1416" s="2">
        <v>0</v>
      </c>
      <c r="HC1416" s="2">
        <f t="shared" ref="HC1416:HC1431" si="1192">GV1416*GW1416</f>
        <v>0</v>
      </c>
      <c r="HD1416" s="2"/>
      <c r="HE1416" s="2" t="s">
        <v>1</v>
      </c>
      <c r="HF1416" s="2" t="s">
        <v>1</v>
      </c>
      <c r="HG1416" s="2"/>
      <c r="HH1416" s="2"/>
      <c r="HI1416" s="2"/>
      <c r="HJ1416" s="2"/>
      <c r="HK1416" s="2"/>
      <c r="HL1416" s="2"/>
      <c r="HM1416" s="2" t="s">
        <v>1</v>
      </c>
      <c r="HN1416" s="2" t="s">
        <v>1</v>
      </c>
      <c r="HO1416" s="2" t="s">
        <v>1</v>
      </c>
      <c r="HP1416" s="2" t="s">
        <v>1</v>
      </c>
      <c r="HQ1416" s="2" t="s">
        <v>1</v>
      </c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>
        <v>0</v>
      </c>
      <c r="IL1416" s="2"/>
      <c r="IM1416" s="2"/>
      <c r="IN1416" s="2"/>
      <c r="IO1416" s="2"/>
      <c r="IP1416" s="2"/>
      <c r="IQ1416" s="2"/>
      <c r="IR1416" s="2"/>
      <c r="IS1416" s="2"/>
      <c r="IT1416" s="2"/>
      <c r="IU1416" s="2"/>
    </row>
    <row r="1417" spans="1:255" x14ac:dyDescent="0.2">
      <c r="A1417">
        <v>17</v>
      </c>
      <c r="B1417">
        <v>1</v>
      </c>
      <c r="E1417" t="s">
        <v>246</v>
      </c>
      <c r="F1417" t="s">
        <v>661</v>
      </c>
      <c r="G1417" t="s">
        <v>662</v>
      </c>
      <c r="H1417" t="s">
        <v>654</v>
      </c>
      <c r="I1417">
        <f>ROUND(73.75/100,9)</f>
        <v>0.73750000000000004</v>
      </c>
      <c r="J1417">
        <v>0</v>
      </c>
      <c r="K1417">
        <f>ROUND(73.75/100,9)</f>
        <v>0.73750000000000004</v>
      </c>
      <c r="O1417">
        <f t="shared" si="1155"/>
        <v>11798.78</v>
      </c>
      <c r="P1417">
        <f t="shared" si="1156"/>
        <v>0</v>
      </c>
      <c r="Q1417">
        <f t="shared" si="1157"/>
        <v>0</v>
      </c>
      <c r="R1417">
        <f t="shared" si="1158"/>
        <v>0</v>
      </c>
      <c r="S1417">
        <f t="shared" si="1159"/>
        <v>11798.78</v>
      </c>
      <c r="T1417">
        <f t="shared" si="1160"/>
        <v>0</v>
      </c>
      <c r="U1417">
        <f t="shared" si="1161"/>
        <v>29.5</v>
      </c>
      <c r="V1417">
        <f t="shared" si="1162"/>
        <v>0</v>
      </c>
      <c r="W1417">
        <f t="shared" si="1163"/>
        <v>0</v>
      </c>
      <c r="X1417">
        <f t="shared" si="1164"/>
        <v>12388.72</v>
      </c>
      <c r="Y1417">
        <f t="shared" si="1165"/>
        <v>5663.41</v>
      </c>
      <c r="AA1417">
        <v>326850110</v>
      </c>
      <c r="AB1417">
        <f t="shared" si="1166"/>
        <v>416.4</v>
      </c>
      <c r="AC1417">
        <f t="shared" si="1167"/>
        <v>0</v>
      </c>
      <c r="AD1417">
        <f t="shared" si="1168"/>
        <v>0</v>
      </c>
      <c r="AE1417">
        <f t="shared" si="1169"/>
        <v>0</v>
      </c>
      <c r="AF1417">
        <f t="shared" si="1170"/>
        <v>416.4</v>
      </c>
      <c r="AG1417">
        <f t="shared" si="1171"/>
        <v>0</v>
      </c>
      <c r="AH1417">
        <f t="shared" si="1172"/>
        <v>40</v>
      </c>
      <c r="AI1417">
        <f t="shared" si="1173"/>
        <v>0</v>
      </c>
      <c r="AJ1417">
        <f t="shared" si="1174"/>
        <v>0</v>
      </c>
      <c r="AK1417">
        <v>416.4</v>
      </c>
      <c r="AL1417">
        <v>0</v>
      </c>
      <c r="AM1417">
        <v>0</v>
      </c>
      <c r="AN1417">
        <v>0</v>
      </c>
      <c r="AO1417">
        <v>416.4</v>
      </c>
      <c r="AP1417">
        <v>0</v>
      </c>
      <c r="AQ1417">
        <v>40</v>
      </c>
      <c r="AR1417">
        <v>0</v>
      </c>
      <c r="AS1417">
        <v>0</v>
      </c>
      <c r="AT1417">
        <v>105</v>
      </c>
      <c r="AU1417">
        <v>48</v>
      </c>
      <c r="AV1417">
        <v>1</v>
      </c>
      <c r="AW1417">
        <v>1</v>
      </c>
      <c r="AZ1417">
        <v>1</v>
      </c>
      <c r="BA1417">
        <v>38.42</v>
      </c>
      <c r="BB1417">
        <v>1</v>
      </c>
      <c r="BC1417">
        <v>1</v>
      </c>
      <c r="BD1417" t="s">
        <v>1</v>
      </c>
      <c r="BE1417" t="s">
        <v>1</v>
      </c>
      <c r="BF1417" t="s">
        <v>1</v>
      </c>
      <c r="BG1417" t="s">
        <v>1</v>
      </c>
      <c r="BH1417">
        <v>0</v>
      </c>
      <c r="BI1417">
        <v>1</v>
      </c>
      <c r="BJ1417" t="s">
        <v>663</v>
      </c>
      <c r="BM1417">
        <v>295</v>
      </c>
      <c r="BN1417">
        <v>0</v>
      </c>
      <c r="BO1417" t="s">
        <v>661</v>
      </c>
      <c r="BP1417">
        <v>1</v>
      </c>
      <c r="BQ1417">
        <v>30</v>
      </c>
      <c r="BR1417">
        <v>0</v>
      </c>
      <c r="BS1417">
        <v>38.42</v>
      </c>
      <c r="BT1417">
        <v>1</v>
      </c>
      <c r="BU1417">
        <v>1</v>
      </c>
      <c r="BV1417">
        <v>1</v>
      </c>
      <c r="BW1417">
        <v>1</v>
      </c>
      <c r="BX1417">
        <v>1</v>
      </c>
      <c r="BY1417" t="s">
        <v>1</v>
      </c>
      <c r="BZ1417">
        <v>105</v>
      </c>
      <c r="CA1417">
        <v>48</v>
      </c>
      <c r="CB1417" t="s">
        <v>1</v>
      </c>
      <c r="CE1417">
        <v>30</v>
      </c>
      <c r="CF1417">
        <v>0</v>
      </c>
      <c r="CG1417">
        <v>0</v>
      </c>
      <c r="CM1417">
        <v>0</v>
      </c>
      <c r="CN1417" t="s">
        <v>1</v>
      </c>
      <c r="CO1417">
        <v>0</v>
      </c>
      <c r="CP1417">
        <f t="shared" si="1175"/>
        <v>11798.78</v>
      </c>
      <c r="CQ1417">
        <f t="shared" si="1176"/>
        <v>0</v>
      </c>
      <c r="CR1417">
        <f t="shared" si="1177"/>
        <v>0</v>
      </c>
      <c r="CS1417">
        <f t="shared" si="1178"/>
        <v>0</v>
      </c>
      <c r="CT1417">
        <f t="shared" si="1179"/>
        <v>15998.09</v>
      </c>
      <c r="CU1417">
        <f t="shared" si="1180"/>
        <v>0</v>
      </c>
      <c r="CV1417">
        <f t="shared" si="1181"/>
        <v>40</v>
      </c>
      <c r="CW1417">
        <f t="shared" si="1182"/>
        <v>0</v>
      </c>
      <c r="CX1417">
        <f t="shared" si="1183"/>
        <v>0</v>
      </c>
      <c r="CY1417">
        <f>S1417*(BZ1417/100)</f>
        <v>12388.718999999999</v>
      </c>
      <c r="CZ1417">
        <f>S1417*(CA1417/100)</f>
        <v>5663.4143999999997</v>
      </c>
      <c r="DC1417" t="s">
        <v>1</v>
      </c>
      <c r="DD1417" t="s">
        <v>1</v>
      </c>
      <c r="DE1417" t="s">
        <v>1</v>
      </c>
      <c r="DF1417" t="s">
        <v>1</v>
      </c>
      <c r="DG1417" t="s">
        <v>1</v>
      </c>
      <c r="DH1417" t="s">
        <v>1</v>
      </c>
      <c r="DI1417" t="s">
        <v>1</v>
      </c>
      <c r="DJ1417" t="s">
        <v>1</v>
      </c>
      <c r="DK1417" t="s">
        <v>1</v>
      </c>
      <c r="DL1417" t="s">
        <v>1</v>
      </c>
      <c r="DM1417" t="s">
        <v>1</v>
      </c>
      <c r="DN1417">
        <v>187</v>
      </c>
      <c r="DO1417">
        <v>101</v>
      </c>
      <c r="DP1417">
        <v>1</v>
      </c>
      <c r="DQ1417">
        <v>1</v>
      </c>
      <c r="DU1417">
        <v>1005</v>
      </c>
      <c r="DV1417" t="s">
        <v>654</v>
      </c>
      <c r="DW1417" t="s">
        <v>654</v>
      </c>
      <c r="DX1417">
        <v>100</v>
      </c>
      <c r="DZ1417" t="s">
        <v>1</v>
      </c>
      <c r="EA1417" t="s">
        <v>1</v>
      </c>
      <c r="EB1417" t="s">
        <v>1</v>
      </c>
      <c r="EC1417" t="s">
        <v>1</v>
      </c>
      <c r="EE1417">
        <v>318547276</v>
      </c>
      <c r="EF1417">
        <v>30</v>
      </c>
      <c r="EG1417" t="s">
        <v>35</v>
      </c>
      <c r="EH1417">
        <v>0</v>
      </c>
      <c r="EI1417" t="s">
        <v>1</v>
      </c>
      <c r="EJ1417">
        <v>1</v>
      </c>
      <c r="EK1417">
        <v>295</v>
      </c>
      <c r="EL1417" t="s">
        <v>656</v>
      </c>
      <c r="EM1417" t="s">
        <v>657</v>
      </c>
      <c r="EO1417" t="s">
        <v>1</v>
      </c>
      <c r="EQ1417">
        <v>0</v>
      </c>
      <c r="ER1417">
        <v>416.4</v>
      </c>
      <c r="ES1417">
        <v>0</v>
      </c>
      <c r="ET1417">
        <v>0</v>
      </c>
      <c r="EU1417">
        <v>0</v>
      </c>
      <c r="EV1417">
        <v>416.4</v>
      </c>
      <c r="EW1417">
        <v>40</v>
      </c>
      <c r="EX1417">
        <v>0</v>
      </c>
      <c r="EY1417">
        <v>0</v>
      </c>
      <c r="FQ1417">
        <v>0</v>
      </c>
      <c r="FR1417">
        <f t="shared" si="1184"/>
        <v>0</v>
      </c>
      <c r="FS1417">
        <v>0</v>
      </c>
      <c r="FX1417">
        <v>187</v>
      </c>
      <c r="FY1417">
        <v>101</v>
      </c>
      <c r="GA1417" t="s">
        <v>1</v>
      </c>
      <c r="GD1417">
        <v>0</v>
      </c>
      <c r="GF1417">
        <v>-802584898</v>
      </c>
      <c r="GG1417">
        <v>2</v>
      </c>
      <c r="GH1417">
        <v>1</v>
      </c>
      <c r="GI1417">
        <v>2</v>
      </c>
      <c r="GJ1417">
        <v>0</v>
      </c>
      <c r="GK1417">
        <f>ROUND(R1417*(S12)/100,2)</f>
        <v>0</v>
      </c>
      <c r="GL1417">
        <f t="shared" si="1185"/>
        <v>0</v>
      </c>
      <c r="GM1417">
        <f t="shared" si="1186"/>
        <v>29850.91</v>
      </c>
      <c r="GN1417">
        <f t="shared" si="1187"/>
        <v>29850.91</v>
      </c>
      <c r="GO1417">
        <f t="shared" si="1188"/>
        <v>0</v>
      </c>
      <c r="GP1417">
        <f t="shared" si="1189"/>
        <v>0</v>
      </c>
      <c r="GR1417">
        <v>0</v>
      </c>
      <c r="GS1417">
        <v>3</v>
      </c>
      <c r="GT1417">
        <v>0</v>
      </c>
      <c r="GU1417" t="s">
        <v>1</v>
      </c>
      <c r="GV1417">
        <f t="shared" si="1190"/>
        <v>0</v>
      </c>
      <c r="GW1417">
        <v>1</v>
      </c>
      <c r="GX1417">
        <f t="shared" si="1191"/>
        <v>0</v>
      </c>
      <c r="HA1417">
        <v>0</v>
      </c>
      <c r="HB1417">
        <v>0</v>
      </c>
      <c r="HC1417">
        <f t="shared" si="1192"/>
        <v>0</v>
      </c>
      <c r="HE1417" t="s">
        <v>1</v>
      </c>
      <c r="HF1417" t="s">
        <v>1</v>
      </c>
      <c r="HM1417" t="s">
        <v>1</v>
      </c>
      <c r="HN1417" t="s">
        <v>1</v>
      </c>
      <c r="HO1417" t="s">
        <v>1</v>
      </c>
      <c r="HP1417" t="s">
        <v>1</v>
      </c>
      <c r="HQ1417" t="s">
        <v>1</v>
      </c>
      <c r="IK1417">
        <v>0</v>
      </c>
    </row>
    <row r="1418" spans="1:255" x14ac:dyDescent="0.2">
      <c r="A1418" s="2">
        <v>18</v>
      </c>
      <c r="B1418" s="2">
        <v>1</v>
      </c>
      <c r="C1418" s="2"/>
      <c r="D1418" s="2"/>
      <c r="E1418" s="2" t="s">
        <v>743</v>
      </c>
      <c r="F1418" s="2" t="s">
        <v>658</v>
      </c>
      <c r="G1418" s="2" t="s">
        <v>659</v>
      </c>
      <c r="H1418" s="2" t="s">
        <v>189</v>
      </c>
      <c r="I1418" s="2">
        <f>I1416*J1418</f>
        <v>11.0625</v>
      </c>
      <c r="J1418" s="2">
        <v>15</v>
      </c>
      <c r="K1418" s="2">
        <v>15</v>
      </c>
      <c r="L1418" s="2"/>
      <c r="M1418" s="2"/>
      <c r="N1418" s="2"/>
      <c r="O1418" s="2">
        <f t="shared" si="1155"/>
        <v>1624.42</v>
      </c>
      <c r="P1418" s="2">
        <f t="shared" si="1156"/>
        <v>1624.42</v>
      </c>
      <c r="Q1418" s="2">
        <f t="shared" si="1157"/>
        <v>0</v>
      </c>
      <c r="R1418" s="2">
        <f t="shared" si="1158"/>
        <v>0</v>
      </c>
      <c r="S1418" s="2">
        <f t="shared" si="1159"/>
        <v>0</v>
      </c>
      <c r="T1418" s="2">
        <f t="shared" si="1160"/>
        <v>0</v>
      </c>
      <c r="U1418" s="2">
        <f t="shared" si="1161"/>
        <v>0</v>
      </c>
      <c r="V1418" s="2">
        <f t="shared" si="1162"/>
        <v>0</v>
      </c>
      <c r="W1418" s="2">
        <f t="shared" si="1163"/>
        <v>0</v>
      </c>
      <c r="X1418" s="2">
        <f t="shared" si="1164"/>
        <v>0</v>
      </c>
      <c r="Y1418" s="2">
        <f t="shared" si="1165"/>
        <v>0</v>
      </c>
      <c r="Z1418" s="2"/>
      <c r="AA1418" s="2">
        <v>326850112</v>
      </c>
      <c r="AB1418" s="2">
        <f t="shared" si="1166"/>
        <v>146.84</v>
      </c>
      <c r="AC1418" s="2">
        <f t="shared" si="1167"/>
        <v>146.84</v>
      </c>
      <c r="AD1418" s="2">
        <f t="shared" si="1168"/>
        <v>0</v>
      </c>
      <c r="AE1418" s="2">
        <f t="shared" si="1169"/>
        <v>0</v>
      </c>
      <c r="AF1418" s="2">
        <f t="shared" si="1170"/>
        <v>0</v>
      </c>
      <c r="AG1418" s="2">
        <f t="shared" si="1171"/>
        <v>0</v>
      </c>
      <c r="AH1418" s="2">
        <f t="shared" si="1172"/>
        <v>0</v>
      </c>
      <c r="AI1418" s="2">
        <f t="shared" si="1173"/>
        <v>0</v>
      </c>
      <c r="AJ1418" s="2">
        <f t="shared" si="1174"/>
        <v>0</v>
      </c>
      <c r="AK1418" s="2">
        <v>146.84</v>
      </c>
      <c r="AL1418" s="2">
        <v>146.84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187</v>
      </c>
      <c r="AU1418" s="2">
        <v>101</v>
      </c>
      <c r="AV1418" s="2">
        <v>1</v>
      </c>
      <c r="AW1418" s="2">
        <v>1</v>
      </c>
      <c r="AX1418" s="2"/>
      <c r="AY1418" s="2"/>
      <c r="AZ1418" s="2">
        <v>1</v>
      </c>
      <c r="BA1418" s="2">
        <v>1</v>
      </c>
      <c r="BB1418" s="2">
        <v>1</v>
      </c>
      <c r="BC1418" s="2">
        <v>1</v>
      </c>
      <c r="BD1418" s="2" t="s">
        <v>1</v>
      </c>
      <c r="BE1418" s="2" t="s">
        <v>1</v>
      </c>
      <c r="BF1418" s="2" t="s">
        <v>1</v>
      </c>
      <c r="BG1418" s="2" t="s">
        <v>1</v>
      </c>
      <c r="BH1418" s="2">
        <v>3</v>
      </c>
      <c r="BI1418" s="2">
        <v>1</v>
      </c>
      <c r="BJ1418" s="2" t="s">
        <v>660</v>
      </c>
      <c r="BK1418" s="2"/>
      <c r="BL1418" s="2"/>
      <c r="BM1418" s="2">
        <v>295</v>
      </c>
      <c r="BN1418" s="2">
        <v>0</v>
      </c>
      <c r="BO1418" s="2" t="s">
        <v>1</v>
      </c>
      <c r="BP1418" s="2">
        <v>0</v>
      </c>
      <c r="BQ1418" s="2">
        <v>30</v>
      </c>
      <c r="BR1418" s="2">
        <v>0</v>
      </c>
      <c r="BS1418" s="2">
        <v>1</v>
      </c>
      <c r="BT1418" s="2">
        <v>1</v>
      </c>
      <c r="BU1418" s="2">
        <v>1</v>
      </c>
      <c r="BV1418" s="2">
        <v>1</v>
      </c>
      <c r="BW1418" s="2">
        <v>1</v>
      </c>
      <c r="BX1418" s="2">
        <v>1</v>
      </c>
      <c r="BY1418" s="2" t="s">
        <v>1</v>
      </c>
      <c r="BZ1418" s="2">
        <v>187</v>
      </c>
      <c r="CA1418" s="2">
        <v>101</v>
      </c>
      <c r="CB1418" s="2" t="s">
        <v>1</v>
      </c>
      <c r="CC1418" s="2"/>
      <c r="CD1418" s="2"/>
      <c r="CE1418" s="2">
        <v>30</v>
      </c>
      <c r="CF1418" s="2">
        <v>0</v>
      </c>
      <c r="CG1418" s="2">
        <v>0</v>
      </c>
      <c r="CH1418" s="2"/>
      <c r="CI1418" s="2"/>
      <c r="CJ1418" s="2"/>
      <c r="CK1418" s="2"/>
      <c r="CL1418" s="2"/>
      <c r="CM1418" s="2">
        <v>0</v>
      </c>
      <c r="CN1418" s="2" t="s">
        <v>1</v>
      </c>
      <c r="CO1418" s="2">
        <v>0</v>
      </c>
      <c r="CP1418" s="2">
        <f t="shared" si="1175"/>
        <v>1624.42</v>
      </c>
      <c r="CQ1418" s="2">
        <f t="shared" si="1176"/>
        <v>146.84</v>
      </c>
      <c r="CR1418" s="2">
        <f t="shared" si="1177"/>
        <v>0</v>
      </c>
      <c r="CS1418" s="2">
        <f t="shared" si="1178"/>
        <v>0</v>
      </c>
      <c r="CT1418" s="2">
        <f t="shared" si="1179"/>
        <v>0</v>
      </c>
      <c r="CU1418" s="2">
        <f t="shared" si="1180"/>
        <v>0</v>
      </c>
      <c r="CV1418" s="2">
        <f t="shared" si="1181"/>
        <v>0</v>
      </c>
      <c r="CW1418" s="2">
        <f t="shared" si="1182"/>
        <v>0</v>
      </c>
      <c r="CX1418" s="2">
        <f t="shared" si="1183"/>
        <v>0</v>
      </c>
      <c r="CY1418" s="2">
        <f>((S1418*BZ1418)/100)</f>
        <v>0</v>
      </c>
      <c r="CZ1418" s="2">
        <f>((S1418*CA1418)/100)</f>
        <v>0</v>
      </c>
      <c r="DA1418" s="2"/>
      <c r="DB1418" s="2"/>
      <c r="DC1418" s="2" t="s">
        <v>1</v>
      </c>
      <c r="DD1418" s="2" t="s">
        <v>1</v>
      </c>
      <c r="DE1418" s="2" t="s">
        <v>1</v>
      </c>
      <c r="DF1418" s="2" t="s">
        <v>1</v>
      </c>
      <c r="DG1418" s="2" t="s">
        <v>1</v>
      </c>
      <c r="DH1418" s="2" t="s">
        <v>1</v>
      </c>
      <c r="DI1418" s="2" t="s">
        <v>1</v>
      </c>
      <c r="DJ1418" s="2" t="s">
        <v>1</v>
      </c>
      <c r="DK1418" s="2" t="s">
        <v>1</v>
      </c>
      <c r="DL1418" s="2" t="s">
        <v>1</v>
      </c>
      <c r="DM1418" s="2" t="s">
        <v>1</v>
      </c>
      <c r="DN1418" s="2">
        <v>0</v>
      </c>
      <c r="DO1418" s="2">
        <v>0</v>
      </c>
      <c r="DP1418" s="2">
        <v>1</v>
      </c>
      <c r="DQ1418" s="2">
        <v>1</v>
      </c>
      <c r="DR1418" s="2"/>
      <c r="DS1418" s="2"/>
      <c r="DT1418" s="2"/>
      <c r="DU1418" s="2">
        <v>1007</v>
      </c>
      <c r="DV1418" s="2" t="s">
        <v>189</v>
      </c>
      <c r="DW1418" s="2" t="s">
        <v>189</v>
      </c>
      <c r="DX1418" s="2">
        <v>1</v>
      </c>
      <c r="DY1418" s="2"/>
      <c r="DZ1418" s="2" t="s">
        <v>1</v>
      </c>
      <c r="EA1418" s="2" t="s">
        <v>1</v>
      </c>
      <c r="EB1418" s="2" t="s">
        <v>1</v>
      </c>
      <c r="EC1418" s="2" t="s">
        <v>1</v>
      </c>
      <c r="ED1418" s="2"/>
      <c r="EE1418" s="2">
        <v>318547276</v>
      </c>
      <c r="EF1418" s="2">
        <v>30</v>
      </c>
      <c r="EG1418" s="2" t="s">
        <v>35</v>
      </c>
      <c r="EH1418" s="2">
        <v>0</v>
      </c>
      <c r="EI1418" s="2" t="s">
        <v>1</v>
      </c>
      <c r="EJ1418" s="2">
        <v>1</v>
      </c>
      <c r="EK1418" s="2">
        <v>295</v>
      </c>
      <c r="EL1418" s="2" t="s">
        <v>656</v>
      </c>
      <c r="EM1418" s="2" t="s">
        <v>657</v>
      </c>
      <c r="EN1418" s="2"/>
      <c r="EO1418" s="2" t="s">
        <v>1</v>
      </c>
      <c r="EP1418" s="2"/>
      <c r="EQ1418" s="2">
        <v>0</v>
      </c>
      <c r="ER1418" s="2">
        <v>146.84</v>
      </c>
      <c r="ES1418" s="2">
        <v>146.84</v>
      </c>
      <c r="ET1418" s="2">
        <v>0</v>
      </c>
      <c r="EU1418" s="2">
        <v>0</v>
      </c>
      <c r="EV1418" s="2">
        <v>0</v>
      </c>
      <c r="EW1418" s="2">
        <v>0</v>
      </c>
      <c r="EX1418" s="2">
        <v>0</v>
      </c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>
        <v>0</v>
      </c>
      <c r="FR1418" s="2">
        <f t="shared" si="1184"/>
        <v>0</v>
      </c>
      <c r="FS1418" s="2">
        <v>0</v>
      </c>
      <c r="FT1418" s="2"/>
      <c r="FU1418" s="2"/>
      <c r="FV1418" s="2"/>
      <c r="FW1418" s="2"/>
      <c r="FX1418" s="2">
        <v>187</v>
      </c>
      <c r="FY1418" s="2">
        <v>101</v>
      </c>
      <c r="FZ1418" s="2"/>
      <c r="GA1418" s="2" t="s">
        <v>1</v>
      </c>
      <c r="GB1418" s="2"/>
      <c r="GC1418" s="2"/>
      <c r="GD1418" s="2">
        <v>0</v>
      </c>
      <c r="GE1418" s="2"/>
      <c r="GF1418" s="2">
        <v>-1933062003</v>
      </c>
      <c r="GG1418" s="2">
        <v>2</v>
      </c>
      <c r="GH1418" s="2">
        <v>1</v>
      </c>
      <c r="GI1418" s="2">
        <v>-2</v>
      </c>
      <c r="GJ1418" s="2">
        <v>0</v>
      </c>
      <c r="GK1418" s="2">
        <f>ROUND(R1418*(R12)/100,2)</f>
        <v>0</v>
      </c>
      <c r="GL1418" s="2">
        <f t="shared" si="1185"/>
        <v>0</v>
      </c>
      <c r="GM1418" s="2">
        <f t="shared" si="1186"/>
        <v>1624.42</v>
      </c>
      <c r="GN1418" s="2">
        <f t="shared" si="1187"/>
        <v>1624.42</v>
      </c>
      <c r="GO1418" s="2">
        <f t="shared" si="1188"/>
        <v>0</v>
      </c>
      <c r="GP1418" s="2">
        <f t="shared" si="1189"/>
        <v>0</v>
      </c>
      <c r="GQ1418" s="2"/>
      <c r="GR1418" s="2">
        <v>0</v>
      </c>
      <c r="GS1418" s="2">
        <v>3</v>
      </c>
      <c r="GT1418" s="2">
        <v>0</v>
      </c>
      <c r="GU1418" s="2" t="s">
        <v>1</v>
      </c>
      <c r="GV1418" s="2">
        <f t="shared" si="1190"/>
        <v>0</v>
      </c>
      <c r="GW1418" s="2">
        <v>1</v>
      </c>
      <c r="GX1418" s="2">
        <f t="shared" si="1191"/>
        <v>0</v>
      </c>
      <c r="GY1418" s="2"/>
      <c r="GZ1418" s="2"/>
      <c r="HA1418" s="2">
        <v>0</v>
      </c>
      <c r="HB1418" s="2">
        <v>0</v>
      </c>
      <c r="HC1418" s="2">
        <f t="shared" si="1192"/>
        <v>0</v>
      </c>
      <c r="HD1418" s="2"/>
      <c r="HE1418" s="2" t="s">
        <v>1</v>
      </c>
      <c r="HF1418" s="2" t="s">
        <v>1</v>
      </c>
      <c r="HG1418" s="2"/>
      <c r="HH1418" s="2"/>
      <c r="HI1418" s="2"/>
      <c r="HJ1418" s="2"/>
      <c r="HK1418" s="2"/>
      <c r="HL1418" s="2"/>
      <c r="HM1418" s="2" t="s">
        <v>1</v>
      </c>
      <c r="HN1418" s="2" t="s">
        <v>1</v>
      </c>
      <c r="HO1418" s="2" t="s">
        <v>1</v>
      </c>
      <c r="HP1418" s="2" t="s">
        <v>1</v>
      </c>
      <c r="HQ1418" s="2" t="s">
        <v>1</v>
      </c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>
        <v>0</v>
      </c>
      <c r="IL1418" s="2"/>
      <c r="IM1418" s="2"/>
      <c r="IN1418" s="2"/>
      <c r="IO1418" s="2"/>
      <c r="IP1418" s="2"/>
      <c r="IQ1418" s="2"/>
      <c r="IR1418" s="2"/>
      <c r="IS1418" s="2"/>
      <c r="IT1418" s="2"/>
      <c r="IU1418" s="2"/>
    </row>
    <row r="1419" spans="1:255" x14ac:dyDescent="0.2">
      <c r="A1419">
        <v>18</v>
      </c>
      <c r="B1419">
        <v>1</v>
      </c>
      <c r="E1419" t="s">
        <v>743</v>
      </c>
      <c r="F1419" t="s">
        <v>658</v>
      </c>
      <c r="G1419" t="s">
        <v>659</v>
      </c>
      <c r="H1419" t="s">
        <v>189</v>
      </c>
      <c r="I1419">
        <f>I1417*J1419</f>
        <v>11.0625</v>
      </c>
      <c r="J1419">
        <v>15</v>
      </c>
      <c r="K1419">
        <v>15</v>
      </c>
      <c r="O1419">
        <f t="shared" si="1155"/>
        <v>12686.72</v>
      </c>
      <c r="P1419">
        <f t="shared" si="1156"/>
        <v>12686.72</v>
      </c>
      <c r="Q1419">
        <f t="shared" si="1157"/>
        <v>0</v>
      </c>
      <c r="R1419">
        <f t="shared" si="1158"/>
        <v>0</v>
      </c>
      <c r="S1419">
        <f t="shared" si="1159"/>
        <v>0</v>
      </c>
      <c r="T1419">
        <f t="shared" si="1160"/>
        <v>0</v>
      </c>
      <c r="U1419">
        <f t="shared" si="1161"/>
        <v>0</v>
      </c>
      <c r="V1419">
        <f t="shared" si="1162"/>
        <v>0</v>
      </c>
      <c r="W1419">
        <f t="shared" si="1163"/>
        <v>0</v>
      </c>
      <c r="X1419">
        <f t="shared" si="1164"/>
        <v>0</v>
      </c>
      <c r="Y1419">
        <f t="shared" si="1165"/>
        <v>0</v>
      </c>
      <c r="AA1419">
        <v>326850110</v>
      </c>
      <c r="AB1419">
        <f t="shared" si="1166"/>
        <v>146.84</v>
      </c>
      <c r="AC1419">
        <f t="shared" si="1167"/>
        <v>146.84</v>
      </c>
      <c r="AD1419">
        <f t="shared" si="1168"/>
        <v>0</v>
      </c>
      <c r="AE1419">
        <f t="shared" si="1169"/>
        <v>0</v>
      </c>
      <c r="AF1419">
        <f t="shared" si="1170"/>
        <v>0</v>
      </c>
      <c r="AG1419">
        <f t="shared" si="1171"/>
        <v>0</v>
      </c>
      <c r="AH1419">
        <f t="shared" si="1172"/>
        <v>0</v>
      </c>
      <c r="AI1419">
        <f t="shared" si="1173"/>
        <v>0</v>
      </c>
      <c r="AJ1419">
        <f t="shared" si="1174"/>
        <v>0</v>
      </c>
      <c r="AK1419">
        <v>146.84</v>
      </c>
      <c r="AL1419">
        <v>146.84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Z1419">
        <v>1</v>
      </c>
      <c r="BA1419">
        <v>1</v>
      </c>
      <c r="BB1419">
        <v>1</v>
      </c>
      <c r="BC1419">
        <v>7.81</v>
      </c>
      <c r="BD1419" t="s">
        <v>1</v>
      </c>
      <c r="BE1419" t="s">
        <v>1</v>
      </c>
      <c r="BF1419" t="s">
        <v>1</v>
      </c>
      <c r="BG1419" t="s">
        <v>1</v>
      </c>
      <c r="BH1419">
        <v>3</v>
      </c>
      <c r="BI1419">
        <v>1</v>
      </c>
      <c r="BJ1419" t="s">
        <v>660</v>
      </c>
      <c r="BM1419">
        <v>295</v>
      </c>
      <c r="BN1419">
        <v>0</v>
      </c>
      <c r="BO1419" t="s">
        <v>658</v>
      </c>
      <c r="BP1419">
        <v>1</v>
      </c>
      <c r="BQ1419">
        <v>30</v>
      </c>
      <c r="BR1419">
        <v>0</v>
      </c>
      <c r="BS1419">
        <v>1</v>
      </c>
      <c r="BT1419">
        <v>1</v>
      </c>
      <c r="BU1419">
        <v>1</v>
      </c>
      <c r="BV1419">
        <v>1</v>
      </c>
      <c r="BW1419">
        <v>1</v>
      </c>
      <c r="BX1419">
        <v>1</v>
      </c>
      <c r="BY1419" t="s">
        <v>1</v>
      </c>
      <c r="BZ1419">
        <v>0</v>
      </c>
      <c r="CA1419">
        <v>0</v>
      </c>
      <c r="CB1419" t="s">
        <v>1</v>
      </c>
      <c r="CE1419">
        <v>30</v>
      </c>
      <c r="CF1419">
        <v>0</v>
      </c>
      <c r="CG1419">
        <v>0</v>
      </c>
      <c r="CM1419">
        <v>0</v>
      </c>
      <c r="CN1419" t="s">
        <v>1</v>
      </c>
      <c r="CO1419">
        <v>0</v>
      </c>
      <c r="CP1419">
        <f t="shared" si="1175"/>
        <v>12686.72</v>
      </c>
      <c r="CQ1419">
        <f t="shared" si="1176"/>
        <v>1146.82</v>
      </c>
      <c r="CR1419">
        <f t="shared" si="1177"/>
        <v>0</v>
      </c>
      <c r="CS1419">
        <f t="shared" si="1178"/>
        <v>0</v>
      </c>
      <c r="CT1419">
        <f t="shared" si="1179"/>
        <v>0</v>
      </c>
      <c r="CU1419">
        <f t="shared" si="1180"/>
        <v>0</v>
      </c>
      <c r="CV1419">
        <f t="shared" si="1181"/>
        <v>0</v>
      </c>
      <c r="CW1419">
        <f t="shared" si="1182"/>
        <v>0</v>
      </c>
      <c r="CX1419">
        <f t="shared" si="1183"/>
        <v>0</v>
      </c>
      <c r="CY1419">
        <f>S1419*(BZ1419/100)</f>
        <v>0</v>
      </c>
      <c r="CZ1419">
        <f>S1419*(CA1419/100)</f>
        <v>0</v>
      </c>
      <c r="DC1419" t="s">
        <v>1</v>
      </c>
      <c r="DD1419" t="s">
        <v>1</v>
      </c>
      <c r="DE1419" t="s">
        <v>1</v>
      </c>
      <c r="DF1419" t="s">
        <v>1</v>
      </c>
      <c r="DG1419" t="s">
        <v>1</v>
      </c>
      <c r="DH1419" t="s">
        <v>1</v>
      </c>
      <c r="DI1419" t="s">
        <v>1</v>
      </c>
      <c r="DJ1419" t="s">
        <v>1</v>
      </c>
      <c r="DK1419" t="s">
        <v>1</v>
      </c>
      <c r="DL1419" t="s">
        <v>1</v>
      </c>
      <c r="DM1419" t="s">
        <v>1</v>
      </c>
      <c r="DN1419">
        <v>187</v>
      </c>
      <c r="DO1419">
        <v>101</v>
      </c>
      <c r="DP1419">
        <v>1</v>
      </c>
      <c r="DQ1419">
        <v>1</v>
      </c>
      <c r="DU1419">
        <v>1007</v>
      </c>
      <c r="DV1419" t="s">
        <v>189</v>
      </c>
      <c r="DW1419" t="s">
        <v>189</v>
      </c>
      <c r="DX1419">
        <v>1</v>
      </c>
      <c r="DZ1419" t="s">
        <v>1</v>
      </c>
      <c r="EA1419" t="s">
        <v>1</v>
      </c>
      <c r="EB1419" t="s">
        <v>1</v>
      </c>
      <c r="EC1419" t="s">
        <v>1</v>
      </c>
      <c r="EE1419">
        <v>318547276</v>
      </c>
      <c r="EF1419">
        <v>30</v>
      </c>
      <c r="EG1419" t="s">
        <v>35</v>
      </c>
      <c r="EH1419">
        <v>0</v>
      </c>
      <c r="EI1419" t="s">
        <v>1</v>
      </c>
      <c r="EJ1419">
        <v>1</v>
      </c>
      <c r="EK1419">
        <v>295</v>
      </c>
      <c r="EL1419" t="s">
        <v>656</v>
      </c>
      <c r="EM1419" t="s">
        <v>657</v>
      </c>
      <c r="EO1419" t="s">
        <v>1</v>
      </c>
      <c r="EQ1419">
        <v>0</v>
      </c>
      <c r="ER1419">
        <v>146.84</v>
      </c>
      <c r="ES1419">
        <v>146.84</v>
      </c>
      <c r="ET1419">
        <v>0</v>
      </c>
      <c r="EU1419">
        <v>0</v>
      </c>
      <c r="EV1419">
        <v>0</v>
      </c>
      <c r="EW1419">
        <v>0</v>
      </c>
      <c r="EX1419">
        <v>0</v>
      </c>
      <c r="FQ1419">
        <v>0</v>
      </c>
      <c r="FR1419">
        <f t="shared" si="1184"/>
        <v>0</v>
      </c>
      <c r="FS1419">
        <v>0</v>
      </c>
      <c r="FX1419">
        <v>187</v>
      </c>
      <c r="FY1419">
        <v>101</v>
      </c>
      <c r="GA1419" t="s">
        <v>1</v>
      </c>
      <c r="GD1419">
        <v>0</v>
      </c>
      <c r="GF1419">
        <v>-1933062003</v>
      </c>
      <c r="GG1419">
        <v>2</v>
      </c>
      <c r="GH1419">
        <v>1</v>
      </c>
      <c r="GI1419">
        <v>2</v>
      </c>
      <c r="GJ1419">
        <v>0</v>
      </c>
      <c r="GK1419">
        <f>ROUND(R1419*(S12)/100,2)</f>
        <v>0</v>
      </c>
      <c r="GL1419">
        <f t="shared" si="1185"/>
        <v>0</v>
      </c>
      <c r="GM1419">
        <f t="shared" si="1186"/>
        <v>12686.72</v>
      </c>
      <c r="GN1419">
        <f t="shared" si="1187"/>
        <v>12686.72</v>
      </c>
      <c r="GO1419">
        <f t="shared" si="1188"/>
        <v>0</v>
      </c>
      <c r="GP1419">
        <f t="shared" si="1189"/>
        <v>0</v>
      </c>
      <c r="GR1419">
        <v>0</v>
      </c>
      <c r="GS1419">
        <v>3</v>
      </c>
      <c r="GT1419">
        <v>0</v>
      </c>
      <c r="GU1419" t="s">
        <v>1</v>
      </c>
      <c r="GV1419">
        <f t="shared" si="1190"/>
        <v>0</v>
      </c>
      <c r="GW1419">
        <v>1</v>
      </c>
      <c r="GX1419">
        <f t="shared" si="1191"/>
        <v>0</v>
      </c>
      <c r="HA1419">
        <v>0</v>
      </c>
      <c r="HB1419">
        <v>0</v>
      </c>
      <c r="HC1419">
        <f t="shared" si="1192"/>
        <v>0</v>
      </c>
      <c r="HE1419" t="s">
        <v>1</v>
      </c>
      <c r="HF1419" t="s">
        <v>1</v>
      </c>
      <c r="HM1419" t="s">
        <v>1</v>
      </c>
      <c r="HN1419" t="s">
        <v>1</v>
      </c>
      <c r="HO1419" t="s">
        <v>1</v>
      </c>
      <c r="HP1419" t="s">
        <v>1</v>
      </c>
      <c r="HQ1419" t="s">
        <v>1</v>
      </c>
      <c r="IK1419">
        <v>0</v>
      </c>
    </row>
    <row r="1420" spans="1:255" x14ac:dyDescent="0.2">
      <c r="A1420" s="2">
        <v>17</v>
      </c>
      <c r="B1420" s="2">
        <v>1</v>
      </c>
      <c r="C1420" s="2"/>
      <c r="D1420" s="2"/>
      <c r="E1420" s="2" t="s">
        <v>250</v>
      </c>
      <c r="F1420" s="2" t="s">
        <v>652</v>
      </c>
      <c r="G1420" s="2" t="s">
        <v>653</v>
      </c>
      <c r="H1420" s="2" t="s">
        <v>654</v>
      </c>
      <c r="I1420" s="2">
        <f>ROUND(221.25/100,9)</f>
        <v>2.2124999999999999</v>
      </c>
      <c r="J1420" s="2">
        <v>0</v>
      </c>
      <c r="K1420" s="2">
        <f>ROUND(221.25/100,9)</f>
        <v>2.2124999999999999</v>
      </c>
      <c r="L1420" s="2"/>
      <c r="M1420" s="2"/>
      <c r="N1420" s="2"/>
      <c r="O1420" s="2">
        <f t="shared" si="1155"/>
        <v>627.86</v>
      </c>
      <c r="P1420" s="2">
        <f t="shared" si="1156"/>
        <v>0</v>
      </c>
      <c r="Q1420" s="2">
        <f t="shared" si="1157"/>
        <v>11.06</v>
      </c>
      <c r="R1420" s="2">
        <f t="shared" si="1158"/>
        <v>1.39</v>
      </c>
      <c r="S1420" s="2">
        <f t="shared" si="1159"/>
        <v>616.79999999999995</v>
      </c>
      <c r="T1420" s="2">
        <f t="shared" si="1160"/>
        <v>0</v>
      </c>
      <c r="U1420" s="2">
        <f t="shared" si="1161"/>
        <v>59.250749999999996</v>
      </c>
      <c r="V1420" s="2">
        <f t="shared" si="1162"/>
        <v>0</v>
      </c>
      <c r="W1420" s="2">
        <f t="shared" si="1163"/>
        <v>0</v>
      </c>
      <c r="X1420" s="2">
        <f t="shared" si="1164"/>
        <v>1153.42</v>
      </c>
      <c r="Y1420" s="2">
        <f t="shared" si="1165"/>
        <v>622.97</v>
      </c>
      <c r="Z1420" s="2"/>
      <c r="AA1420" s="2">
        <v>326850112</v>
      </c>
      <c r="AB1420" s="2">
        <f t="shared" si="1166"/>
        <v>283.77999999999997</v>
      </c>
      <c r="AC1420" s="2">
        <f t="shared" si="1167"/>
        <v>0</v>
      </c>
      <c r="AD1420" s="2">
        <f t="shared" si="1168"/>
        <v>5</v>
      </c>
      <c r="AE1420" s="2">
        <f t="shared" si="1169"/>
        <v>0.63</v>
      </c>
      <c r="AF1420" s="2">
        <f t="shared" si="1170"/>
        <v>278.77999999999997</v>
      </c>
      <c r="AG1420" s="2">
        <f t="shared" si="1171"/>
        <v>0</v>
      </c>
      <c r="AH1420" s="2">
        <f t="shared" si="1172"/>
        <v>26.78</v>
      </c>
      <c r="AI1420" s="2">
        <f t="shared" si="1173"/>
        <v>0</v>
      </c>
      <c r="AJ1420" s="2">
        <f t="shared" si="1174"/>
        <v>0</v>
      </c>
      <c r="AK1420" s="2">
        <v>283.77999999999997</v>
      </c>
      <c r="AL1420" s="2">
        <v>0</v>
      </c>
      <c r="AM1420" s="2">
        <v>5</v>
      </c>
      <c r="AN1420" s="2">
        <v>0.63</v>
      </c>
      <c r="AO1420" s="2">
        <v>278.77999999999997</v>
      </c>
      <c r="AP1420" s="2">
        <v>0</v>
      </c>
      <c r="AQ1420" s="2">
        <v>26.78</v>
      </c>
      <c r="AR1420" s="2">
        <v>0</v>
      </c>
      <c r="AS1420" s="2">
        <v>0</v>
      </c>
      <c r="AT1420" s="2">
        <v>187</v>
      </c>
      <c r="AU1420" s="2">
        <v>101</v>
      </c>
      <c r="AV1420" s="2">
        <v>1</v>
      </c>
      <c r="AW1420" s="2">
        <v>1</v>
      </c>
      <c r="AX1420" s="2"/>
      <c r="AY1420" s="2"/>
      <c r="AZ1420" s="2">
        <v>1</v>
      </c>
      <c r="BA1420" s="2">
        <v>1</v>
      </c>
      <c r="BB1420" s="2">
        <v>1</v>
      </c>
      <c r="BC1420" s="2">
        <v>1</v>
      </c>
      <c r="BD1420" s="2" t="s">
        <v>1</v>
      </c>
      <c r="BE1420" s="2" t="s">
        <v>1</v>
      </c>
      <c r="BF1420" s="2" t="s">
        <v>1</v>
      </c>
      <c r="BG1420" s="2" t="s">
        <v>1</v>
      </c>
      <c r="BH1420" s="2">
        <v>0</v>
      </c>
      <c r="BI1420" s="2">
        <v>1</v>
      </c>
      <c r="BJ1420" s="2" t="s">
        <v>655</v>
      </c>
      <c r="BK1420" s="2"/>
      <c r="BL1420" s="2"/>
      <c r="BM1420" s="2">
        <v>295</v>
      </c>
      <c r="BN1420" s="2">
        <v>0</v>
      </c>
      <c r="BO1420" s="2" t="s">
        <v>1</v>
      </c>
      <c r="BP1420" s="2">
        <v>0</v>
      </c>
      <c r="BQ1420" s="2">
        <v>30</v>
      </c>
      <c r="BR1420" s="2">
        <v>0</v>
      </c>
      <c r="BS1420" s="2">
        <v>1</v>
      </c>
      <c r="BT1420" s="2">
        <v>1</v>
      </c>
      <c r="BU1420" s="2">
        <v>1</v>
      </c>
      <c r="BV1420" s="2">
        <v>1</v>
      </c>
      <c r="BW1420" s="2">
        <v>1</v>
      </c>
      <c r="BX1420" s="2">
        <v>1</v>
      </c>
      <c r="BY1420" s="2" t="s">
        <v>1</v>
      </c>
      <c r="BZ1420" s="2">
        <v>187</v>
      </c>
      <c r="CA1420" s="2">
        <v>101</v>
      </c>
      <c r="CB1420" s="2" t="s">
        <v>1</v>
      </c>
      <c r="CC1420" s="2"/>
      <c r="CD1420" s="2"/>
      <c r="CE1420" s="2">
        <v>30</v>
      </c>
      <c r="CF1420" s="2">
        <v>0</v>
      </c>
      <c r="CG1420" s="2">
        <v>0</v>
      </c>
      <c r="CH1420" s="2"/>
      <c r="CI1420" s="2"/>
      <c r="CJ1420" s="2"/>
      <c r="CK1420" s="2"/>
      <c r="CL1420" s="2"/>
      <c r="CM1420" s="2">
        <v>0</v>
      </c>
      <c r="CN1420" s="2" t="s">
        <v>1</v>
      </c>
      <c r="CO1420" s="2">
        <v>0</v>
      </c>
      <c r="CP1420" s="2">
        <f t="shared" si="1175"/>
        <v>627.86</v>
      </c>
      <c r="CQ1420" s="2">
        <f t="shared" si="1176"/>
        <v>0</v>
      </c>
      <c r="CR1420" s="2">
        <f t="shared" si="1177"/>
        <v>5</v>
      </c>
      <c r="CS1420" s="2">
        <f t="shared" si="1178"/>
        <v>0.63</v>
      </c>
      <c r="CT1420" s="2">
        <f t="shared" si="1179"/>
        <v>278.77999999999997</v>
      </c>
      <c r="CU1420" s="2">
        <f t="shared" si="1180"/>
        <v>0</v>
      </c>
      <c r="CV1420" s="2">
        <f t="shared" si="1181"/>
        <v>26.78</v>
      </c>
      <c r="CW1420" s="2">
        <f t="shared" si="1182"/>
        <v>0</v>
      </c>
      <c r="CX1420" s="2">
        <f t="shared" si="1183"/>
        <v>0</v>
      </c>
      <c r="CY1420" s="2">
        <f>((S1420*BZ1420)/100)</f>
        <v>1153.4159999999999</v>
      </c>
      <c r="CZ1420" s="2">
        <f>((S1420*CA1420)/100)</f>
        <v>622.96799999999996</v>
      </c>
      <c r="DA1420" s="2"/>
      <c r="DB1420" s="2"/>
      <c r="DC1420" s="2" t="s">
        <v>1</v>
      </c>
      <c r="DD1420" s="2" t="s">
        <v>1</v>
      </c>
      <c r="DE1420" s="2" t="s">
        <v>1</v>
      </c>
      <c r="DF1420" s="2" t="s">
        <v>1</v>
      </c>
      <c r="DG1420" s="2" t="s">
        <v>1</v>
      </c>
      <c r="DH1420" s="2" t="s">
        <v>1</v>
      </c>
      <c r="DI1420" s="2" t="s">
        <v>1</v>
      </c>
      <c r="DJ1420" s="2" t="s">
        <v>1</v>
      </c>
      <c r="DK1420" s="2" t="s">
        <v>1</v>
      </c>
      <c r="DL1420" s="2" t="s">
        <v>1</v>
      </c>
      <c r="DM1420" s="2" t="s">
        <v>1</v>
      </c>
      <c r="DN1420" s="2">
        <v>0</v>
      </c>
      <c r="DO1420" s="2">
        <v>0</v>
      </c>
      <c r="DP1420" s="2">
        <v>1</v>
      </c>
      <c r="DQ1420" s="2">
        <v>1</v>
      </c>
      <c r="DR1420" s="2"/>
      <c r="DS1420" s="2"/>
      <c r="DT1420" s="2"/>
      <c r="DU1420" s="2">
        <v>1005</v>
      </c>
      <c r="DV1420" s="2" t="s">
        <v>654</v>
      </c>
      <c r="DW1420" s="2" t="s">
        <v>654</v>
      </c>
      <c r="DX1420" s="2">
        <v>100</v>
      </c>
      <c r="DY1420" s="2"/>
      <c r="DZ1420" s="2" t="s">
        <v>1</v>
      </c>
      <c r="EA1420" s="2" t="s">
        <v>1</v>
      </c>
      <c r="EB1420" s="2" t="s">
        <v>1</v>
      </c>
      <c r="EC1420" s="2" t="s">
        <v>1</v>
      </c>
      <c r="ED1420" s="2"/>
      <c r="EE1420" s="2">
        <v>318547276</v>
      </c>
      <c r="EF1420" s="2">
        <v>30</v>
      </c>
      <c r="EG1420" s="2" t="s">
        <v>35</v>
      </c>
      <c r="EH1420" s="2">
        <v>0</v>
      </c>
      <c r="EI1420" s="2" t="s">
        <v>1</v>
      </c>
      <c r="EJ1420" s="2">
        <v>1</v>
      </c>
      <c r="EK1420" s="2">
        <v>295</v>
      </c>
      <c r="EL1420" s="2" t="s">
        <v>656</v>
      </c>
      <c r="EM1420" s="2" t="s">
        <v>657</v>
      </c>
      <c r="EN1420" s="2"/>
      <c r="EO1420" s="2" t="s">
        <v>1</v>
      </c>
      <c r="EP1420" s="2"/>
      <c r="EQ1420" s="2">
        <v>0</v>
      </c>
      <c r="ER1420" s="2">
        <v>283.77999999999997</v>
      </c>
      <c r="ES1420" s="2">
        <v>0</v>
      </c>
      <c r="ET1420" s="2">
        <v>5</v>
      </c>
      <c r="EU1420" s="2">
        <v>0.63</v>
      </c>
      <c r="EV1420" s="2">
        <v>278.77999999999997</v>
      </c>
      <c r="EW1420" s="2">
        <v>26.78</v>
      </c>
      <c r="EX1420" s="2">
        <v>0</v>
      </c>
      <c r="EY1420" s="2">
        <v>0</v>
      </c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>
        <v>0</v>
      </c>
      <c r="FR1420" s="2">
        <f t="shared" si="1184"/>
        <v>0</v>
      </c>
      <c r="FS1420" s="2">
        <v>0</v>
      </c>
      <c r="FT1420" s="2"/>
      <c r="FU1420" s="2"/>
      <c r="FV1420" s="2"/>
      <c r="FW1420" s="2"/>
      <c r="FX1420" s="2">
        <v>187</v>
      </c>
      <c r="FY1420" s="2">
        <v>101</v>
      </c>
      <c r="FZ1420" s="2"/>
      <c r="GA1420" s="2" t="s">
        <v>1</v>
      </c>
      <c r="GB1420" s="2"/>
      <c r="GC1420" s="2"/>
      <c r="GD1420" s="2">
        <v>0</v>
      </c>
      <c r="GE1420" s="2"/>
      <c r="GF1420" s="2">
        <v>-1222944186</v>
      </c>
      <c r="GG1420" s="2">
        <v>2</v>
      </c>
      <c r="GH1420" s="2">
        <v>1</v>
      </c>
      <c r="GI1420" s="2">
        <v>-2</v>
      </c>
      <c r="GJ1420" s="2">
        <v>0</v>
      </c>
      <c r="GK1420" s="2">
        <f>ROUND(R1420*(R12)/100,2)</f>
        <v>2.4300000000000002</v>
      </c>
      <c r="GL1420" s="2">
        <f t="shared" si="1185"/>
        <v>0</v>
      </c>
      <c r="GM1420" s="2">
        <f t="shared" si="1186"/>
        <v>2406.6799999999998</v>
      </c>
      <c r="GN1420" s="2">
        <f t="shared" si="1187"/>
        <v>2406.6799999999998</v>
      </c>
      <c r="GO1420" s="2">
        <f t="shared" si="1188"/>
        <v>0</v>
      </c>
      <c r="GP1420" s="2">
        <f t="shared" si="1189"/>
        <v>0</v>
      </c>
      <c r="GQ1420" s="2"/>
      <c r="GR1420" s="2">
        <v>0</v>
      </c>
      <c r="GS1420" s="2">
        <v>3</v>
      </c>
      <c r="GT1420" s="2">
        <v>0</v>
      </c>
      <c r="GU1420" s="2" t="s">
        <v>1</v>
      </c>
      <c r="GV1420" s="2">
        <f t="shared" si="1190"/>
        <v>0</v>
      </c>
      <c r="GW1420" s="2">
        <v>1</v>
      </c>
      <c r="GX1420" s="2">
        <f t="shared" si="1191"/>
        <v>0</v>
      </c>
      <c r="GY1420" s="2"/>
      <c r="GZ1420" s="2"/>
      <c r="HA1420" s="2">
        <v>0</v>
      </c>
      <c r="HB1420" s="2">
        <v>0</v>
      </c>
      <c r="HC1420" s="2">
        <f t="shared" si="1192"/>
        <v>0</v>
      </c>
      <c r="HD1420" s="2"/>
      <c r="HE1420" s="2" t="s">
        <v>1</v>
      </c>
      <c r="HF1420" s="2" t="s">
        <v>1</v>
      </c>
      <c r="HG1420" s="2"/>
      <c r="HH1420" s="2"/>
      <c r="HI1420" s="2"/>
      <c r="HJ1420" s="2"/>
      <c r="HK1420" s="2"/>
      <c r="HL1420" s="2"/>
      <c r="HM1420" s="2" t="s">
        <v>1</v>
      </c>
      <c r="HN1420" s="2" t="s">
        <v>1</v>
      </c>
      <c r="HO1420" s="2" t="s">
        <v>1</v>
      </c>
      <c r="HP1420" s="2" t="s">
        <v>1</v>
      </c>
      <c r="HQ1420" s="2" t="s">
        <v>1</v>
      </c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>
        <v>0</v>
      </c>
      <c r="IL1420" s="2"/>
      <c r="IM1420" s="2"/>
      <c r="IN1420" s="2"/>
      <c r="IO1420" s="2"/>
      <c r="IP1420" s="2"/>
      <c r="IQ1420" s="2"/>
      <c r="IR1420" s="2"/>
      <c r="IS1420" s="2"/>
      <c r="IT1420" s="2"/>
      <c r="IU1420" s="2"/>
    </row>
    <row r="1421" spans="1:255" x14ac:dyDescent="0.2">
      <c r="A1421">
        <v>17</v>
      </c>
      <c r="B1421">
        <v>1</v>
      </c>
      <c r="E1421" t="s">
        <v>250</v>
      </c>
      <c r="F1421" t="s">
        <v>652</v>
      </c>
      <c r="G1421" t="s">
        <v>653</v>
      </c>
      <c r="H1421" t="s">
        <v>654</v>
      </c>
      <c r="I1421">
        <f>ROUND(221.25/100,9)</f>
        <v>2.2124999999999999</v>
      </c>
      <c r="J1421">
        <v>0</v>
      </c>
      <c r="K1421">
        <f>ROUND(221.25/100,9)</f>
        <v>2.2124999999999999</v>
      </c>
      <c r="O1421">
        <f t="shared" si="1155"/>
        <v>23845.439999999999</v>
      </c>
      <c r="P1421">
        <f t="shared" si="1156"/>
        <v>0</v>
      </c>
      <c r="Q1421">
        <f t="shared" si="1157"/>
        <v>147.97999999999999</v>
      </c>
      <c r="R1421">
        <f t="shared" si="1158"/>
        <v>53.4</v>
      </c>
      <c r="S1421">
        <f t="shared" si="1159"/>
        <v>23697.46</v>
      </c>
      <c r="T1421">
        <f t="shared" si="1160"/>
        <v>0</v>
      </c>
      <c r="U1421">
        <f t="shared" si="1161"/>
        <v>59.250749999999996</v>
      </c>
      <c r="V1421">
        <f t="shared" si="1162"/>
        <v>0</v>
      </c>
      <c r="W1421">
        <f t="shared" si="1163"/>
        <v>0</v>
      </c>
      <c r="X1421">
        <f t="shared" si="1164"/>
        <v>24882.33</v>
      </c>
      <c r="Y1421">
        <f t="shared" si="1165"/>
        <v>11374.78</v>
      </c>
      <c r="AA1421">
        <v>326850110</v>
      </c>
      <c r="AB1421">
        <f t="shared" si="1166"/>
        <v>283.77999999999997</v>
      </c>
      <c r="AC1421">
        <f t="shared" si="1167"/>
        <v>0</v>
      </c>
      <c r="AD1421">
        <f t="shared" si="1168"/>
        <v>5</v>
      </c>
      <c r="AE1421">
        <f t="shared" si="1169"/>
        <v>0.63</v>
      </c>
      <c r="AF1421">
        <f t="shared" si="1170"/>
        <v>278.77999999999997</v>
      </c>
      <c r="AG1421">
        <f t="shared" si="1171"/>
        <v>0</v>
      </c>
      <c r="AH1421">
        <f t="shared" si="1172"/>
        <v>26.78</v>
      </c>
      <c r="AI1421">
        <f t="shared" si="1173"/>
        <v>0</v>
      </c>
      <c r="AJ1421">
        <f t="shared" si="1174"/>
        <v>0</v>
      </c>
      <c r="AK1421">
        <v>283.77999999999997</v>
      </c>
      <c r="AL1421">
        <v>0</v>
      </c>
      <c r="AM1421">
        <v>5</v>
      </c>
      <c r="AN1421">
        <v>0.63</v>
      </c>
      <c r="AO1421">
        <v>278.77999999999997</v>
      </c>
      <c r="AP1421">
        <v>0</v>
      </c>
      <c r="AQ1421">
        <v>26.78</v>
      </c>
      <c r="AR1421">
        <v>0</v>
      </c>
      <c r="AS1421">
        <v>0</v>
      </c>
      <c r="AT1421">
        <v>105</v>
      </c>
      <c r="AU1421">
        <v>48</v>
      </c>
      <c r="AV1421">
        <v>1</v>
      </c>
      <c r="AW1421">
        <v>1</v>
      </c>
      <c r="AZ1421">
        <v>1</v>
      </c>
      <c r="BA1421">
        <v>38.42</v>
      </c>
      <c r="BB1421">
        <v>13.38</v>
      </c>
      <c r="BC1421">
        <v>1</v>
      </c>
      <c r="BD1421" t="s">
        <v>1</v>
      </c>
      <c r="BE1421" t="s">
        <v>1</v>
      </c>
      <c r="BF1421" t="s">
        <v>1</v>
      </c>
      <c r="BG1421" t="s">
        <v>1</v>
      </c>
      <c r="BH1421">
        <v>0</v>
      </c>
      <c r="BI1421">
        <v>1</v>
      </c>
      <c r="BJ1421" t="s">
        <v>655</v>
      </c>
      <c r="BM1421">
        <v>295</v>
      </c>
      <c r="BN1421">
        <v>0</v>
      </c>
      <c r="BO1421" t="s">
        <v>652</v>
      </c>
      <c r="BP1421">
        <v>1</v>
      </c>
      <c r="BQ1421">
        <v>30</v>
      </c>
      <c r="BR1421">
        <v>0</v>
      </c>
      <c r="BS1421">
        <v>38.42</v>
      </c>
      <c r="BT1421">
        <v>1</v>
      </c>
      <c r="BU1421">
        <v>1</v>
      </c>
      <c r="BV1421">
        <v>1</v>
      </c>
      <c r="BW1421">
        <v>1</v>
      </c>
      <c r="BX1421">
        <v>1</v>
      </c>
      <c r="BY1421" t="s">
        <v>1</v>
      </c>
      <c r="BZ1421">
        <v>105</v>
      </c>
      <c r="CA1421">
        <v>48</v>
      </c>
      <c r="CB1421" t="s">
        <v>1</v>
      </c>
      <c r="CE1421">
        <v>30</v>
      </c>
      <c r="CF1421">
        <v>0</v>
      </c>
      <c r="CG1421">
        <v>0</v>
      </c>
      <c r="CM1421">
        <v>0</v>
      </c>
      <c r="CN1421" t="s">
        <v>1</v>
      </c>
      <c r="CO1421">
        <v>0</v>
      </c>
      <c r="CP1421">
        <f t="shared" si="1175"/>
        <v>23845.439999999999</v>
      </c>
      <c r="CQ1421">
        <f t="shared" si="1176"/>
        <v>0</v>
      </c>
      <c r="CR1421">
        <f t="shared" si="1177"/>
        <v>66.900000000000006</v>
      </c>
      <c r="CS1421">
        <f t="shared" si="1178"/>
        <v>24.2</v>
      </c>
      <c r="CT1421">
        <f t="shared" si="1179"/>
        <v>10710.73</v>
      </c>
      <c r="CU1421">
        <f t="shared" si="1180"/>
        <v>0</v>
      </c>
      <c r="CV1421">
        <f t="shared" si="1181"/>
        <v>26.78</v>
      </c>
      <c r="CW1421">
        <f t="shared" si="1182"/>
        <v>0</v>
      </c>
      <c r="CX1421">
        <f t="shared" si="1183"/>
        <v>0</v>
      </c>
      <c r="CY1421">
        <f>S1421*(BZ1421/100)</f>
        <v>24882.332999999999</v>
      </c>
      <c r="CZ1421">
        <f>S1421*(CA1421/100)</f>
        <v>11374.7808</v>
      </c>
      <c r="DC1421" t="s">
        <v>1</v>
      </c>
      <c r="DD1421" t="s">
        <v>1</v>
      </c>
      <c r="DE1421" t="s">
        <v>1</v>
      </c>
      <c r="DF1421" t="s">
        <v>1</v>
      </c>
      <c r="DG1421" t="s">
        <v>1</v>
      </c>
      <c r="DH1421" t="s">
        <v>1</v>
      </c>
      <c r="DI1421" t="s">
        <v>1</v>
      </c>
      <c r="DJ1421" t="s">
        <v>1</v>
      </c>
      <c r="DK1421" t="s">
        <v>1</v>
      </c>
      <c r="DL1421" t="s">
        <v>1</v>
      </c>
      <c r="DM1421" t="s">
        <v>1</v>
      </c>
      <c r="DN1421">
        <v>187</v>
      </c>
      <c r="DO1421">
        <v>101</v>
      </c>
      <c r="DP1421">
        <v>1</v>
      </c>
      <c r="DQ1421">
        <v>1</v>
      </c>
      <c r="DU1421">
        <v>1005</v>
      </c>
      <c r="DV1421" t="s">
        <v>654</v>
      </c>
      <c r="DW1421" t="s">
        <v>654</v>
      </c>
      <c r="DX1421">
        <v>100</v>
      </c>
      <c r="DZ1421" t="s">
        <v>1</v>
      </c>
      <c r="EA1421" t="s">
        <v>1</v>
      </c>
      <c r="EB1421" t="s">
        <v>1</v>
      </c>
      <c r="EC1421" t="s">
        <v>1</v>
      </c>
      <c r="EE1421">
        <v>318547276</v>
      </c>
      <c r="EF1421">
        <v>30</v>
      </c>
      <c r="EG1421" t="s">
        <v>35</v>
      </c>
      <c r="EH1421">
        <v>0</v>
      </c>
      <c r="EI1421" t="s">
        <v>1</v>
      </c>
      <c r="EJ1421">
        <v>1</v>
      </c>
      <c r="EK1421">
        <v>295</v>
      </c>
      <c r="EL1421" t="s">
        <v>656</v>
      </c>
      <c r="EM1421" t="s">
        <v>657</v>
      </c>
      <c r="EO1421" t="s">
        <v>1</v>
      </c>
      <c r="EQ1421">
        <v>0</v>
      </c>
      <c r="ER1421">
        <v>283.77999999999997</v>
      </c>
      <c r="ES1421">
        <v>0</v>
      </c>
      <c r="ET1421">
        <v>5</v>
      </c>
      <c r="EU1421">
        <v>0.63</v>
      </c>
      <c r="EV1421">
        <v>278.77999999999997</v>
      </c>
      <c r="EW1421">
        <v>26.78</v>
      </c>
      <c r="EX1421">
        <v>0</v>
      </c>
      <c r="EY1421">
        <v>0</v>
      </c>
      <c r="FQ1421">
        <v>0</v>
      </c>
      <c r="FR1421">
        <f t="shared" si="1184"/>
        <v>0</v>
      </c>
      <c r="FS1421">
        <v>0</v>
      </c>
      <c r="FX1421">
        <v>187</v>
      </c>
      <c r="FY1421">
        <v>101</v>
      </c>
      <c r="GA1421" t="s">
        <v>1</v>
      </c>
      <c r="GD1421">
        <v>0</v>
      </c>
      <c r="GF1421">
        <v>-1222944186</v>
      </c>
      <c r="GG1421">
        <v>2</v>
      </c>
      <c r="GH1421">
        <v>1</v>
      </c>
      <c r="GI1421">
        <v>2</v>
      </c>
      <c r="GJ1421">
        <v>0</v>
      </c>
      <c r="GK1421">
        <f>ROUND(R1421*(S12)/100,2)</f>
        <v>85.44</v>
      </c>
      <c r="GL1421">
        <f t="shared" si="1185"/>
        <v>0</v>
      </c>
      <c r="GM1421">
        <f t="shared" si="1186"/>
        <v>60187.99</v>
      </c>
      <c r="GN1421">
        <f t="shared" si="1187"/>
        <v>60187.99</v>
      </c>
      <c r="GO1421">
        <f t="shared" si="1188"/>
        <v>0</v>
      </c>
      <c r="GP1421">
        <f t="shared" si="1189"/>
        <v>0</v>
      </c>
      <c r="GR1421">
        <v>0</v>
      </c>
      <c r="GS1421">
        <v>3</v>
      </c>
      <c r="GT1421">
        <v>0</v>
      </c>
      <c r="GU1421" t="s">
        <v>1</v>
      </c>
      <c r="GV1421">
        <f t="shared" si="1190"/>
        <v>0</v>
      </c>
      <c r="GW1421">
        <v>1</v>
      </c>
      <c r="GX1421">
        <f t="shared" si="1191"/>
        <v>0</v>
      </c>
      <c r="HA1421">
        <v>0</v>
      </c>
      <c r="HB1421">
        <v>0</v>
      </c>
      <c r="HC1421">
        <f t="shared" si="1192"/>
        <v>0</v>
      </c>
      <c r="HE1421" t="s">
        <v>1</v>
      </c>
      <c r="HF1421" t="s">
        <v>1</v>
      </c>
      <c r="HM1421" t="s">
        <v>1</v>
      </c>
      <c r="HN1421" t="s">
        <v>1</v>
      </c>
      <c r="HO1421" t="s">
        <v>1</v>
      </c>
      <c r="HP1421" t="s">
        <v>1</v>
      </c>
      <c r="HQ1421" t="s">
        <v>1</v>
      </c>
      <c r="IK1421">
        <v>0</v>
      </c>
    </row>
    <row r="1422" spans="1:255" x14ac:dyDescent="0.2">
      <c r="A1422" s="2">
        <v>18</v>
      </c>
      <c r="B1422" s="2">
        <v>1</v>
      </c>
      <c r="C1422" s="2"/>
      <c r="D1422" s="2"/>
      <c r="E1422" s="2" t="s">
        <v>744</v>
      </c>
      <c r="F1422" s="2" t="s">
        <v>658</v>
      </c>
      <c r="G1422" s="2" t="s">
        <v>659</v>
      </c>
      <c r="H1422" s="2" t="s">
        <v>189</v>
      </c>
      <c r="I1422" s="2">
        <f>I1420*J1422</f>
        <v>33.1875</v>
      </c>
      <c r="J1422" s="2">
        <v>15</v>
      </c>
      <c r="K1422" s="2">
        <v>15</v>
      </c>
      <c r="L1422" s="2"/>
      <c r="M1422" s="2"/>
      <c r="N1422" s="2"/>
      <c r="O1422" s="2">
        <f t="shared" si="1155"/>
        <v>4873.25</v>
      </c>
      <c r="P1422" s="2">
        <f t="shared" si="1156"/>
        <v>4873.25</v>
      </c>
      <c r="Q1422" s="2">
        <f t="shared" si="1157"/>
        <v>0</v>
      </c>
      <c r="R1422" s="2">
        <f t="shared" si="1158"/>
        <v>0</v>
      </c>
      <c r="S1422" s="2">
        <f t="shared" si="1159"/>
        <v>0</v>
      </c>
      <c r="T1422" s="2">
        <f t="shared" si="1160"/>
        <v>0</v>
      </c>
      <c r="U1422" s="2">
        <f t="shared" si="1161"/>
        <v>0</v>
      </c>
      <c r="V1422" s="2">
        <f t="shared" si="1162"/>
        <v>0</v>
      </c>
      <c r="W1422" s="2">
        <f t="shared" si="1163"/>
        <v>0</v>
      </c>
      <c r="X1422" s="2">
        <f t="shared" si="1164"/>
        <v>0</v>
      </c>
      <c r="Y1422" s="2">
        <f t="shared" si="1165"/>
        <v>0</v>
      </c>
      <c r="Z1422" s="2"/>
      <c r="AA1422" s="2">
        <v>326850112</v>
      </c>
      <c r="AB1422" s="2">
        <f t="shared" si="1166"/>
        <v>146.84</v>
      </c>
      <c r="AC1422" s="2">
        <f t="shared" si="1167"/>
        <v>146.84</v>
      </c>
      <c r="AD1422" s="2">
        <f t="shared" si="1168"/>
        <v>0</v>
      </c>
      <c r="AE1422" s="2">
        <f t="shared" si="1169"/>
        <v>0</v>
      </c>
      <c r="AF1422" s="2">
        <f t="shared" si="1170"/>
        <v>0</v>
      </c>
      <c r="AG1422" s="2">
        <f t="shared" si="1171"/>
        <v>0</v>
      </c>
      <c r="AH1422" s="2">
        <f t="shared" si="1172"/>
        <v>0</v>
      </c>
      <c r="AI1422" s="2">
        <f t="shared" si="1173"/>
        <v>0</v>
      </c>
      <c r="AJ1422" s="2">
        <f t="shared" si="1174"/>
        <v>0</v>
      </c>
      <c r="AK1422" s="2">
        <v>146.84</v>
      </c>
      <c r="AL1422" s="2">
        <v>146.84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187</v>
      </c>
      <c r="AU1422" s="2">
        <v>101</v>
      </c>
      <c r="AV1422" s="2">
        <v>1</v>
      </c>
      <c r="AW1422" s="2">
        <v>1</v>
      </c>
      <c r="AX1422" s="2"/>
      <c r="AY1422" s="2"/>
      <c r="AZ1422" s="2">
        <v>1</v>
      </c>
      <c r="BA1422" s="2">
        <v>1</v>
      </c>
      <c r="BB1422" s="2">
        <v>1</v>
      </c>
      <c r="BC1422" s="2">
        <v>1</v>
      </c>
      <c r="BD1422" s="2" t="s">
        <v>1</v>
      </c>
      <c r="BE1422" s="2" t="s">
        <v>1</v>
      </c>
      <c r="BF1422" s="2" t="s">
        <v>1</v>
      </c>
      <c r="BG1422" s="2" t="s">
        <v>1</v>
      </c>
      <c r="BH1422" s="2">
        <v>3</v>
      </c>
      <c r="BI1422" s="2">
        <v>1</v>
      </c>
      <c r="BJ1422" s="2" t="s">
        <v>660</v>
      </c>
      <c r="BK1422" s="2"/>
      <c r="BL1422" s="2"/>
      <c r="BM1422" s="2">
        <v>295</v>
      </c>
      <c r="BN1422" s="2">
        <v>0</v>
      </c>
      <c r="BO1422" s="2" t="s">
        <v>1</v>
      </c>
      <c r="BP1422" s="2">
        <v>0</v>
      </c>
      <c r="BQ1422" s="2">
        <v>30</v>
      </c>
      <c r="BR1422" s="2">
        <v>0</v>
      </c>
      <c r="BS1422" s="2">
        <v>1</v>
      </c>
      <c r="BT1422" s="2">
        <v>1</v>
      </c>
      <c r="BU1422" s="2">
        <v>1</v>
      </c>
      <c r="BV1422" s="2">
        <v>1</v>
      </c>
      <c r="BW1422" s="2">
        <v>1</v>
      </c>
      <c r="BX1422" s="2">
        <v>1</v>
      </c>
      <c r="BY1422" s="2" t="s">
        <v>1</v>
      </c>
      <c r="BZ1422" s="2">
        <v>187</v>
      </c>
      <c r="CA1422" s="2">
        <v>101</v>
      </c>
      <c r="CB1422" s="2" t="s">
        <v>1</v>
      </c>
      <c r="CC1422" s="2"/>
      <c r="CD1422" s="2"/>
      <c r="CE1422" s="2">
        <v>30</v>
      </c>
      <c r="CF1422" s="2">
        <v>0</v>
      </c>
      <c r="CG1422" s="2">
        <v>0</v>
      </c>
      <c r="CH1422" s="2"/>
      <c r="CI1422" s="2"/>
      <c r="CJ1422" s="2"/>
      <c r="CK1422" s="2"/>
      <c r="CL1422" s="2"/>
      <c r="CM1422" s="2">
        <v>0</v>
      </c>
      <c r="CN1422" s="2" t="s">
        <v>1</v>
      </c>
      <c r="CO1422" s="2">
        <v>0</v>
      </c>
      <c r="CP1422" s="2">
        <f t="shared" si="1175"/>
        <v>4873.25</v>
      </c>
      <c r="CQ1422" s="2">
        <f t="shared" si="1176"/>
        <v>146.84</v>
      </c>
      <c r="CR1422" s="2">
        <f t="shared" si="1177"/>
        <v>0</v>
      </c>
      <c r="CS1422" s="2">
        <f t="shared" si="1178"/>
        <v>0</v>
      </c>
      <c r="CT1422" s="2">
        <f t="shared" si="1179"/>
        <v>0</v>
      </c>
      <c r="CU1422" s="2">
        <f t="shared" si="1180"/>
        <v>0</v>
      </c>
      <c r="CV1422" s="2">
        <f t="shared" si="1181"/>
        <v>0</v>
      </c>
      <c r="CW1422" s="2">
        <f t="shared" si="1182"/>
        <v>0</v>
      </c>
      <c r="CX1422" s="2">
        <f t="shared" si="1183"/>
        <v>0</v>
      </c>
      <c r="CY1422" s="2">
        <f>((S1422*BZ1422)/100)</f>
        <v>0</v>
      </c>
      <c r="CZ1422" s="2">
        <f>((S1422*CA1422)/100)</f>
        <v>0</v>
      </c>
      <c r="DA1422" s="2"/>
      <c r="DB1422" s="2"/>
      <c r="DC1422" s="2" t="s">
        <v>1</v>
      </c>
      <c r="DD1422" s="2" t="s">
        <v>1</v>
      </c>
      <c r="DE1422" s="2" t="s">
        <v>1</v>
      </c>
      <c r="DF1422" s="2" t="s">
        <v>1</v>
      </c>
      <c r="DG1422" s="2" t="s">
        <v>1</v>
      </c>
      <c r="DH1422" s="2" t="s">
        <v>1</v>
      </c>
      <c r="DI1422" s="2" t="s">
        <v>1</v>
      </c>
      <c r="DJ1422" s="2" t="s">
        <v>1</v>
      </c>
      <c r="DK1422" s="2" t="s">
        <v>1</v>
      </c>
      <c r="DL1422" s="2" t="s">
        <v>1</v>
      </c>
      <c r="DM1422" s="2" t="s">
        <v>1</v>
      </c>
      <c r="DN1422" s="2">
        <v>0</v>
      </c>
      <c r="DO1422" s="2">
        <v>0</v>
      </c>
      <c r="DP1422" s="2">
        <v>1</v>
      </c>
      <c r="DQ1422" s="2">
        <v>1</v>
      </c>
      <c r="DR1422" s="2"/>
      <c r="DS1422" s="2"/>
      <c r="DT1422" s="2"/>
      <c r="DU1422" s="2">
        <v>1007</v>
      </c>
      <c r="DV1422" s="2" t="s">
        <v>189</v>
      </c>
      <c r="DW1422" s="2" t="s">
        <v>189</v>
      </c>
      <c r="DX1422" s="2">
        <v>1</v>
      </c>
      <c r="DY1422" s="2"/>
      <c r="DZ1422" s="2" t="s">
        <v>1</v>
      </c>
      <c r="EA1422" s="2" t="s">
        <v>1</v>
      </c>
      <c r="EB1422" s="2" t="s">
        <v>1</v>
      </c>
      <c r="EC1422" s="2" t="s">
        <v>1</v>
      </c>
      <c r="ED1422" s="2"/>
      <c r="EE1422" s="2">
        <v>318547276</v>
      </c>
      <c r="EF1422" s="2">
        <v>30</v>
      </c>
      <c r="EG1422" s="2" t="s">
        <v>35</v>
      </c>
      <c r="EH1422" s="2">
        <v>0</v>
      </c>
      <c r="EI1422" s="2" t="s">
        <v>1</v>
      </c>
      <c r="EJ1422" s="2">
        <v>1</v>
      </c>
      <c r="EK1422" s="2">
        <v>295</v>
      </c>
      <c r="EL1422" s="2" t="s">
        <v>656</v>
      </c>
      <c r="EM1422" s="2" t="s">
        <v>657</v>
      </c>
      <c r="EN1422" s="2"/>
      <c r="EO1422" s="2" t="s">
        <v>1</v>
      </c>
      <c r="EP1422" s="2"/>
      <c r="EQ1422" s="2">
        <v>0</v>
      </c>
      <c r="ER1422" s="2">
        <v>146.84</v>
      </c>
      <c r="ES1422" s="2">
        <v>146.84</v>
      </c>
      <c r="ET1422" s="2">
        <v>0</v>
      </c>
      <c r="EU1422" s="2">
        <v>0</v>
      </c>
      <c r="EV1422" s="2">
        <v>0</v>
      </c>
      <c r="EW1422" s="2">
        <v>0</v>
      </c>
      <c r="EX1422" s="2">
        <v>0</v>
      </c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>
        <v>0</v>
      </c>
      <c r="FR1422" s="2">
        <f t="shared" si="1184"/>
        <v>0</v>
      </c>
      <c r="FS1422" s="2">
        <v>0</v>
      </c>
      <c r="FT1422" s="2"/>
      <c r="FU1422" s="2"/>
      <c r="FV1422" s="2"/>
      <c r="FW1422" s="2"/>
      <c r="FX1422" s="2">
        <v>187</v>
      </c>
      <c r="FY1422" s="2">
        <v>101</v>
      </c>
      <c r="FZ1422" s="2"/>
      <c r="GA1422" s="2" t="s">
        <v>1</v>
      </c>
      <c r="GB1422" s="2"/>
      <c r="GC1422" s="2"/>
      <c r="GD1422" s="2">
        <v>0</v>
      </c>
      <c r="GE1422" s="2"/>
      <c r="GF1422" s="2">
        <v>-1933062003</v>
      </c>
      <c r="GG1422" s="2">
        <v>2</v>
      </c>
      <c r="GH1422" s="2">
        <v>1</v>
      </c>
      <c r="GI1422" s="2">
        <v>-2</v>
      </c>
      <c r="GJ1422" s="2">
        <v>0</v>
      </c>
      <c r="GK1422" s="2">
        <f>ROUND(R1422*(R12)/100,2)</f>
        <v>0</v>
      </c>
      <c r="GL1422" s="2">
        <f t="shared" si="1185"/>
        <v>0</v>
      </c>
      <c r="GM1422" s="2">
        <f t="shared" si="1186"/>
        <v>4873.25</v>
      </c>
      <c r="GN1422" s="2">
        <f t="shared" si="1187"/>
        <v>4873.25</v>
      </c>
      <c r="GO1422" s="2">
        <f t="shared" si="1188"/>
        <v>0</v>
      </c>
      <c r="GP1422" s="2">
        <f t="shared" si="1189"/>
        <v>0</v>
      </c>
      <c r="GQ1422" s="2"/>
      <c r="GR1422" s="2">
        <v>0</v>
      </c>
      <c r="GS1422" s="2">
        <v>3</v>
      </c>
      <c r="GT1422" s="2">
        <v>0</v>
      </c>
      <c r="GU1422" s="2" t="s">
        <v>1</v>
      </c>
      <c r="GV1422" s="2">
        <f t="shared" si="1190"/>
        <v>0</v>
      </c>
      <c r="GW1422" s="2">
        <v>1</v>
      </c>
      <c r="GX1422" s="2">
        <f t="shared" si="1191"/>
        <v>0</v>
      </c>
      <c r="GY1422" s="2"/>
      <c r="GZ1422" s="2"/>
      <c r="HA1422" s="2">
        <v>0</v>
      </c>
      <c r="HB1422" s="2">
        <v>0</v>
      </c>
      <c r="HC1422" s="2">
        <f t="shared" si="1192"/>
        <v>0</v>
      </c>
      <c r="HD1422" s="2"/>
      <c r="HE1422" s="2" t="s">
        <v>1</v>
      </c>
      <c r="HF1422" s="2" t="s">
        <v>1</v>
      </c>
      <c r="HG1422" s="2"/>
      <c r="HH1422" s="2"/>
      <c r="HI1422" s="2"/>
      <c r="HJ1422" s="2"/>
      <c r="HK1422" s="2"/>
      <c r="HL1422" s="2"/>
      <c r="HM1422" s="2" t="s">
        <v>1</v>
      </c>
      <c r="HN1422" s="2" t="s">
        <v>1</v>
      </c>
      <c r="HO1422" s="2" t="s">
        <v>1</v>
      </c>
      <c r="HP1422" s="2" t="s">
        <v>1</v>
      </c>
      <c r="HQ1422" s="2" t="s">
        <v>1</v>
      </c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>
        <v>0</v>
      </c>
      <c r="IL1422" s="2"/>
      <c r="IM1422" s="2"/>
      <c r="IN1422" s="2"/>
      <c r="IO1422" s="2"/>
      <c r="IP1422" s="2"/>
      <c r="IQ1422" s="2"/>
      <c r="IR1422" s="2"/>
      <c r="IS1422" s="2"/>
      <c r="IT1422" s="2"/>
      <c r="IU1422" s="2"/>
    </row>
    <row r="1423" spans="1:255" x14ac:dyDescent="0.2">
      <c r="A1423">
        <v>18</v>
      </c>
      <c r="B1423">
        <v>1</v>
      </c>
      <c r="E1423" t="s">
        <v>744</v>
      </c>
      <c r="F1423" t="s">
        <v>658</v>
      </c>
      <c r="G1423" t="s">
        <v>659</v>
      </c>
      <c r="H1423" t="s">
        <v>189</v>
      </c>
      <c r="I1423">
        <f>I1421*J1423</f>
        <v>33.1875</v>
      </c>
      <c r="J1423">
        <v>15</v>
      </c>
      <c r="K1423">
        <v>15</v>
      </c>
      <c r="O1423">
        <f t="shared" si="1155"/>
        <v>38060.080000000002</v>
      </c>
      <c r="P1423">
        <f t="shared" si="1156"/>
        <v>38060.080000000002</v>
      </c>
      <c r="Q1423">
        <f t="shared" si="1157"/>
        <v>0</v>
      </c>
      <c r="R1423">
        <f t="shared" si="1158"/>
        <v>0</v>
      </c>
      <c r="S1423">
        <f t="shared" si="1159"/>
        <v>0</v>
      </c>
      <c r="T1423">
        <f t="shared" si="1160"/>
        <v>0</v>
      </c>
      <c r="U1423">
        <f t="shared" si="1161"/>
        <v>0</v>
      </c>
      <c r="V1423">
        <f t="shared" si="1162"/>
        <v>0</v>
      </c>
      <c r="W1423">
        <f t="shared" si="1163"/>
        <v>0</v>
      </c>
      <c r="X1423">
        <f t="shared" si="1164"/>
        <v>0</v>
      </c>
      <c r="Y1423">
        <f t="shared" si="1165"/>
        <v>0</v>
      </c>
      <c r="AA1423">
        <v>326850110</v>
      </c>
      <c r="AB1423">
        <f t="shared" si="1166"/>
        <v>146.84</v>
      </c>
      <c r="AC1423">
        <f t="shared" si="1167"/>
        <v>146.84</v>
      </c>
      <c r="AD1423">
        <f t="shared" si="1168"/>
        <v>0</v>
      </c>
      <c r="AE1423">
        <f t="shared" si="1169"/>
        <v>0</v>
      </c>
      <c r="AF1423">
        <f t="shared" si="1170"/>
        <v>0</v>
      </c>
      <c r="AG1423">
        <f t="shared" si="1171"/>
        <v>0</v>
      </c>
      <c r="AH1423">
        <f t="shared" si="1172"/>
        <v>0</v>
      </c>
      <c r="AI1423">
        <f t="shared" si="1173"/>
        <v>0</v>
      </c>
      <c r="AJ1423">
        <f t="shared" si="1174"/>
        <v>0</v>
      </c>
      <c r="AK1423">
        <v>146.84</v>
      </c>
      <c r="AL1423">
        <v>146.84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1</v>
      </c>
      <c r="AW1423">
        <v>1</v>
      </c>
      <c r="AZ1423">
        <v>1</v>
      </c>
      <c r="BA1423">
        <v>1</v>
      </c>
      <c r="BB1423">
        <v>1</v>
      </c>
      <c r="BC1423">
        <v>7.81</v>
      </c>
      <c r="BD1423" t="s">
        <v>1</v>
      </c>
      <c r="BE1423" t="s">
        <v>1</v>
      </c>
      <c r="BF1423" t="s">
        <v>1</v>
      </c>
      <c r="BG1423" t="s">
        <v>1</v>
      </c>
      <c r="BH1423">
        <v>3</v>
      </c>
      <c r="BI1423">
        <v>1</v>
      </c>
      <c r="BJ1423" t="s">
        <v>660</v>
      </c>
      <c r="BM1423">
        <v>295</v>
      </c>
      <c r="BN1423">
        <v>0</v>
      </c>
      <c r="BO1423" t="s">
        <v>658</v>
      </c>
      <c r="BP1423">
        <v>1</v>
      </c>
      <c r="BQ1423">
        <v>30</v>
      </c>
      <c r="BR1423">
        <v>0</v>
      </c>
      <c r="BS1423">
        <v>1</v>
      </c>
      <c r="BT1423">
        <v>1</v>
      </c>
      <c r="BU1423">
        <v>1</v>
      </c>
      <c r="BV1423">
        <v>1</v>
      </c>
      <c r="BW1423">
        <v>1</v>
      </c>
      <c r="BX1423">
        <v>1</v>
      </c>
      <c r="BY1423" t="s">
        <v>1</v>
      </c>
      <c r="BZ1423">
        <v>0</v>
      </c>
      <c r="CA1423">
        <v>0</v>
      </c>
      <c r="CB1423" t="s">
        <v>1</v>
      </c>
      <c r="CE1423">
        <v>30</v>
      </c>
      <c r="CF1423">
        <v>0</v>
      </c>
      <c r="CG1423">
        <v>0</v>
      </c>
      <c r="CM1423">
        <v>0</v>
      </c>
      <c r="CN1423" t="s">
        <v>1</v>
      </c>
      <c r="CO1423">
        <v>0</v>
      </c>
      <c r="CP1423">
        <f t="shared" si="1175"/>
        <v>38060.080000000002</v>
      </c>
      <c r="CQ1423">
        <f t="shared" si="1176"/>
        <v>1146.82</v>
      </c>
      <c r="CR1423">
        <f t="shared" si="1177"/>
        <v>0</v>
      </c>
      <c r="CS1423">
        <f t="shared" si="1178"/>
        <v>0</v>
      </c>
      <c r="CT1423">
        <f t="shared" si="1179"/>
        <v>0</v>
      </c>
      <c r="CU1423">
        <f t="shared" si="1180"/>
        <v>0</v>
      </c>
      <c r="CV1423">
        <f t="shared" si="1181"/>
        <v>0</v>
      </c>
      <c r="CW1423">
        <f t="shared" si="1182"/>
        <v>0</v>
      </c>
      <c r="CX1423">
        <f t="shared" si="1183"/>
        <v>0</v>
      </c>
      <c r="CY1423">
        <f>S1423*(BZ1423/100)</f>
        <v>0</v>
      </c>
      <c r="CZ1423">
        <f>S1423*(CA1423/100)</f>
        <v>0</v>
      </c>
      <c r="DC1423" t="s">
        <v>1</v>
      </c>
      <c r="DD1423" t="s">
        <v>1</v>
      </c>
      <c r="DE1423" t="s">
        <v>1</v>
      </c>
      <c r="DF1423" t="s">
        <v>1</v>
      </c>
      <c r="DG1423" t="s">
        <v>1</v>
      </c>
      <c r="DH1423" t="s">
        <v>1</v>
      </c>
      <c r="DI1423" t="s">
        <v>1</v>
      </c>
      <c r="DJ1423" t="s">
        <v>1</v>
      </c>
      <c r="DK1423" t="s">
        <v>1</v>
      </c>
      <c r="DL1423" t="s">
        <v>1</v>
      </c>
      <c r="DM1423" t="s">
        <v>1</v>
      </c>
      <c r="DN1423">
        <v>187</v>
      </c>
      <c r="DO1423">
        <v>101</v>
      </c>
      <c r="DP1423">
        <v>1</v>
      </c>
      <c r="DQ1423">
        <v>1</v>
      </c>
      <c r="DU1423">
        <v>1007</v>
      </c>
      <c r="DV1423" t="s">
        <v>189</v>
      </c>
      <c r="DW1423" t="s">
        <v>189</v>
      </c>
      <c r="DX1423">
        <v>1</v>
      </c>
      <c r="DZ1423" t="s">
        <v>1</v>
      </c>
      <c r="EA1423" t="s">
        <v>1</v>
      </c>
      <c r="EB1423" t="s">
        <v>1</v>
      </c>
      <c r="EC1423" t="s">
        <v>1</v>
      </c>
      <c r="EE1423">
        <v>318547276</v>
      </c>
      <c r="EF1423">
        <v>30</v>
      </c>
      <c r="EG1423" t="s">
        <v>35</v>
      </c>
      <c r="EH1423">
        <v>0</v>
      </c>
      <c r="EI1423" t="s">
        <v>1</v>
      </c>
      <c r="EJ1423">
        <v>1</v>
      </c>
      <c r="EK1423">
        <v>295</v>
      </c>
      <c r="EL1423" t="s">
        <v>656</v>
      </c>
      <c r="EM1423" t="s">
        <v>657</v>
      </c>
      <c r="EO1423" t="s">
        <v>1</v>
      </c>
      <c r="EQ1423">
        <v>0</v>
      </c>
      <c r="ER1423">
        <v>146.84</v>
      </c>
      <c r="ES1423">
        <v>146.84</v>
      </c>
      <c r="ET1423">
        <v>0</v>
      </c>
      <c r="EU1423">
        <v>0</v>
      </c>
      <c r="EV1423">
        <v>0</v>
      </c>
      <c r="EW1423">
        <v>0</v>
      </c>
      <c r="EX1423">
        <v>0</v>
      </c>
      <c r="FQ1423">
        <v>0</v>
      </c>
      <c r="FR1423">
        <f t="shared" si="1184"/>
        <v>0</v>
      </c>
      <c r="FS1423">
        <v>0</v>
      </c>
      <c r="FX1423">
        <v>187</v>
      </c>
      <c r="FY1423">
        <v>101</v>
      </c>
      <c r="GA1423" t="s">
        <v>1</v>
      </c>
      <c r="GD1423">
        <v>0</v>
      </c>
      <c r="GF1423">
        <v>-1933062003</v>
      </c>
      <c r="GG1423">
        <v>2</v>
      </c>
      <c r="GH1423">
        <v>1</v>
      </c>
      <c r="GI1423">
        <v>2</v>
      </c>
      <c r="GJ1423">
        <v>0</v>
      </c>
      <c r="GK1423">
        <f>ROUND(R1423*(S12)/100,2)</f>
        <v>0</v>
      </c>
      <c r="GL1423">
        <f t="shared" si="1185"/>
        <v>0</v>
      </c>
      <c r="GM1423">
        <f t="shared" si="1186"/>
        <v>38060.080000000002</v>
      </c>
      <c r="GN1423">
        <f t="shared" si="1187"/>
        <v>38060.080000000002</v>
      </c>
      <c r="GO1423">
        <f t="shared" si="1188"/>
        <v>0</v>
      </c>
      <c r="GP1423">
        <f t="shared" si="1189"/>
        <v>0</v>
      </c>
      <c r="GR1423">
        <v>0</v>
      </c>
      <c r="GS1423">
        <v>3</v>
      </c>
      <c r="GT1423">
        <v>0</v>
      </c>
      <c r="GU1423" t="s">
        <v>1</v>
      </c>
      <c r="GV1423">
        <f t="shared" si="1190"/>
        <v>0</v>
      </c>
      <c r="GW1423">
        <v>1</v>
      </c>
      <c r="GX1423">
        <f t="shared" si="1191"/>
        <v>0</v>
      </c>
      <c r="HA1423">
        <v>0</v>
      </c>
      <c r="HB1423">
        <v>0</v>
      </c>
      <c r="HC1423">
        <f t="shared" si="1192"/>
        <v>0</v>
      </c>
      <c r="HE1423" t="s">
        <v>1</v>
      </c>
      <c r="HF1423" t="s">
        <v>1</v>
      </c>
      <c r="HM1423" t="s">
        <v>1</v>
      </c>
      <c r="HN1423" t="s">
        <v>1</v>
      </c>
      <c r="HO1423" t="s">
        <v>1</v>
      </c>
      <c r="HP1423" t="s">
        <v>1</v>
      </c>
      <c r="HQ1423" t="s">
        <v>1</v>
      </c>
      <c r="IK1423">
        <v>0</v>
      </c>
    </row>
    <row r="1424" spans="1:255" x14ac:dyDescent="0.2">
      <c r="A1424" s="2">
        <v>17</v>
      </c>
      <c r="B1424" s="2">
        <v>1</v>
      </c>
      <c r="C1424" s="2"/>
      <c r="D1424" s="2"/>
      <c r="E1424" s="2" t="s">
        <v>255</v>
      </c>
      <c r="F1424" s="2" t="s">
        <v>664</v>
      </c>
      <c r="G1424" s="2" t="s">
        <v>665</v>
      </c>
      <c r="H1424" s="2" t="s">
        <v>654</v>
      </c>
      <c r="I1424" s="2">
        <f>ROUND(-295/100,9)</f>
        <v>-2.95</v>
      </c>
      <c r="J1424" s="2">
        <v>0</v>
      </c>
      <c r="K1424" s="2">
        <f>ROUND(-295/100,9)</f>
        <v>-2.95</v>
      </c>
      <c r="L1424" s="2"/>
      <c r="M1424" s="2"/>
      <c r="N1424" s="2"/>
      <c r="O1424" s="2">
        <f t="shared" si="1155"/>
        <v>-167.97</v>
      </c>
      <c r="P1424" s="2">
        <f t="shared" si="1156"/>
        <v>0</v>
      </c>
      <c r="Q1424" s="2">
        <f t="shared" si="1157"/>
        <v>0</v>
      </c>
      <c r="R1424" s="2">
        <f t="shared" si="1158"/>
        <v>0</v>
      </c>
      <c r="S1424" s="2">
        <f t="shared" si="1159"/>
        <v>-167.97</v>
      </c>
      <c r="T1424" s="2">
        <f t="shared" si="1160"/>
        <v>0</v>
      </c>
      <c r="U1424" s="2">
        <f t="shared" si="1161"/>
        <v>-16.136500000000002</v>
      </c>
      <c r="V1424" s="2">
        <f t="shared" si="1162"/>
        <v>0</v>
      </c>
      <c r="W1424" s="2">
        <f t="shared" si="1163"/>
        <v>0</v>
      </c>
      <c r="X1424" s="2">
        <f t="shared" si="1164"/>
        <v>-314.10000000000002</v>
      </c>
      <c r="Y1424" s="2">
        <f t="shared" si="1165"/>
        <v>-169.65</v>
      </c>
      <c r="Z1424" s="2"/>
      <c r="AA1424" s="2">
        <v>326850112</v>
      </c>
      <c r="AB1424" s="2">
        <f t="shared" si="1166"/>
        <v>56.94</v>
      </c>
      <c r="AC1424" s="2">
        <f t="shared" si="1167"/>
        <v>0</v>
      </c>
      <c r="AD1424" s="2">
        <f t="shared" si="1168"/>
        <v>0</v>
      </c>
      <c r="AE1424" s="2">
        <f t="shared" si="1169"/>
        <v>0</v>
      </c>
      <c r="AF1424" s="2">
        <f t="shared" si="1170"/>
        <v>56.94</v>
      </c>
      <c r="AG1424" s="2">
        <f t="shared" si="1171"/>
        <v>0</v>
      </c>
      <c r="AH1424" s="2">
        <f t="shared" si="1172"/>
        <v>5.47</v>
      </c>
      <c r="AI1424" s="2">
        <f t="shared" si="1173"/>
        <v>0</v>
      </c>
      <c r="AJ1424" s="2">
        <f t="shared" si="1174"/>
        <v>0</v>
      </c>
      <c r="AK1424" s="2">
        <v>56.94</v>
      </c>
      <c r="AL1424" s="2">
        <v>0</v>
      </c>
      <c r="AM1424" s="2">
        <v>0</v>
      </c>
      <c r="AN1424" s="2">
        <v>0</v>
      </c>
      <c r="AO1424" s="2">
        <v>56.94</v>
      </c>
      <c r="AP1424" s="2">
        <v>0</v>
      </c>
      <c r="AQ1424" s="2">
        <v>5.47</v>
      </c>
      <c r="AR1424" s="2">
        <v>0</v>
      </c>
      <c r="AS1424" s="2">
        <v>0</v>
      </c>
      <c r="AT1424" s="2">
        <v>187</v>
      </c>
      <c r="AU1424" s="2">
        <v>101</v>
      </c>
      <c r="AV1424" s="2">
        <v>1</v>
      </c>
      <c r="AW1424" s="2">
        <v>1</v>
      </c>
      <c r="AX1424" s="2"/>
      <c r="AY1424" s="2"/>
      <c r="AZ1424" s="2">
        <v>1</v>
      </c>
      <c r="BA1424" s="2">
        <v>1</v>
      </c>
      <c r="BB1424" s="2">
        <v>1</v>
      </c>
      <c r="BC1424" s="2">
        <v>1</v>
      </c>
      <c r="BD1424" s="2" t="s">
        <v>1</v>
      </c>
      <c r="BE1424" s="2" t="s">
        <v>1</v>
      </c>
      <c r="BF1424" s="2" t="s">
        <v>1</v>
      </c>
      <c r="BG1424" s="2" t="s">
        <v>1</v>
      </c>
      <c r="BH1424" s="2">
        <v>0</v>
      </c>
      <c r="BI1424" s="2">
        <v>1</v>
      </c>
      <c r="BJ1424" s="2" t="s">
        <v>666</v>
      </c>
      <c r="BK1424" s="2"/>
      <c r="BL1424" s="2"/>
      <c r="BM1424" s="2">
        <v>295</v>
      </c>
      <c r="BN1424" s="2">
        <v>0</v>
      </c>
      <c r="BO1424" s="2" t="s">
        <v>1</v>
      </c>
      <c r="BP1424" s="2">
        <v>0</v>
      </c>
      <c r="BQ1424" s="2">
        <v>30</v>
      </c>
      <c r="BR1424" s="2">
        <v>0</v>
      </c>
      <c r="BS1424" s="2">
        <v>1</v>
      </c>
      <c r="BT1424" s="2">
        <v>1</v>
      </c>
      <c r="BU1424" s="2">
        <v>1</v>
      </c>
      <c r="BV1424" s="2">
        <v>1</v>
      </c>
      <c r="BW1424" s="2">
        <v>1</v>
      </c>
      <c r="BX1424" s="2">
        <v>1</v>
      </c>
      <c r="BY1424" s="2" t="s">
        <v>1</v>
      </c>
      <c r="BZ1424" s="2">
        <v>187</v>
      </c>
      <c r="CA1424" s="2">
        <v>101</v>
      </c>
      <c r="CB1424" s="2" t="s">
        <v>1</v>
      </c>
      <c r="CC1424" s="2"/>
      <c r="CD1424" s="2"/>
      <c r="CE1424" s="2">
        <v>30</v>
      </c>
      <c r="CF1424" s="2">
        <v>0</v>
      </c>
      <c r="CG1424" s="2">
        <v>0</v>
      </c>
      <c r="CH1424" s="2"/>
      <c r="CI1424" s="2"/>
      <c r="CJ1424" s="2"/>
      <c r="CK1424" s="2"/>
      <c r="CL1424" s="2"/>
      <c r="CM1424" s="2">
        <v>0</v>
      </c>
      <c r="CN1424" s="2" t="s">
        <v>1</v>
      </c>
      <c r="CO1424" s="2">
        <v>0</v>
      </c>
      <c r="CP1424" s="2">
        <f t="shared" si="1175"/>
        <v>-167.97</v>
      </c>
      <c r="CQ1424" s="2">
        <f t="shared" si="1176"/>
        <v>0</v>
      </c>
      <c r="CR1424" s="2">
        <f t="shared" si="1177"/>
        <v>0</v>
      </c>
      <c r="CS1424" s="2">
        <f t="shared" si="1178"/>
        <v>0</v>
      </c>
      <c r="CT1424" s="2">
        <f t="shared" si="1179"/>
        <v>56.94</v>
      </c>
      <c r="CU1424" s="2">
        <f t="shared" si="1180"/>
        <v>0</v>
      </c>
      <c r="CV1424" s="2">
        <f t="shared" si="1181"/>
        <v>5.47</v>
      </c>
      <c r="CW1424" s="2">
        <f t="shared" si="1182"/>
        <v>0</v>
      </c>
      <c r="CX1424" s="2">
        <f t="shared" si="1183"/>
        <v>0</v>
      </c>
      <c r="CY1424" s="2">
        <f>((S1424*BZ1424)/100)</f>
        <v>-314.10390000000001</v>
      </c>
      <c r="CZ1424" s="2">
        <f>((S1424*CA1424)/100)</f>
        <v>-169.6497</v>
      </c>
      <c r="DA1424" s="2"/>
      <c r="DB1424" s="2"/>
      <c r="DC1424" s="2" t="s">
        <v>1</v>
      </c>
      <c r="DD1424" s="2" t="s">
        <v>1</v>
      </c>
      <c r="DE1424" s="2" t="s">
        <v>1</v>
      </c>
      <c r="DF1424" s="2" t="s">
        <v>1</v>
      </c>
      <c r="DG1424" s="2" t="s">
        <v>1</v>
      </c>
      <c r="DH1424" s="2" t="s">
        <v>1</v>
      </c>
      <c r="DI1424" s="2" t="s">
        <v>1</v>
      </c>
      <c r="DJ1424" s="2" t="s">
        <v>1</v>
      </c>
      <c r="DK1424" s="2" t="s">
        <v>1</v>
      </c>
      <c r="DL1424" s="2" t="s">
        <v>1</v>
      </c>
      <c r="DM1424" s="2" t="s">
        <v>1</v>
      </c>
      <c r="DN1424" s="2">
        <v>0</v>
      </c>
      <c r="DO1424" s="2">
        <v>0</v>
      </c>
      <c r="DP1424" s="2">
        <v>1</v>
      </c>
      <c r="DQ1424" s="2">
        <v>1</v>
      </c>
      <c r="DR1424" s="2"/>
      <c r="DS1424" s="2"/>
      <c r="DT1424" s="2"/>
      <c r="DU1424" s="2">
        <v>1005</v>
      </c>
      <c r="DV1424" s="2" t="s">
        <v>654</v>
      </c>
      <c r="DW1424" s="2" t="s">
        <v>654</v>
      </c>
      <c r="DX1424" s="2">
        <v>100</v>
      </c>
      <c r="DY1424" s="2"/>
      <c r="DZ1424" s="2" t="s">
        <v>1</v>
      </c>
      <c r="EA1424" s="2" t="s">
        <v>1</v>
      </c>
      <c r="EB1424" s="2" t="s">
        <v>1</v>
      </c>
      <c r="EC1424" s="2" t="s">
        <v>1</v>
      </c>
      <c r="ED1424" s="2"/>
      <c r="EE1424" s="2">
        <v>318547276</v>
      </c>
      <c r="EF1424" s="2">
        <v>30</v>
      </c>
      <c r="EG1424" s="2" t="s">
        <v>35</v>
      </c>
      <c r="EH1424" s="2">
        <v>0</v>
      </c>
      <c r="EI1424" s="2" t="s">
        <v>1</v>
      </c>
      <c r="EJ1424" s="2">
        <v>1</v>
      </c>
      <c r="EK1424" s="2">
        <v>295</v>
      </c>
      <c r="EL1424" s="2" t="s">
        <v>656</v>
      </c>
      <c r="EM1424" s="2" t="s">
        <v>657</v>
      </c>
      <c r="EN1424" s="2"/>
      <c r="EO1424" s="2" t="s">
        <v>1</v>
      </c>
      <c r="EP1424" s="2"/>
      <c r="EQ1424" s="2">
        <v>0</v>
      </c>
      <c r="ER1424" s="2">
        <v>56.94</v>
      </c>
      <c r="ES1424" s="2">
        <v>0</v>
      </c>
      <c r="ET1424" s="2">
        <v>0</v>
      </c>
      <c r="EU1424" s="2">
        <v>0</v>
      </c>
      <c r="EV1424" s="2">
        <v>56.94</v>
      </c>
      <c r="EW1424" s="2">
        <v>5.47</v>
      </c>
      <c r="EX1424" s="2">
        <v>0</v>
      </c>
      <c r="EY1424" s="2">
        <v>0</v>
      </c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>
        <v>0</v>
      </c>
      <c r="FR1424" s="2">
        <f t="shared" si="1184"/>
        <v>0</v>
      </c>
      <c r="FS1424" s="2">
        <v>0</v>
      </c>
      <c r="FT1424" s="2"/>
      <c r="FU1424" s="2"/>
      <c r="FV1424" s="2"/>
      <c r="FW1424" s="2"/>
      <c r="FX1424" s="2">
        <v>187</v>
      </c>
      <c r="FY1424" s="2">
        <v>101</v>
      </c>
      <c r="FZ1424" s="2"/>
      <c r="GA1424" s="2" t="s">
        <v>1</v>
      </c>
      <c r="GB1424" s="2"/>
      <c r="GC1424" s="2"/>
      <c r="GD1424" s="2">
        <v>0</v>
      </c>
      <c r="GE1424" s="2"/>
      <c r="GF1424" s="2">
        <v>1966967839</v>
      </c>
      <c r="GG1424" s="2">
        <v>2</v>
      </c>
      <c r="GH1424" s="2">
        <v>1</v>
      </c>
      <c r="GI1424" s="2">
        <v>-2</v>
      </c>
      <c r="GJ1424" s="2">
        <v>0</v>
      </c>
      <c r="GK1424" s="2">
        <f>ROUND(R1424*(R12)/100,2)</f>
        <v>0</v>
      </c>
      <c r="GL1424" s="2">
        <f t="shared" si="1185"/>
        <v>0</v>
      </c>
      <c r="GM1424" s="2">
        <f t="shared" si="1186"/>
        <v>-651.72</v>
      </c>
      <c r="GN1424" s="2">
        <f t="shared" si="1187"/>
        <v>-651.72</v>
      </c>
      <c r="GO1424" s="2">
        <f t="shared" si="1188"/>
        <v>0</v>
      </c>
      <c r="GP1424" s="2">
        <f t="shared" si="1189"/>
        <v>0</v>
      </c>
      <c r="GQ1424" s="2"/>
      <c r="GR1424" s="2">
        <v>0</v>
      </c>
      <c r="GS1424" s="2">
        <v>3</v>
      </c>
      <c r="GT1424" s="2">
        <v>0</v>
      </c>
      <c r="GU1424" s="2" t="s">
        <v>1</v>
      </c>
      <c r="GV1424" s="2">
        <f t="shared" si="1190"/>
        <v>0</v>
      </c>
      <c r="GW1424" s="2">
        <v>1</v>
      </c>
      <c r="GX1424" s="2">
        <f t="shared" si="1191"/>
        <v>0</v>
      </c>
      <c r="GY1424" s="2"/>
      <c r="GZ1424" s="2"/>
      <c r="HA1424" s="2">
        <v>0</v>
      </c>
      <c r="HB1424" s="2">
        <v>0</v>
      </c>
      <c r="HC1424" s="2">
        <f t="shared" si="1192"/>
        <v>0</v>
      </c>
      <c r="HD1424" s="2"/>
      <c r="HE1424" s="2" t="s">
        <v>1</v>
      </c>
      <c r="HF1424" s="2" t="s">
        <v>1</v>
      </c>
      <c r="HG1424" s="2"/>
      <c r="HH1424" s="2"/>
      <c r="HI1424" s="2"/>
      <c r="HJ1424" s="2"/>
      <c r="HK1424" s="2"/>
      <c r="HL1424" s="2"/>
      <c r="HM1424" s="2" t="s">
        <v>1</v>
      </c>
      <c r="HN1424" s="2" t="s">
        <v>1</v>
      </c>
      <c r="HO1424" s="2" t="s">
        <v>1</v>
      </c>
      <c r="HP1424" s="2" t="s">
        <v>1</v>
      </c>
      <c r="HQ1424" s="2" t="s">
        <v>1</v>
      </c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>
        <v>0</v>
      </c>
      <c r="IL1424" s="2"/>
      <c r="IM1424" s="2"/>
      <c r="IN1424" s="2"/>
      <c r="IO1424" s="2"/>
      <c r="IP1424" s="2"/>
      <c r="IQ1424" s="2"/>
      <c r="IR1424" s="2"/>
      <c r="IS1424" s="2"/>
      <c r="IT1424" s="2"/>
      <c r="IU1424" s="2"/>
    </row>
    <row r="1425" spans="1:255" x14ac:dyDescent="0.2">
      <c r="A1425">
        <v>17</v>
      </c>
      <c r="B1425">
        <v>1</v>
      </c>
      <c r="E1425" t="s">
        <v>255</v>
      </c>
      <c r="F1425" t="s">
        <v>664</v>
      </c>
      <c r="G1425" t="s">
        <v>665</v>
      </c>
      <c r="H1425" t="s">
        <v>654</v>
      </c>
      <c r="I1425">
        <f>ROUND(-295/100,9)</f>
        <v>-2.95</v>
      </c>
      <c r="J1425">
        <v>0</v>
      </c>
      <c r="K1425">
        <f>ROUND(-295/100,9)</f>
        <v>-2.95</v>
      </c>
      <c r="O1425">
        <f t="shared" si="1155"/>
        <v>-6453.41</v>
      </c>
      <c r="P1425">
        <f t="shared" si="1156"/>
        <v>0</v>
      </c>
      <c r="Q1425">
        <f t="shared" si="1157"/>
        <v>0</v>
      </c>
      <c r="R1425">
        <f t="shared" si="1158"/>
        <v>0</v>
      </c>
      <c r="S1425">
        <f t="shared" si="1159"/>
        <v>-6453.41</v>
      </c>
      <c r="T1425">
        <f t="shared" si="1160"/>
        <v>0</v>
      </c>
      <c r="U1425">
        <f t="shared" si="1161"/>
        <v>-16.136500000000002</v>
      </c>
      <c r="V1425">
        <f t="shared" si="1162"/>
        <v>0</v>
      </c>
      <c r="W1425">
        <f t="shared" si="1163"/>
        <v>0</v>
      </c>
      <c r="X1425">
        <f t="shared" si="1164"/>
        <v>-6776.08</v>
      </c>
      <c r="Y1425">
        <f t="shared" si="1165"/>
        <v>-3097.64</v>
      </c>
      <c r="AA1425">
        <v>326850110</v>
      </c>
      <c r="AB1425">
        <f t="shared" si="1166"/>
        <v>56.94</v>
      </c>
      <c r="AC1425">
        <f t="shared" si="1167"/>
        <v>0</v>
      </c>
      <c r="AD1425">
        <f t="shared" si="1168"/>
        <v>0</v>
      </c>
      <c r="AE1425">
        <f t="shared" si="1169"/>
        <v>0</v>
      </c>
      <c r="AF1425">
        <f t="shared" si="1170"/>
        <v>56.94</v>
      </c>
      <c r="AG1425">
        <f t="shared" si="1171"/>
        <v>0</v>
      </c>
      <c r="AH1425">
        <f t="shared" si="1172"/>
        <v>5.47</v>
      </c>
      <c r="AI1425">
        <f t="shared" si="1173"/>
        <v>0</v>
      </c>
      <c r="AJ1425">
        <f t="shared" si="1174"/>
        <v>0</v>
      </c>
      <c r="AK1425">
        <v>56.94</v>
      </c>
      <c r="AL1425">
        <v>0</v>
      </c>
      <c r="AM1425">
        <v>0</v>
      </c>
      <c r="AN1425">
        <v>0</v>
      </c>
      <c r="AO1425">
        <v>56.94</v>
      </c>
      <c r="AP1425">
        <v>0</v>
      </c>
      <c r="AQ1425">
        <v>5.47</v>
      </c>
      <c r="AR1425">
        <v>0</v>
      </c>
      <c r="AS1425">
        <v>0</v>
      </c>
      <c r="AT1425">
        <v>105</v>
      </c>
      <c r="AU1425">
        <v>48</v>
      </c>
      <c r="AV1425">
        <v>1</v>
      </c>
      <c r="AW1425">
        <v>1</v>
      </c>
      <c r="AZ1425">
        <v>1</v>
      </c>
      <c r="BA1425">
        <v>38.42</v>
      </c>
      <c r="BB1425">
        <v>1</v>
      </c>
      <c r="BC1425">
        <v>1</v>
      </c>
      <c r="BD1425" t="s">
        <v>1</v>
      </c>
      <c r="BE1425" t="s">
        <v>1</v>
      </c>
      <c r="BF1425" t="s">
        <v>1</v>
      </c>
      <c r="BG1425" t="s">
        <v>1</v>
      </c>
      <c r="BH1425">
        <v>0</v>
      </c>
      <c r="BI1425">
        <v>1</v>
      </c>
      <c r="BJ1425" t="s">
        <v>666</v>
      </c>
      <c r="BM1425">
        <v>295</v>
      </c>
      <c r="BN1425">
        <v>0</v>
      </c>
      <c r="BO1425" t="s">
        <v>664</v>
      </c>
      <c r="BP1425">
        <v>1</v>
      </c>
      <c r="BQ1425">
        <v>30</v>
      </c>
      <c r="BR1425">
        <v>0</v>
      </c>
      <c r="BS1425">
        <v>38.42</v>
      </c>
      <c r="BT1425">
        <v>1</v>
      </c>
      <c r="BU1425">
        <v>1</v>
      </c>
      <c r="BV1425">
        <v>1</v>
      </c>
      <c r="BW1425">
        <v>1</v>
      </c>
      <c r="BX1425">
        <v>1</v>
      </c>
      <c r="BY1425" t="s">
        <v>1</v>
      </c>
      <c r="BZ1425">
        <v>105</v>
      </c>
      <c r="CA1425">
        <v>48</v>
      </c>
      <c r="CB1425" t="s">
        <v>1</v>
      </c>
      <c r="CE1425">
        <v>30</v>
      </c>
      <c r="CF1425">
        <v>0</v>
      </c>
      <c r="CG1425">
        <v>0</v>
      </c>
      <c r="CM1425">
        <v>0</v>
      </c>
      <c r="CN1425" t="s">
        <v>1</v>
      </c>
      <c r="CO1425">
        <v>0</v>
      </c>
      <c r="CP1425">
        <f t="shared" si="1175"/>
        <v>-6453.41</v>
      </c>
      <c r="CQ1425">
        <f t="shared" si="1176"/>
        <v>0</v>
      </c>
      <c r="CR1425">
        <f t="shared" si="1177"/>
        <v>0</v>
      </c>
      <c r="CS1425">
        <f t="shared" si="1178"/>
        <v>0</v>
      </c>
      <c r="CT1425">
        <f t="shared" si="1179"/>
        <v>2187.63</v>
      </c>
      <c r="CU1425">
        <f t="shared" si="1180"/>
        <v>0</v>
      </c>
      <c r="CV1425">
        <f t="shared" si="1181"/>
        <v>5.47</v>
      </c>
      <c r="CW1425">
        <f t="shared" si="1182"/>
        <v>0</v>
      </c>
      <c r="CX1425">
        <f t="shared" si="1183"/>
        <v>0</v>
      </c>
      <c r="CY1425">
        <f>S1425*(BZ1425/100)</f>
        <v>-6776.0805</v>
      </c>
      <c r="CZ1425">
        <f>S1425*(CA1425/100)</f>
        <v>-3097.6368000000002</v>
      </c>
      <c r="DC1425" t="s">
        <v>1</v>
      </c>
      <c r="DD1425" t="s">
        <v>1</v>
      </c>
      <c r="DE1425" t="s">
        <v>1</v>
      </c>
      <c r="DF1425" t="s">
        <v>1</v>
      </c>
      <c r="DG1425" t="s">
        <v>1</v>
      </c>
      <c r="DH1425" t="s">
        <v>1</v>
      </c>
      <c r="DI1425" t="s">
        <v>1</v>
      </c>
      <c r="DJ1425" t="s">
        <v>1</v>
      </c>
      <c r="DK1425" t="s">
        <v>1</v>
      </c>
      <c r="DL1425" t="s">
        <v>1</v>
      </c>
      <c r="DM1425" t="s">
        <v>1</v>
      </c>
      <c r="DN1425">
        <v>187</v>
      </c>
      <c r="DO1425">
        <v>101</v>
      </c>
      <c r="DP1425">
        <v>1</v>
      </c>
      <c r="DQ1425">
        <v>1</v>
      </c>
      <c r="DU1425">
        <v>1005</v>
      </c>
      <c r="DV1425" t="s">
        <v>654</v>
      </c>
      <c r="DW1425" t="s">
        <v>654</v>
      </c>
      <c r="DX1425">
        <v>100</v>
      </c>
      <c r="DZ1425" t="s">
        <v>1</v>
      </c>
      <c r="EA1425" t="s">
        <v>1</v>
      </c>
      <c r="EB1425" t="s">
        <v>1</v>
      </c>
      <c r="EC1425" t="s">
        <v>1</v>
      </c>
      <c r="EE1425">
        <v>318547276</v>
      </c>
      <c r="EF1425">
        <v>30</v>
      </c>
      <c r="EG1425" t="s">
        <v>35</v>
      </c>
      <c r="EH1425">
        <v>0</v>
      </c>
      <c r="EI1425" t="s">
        <v>1</v>
      </c>
      <c r="EJ1425">
        <v>1</v>
      </c>
      <c r="EK1425">
        <v>295</v>
      </c>
      <c r="EL1425" t="s">
        <v>656</v>
      </c>
      <c r="EM1425" t="s">
        <v>657</v>
      </c>
      <c r="EO1425" t="s">
        <v>1</v>
      </c>
      <c r="EQ1425">
        <v>0</v>
      </c>
      <c r="ER1425">
        <v>56.94</v>
      </c>
      <c r="ES1425">
        <v>0</v>
      </c>
      <c r="ET1425">
        <v>0</v>
      </c>
      <c r="EU1425">
        <v>0</v>
      </c>
      <c r="EV1425">
        <v>56.94</v>
      </c>
      <c r="EW1425">
        <v>5.47</v>
      </c>
      <c r="EX1425">
        <v>0</v>
      </c>
      <c r="EY1425">
        <v>0</v>
      </c>
      <c r="FQ1425">
        <v>0</v>
      </c>
      <c r="FR1425">
        <f t="shared" si="1184"/>
        <v>0</v>
      </c>
      <c r="FS1425">
        <v>0</v>
      </c>
      <c r="FX1425">
        <v>187</v>
      </c>
      <c r="FY1425">
        <v>101</v>
      </c>
      <c r="GA1425" t="s">
        <v>1</v>
      </c>
      <c r="GD1425">
        <v>0</v>
      </c>
      <c r="GF1425">
        <v>1966967839</v>
      </c>
      <c r="GG1425">
        <v>2</v>
      </c>
      <c r="GH1425">
        <v>1</v>
      </c>
      <c r="GI1425">
        <v>2</v>
      </c>
      <c r="GJ1425">
        <v>0</v>
      </c>
      <c r="GK1425">
        <f>ROUND(R1425*(S12)/100,2)</f>
        <v>0</v>
      </c>
      <c r="GL1425">
        <f t="shared" si="1185"/>
        <v>0</v>
      </c>
      <c r="GM1425">
        <f t="shared" si="1186"/>
        <v>-16327.13</v>
      </c>
      <c r="GN1425">
        <f t="shared" si="1187"/>
        <v>-16327.13</v>
      </c>
      <c r="GO1425">
        <f t="shared" si="1188"/>
        <v>0</v>
      </c>
      <c r="GP1425">
        <f t="shared" si="1189"/>
        <v>0</v>
      </c>
      <c r="GR1425">
        <v>0</v>
      </c>
      <c r="GS1425">
        <v>3</v>
      </c>
      <c r="GT1425">
        <v>0</v>
      </c>
      <c r="GU1425" t="s">
        <v>1</v>
      </c>
      <c r="GV1425">
        <f t="shared" si="1190"/>
        <v>0</v>
      </c>
      <c r="GW1425">
        <v>1</v>
      </c>
      <c r="GX1425">
        <f t="shared" si="1191"/>
        <v>0</v>
      </c>
      <c r="HA1425">
        <v>0</v>
      </c>
      <c r="HB1425">
        <v>0</v>
      </c>
      <c r="HC1425">
        <f t="shared" si="1192"/>
        <v>0</v>
      </c>
      <c r="HE1425" t="s">
        <v>1</v>
      </c>
      <c r="HF1425" t="s">
        <v>1</v>
      </c>
      <c r="HM1425" t="s">
        <v>1</v>
      </c>
      <c r="HN1425" t="s">
        <v>1</v>
      </c>
      <c r="HO1425" t="s">
        <v>1</v>
      </c>
      <c r="HP1425" t="s">
        <v>1</v>
      </c>
      <c r="HQ1425" t="s">
        <v>1</v>
      </c>
      <c r="IK1425">
        <v>0</v>
      </c>
    </row>
    <row r="1426" spans="1:255" x14ac:dyDescent="0.2">
      <c r="A1426" s="2">
        <v>18</v>
      </c>
      <c r="B1426" s="2">
        <v>1</v>
      </c>
      <c r="C1426" s="2"/>
      <c r="D1426" s="2"/>
      <c r="E1426" s="2" t="s">
        <v>745</v>
      </c>
      <c r="F1426" s="2" t="s">
        <v>658</v>
      </c>
      <c r="G1426" s="2" t="s">
        <v>659</v>
      </c>
      <c r="H1426" s="2" t="s">
        <v>189</v>
      </c>
      <c r="I1426" s="2">
        <f>I1424*J1426</f>
        <v>-14.75</v>
      </c>
      <c r="J1426" s="2">
        <v>5</v>
      </c>
      <c r="K1426" s="2">
        <v>5</v>
      </c>
      <c r="L1426" s="2"/>
      <c r="M1426" s="2"/>
      <c r="N1426" s="2"/>
      <c r="O1426" s="2">
        <f t="shared" si="1155"/>
        <v>-2165.89</v>
      </c>
      <c r="P1426" s="2">
        <f t="shared" si="1156"/>
        <v>-2165.89</v>
      </c>
      <c r="Q1426" s="2">
        <f t="shared" si="1157"/>
        <v>0</v>
      </c>
      <c r="R1426" s="2">
        <f t="shared" si="1158"/>
        <v>0</v>
      </c>
      <c r="S1426" s="2">
        <f t="shared" si="1159"/>
        <v>0</v>
      </c>
      <c r="T1426" s="2">
        <f t="shared" si="1160"/>
        <v>0</v>
      </c>
      <c r="U1426" s="2">
        <f t="shared" si="1161"/>
        <v>0</v>
      </c>
      <c r="V1426" s="2">
        <f t="shared" si="1162"/>
        <v>0</v>
      </c>
      <c r="W1426" s="2">
        <f t="shared" si="1163"/>
        <v>0</v>
      </c>
      <c r="X1426" s="2">
        <f t="shared" si="1164"/>
        <v>0</v>
      </c>
      <c r="Y1426" s="2">
        <f t="shared" si="1165"/>
        <v>0</v>
      </c>
      <c r="Z1426" s="2"/>
      <c r="AA1426" s="2">
        <v>326850112</v>
      </c>
      <c r="AB1426" s="2">
        <f t="shared" si="1166"/>
        <v>146.84</v>
      </c>
      <c r="AC1426" s="2">
        <f t="shared" si="1167"/>
        <v>146.84</v>
      </c>
      <c r="AD1426" s="2">
        <f t="shared" si="1168"/>
        <v>0</v>
      </c>
      <c r="AE1426" s="2">
        <f t="shared" si="1169"/>
        <v>0</v>
      </c>
      <c r="AF1426" s="2">
        <f t="shared" si="1170"/>
        <v>0</v>
      </c>
      <c r="AG1426" s="2">
        <f t="shared" si="1171"/>
        <v>0</v>
      </c>
      <c r="AH1426" s="2">
        <f t="shared" si="1172"/>
        <v>0</v>
      </c>
      <c r="AI1426" s="2">
        <f t="shared" si="1173"/>
        <v>0</v>
      </c>
      <c r="AJ1426" s="2">
        <f t="shared" si="1174"/>
        <v>0</v>
      </c>
      <c r="AK1426" s="2">
        <v>146.84</v>
      </c>
      <c r="AL1426" s="2">
        <v>146.84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187</v>
      </c>
      <c r="AU1426" s="2">
        <v>101</v>
      </c>
      <c r="AV1426" s="2">
        <v>1</v>
      </c>
      <c r="AW1426" s="2">
        <v>1</v>
      </c>
      <c r="AX1426" s="2"/>
      <c r="AY1426" s="2"/>
      <c r="AZ1426" s="2">
        <v>1</v>
      </c>
      <c r="BA1426" s="2">
        <v>1</v>
      </c>
      <c r="BB1426" s="2">
        <v>1</v>
      </c>
      <c r="BC1426" s="2">
        <v>1</v>
      </c>
      <c r="BD1426" s="2" t="s">
        <v>1</v>
      </c>
      <c r="BE1426" s="2" t="s">
        <v>1</v>
      </c>
      <c r="BF1426" s="2" t="s">
        <v>1</v>
      </c>
      <c r="BG1426" s="2" t="s">
        <v>1</v>
      </c>
      <c r="BH1426" s="2">
        <v>3</v>
      </c>
      <c r="BI1426" s="2">
        <v>1</v>
      </c>
      <c r="BJ1426" s="2" t="s">
        <v>660</v>
      </c>
      <c r="BK1426" s="2"/>
      <c r="BL1426" s="2"/>
      <c r="BM1426" s="2">
        <v>295</v>
      </c>
      <c r="BN1426" s="2">
        <v>0</v>
      </c>
      <c r="BO1426" s="2" t="s">
        <v>1</v>
      </c>
      <c r="BP1426" s="2">
        <v>0</v>
      </c>
      <c r="BQ1426" s="2">
        <v>30</v>
      </c>
      <c r="BR1426" s="2">
        <v>0</v>
      </c>
      <c r="BS1426" s="2">
        <v>1</v>
      </c>
      <c r="BT1426" s="2">
        <v>1</v>
      </c>
      <c r="BU1426" s="2">
        <v>1</v>
      </c>
      <c r="BV1426" s="2">
        <v>1</v>
      </c>
      <c r="BW1426" s="2">
        <v>1</v>
      </c>
      <c r="BX1426" s="2">
        <v>1</v>
      </c>
      <c r="BY1426" s="2" t="s">
        <v>1</v>
      </c>
      <c r="BZ1426" s="2">
        <v>187</v>
      </c>
      <c r="CA1426" s="2">
        <v>101</v>
      </c>
      <c r="CB1426" s="2" t="s">
        <v>1</v>
      </c>
      <c r="CC1426" s="2"/>
      <c r="CD1426" s="2"/>
      <c r="CE1426" s="2">
        <v>30</v>
      </c>
      <c r="CF1426" s="2">
        <v>0</v>
      </c>
      <c r="CG1426" s="2">
        <v>0</v>
      </c>
      <c r="CH1426" s="2"/>
      <c r="CI1426" s="2"/>
      <c r="CJ1426" s="2"/>
      <c r="CK1426" s="2"/>
      <c r="CL1426" s="2"/>
      <c r="CM1426" s="2">
        <v>0</v>
      </c>
      <c r="CN1426" s="2" t="s">
        <v>1</v>
      </c>
      <c r="CO1426" s="2">
        <v>0</v>
      </c>
      <c r="CP1426" s="2">
        <f t="shared" si="1175"/>
        <v>-2165.89</v>
      </c>
      <c r="CQ1426" s="2">
        <f t="shared" si="1176"/>
        <v>146.84</v>
      </c>
      <c r="CR1426" s="2">
        <f t="shared" si="1177"/>
        <v>0</v>
      </c>
      <c r="CS1426" s="2">
        <f t="shared" si="1178"/>
        <v>0</v>
      </c>
      <c r="CT1426" s="2">
        <f t="shared" si="1179"/>
        <v>0</v>
      </c>
      <c r="CU1426" s="2">
        <f t="shared" si="1180"/>
        <v>0</v>
      </c>
      <c r="CV1426" s="2">
        <f t="shared" si="1181"/>
        <v>0</v>
      </c>
      <c r="CW1426" s="2">
        <f t="shared" si="1182"/>
        <v>0</v>
      </c>
      <c r="CX1426" s="2">
        <f t="shared" si="1183"/>
        <v>0</v>
      </c>
      <c r="CY1426" s="2">
        <f>((S1426*BZ1426)/100)</f>
        <v>0</v>
      </c>
      <c r="CZ1426" s="2">
        <f>((S1426*CA1426)/100)</f>
        <v>0</v>
      </c>
      <c r="DA1426" s="2"/>
      <c r="DB1426" s="2"/>
      <c r="DC1426" s="2" t="s">
        <v>1</v>
      </c>
      <c r="DD1426" s="2" t="s">
        <v>1</v>
      </c>
      <c r="DE1426" s="2" t="s">
        <v>1</v>
      </c>
      <c r="DF1426" s="2" t="s">
        <v>1</v>
      </c>
      <c r="DG1426" s="2" t="s">
        <v>1</v>
      </c>
      <c r="DH1426" s="2" t="s">
        <v>1</v>
      </c>
      <c r="DI1426" s="2" t="s">
        <v>1</v>
      </c>
      <c r="DJ1426" s="2" t="s">
        <v>1</v>
      </c>
      <c r="DK1426" s="2" t="s">
        <v>1</v>
      </c>
      <c r="DL1426" s="2" t="s">
        <v>1</v>
      </c>
      <c r="DM1426" s="2" t="s">
        <v>1</v>
      </c>
      <c r="DN1426" s="2">
        <v>0</v>
      </c>
      <c r="DO1426" s="2">
        <v>0</v>
      </c>
      <c r="DP1426" s="2">
        <v>1</v>
      </c>
      <c r="DQ1426" s="2">
        <v>1</v>
      </c>
      <c r="DR1426" s="2"/>
      <c r="DS1426" s="2"/>
      <c r="DT1426" s="2"/>
      <c r="DU1426" s="2">
        <v>1007</v>
      </c>
      <c r="DV1426" s="2" t="s">
        <v>189</v>
      </c>
      <c r="DW1426" s="2" t="s">
        <v>189</v>
      </c>
      <c r="DX1426" s="2">
        <v>1</v>
      </c>
      <c r="DY1426" s="2"/>
      <c r="DZ1426" s="2" t="s">
        <v>1</v>
      </c>
      <c r="EA1426" s="2" t="s">
        <v>1</v>
      </c>
      <c r="EB1426" s="2" t="s">
        <v>1</v>
      </c>
      <c r="EC1426" s="2" t="s">
        <v>1</v>
      </c>
      <c r="ED1426" s="2"/>
      <c r="EE1426" s="2">
        <v>318547276</v>
      </c>
      <c r="EF1426" s="2">
        <v>30</v>
      </c>
      <c r="EG1426" s="2" t="s">
        <v>35</v>
      </c>
      <c r="EH1426" s="2">
        <v>0</v>
      </c>
      <c r="EI1426" s="2" t="s">
        <v>1</v>
      </c>
      <c r="EJ1426" s="2">
        <v>1</v>
      </c>
      <c r="EK1426" s="2">
        <v>295</v>
      </c>
      <c r="EL1426" s="2" t="s">
        <v>656</v>
      </c>
      <c r="EM1426" s="2" t="s">
        <v>657</v>
      </c>
      <c r="EN1426" s="2"/>
      <c r="EO1426" s="2" t="s">
        <v>1</v>
      </c>
      <c r="EP1426" s="2"/>
      <c r="EQ1426" s="2">
        <v>0</v>
      </c>
      <c r="ER1426" s="2">
        <v>146.84</v>
      </c>
      <c r="ES1426" s="2">
        <v>146.84</v>
      </c>
      <c r="ET1426" s="2">
        <v>0</v>
      </c>
      <c r="EU1426" s="2">
        <v>0</v>
      </c>
      <c r="EV1426" s="2">
        <v>0</v>
      </c>
      <c r="EW1426" s="2">
        <v>0</v>
      </c>
      <c r="EX1426" s="2">
        <v>0</v>
      </c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>
        <v>0</v>
      </c>
      <c r="FR1426" s="2">
        <f t="shared" si="1184"/>
        <v>0</v>
      </c>
      <c r="FS1426" s="2">
        <v>0</v>
      </c>
      <c r="FT1426" s="2"/>
      <c r="FU1426" s="2"/>
      <c r="FV1426" s="2"/>
      <c r="FW1426" s="2"/>
      <c r="FX1426" s="2">
        <v>187</v>
      </c>
      <c r="FY1426" s="2">
        <v>101</v>
      </c>
      <c r="FZ1426" s="2"/>
      <c r="GA1426" s="2" t="s">
        <v>1</v>
      </c>
      <c r="GB1426" s="2"/>
      <c r="GC1426" s="2"/>
      <c r="GD1426" s="2">
        <v>0</v>
      </c>
      <c r="GE1426" s="2"/>
      <c r="GF1426" s="2">
        <v>-1933062003</v>
      </c>
      <c r="GG1426" s="2">
        <v>2</v>
      </c>
      <c r="GH1426" s="2">
        <v>1</v>
      </c>
      <c r="GI1426" s="2">
        <v>-2</v>
      </c>
      <c r="GJ1426" s="2">
        <v>0</v>
      </c>
      <c r="GK1426" s="2">
        <f>ROUND(R1426*(R12)/100,2)</f>
        <v>0</v>
      </c>
      <c r="GL1426" s="2">
        <f t="shared" si="1185"/>
        <v>0</v>
      </c>
      <c r="GM1426" s="2">
        <f t="shared" si="1186"/>
        <v>-2165.89</v>
      </c>
      <c r="GN1426" s="2">
        <f t="shared" si="1187"/>
        <v>-2165.89</v>
      </c>
      <c r="GO1426" s="2">
        <f t="shared" si="1188"/>
        <v>0</v>
      </c>
      <c r="GP1426" s="2">
        <f t="shared" si="1189"/>
        <v>0</v>
      </c>
      <c r="GQ1426" s="2"/>
      <c r="GR1426" s="2">
        <v>0</v>
      </c>
      <c r="GS1426" s="2">
        <v>3</v>
      </c>
      <c r="GT1426" s="2">
        <v>0</v>
      </c>
      <c r="GU1426" s="2" t="s">
        <v>1</v>
      </c>
      <c r="GV1426" s="2">
        <f t="shared" si="1190"/>
        <v>0</v>
      </c>
      <c r="GW1426" s="2">
        <v>1</v>
      </c>
      <c r="GX1426" s="2">
        <f t="shared" si="1191"/>
        <v>0</v>
      </c>
      <c r="GY1426" s="2"/>
      <c r="GZ1426" s="2"/>
      <c r="HA1426" s="2">
        <v>0</v>
      </c>
      <c r="HB1426" s="2">
        <v>0</v>
      </c>
      <c r="HC1426" s="2">
        <f t="shared" si="1192"/>
        <v>0</v>
      </c>
      <c r="HD1426" s="2"/>
      <c r="HE1426" s="2" t="s">
        <v>1</v>
      </c>
      <c r="HF1426" s="2" t="s">
        <v>1</v>
      </c>
      <c r="HG1426" s="2"/>
      <c r="HH1426" s="2"/>
      <c r="HI1426" s="2"/>
      <c r="HJ1426" s="2"/>
      <c r="HK1426" s="2"/>
      <c r="HL1426" s="2"/>
      <c r="HM1426" s="2" t="s">
        <v>1</v>
      </c>
      <c r="HN1426" s="2" t="s">
        <v>1</v>
      </c>
      <c r="HO1426" s="2" t="s">
        <v>1</v>
      </c>
      <c r="HP1426" s="2" t="s">
        <v>1</v>
      </c>
      <c r="HQ1426" s="2" t="s">
        <v>1</v>
      </c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>
        <v>0</v>
      </c>
      <c r="IL1426" s="2"/>
      <c r="IM1426" s="2"/>
      <c r="IN1426" s="2"/>
      <c r="IO1426" s="2"/>
      <c r="IP1426" s="2"/>
      <c r="IQ1426" s="2"/>
      <c r="IR1426" s="2"/>
      <c r="IS1426" s="2"/>
      <c r="IT1426" s="2"/>
      <c r="IU1426" s="2"/>
    </row>
    <row r="1427" spans="1:255" x14ac:dyDescent="0.2">
      <c r="A1427">
        <v>18</v>
      </c>
      <c r="B1427">
        <v>1</v>
      </c>
      <c r="E1427" t="s">
        <v>745</v>
      </c>
      <c r="F1427" t="s">
        <v>658</v>
      </c>
      <c r="G1427" t="s">
        <v>659</v>
      </c>
      <c r="H1427" t="s">
        <v>189</v>
      </c>
      <c r="I1427">
        <f>I1425*J1427</f>
        <v>-14.75</v>
      </c>
      <c r="J1427">
        <v>5</v>
      </c>
      <c r="K1427">
        <v>5</v>
      </c>
      <c r="O1427">
        <f t="shared" si="1155"/>
        <v>-16915.599999999999</v>
      </c>
      <c r="P1427">
        <f t="shared" si="1156"/>
        <v>-16915.599999999999</v>
      </c>
      <c r="Q1427">
        <f t="shared" si="1157"/>
        <v>0</v>
      </c>
      <c r="R1427">
        <f t="shared" si="1158"/>
        <v>0</v>
      </c>
      <c r="S1427">
        <f t="shared" si="1159"/>
        <v>0</v>
      </c>
      <c r="T1427">
        <f t="shared" si="1160"/>
        <v>0</v>
      </c>
      <c r="U1427">
        <f t="shared" si="1161"/>
        <v>0</v>
      </c>
      <c r="V1427">
        <f t="shared" si="1162"/>
        <v>0</v>
      </c>
      <c r="W1427">
        <f t="shared" si="1163"/>
        <v>0</v>
      </c>
      <c r="X1427">
        <f t="shared" si="1164"/>
        <v>0</v>
      </c>
      <c r="Y1427">
        <f t="shared" si="1165"/>
        <v>0</v>
      </c>
      <c r="AA1427">
        <v>326850110</v>
      </c>
      <c r="AB1427">
        <f t="shared" si="1166"/>
        <v>146.84</v>
      </c>
      <c r="AC1427">
        <f t="shared" si="1167"/>
        <v>146.84</v>
      </c>
      <c r="AD1427">
        <f t="shared" si="1168"/>
        <v>0</v>
      </c>
      <c r="AE1427">
        <f t="shared" si="1169"/>
        <v>0</v>
      </c>
      <c r="AF1427">
        <f t="shared" si="1170"/>
        <v>0</v>
      </c>
      <c r="AG1427">
        <f t="shared" si="1171"/>
        <v>0</v>
      </c>
      <c r="AH1427">
        <f t="shared" si="1172"/>
        <v>0</v>
      </c>
      <c r="AI1427">
        <f t="shared" si="1173"/>
        <v>0</v>
      </c>
      <c r="AJ1427">
        <f t="shared" si="1174"/>
        <v>0</v>
      </c>
      <c r="AK1427">
        <v>146.84</v>
      </c>
      <c r="AL1427">
        <v>146.84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7.81</v>
      </c>
      <c r="BD1427" t="s">
        <v>1</v>
      </c>
      <c r="BE1427" t="s">
        <v>1</v>
      </c>
      <c r="BF1427" t="s">
        <v>1</v>
      </c>
      <c r="BG1427" t="s">
        <v>1</v>
      </c>
      <c r="BH1427">
        <v>3</v>
      </c>
      <c r="BI1427">
        <v>1</v>
      </c>
      <c r="BJ1427" t="s">
        <v>660</v>
      </c>
      <c r="BM1427">
        <v>295</v>
      </c>
      <c r="BN1427">
        <v>0</v>
      </c>
      <c r="BO1427" t="s">
        <v>658</v>
      </c>
      <c r="BP1427">
        <v>1</v>
      </c>
      <c r="BQ1427">
        <v>30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1</v>
      </c>
      <c r="BZ1427">
        <v>0</v>
      </c>
      <c r="CA1427">
        <v>0</v>
      </c>
      <c r="CB1427" t="s">
        <v>1</v>
      </c>
      <c r="CE1427">
        <v>30</v>
      </c>
      <c r="CF1427">
        <v>0</v>
      </c>
      <c r="CG1427">
        <v>0</v>
      </c>
      <c r="CM1427">
        <v>0</v>
      </c>
      <c r="CN1427" t="s">
        <v>1</v>
      </c>
      <c r="CO1427">
        <v>0</v>
      </c>
      <c r="CP1427">
        <f t="shared" si="1175"/>
        <v>-16915.599999999999</v>
      </c>
      <c r="CQ1427">
        <f t="shared" si="1176"/>
        <v>1146.82</v>
      </c>
      <c r="CR1427">
        <f t="shared" si="1177"/>
        <v>0</v>
      </c>
      <c r="CS1427">
        <f t="shared" si="1178"/>
        <v>0</v>
      </c>
      <c r="CT1427">
        <f t="shared" si="1179"/>
        <v>0</v>
      </c>
      <c r="CU1427">
        <f t="shared" si="1180"/>
        <v>0</v>
      </c>
      <c r="CV1427">
        <f t="shared" si="1181"/>
        <v>0</v>
      </c>
      <c r="CW1427">
        <f t="shared" si="1182"/>
        <v>0</v>
      </c>
      <c r="CX1427">
        <f t="shared" si="1183"/>
        <v>0</v>
      </c>
      <c r="CY1427">
        <f>S1427*(BZ1427/100)</f>
        <v>0</v>
      </c>
      <c r="CZ1427">
        <f>S1427*(CA1427/100)</f>
        <v>0</v>
      </c>
      <c r="DC1427" t="s">
        <v>1</v>
      </c>
      <c r="DD1427" t="s">
        <v>1</v>
      </c>
      <c r="DE1427" t="s">
        <v>1</v>
      </c>
      <c r="DF1427" t="s">
        <v>1</v>
      </c>
      <c r="DG1427" t="s">
        <v>1</v>
      </c>
      <c r="DH1427" t="s">
        <v>1</v>
      </c>
      <c r="DI1427" t="s">
        <v>1</v>
      </c>
      <c r="DJ1427" t="s">
        <v>1</v>
      </c>
      <c r="DK1427" t="s">
        <v>1</v>
      </c>
      <c r="DL1427" t="s">
        <v>1</v>
      </c>
      <c r="DM1427" t="s">
        <v>1</v>
      </c>
      <c r="DN1427">
        <v>187</v>
      </c>
      <c r="DO1427">
        <v>101</v>
      </c>
      <c r="DP1427">
        <v>1</v>
      </c>
      <c r="DQ1427">
        <v>1</v>
      </c>
      <c r="DU1427">
        <v>1007</v>
      </c>
      <c r="DV1427" t="s">
        <v>189</v>
      </c>
      <c r="DW1427" t="s">
        <v>189</v>
      </c>
      <c r="DX1427">
        <v>1</v>
      </c>
      <c r="DZ1427" t="s">
        <v>1</v>
      </c>
      <c r="EA1427" t="s">
        <v>1</v>
      </c>
      <c r="EB1427" t="s">
        <v>1</v>
      </c>
      <c r="EC1427" t="s">
        <v>1</v>
      </c>
      <c r="EE1427">
        <v>318547276</v>
      </c>
      <c r="EF1427">
        <v>30</v>
      </c>
      <c r="EG1427" t="s">
        <v>35</v>
      </c>
      <c r="EH1427">
        <v>0</v>
      </c>
      <c r="EI1427" t="s">
        <v>1</v>
      </c>
      <c r="EJ1427">
        <v>1</v>
      </c>
      <c r="EK1427">
        <v>295</v>
      </c>
      <c r="EL1427" t="s">
        <v>656</v>
      </c>
      <c r="EM1427" t="s">
        <v>657</v>
      </c>
      <c r="EO1427" t="s">
        <v>1</v>
      </c>
      <c r="EQ1427">
        <v>0</v>
      </c>
      <c r="ER1427">
        <v>146.84</v>
      </c>
      <c r="ES1427">
        <v>146.84</v>
      </c>
      <c r="ET1427">
        <v>0</v>
      </c>
      <c r="EU1427">
        <v>0</v>
      </c>
      <c r="EV1427">
        <v>0</v>
      </c>
      <c r="EW1427">
        <v>0</v>
      </c>
      <c r="EX1427">
        <v>0</v>
      </c>
      <c r="FQ1427">
        <v>0</v>
      </c>
      <c r="FR1427">
        <f t="shared" si="1184"/>
        <v>0</v>
      </c>
      <c r="FS1427">
        <v>0</v>
      </c>
      <c r="FX1427">
        <v>187</v>
      </c>
      <c r="FY1427">
        <v>101</v>
      </c>
      <c r="GA1427" t="s">
        <v>1</v>
      </c>
      <c r="GD1427">
        <v>0</v>
      </c>
      <c r="GF1427">
        <v>-1933062003</v>
      </c>
      <c r="GG1427">
        <v>2</v>
      </c>
      <c r="GH1427">
        <v>1</v>
      </c>
      <c r="GI1427">
        <v>2</v>
      </c>
      <c r="GJ1427">
        <v>0</v>
      </c>
      <c r="GK1427">
        <f>ROUND(R1427*(S12)/100,2)</f>
        <v>0</v>
      </c>
      <c r="GL1427">
        <f t="shared" si="1185"/>
        <v>0</v>
      </c>
      <c r="GM1427">
        <f t="shared" si="1186"/>
        <v>-16915.599999999999</v>
      </c>
      <c r="GN1427">
        <f t="shared" si="1187"/>
        <v>-16915.599999999999</v>
      </c>
      <c r="GO1427">
        <f t="shared" si="1188"/>
        <v>0</v>
      </c>
      <c r="GP1427">
        <f t="shared" si="1189"/>
        <v>0</v>
      </c>
      <c r="GR1427">
        <v>0</v>
      </c>
      <c r="GS1427">
        <v>3</v>
      </c>
      <c r="GT1427">
        <v>0</v>
      </c>
      <c r="GU1427" t="s">
        <v>1</v>
      </c>
      <c r="GV1427">
        <f t="shared" si="1190"/>
        <v>0</v>
      </c>
      <c r="GW1427">
        <v>1</v>
      </c>
      <c r="GX1427">
        <f t="shared" si="1191"/>
        <v>0</v>
      </c>
      <c r="HA1427">
        <v>0</v>
      </c>
      <c r="HB1427">
        <v>0</v>
      </c>
      <c r="HC1427">
        <f t="shared" si="1192"/>
        <v>0</v>
      </c>
      <c r="HE1427" t="s">
        <v>1</v>
      </c>
      <c r="HF1427" t="s">
        <v>1</v>
      </c>
      <c r="HM1427" t="s">
        <v>1</v>
      </c>
      <c r="HN1427" t="s">
        <v>1</v>
      </c>
      <c r="HO1427" t="s">
        <v>1</v>
      </c>
      <c r="HP1427" t="s">
        <v>1</v>
      </c>
      <c r="HQ1427" t="s">
        <v>1</v>
      </c>
      <c r="IK1427">
        <v>0</v>
      </c>
    </row>
    <row r="1428" spans="1:255" x14ac:dyDescent="0.2">
      <c r="A1428" s="2">
        <v>17</v>
      </c>
      <c r="B1428" s="2">
        <v>1</v>
      </c>
      <c r="C1428" s="2"/>
      <c r="D1428" s="2"/>
      <c r="E1428" s="2" t="s">
        <v>263</v>
      </c>
      <c r="F1428" s="2" t="s">
        <v>668</v>
      </c>
      <c r="G1428" s="2" t="s">
        <v>669</v>
      </c>
      <c r="H1428" s="2" t="s">
        <v>654</v>
      </c>
      <c r="I1428" s="2">
        <f>ROUND(295/100,9)</f>
        <v>2.95</v>
      </c>
      <c r="J1428" s="2">
        <v>0</v>
      </c>
      <c r="K1428" s="2">
        <f>ROUND(295/100,9)</f>
        <v>2.95</v>
      </c>
      <c r="L1428" s="2"/>
      <c r="M1428" s="2"/>
      <c r="N1428" s="2"/>
      <c r="O1428" s="2">
        <f t="shared" si="1155"/>
        <v>381.74</v>
      </c>
      <c r="P1428" s="2">
        <f t="shared" si="1156"/>
        <v>208.57</v>
      </c>
      <c r="Q1428" s="2">
        <f t="shared" si="1157"/>
        <v>0</v>
      </c>
      <c r="R1428" s="2">
        <f t="shared" si="1158"/>
        <v>0</v>
      </c>
      <c r="S1428" s="2">
        <f t="shared" si="1159"/>
        <v>173.17</v>
      </c>
      <c r="T1428" s="2">
        <f t="shared" si="1160"/>
        <v>0</v>
      </c>
      <c r="U1428" s="2">
        <f t="shared" si="1161"/>
        <v>15.487500000000001</v>
      </c>
      <c r="V1428" s="2">
        <f t="shared" si="1162"/>
        <v>0</v>
      </c>
      <c r="W1428" s="2">
        <f t="shared" si="1163"/>
        <v>0</v>
      </c>
      <c r="X1428" s="2">
        <f t="shared" si="1164"/>
        <v>323.83</v>
      </c>
      <c r="Y1428" s="2">
        <f t="shared" si="1165"/>
        <v>174.9</v>
      </c>
      <c r="Z1428" s="2"/>
      <c r="AA1428" s="2">
        <v>326850112</v>
      </c>
      <c r="AB1428" s="2">
        <f t="shared" si="1166"/>
        <v>129.4</v>
      </c>
      <c r="AC1428" s="2">
        <f t="shared" si="1167"/>
        <v>70.7</v>
      </c>
      <c r="AD1428" s="2">
        <f t="shared" si="1168"/>
        <v>0</v>
      </c>
      <c r="AE1428" s="2">
        <f t="shared" si="1169"/>
        <v>0</v>
      </c>
      <c r="AF1428" s="2">
        <f t="shared" si="1170"/>
        <v>58.7</v>
      </c>
      <c r="AG1428" s="2">
        <f t="shared" si="1171"/>
        <v>0</v>
      </c>
      <c r="AH1428" s="2">
        <f t="shared" si="1172"/>
        <v>5.25</v>
      </c>
      <c r="AI1428" s="2">
        <f t="shared" si="1173"/>
        <v>0</v>
      </c>
      <c r="AJ1428" s="2">
        <f t="shared" si="1174"/>
        <v>0</v>
      </c>
      <c r="AK1428" s="2">
        <v>129.4</v>
      </c>
      <c r="AL1428" s="2">
        <v>70.7</v>
      </c>
      <c r="AM1428" s="2">
        <v>0</v>
      </c>
      <c r="AN1428" s="2">
        <v>0</v>
      </c>
      <c r="AO1428" s="2">
        <v>58.7</v>
      </c>
      <c r="AP1428" s="2">
        <v>0</v>
      </c>
      <c r="AQ1428" s="2">
        <v>5.25</v>
      </c>
      <c r="AR1428" s="2">
        <v>0</v>
      </c>
      <c r="AS1428" s="2">
        <v>0</v>
      </c>
      <c r="AT1428" s="2">
        <v>187</v>
      </c>
      <c r="AU1428" s="2">
        <v>101</v>
      </c>
      <c r="AV1428" s="2">
        <v>1</v>
      </c>
      <c r="AW1428" s="2">
        <v>1</v>
      </c>
      <c r="AX1428" s="2"/>
      <c r="AY1428" s="2"/>
      <c r="AZ1428" s="2">
        <v>1</v>
      </c>
      <c r="BA1428" s="2">
        <v>1</v>
      </c>
      <c r="BB1428" s="2">
        <v>1</v>
      </c>
      <c r="BC1428" s="2">
        <v>1</v>
      </c>
      <c r="BD1428" s="2" t="s">
        <v>1</v>
      </c>
      <c r="BE1428" s="2" t="s">
        <v>1</v>
      </c>
      <c r="BF1428" s="2" t="s">
        <v>1</v>
      </c>
      <c r="BG1428" s="2" t="s">
        <v>1</v>
      </c>
      <c r="BH1428" s="2">
        <v>0</v>
      </c>
      <c r="BI1428" s="2">
        <v>1</v>
      </c>
      <c r="BJ1428" s="2" t="s">
        <v>670</v>
      </c>
      <c r="BK1428" s="2"/>
      <c r="BL1428" s="2"/>
      <c r="BM1428" s="2">
        <v>295</v>
      </c>
      <c r="BN1428" s="2">
        <v>0</v>
      </c>
      <c r="BO1428" s="2" t="s">
        <v>1</v>
      </c>
      <c r="BP1428" s="2">
        <v>0</v>
      </c>
      <c r="BQ1428" s="2">
        <v>30</v>
      </c>
      <c r="BR1428" s="2">
        <v>0</v>
      </c>
      <c r="BS1428" s="2">
        <v>1</v>
      </c>
      <c r="BT1428" s="2">
        <v>1</v>
      </c>
      <c r="BU1428" s="2">
        <v>1</v>
      </c>
      <c r="BV1428" s="2">
        <v>1</v>
      </c>
      <c r="BW1428" s="2">
        <v>1</v>
      </c>
      <c r="BX1428" s="2">
        <v>1</v>
      </c>
      <c r="BY1428" s="2" t="s">
        <v>1</v>
      </c>
      <c r="BZ1428" s="2">
        <v>187</v>
      </c>
      <c r="CA1428" s="2">
        <v>101</v>
      </c>
      <c r="CB1428" s="2" t="s">
        <v>1</v>
      </c>
      <c r="CC1428" s="2"/>
      <c r="CD1428" s="2"/>
      <c r="CE1428" s="2">
        <v>30</v>
      </c>
      <c r="CF1428" s="2">
        <v>0</v>
      </c>
      <c r="CG1428" s="2">
        <v>0</v>
      </c>
      <c r="CH1428" s="2"/>
      <c r="CI1428" s="2"/>
      <c r="CJ1428" s="2"/>
      <c r="CK1428" s="2"/>
      <c r="CL1428" s="2"/>
      <c r="CM1428" s="2">
        <v>0</v>
      </c>
      <c r="CN1428" s="2" t="s">
        <v>1</v>
      </c>
      <c r="CO1428" s="2">
        <v>0</v>
      </c>
      <c r="CP1428" s="2">
        <f t="shared" si="1175"/>
        <v>381.74</v>
      </c>
      <c r="CQ1428" s="2">
        <f t="shared" si="1176"/>
        <v>70.7</v>
      </c>
      <c r="CR1428" s="2">
        <f t="shared" si="1177"/>
        <v>0</v>
      </c>
      <c r="CS1428" s="2">
        <f t="shared" si="1178"/>
        <v>0</v>
      </c>
      <c r="CT1428" s="2">
        <f t="shared" si="1179"/>
        <v>58.7</v>
      </c>
      <c r="CU1428" s="2">
        <f t="shared" si="1180"/>
        <v>0</v>
      </c>
      <c r="CV1428" s="2">
        <f t="shared" si="1181"/>
        <v>5.25</v>
      </c>
      <c r="CW1428" s="2">
        <f t="shared" si="1182"/>
        <v>0</v>
      </c>
      <c r="CX1428" s="2">
        <f t="shared" si="1183"/>
        <v>0</v>
      </c>
      <c r="CY1428" s="2">
        <f>((S1428*BZ1428)/100)</f>
        <v>323.8279</v>
      </c>
      <c r="CZ1428" s="2">
        <f>((S1428*CA1428)/100)</f>
        <v>174.90170000000001</v>
      </c>
      <c r="DA1428" s="2"/>
      <c r="DB1428" s="2"/>
      <c r="DC1428" s="2" t="s">
        <v>1</v>
      </c>
      <c r="DD1428" s="2" t="s">
        <v>1</v>
      </c>
      <c r="DE1428" s="2" t="s">
        <v>1</v>
      </c>
      <c r="DF1428" s="2" t="s">
        <v>1</v>
      </c>
      <c r="DG1428" s="2" t="s">
        <v>1</v>
      </c>
      <c r="DH1428" s="2" t="s">
        <v>1</v>
      </c>
      <c r="DI1428" s="2" t="s">
        <v>1</v>
      </c>
      <c r="DJ1428" s="2" t="s">
        <v>1</v>
      </c>
      <c r="DK1428" s="2" t="s">
        <v>1</v>
      </c>
      <c r="DL1428" s="2" t="s">
        <v>1</v>
      </c>
      <c r="DM1428" s="2" t="s">
        <v>1</v>
      </c>
      <c r="DN1428" s="2">
        <v>0</v>
      </c>
      <c r="DO1428" s="2">
        <v>0</v>
      </c>
      <c r="DP1428" s="2">
        <v>1</v>
      </c>
      <c r="DQ1428" s="2">
        <v>1</v>
      </c>
      <c r="DR1428" s="2"/>
      <c r="DS1428" s="2"/>
      <c r="DT1428" s="2"/>
      <c r="DU1428" s="2">
        <v>1005</v>
      </c>
      <c r="DV1428" s="2" t="s">
        <v>654</v>
      </c>
      <c r="DW1428" s="2" t="s">
        <v>654</v>
      </c>
      <c r="DX1428" s="2">
        <v>100</v>
      </c>
      <c r="DY1428" s="2"/>
      <c r="DZ1428" s="2" t="s">
        <v>1</v>
      </c>
      <c r="EA1428" s="2" t="s">
        <v>1</v>
      </c>
      <c r="EB1428" s="2" t="s">
        <v>1</v>
      </c>
      <c r="EC1428" s="2" t="s">
        <v>1</v>
      </c>
      <c r="ED1428" s="2"/>
      <c r="EE1428" s="2">
        <v>318547276</v>
      </c>
      <c r="EF1428" s="2">
        <v>30</v>
      </c>
      <c r="EG1428" s="2" t="s">
        <v>35</v>
      </c>
      <c r="EH1428" s="2">
        <v>0</v>
      </c>
      <c r="EI1428" s="2" t="s">
        <v>1</v>
      </c>
      <c r="EJ1428" s="2">
        <v>1</v>
      </c>
      <c r="EK1428" s="2">
        <v>295</v>
      </c>
      <c r="EL1428" s="2" t="s">
        <v>656</v>
      </c>
      <c r="EM1428" s="2" t="s">
        <v>657</v>
      </c>
      <c r="EN1428" s="2"/>
      <c r="EO1428" s="2" t="s">
        <v>1</v>
      </c>
      <c r="EP1428" s="2"/>
      <c r="EQ1428" s="2">
        <v>0</v>
      </c>
      <c r="ER1428" s="2">
        <v>129.4</v>
      </c>
      <c r="ES1428" s="2">
        <v>70.7</v>
      </c>
      <c r="ET1428" s="2">
        <v>0</v>
      </c>
      <c r="EU1428" s="2">
        <v>0</v>
      </c>
      <c r="EV1428" s="2">
        <v>58.7</v>
      </c>
      <c r="EW1428" s="2">
        <v>5.25</v>
      </c>
      <c r="EX1428" s="2">
        <v>0</v>
      </c>
      <c r="EY1428" s="2">
        <v>0</v>
      </c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>
        <v>0</v>
      </c>
      <c r="FR1428" s="2">
        <f t="shared" si="1184"/>
        <v>0</v>
      </c>
      <c r="FS1428" s="2">
        <v>0</v>
      </c>
      <c r="FT1428" s="2"/>
      <c r="FU1428" s="2"/>
      <c r="FV1428" s="2"/>
      <c r="FW1428" s="2"/>
      <c r="FX1428" s="2">
        <v>187</v>
      </c>
      <c r="FY1428" s="2">
        <v>101</v>
      </c>
      <c r="FZ1428" s="2"/>
      <c r="GA1428" s="2" t="s">
        <v>1</v>
      </c>
      <c r="GB1428" s="2"/>
      <c r="GC1428" s="2"/>
      <c r="GD1428" s="2">
        <v>0</v>
      </c>
      <c r="GE1428" s="2"/>
      <c r="GF1428" s="2">
        <v>92434860</v>
      </c>
      <c r="GG1428" s="2">
        <v>2</v>
      </c>
      <c r="GH1428" s="2">
        <v>1</v>
      </c>
      <c r="GI1428" s="2">
        <v>-2</v>
      </c>
      <c r="GJ1428" s="2">
        <v>0</v>
      </c>
      <c r="GK1428" s="2">
        <f>ROUND(R1428*(R12)/100,2)</f>
        <v>0</v>
      </c>
      <c r="GL1428" s="2">
        <f t="shared" si="1185"/>
        <v>0</v>
      </c>
      <c r="GM1428" s="2">
        <f t="shared" si="1186"/>
        <v>880.47</v>
      </c>
      <c r="GN1428" s="2">
        <f t="shared" si="1187"/>
        <v>880.47</v>
      </c>
      <c r="GO1428" s="2">
        <f t="shared" si="1188"/>
        <v>0</v>
      </c>
      <c r="GP1428" s="2">
        <f t="shared" si="1189"/>
        <v>0</v>
      </c>
      <c r="GQ1428" s="2"/>
      <c r="GR1428" s="2">
        <v>0</v>
      </c>
      <c r="GS1428" s="2">
        <v>3</v>
      </c>
      <c r="GT1428" s="2">
        <v>0</v>
      </c>
      <c r="GU1428" s="2" t="s">
        <v>1</v>
      </c>
      <c r="GV1428" s="2">
        <f t="shared" si="1190"/>
        <v>0</v>
      </c>
      <c r="GW1428" s="2">
        <v>1</v>
      </c>
      <c r="GX1428" s="2">
        <f t="shared" si="1191"/>
        <v>0</v>
      </c>
      <c r="GY1428" s="2"/>
      <c r="GZ1428" s="2"/>
      <c r="HA1428" s="2">
        <v>0</v>
      </c>
      <c r="HB1428" s="2">
        <v>0</v>
      </c>
      <c r="HC1428" s="2">
        <f t="shared" si="1192"/>
        <v>0</v>
      </c>
      <c r="HD1428" s="2"/>
      <c r="HE1428" s="2" t="s">
        <v>1</v>
      </c>
      <c r="HF1428" s="2" t="s">
        <v>1</v>
      </c>
      <c r="HG1428" s="2"/>
      <c r="HH1428" s="2"/>
      <c r="HI1428" s="2"/>
      <c r="HJ1428" s="2"/>
      <c r="HK1428" s="2"/>
      <c r="HL1428" s="2"/>
      <c r="HM1428" s="2" t="s">
        <v>1</v>
      </c>
      <c r="HN1428" s="2" t="s">
        <v>1</v>
      </c>
      <c r="HO1428" s="2" t="s">
        <v>1</v>
      </c>
      <c r="HP1428" s="2" t="s">
        <v>1</v>
      </c>
      <c r="HQ1428" s="2" t="s">
        <v>1</v>
      </c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>
        <v>0</v>
      </c>
      <c r="IL1428" s="2"/>
      <c r="IM1428" s="2"/>
      <c r="IN1428" s="2"/>
      <c r="IO1428" s="2"/>
      <c r="IP1428" s="2"/>
      <c r="IQ1428" s="2"/>
      <c r="IR1428" s="2"/>
      <c r="IS1428" s="2"/>
      <c r="IT1428" s="2"/>
      <c r="IU1428" s="2"/>
    </row>
    <row r="1429" spans="1:255" x14ac:dyDescent="0.2">
      <c r="A1429">
        <v>17</v>
      </c>
      <c r="B1429">
        <v>1</v>
      </c>
      <c r="E1429" t="s">
        <v>263</v>
      </c>
      <c r="F1429" t="s">
        <v>668</v>
      </c>
      <c r="G1429" t="s">
        <v>669</v>
      </c>
      <c r="H1429" t="s">
        <v>654</v>
      </c>
      <c r="I1429">
        <f>ROUND(295/100,9)</f>
        <v>2.95</v>
      </c>
      <c r="J1429">
        <v>0</v>
      </c>
      <c r="K1429">
        <f>ROUND(295/100,9)</f>
        <v>2.95</v>
      </c>
      <c r="O1429">
        <f t="shared" si="1155"/>
        <v>8123.61</v>
      </c>
      <c r="P1429">
        <f t="shared" si="1156"/>
        <v>1470.42</v>
      </c>
      <c r="Q1429">
        <f t="shared" si="1157"/>
        <v>0</v>
      </c>
      <c r="R1429">
        <f t="shared" si="1158"/>
        <v>0</v>
      </c>
      <c r="S1429">
        <f t="shared" si="1159"/>
        <v>6653.19</v>
      </c>
      <c r="T1429">
        <f t="shared" si="1160"/>
        <v>0</v>
      </c>
      <c r="U1429">
        <f t="shared" si="1161"/>
        <v>15.487500000000001</v>
      </c>
      <c r="V1429">
        <f t="shared" si="1162"/>
        <v>0</v>
      </c>
      <c r="W1429">
        <f t="shared" si="1163"/>
        <v>0</v>
      </c>
      <c r="X1429">
        <f t="shared" si="1164"/>
        <v>6985.85</v>
      </c>
      <c r="Y1429">
        <f t="shared" si="1165"/>
        <v>3193.53</v>
      </c>
      <c r="AA1429">
        <v>326850110</v>
      </c>
      <c r="AB1429">
        <f t="shared" si="1166"/>
        <v>129.4</v>
      </c>
      <c r="AC1429">
        <f t="shared" si="1167"/>
        <v>70.7</v>
      </c>
      <c r="AD1429">
        <f t="shared" si="1168"/>
        <v>0</v>
      </c>
      <c r="AE1429">
        <f t="shared" si="1169"/>
        <v>0</v>
      </c>
      <c r="AF1429">
        <f t="shared" si="1170"/>
        <v>58.7</v>
      </c>
      <c r="AG1429">
        <f t="shared" si="1171"/>
        <v>0</v>
      </c>
      <c r="AH1429">
        <f t="shared" si="1172"/>
        <v>5.25</v>
      </c>
      <c r="AI1429">
        <f t="shared" si="1173"/>
        <v>0</v>
      </c>
      <c r="AJ1429">
        <f t="shared" si="1174"/>
        <v>0</v>
      </c>
      <c r="AK1429">
        <v>129.4</v>
      </c>
      <c r="AL1429">
        <v>70.7</v>
      </c>
      <c r="AM1429">
        <v>0</v>
      </c>
      <c r="AN1429">
        <v>0</v>
      </c>
      <c r="AO1429">
        <v>58.7</v>
      </c>
      <c r="AP1429">
        <v>0</v>
      </c>
      <c r="AQ1429">
        <v>5.25</v>
      </c>
      <c r="AR1429">
        <v>0</v>
      </c>
      <c r="AS1429">
        <v>0</v>
      </c>
      <c r="AT1429">
        <v>105</v>
      </c>
      <c r="AU1429">
        <v>48</v>
      </c>
      <c r="AV1429">
        <v>1</v>
      </c>
      <c r="AW1429">
        <v>1</v>
      </c>
      <c r="AZ1429">
        <v>1</v>
      </c>
      <c r="BA1429">
        <v>38.42</v>
      </c>
      <c r="BB1429">
        <v>1</v>
      </c>
      <c r="BC1429">
        <v>7.05</v>
      </c>
      <c r="BD1429" t="s">
        <v>1</v>
      </c>
      <c r="BE1429" t="s">
        <v>1</v>
      </c>
      <c r="BF1429" t="s">
        <v>1</v>
      </c>
      <c r="BG1429" t="s">
        <v>1</v>
      </c>
      <c r="BH1429">
        <v>0</v>
      </c>
      <c r="BI1429">
        <v>1</v>
      </c>
      <c r="BJ1429" t="s">
        <v>670</v>
      </c>
      <c r="BM1429">
        <v>295</v>
      </c>
      <c r="BN1429">
        <v>0</v>
      </c>
      <c r="BO1429" t="s">
        <v>668</v>
      </c>
      <c r="BP1429">
        <v>1</v>
      </c>
      <c r="BQ1429">
        <v>30</v>
      </c>
      <c r="BR1429">
        <v>0</v>
      </c>
      <c r="BS1429">
        <v>38.42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1</v>
      </c>
      <c r="BZ1429">
        <v>105</v>
      </c>
      <c r="CA1429">
        <v>48</v>
      </c>
      <c r="CB1429" t="s">
        <v>1</v>
      </c>
      <c r="CE1429">
        <v>30</v>
      </c>
      <c r="CF1429">
        <v>0</v>
      </c>
      <c r="CG1429">
        <v>0</v>
      </c>
      <c r="CM1429">
        <v>0</v>
      </c>
      <c r="CN1429" t="s">
        <v>1</v>
      </c>
      <c r="CO1429">
        <v>0</v>
      </c>
      <c r="CP1429">
        <f t="shared" si="1175"/>
        <v>8123.61</v>
      </c>
      <c r="CQ1429">
        <f t="shared" si="1176"/>
        <v>498.44</v>
      </c>
      <c r="CR1429">
        <f t="shared" si="1177"/>
        <v>0</v>
      </c>
      <c r="CS1429">
        <f t="shared" si="1178"/>
        <v>0</v>
      </c>
      <c r="CT1429">
        <f t="shared" si="1179"/>
        <v>2255.25</v>
      </c>
      <c r="CU1429">
        <f t="shared" si="1180"/>
        <v>0</v>
      </c>
      <c r="CV1429">
        <f t="shared" si="1181"/>
        <v>5.25</v>
      </c>
      <c r="CW1429">
        <f t="shared" si="1182"/>
        <v>0</v>
      </c>
      <c r="CX1429">
        <f t="shared" si="1183"/>
        <v>0</v>
      </c>
      <c r="CY1429">
        <f>S1429*(BZ1429/100)</f>
        <v>6985.8495000000003</v>
      </c>
      <c r="CZ1429">
        <f>S1429*(CA1429/100)</f>
        <v>3193.5311999999999</v>
      </c>
      <c r="DC1429" t="s">
        <v>1</v>
      </c>
      <c r="DD1429" t="s">
        <v>1</v>
      </c>
      <c r="DE1429" t="s">
        <v>1</v>
      </c>
      <c r="DF1429" t="s">
        <v>1</v>
      </c>
      <c r="DG1429" t="s">
        <v>1</v>
      </c>
      <c r="DH1429" t="s">
        <v>1</v>
      </c>
      <c r="DI1429" t="s">
        <v>1</v>
      </c>
      <c r="DJ1429" t="s">
        <v>1</v>
      </c>
      <c r="DK1429" t="s">
        <v>1</v>
      </c>
      <c r="DL1429" t="s">
        <v>1</v>
      </c>
      <c r="DM1429" t="s">
        <v>1</v>
      </c>
      <c r="DN1429">
        <v>187</v>
      </c>
      <c r="DO1429">
        <v>101</v>
      </c>
      <c r="DP1429">
        <v>1</v>
      </c>
      <c r="DQ1429">
        <v>1</v>
      </c>
      <c r="DU1429">
        <v>1005</v>
      </c>
      <c r="DV1429" t="s">
        <v>654</v>
      </c>
      <c r="DW1429" t="s">
        <v>654</v>
      </c>
      <c r="DX1429">
        <v>100</v>
      </c>
      <c r="DZ1429" t="s">
        <v>1</v>
      </c>
      <c r="EA1429" t="s">
        <v>1</v>
      </c>
      <c r="EB1429" t="s">
        <v>1</v>
      </c>
      <c r="EC1429" t="s">
        <v>1</v>
      </c>
      <c r="EE1429">
        <v>318547276</v>
      </c>
      <c r="EF1429">
        <v>30</v>
      </c>
      <c r="EG1429" t="s">
        <v>35</v>
      </c>
      <c r="EH1429">
        <v>0</v>
      </c>
      <c r="EI1429" t="s">
        <v>1</v>
      </c>
      <c r="EJ1429">
        <v>1</v>
      </c>
      <c r="EK1429">
        <v>295</v>
      </c>
      <c r="EL1429" t="s">
        <v>656</v>
      </c>
      <c r="EM1429" t="s">
        <v>657</v>
      </c>
      <c r="EO1429" t="s">
        <v>1</v>
      </c>
      <c r="EQ1429">
        <v>0</v>
      </c>
      <c r="ER1429">
        <v>129.4</v>
      </c>
      <c r="ES1429">
        <v>70.7</v>
      </c>
      <c r="ET1429">
        <v>0</v>
      </c>
      <c r="EU1429">
        <v>0</v>
      </c>
      <c r="EV1429">
        <v>58.7</v>
      </c>
      <c r="EW1429">
        <v>5.25</v>
      </c>
      <c r="EX1429">
        <v>0</v>
      </c>
      <c r="EY1429">
        <v>0</v>
      </c>
      <c r="FQ1429">
        <v>0</v>
      </c>
      <c r="FR1429">
        <f t="shared" si="1184"/>
        <v>0</v>
      </c>
      <c r="FS1429">
        <v>0</v>
      </c>
      <c r="FX1429">
        <v>187</v>
      </c>
      <c r="FY1429">
        <v>101</v>
      </c>
      <c r="GA1429" t="s">
        <v>1</v>
      </c>
      <c r="GD1429">
        <v>0</v>
      </c>
      <c r="GF1429">
        <v>92434860</v>
      </c>
      <c r="GG1429">
        <v>2</v>
      </c>
      <c r="GH1429">
        <v>1</v>
      </c>
      <c r="GI1429">
        <v>2</v>
      </c>
      <c r="GJ1429">
        <v>0</v>
      </c>
      <c r="GK1429">
        <f>ROUND(R1429*(S12)/100,2)</f>
        <v>0</v>
      </c>
      <c r="GL1429">
        <f t="shared" si="1185"/>
        <v>0</v>
      </c>
      <c r="GM1429">
        <f t="shared" si="1186"/>
        <v>18302.990000000002</v>
      </c>
      <c r="GN1429">
        <f t="shared" si="1187"/>
        <v>18302.990000000002</v>
      </c>
      <c r="GO1429">
        <f t="shared" si="1188"/>
        <v>0</v>
      </c>
      <c r="GP1429">
        <f t="shared" si="1189"/>
        <v>0</v>
      </c>
      <c r="GR1429">
        <v>0</v>
      </c>
      <c r="GS1429">
        <v>3</v>
      </c>
      <c r="GT1429">
        <v>0</v>
      </c>
      <c r="GU1429" t="s">
        <v>1</v>
      </c>
      <c r="GV1429">
        <f t="shared" si="1190"/>
        <v>0</v>
      </c>
      <c r="GW1429">
        <v>1</v>
      </c>
      <c r="GX1429">
        <f t="shared" si="1191"/>
        <v>0</v>
      </c>
      <c r="HA1429">
        <v>0</v>
      </c>
      <c r="HB1429">
        <v>0</v>
      </c>
      <c r="HC1429">
        <f t="shared" si="1192"/>
        <v>0</v>
      </c>
      <c r="HE1429" t="s">
        <v>1</v>
      </c>
      <c r="HF1429" t="s">
        <v>1</v>
      </c>
      <c r="HM1429" t="s">
        <v>1</v>
      </c>
      <c r="HN1429" t="s">
        <v>1</v>
      </c>
      <c r="HO1429" t="s">
        <v>1</v>
      </c>
      <c r="HP1429" t="s">
        <v>1</v>
      </c>
      <c r="HQ1429" t="s">
        <v>1</v>
      </c>
      <c r="IK1429">
        <v>0</v>
      </c>
    </row>
    <row r="1430" spans="1:255" x14ac:dyDescent="0.2">
      <c r="A1430" s="2">
        <v>18</v>
      </c>
      <c r="B1430" s="2">
        <v>1</v>
      </c>
      <c r="C1430" s="2"/>
      <c r="D1430" s="2"/>
      <c r="E1430" s="2" t="s">
        <v>270</v>
      </c>
      <c r="F1430" s="2" t="s">
        <v>672</v>
      </c>
      <c r="G1430" s="2" t="s">
        <v>673</v>
      </c>
      <c r="H1430" s="2" t="s">
        <v>526</v>
      </c>
      <c r="I1430" s="2">
        <f>I1428*J1430</f>
        <v>11.8</v>
      </c>
      <c r="J1430" s="2">
        <v>4</v>
      </c>
      <c r="K1430" s="2">
        <v>4</v>
      </c>
      <c r="L1430" s="2"/>
      <c r="M1430" s="2"/>
      <c r="N1430" s="2"/>
      <c r="O1430" s="2">
        <f t="shared" si="1155"/>
        <v>683.57</v>
      </c>
      <c r="P1430" s="2">
        <f t="shared" si="1156"/>
        <v>683.57</v>
      </c>
      <c r="Q1430" s="2">
        <f t="shared" si="1157"/>
        <v>0</v>
      </c>
      <c r="R1430" s="2">
        <f t="shared" si="1158"/>
        <v>0</v>
      </c>
      <c r="S1430" s="2">
        <f t="shared" si="1159"/>
        <v>0</v>
      </c>
      <c r="T1430" s="2">
        <f t="shared" si="1160"/>
        <v>0</v>
      </c>
      <c r="U1430" s="2">
        <f t="shared" si="1161"/>
        <v>0</v>
      </c>
      <c r="V1430" s="2">
        <f t="shared" si="1162"/>
        <v>0</v>
      </c>
      <c r="W1430" s="2">
        <f t="shared" si="1163"/>
        <v>0</v>
      </c>
      <c r="X1430" s="2">
        <f t="shared" si="1164"/>
        <v>0</v>
      </c>
      <c r="Y1430" s="2">
        <f t="shared" si="1165"/>
        <v>0</v>
      </c>
      <c r="Z1430" s="2"/>
      <c r="AA1430" s="2">
        <v>326850112</v>
      </c>
      <c r="AB1430" s="2">
        <f t="shared" si="1166"/>
        <v>57.93</v>
      </c>
      <c r="AC1430" s="2">
        <f t="shared" si="1167"/>
        <v>57.93</v>
      </c>
      <c r="AD1430" s="2">
        <f t="shared" si="1168"/>
        <v>0</v>
      </c>
      <c r="AE1430" s="2">
        <f t="shared" si="1169"/>
        <v>0</v>
      </c>
      <c r="AF1430" s="2">
        <f t="shared" si="1170"/>
        <v>0</v>
      </c>
      <c r="AG1430" s="2">
        <f t="shared" si="1171"/>
        <v>0</v>
      </c>
      <c r="AH1430" s="2">
        <f t="shared" si="1172"/>
        <v>0</v>
      </c>
      <c r="AI1430" s="2">
        <f t="shared" si="1173"/>
        <v>0</v>
      </c>
      <c r="AJ1430" s="2">
        <f t="shared" si="1174"/>
        <v>0</v>
      </c>
      <c r="AK1430" s="2">
        <v>57.93</v>
      </c>
      <c r="AL1430" s="2">
        <v>57.93</v>
      </c>
      <c r="AM1430" s="2">
        <v>0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187</v>
      </c>
      <c r="AU1430" s="2">
        <v>101</v>
      </c>
      <c r="AV1430" s="2">
        <v>1</v>
      </c>
      <c r="AW1430" s="2">
        <v>1</v>
      </c>
      <c r="AX1430" s="2"/>
      <c r="AY1430" s="2"/>
      <c r="AZ1430" s="2">
        <v>1</v>
      </c>
      <c r="BA1430" s="2">
        <v>1</v>
      </c>
      <c r="BB1430" s="2">
        <v>1</v>
      </c>
      <c r="BC1430" s="2">
        <v>1</v>
      </c>
      <c r="BD1430" s="2" t="s">
        <v>1</v>
      </c>
      <c r="BE1430" s="2" t="s">
        <v>1</v>
      </c>
      <c r="BF1430" s="2" t="s">
        <v>1</v>
      </c>
      <c r="BG1430" s="2" t="s">
        <v>1</v>
      </c>
      <c r="BH1430" s="2">
        <v>3</v>
      </c>
      <c r="BI1430" s="2">
        <v>1</v>
      </c>
      <c r="BJ1430" s="2" t="s">
        <v>674</v>
      </c>
      <c r="BK1430" s="2"/>
      <c r="BL1430" s="2"/>
      <c r="BM1430" s="2">
        <v>295</v>
      </c>
      <c r="BN1430" s="2">
        <v>0</v>
      </c>
      <c r="BO1430" s="2" t="s">
        <v>1</v>
      </c>
      <c r="BP1430" s="2">
        <v>0</v>
      </c>
      <c r="BQ1430" s="2">
        <v>30</v>
      </c>
      <c r="BR1430" s="2">
        <v>0</v>
      </c>
      <c r="BS1430" s="2">
        <v>1</v>
      </c>
      <c r="BT1430" s="2">
        <v>1</v>
      </c>
      <c r="BU1430" s="2">
        <v>1</v>
      </c>
      <c r="BV1430" s="2">
        <v>1</v>
      </c>
      <c r="BW1430" s="2">
        <v>1</v>
      </c>
      <c r="BX1430" s="2">
        <v>1</v>
      </c>
      <c r="BY1430" s="2" t="s">
        <v>1</v>
      </c>
      <c r="BZ1430" s="2">
        <v>187</v>
      </c>
      <c r="CA1430" s="2">
        <v>101</v>
      </c>
      <c r="CB1430" s="2" t="s">
        <v>1</v>
      </c>
      <c r="CC1430" s="2"/>
      <c r="CD1430" s="2"/>
      <c r="CE1430" s="2">
        <v>30</v>
      </c>
      <c r="CF1430" s="2">
        <v>0</v>
      </c>
      <c r="CG1430" s="2">
        <v>0</v>
      </c>
      <c r="CH1430" s="2"/>
      <c r="CI1430" s="2"/>
      <c r="CJ1430" s="2"/>
      <c r="CK1430" s="2"/>
      <c r="CL1430" s="2"/>
      <c r="CM1430" s="2">
        <v>0</v>
      </c>
      <c r="CN1430" s="2" t="s">
        <v>1</v>
      </c>
      <c r="CO1430" s="2">
        <v>0</v>
      </c>
      <c r="CP1430" s="2">
        <f t="shared" si="1175"/>
        <v>683.57</v>
      </c>
      <c r="CQ1430" s="2">
        <f t="shared" si="1176"/>
        <v>57.93</v>
      </c>
      <c r="CR1430" s="2">
        <f t="shared" si="1177"/>
        <v>0</v>
      </c>
      <c r="CS1430" s="2">
        <f t="shared" si="1178"/>
        <v>0</v>
      </c>
      <c r="CT1430" s="2">
        <f t="shared" si="1179"/>
        <v>0</v>
      </c>
      <c r="CU1430" s="2">
        <f t="shared" si="1180"/>
        <v>0</v>
      </c>
      <c r="CV1430" s="2">
        <f t="shared" si="1181"/>
        <v>0</v>
      </c>
      <c r="CW1430" s="2">
        <f t="shared" si="1182"/>
        <v>0</v>
      </c>
      <c r="CX1430" s="2">
        <f t="shared" si="1183"/>
        <v>0</v>
      </c>
      <c r="CY1430" s="2">
        <f>((S1430*BZ1430)/100)</f>
        <v>0</v>
      </c>
      <c r="CZ1430" s="2">
        <f>((S1430*CA1430)/100)</f>
        <v>0</v>
      </c>
      <c r="DA1430" s="2"/>
      <c r="DB1430" s="2"/>
      <c r="DC1430" s="2" t="s">
        <v>1</v>
      </c>
      <c r="DD1430" s="2" t="s">
        <v>1</v>
      </c>
      <c r="DE1430" s="2" t="s">
        <v>1</v>
      </c>
      <c r="DF1430" s="2" t="s">
        <v>1</v>
      </c>
      <c r="DG1430" s="2" t="s">
        <v>1</v>
      </c>
      <c r="DH1430" s="2" t="s">
        <v>1</v>
      </c>
      <c r="DI1430" s="2" t="s">
        <v>1</v>
      </c>
      <c r="DJ1430" s="2" t="s">
        <v>1</v>
      </c>
      <c r="DK1430" s="2" t="s">
        <v>1</v>
      </c>
      <c r="DL1430" s="2" t="s">
        <v>1</v>
      </c>
      <c r="DM1430" s="2" t="s">
        <v>1</v>
      </c>
      <c r="DN1430" s="2">
        <v>0</v>
      </c>
      <c r="DO1430" s="2">
        <v>0</v>
      </c>
      <c r="DP1430" s="2">
        <v>1</v>
      </c>
      <c r="DQ1430" s="2">
        <v>1</v>
      </c>
      <c r="DR1430" s="2"/>
      <c r="DS1430" s="2"/>
      <c r="DT1430" s="2"/>
      <c r="DU1430" s="2">
        <v>1009</v>
      </c>
      <c r="DV1430" s="2" t="s">
        <v>526</v>
      </c>
      <c r="DW1430" s="2" t="s">
        <v>526</v>
      </c>
      <c r="DX1430" s="2">
        <v>1</v>
      </c>
      <c r="DY1430" s="2"/>
      <c r="DZ1430" s="2" t="s">
        <v>1</v>
      </c>
      <c r="EA1430" s="2" t="s">
        <v>1</v>
      </c>
      <c r="EB1430" s="2" t="s">
        <v>1</v>
      </c>
      <c r="EC1430" s="2" t="s">
        <v>1</v>
      </c>
      <c r="ED1430" s="2"/>
      <c r="EE1430" s="2">
        <v>318547276</v>
      </c>
      <c r="EF1430" s="2">
        <v>30</v>
      </c>
      <c r="EG1430" s="2" t="s">
        <v>35</v>
      </c>
      <c r="EH1430" s="2">
        <v>0</v>
      </c>
      <c r="EI1430" s="2" t="s">
        <v>1</v>
      </c>
      <c r="EJ1430" s="2">
        <v>1</v>
      </c>
      <c r="EK1430" s="2">
        <v>295</v>
      </c>
      <c r="EL1430" s="2" t="s">
        <v>656</v>
      </c>
      <c r="EM1430" s="2" t="s">
        <v>657</v>
      </c>
      <c r="EN1430" s="2"/>
      <c r="EO1430" s="2" t="s">
        <v>1</v>
      </c>
      <c r="EP1430" s="2"/>
      <c r="EQ1430" s="2">
        <v>0</v>
      </c>
      <c r="ER1430" s="2">
        <v>57.93</v>
      </c>
      <c r="ES1430" s="2">
        <v>57.93</v>
      </c>
      <c r="ET1430" s="2">
        <v>0</v>
      </c>
      <c r="EU1430" s="2">
        <v>0</v>
      </c>
      <c r="EV1430" s="2">
        <v>0</v>
      </c>
      <c r="EW1430" s="2">
        <v>0</v>
      </c>
      <c r="EX1430" s="2">
        <v>0</v>
      </c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>
        <v>0</v>
      </c>
      <c r="FR1430" s="2">
        <f t="shared" si="1184"/>
        <v>0</v>
      </c>
      <c r="FS1430" s="2">
        <v>0</v>
      </c>
      <c r="FT1430" s="2"/>
      <c r="FU1430" s="2"/>
      <c r="FV1430" s="2"/>
      <c r="FW1430" s="2"/>
      <c r="FX1430" s="2">
        <v>187</v>
      </c>
      <c r="FY1430" s="2">
        <v>101</v>
      </c>
      <c r="FZ1430" s="2"/>
      <c r="GA1430" s="2" t="s">
        <v>1</v>
      </c>
      <c r="GB1430" s="2"/>
      <c r="GC1430" s="2"/>
      <c r="GD1430" s="2">
        <v>0</v>
      </c>
      <c r="GE1430" s="2"/>
      <c r="GF1430" s="2">
        <v>-1082088882</v>
      </c>
      <c r="GG1430" s="2">
        <v>2</v>
      </c>
      <c r="GH1430" s="2">
        <v>1</v>
      </c>
      <c r="GI1430" s="2">
        <v>-2</v>
      </c>
      <c r="GJ1430" s="2">
        <v>0</v>
      </c>
      <c r="GK1430" s="2">
        <f>ROUND(R1430*(R12)/100,2)</f>
        <v>0</v>
      </c>
      <c r="GL1430" s="2">
        <f t="shared" si="1185"/>
        <v>0</v>
      </c>
      <c r="GM1430" s="2">
        <f t="shared" si="1186"/>
        <v>683.57</v>
      </c>
      <c r="GN1430" s="2">
        <f t="shared" si="1187"/>
        <v>683.57</v>
      </c>
      <c r="GO1430" s="2">
        <f t="shared" si="1188"/>
        <v>0</v>
      </c>
      <c r="GP1430" s="2">
        <f t="shared" si="1189"/>
        <v>0</v>
      </c>
      <c r="GQ1430" s="2"/>
      <c r="GR1430" s="2">
        <v>0</v>
      </c>
      <c r="GS1430" s="2">
        <v>3</v>
      </c>
      <c r="GT1430" s="2">
        <v>0</v>
      </c>
      <c r="GU1430" s="2" t="s">
        <v>1</v>
      </c>
      <c r="GV1430" s="2">
        <f t="shared" si="1190"/>
        <v>0</v>
      </c>
      <c r="GW1430" s="2">
        <v>1</v>
      </c>
      <c r="GX1430" s="2">
        <f t="shared" si="1191"/>
        <v>0</v>
      </c>
      <c r="GY1430" s="2"/>
      <c r="GZ1430" s="2"/>
      <c r="HA1430" s="2">
        <v>0</v>
      </c>
      <c r="HB1430" s="2">
        <v>0</v>
      </c>
      <c r="HC1430" s="2">
        <f t="shared" si="1192"/>
        <v>0</v>
      </c>
      <c r="HD1430" s="2"/>
      <c r="HE1430" s="2" t="s">
        <v>1</v>
      </c>
      <c r="HF1430" s="2" t="s">
        <v>1</v>
      </c>
      <c r="HG1430" s="2"/>
      <c r="HH1430" s="2"/>
      <c r="HI1430" s="2"/>
      <c r="HJ1430" s="2"/>
      <c r="HK1430" s="2"/>
      <c r="HL1430" s="2"/>
      <c r="HM1430" s="2" t="s">
        <v>1</v>
      </c>
      <c r="HN1430" s="2" t="s">
        <v>1</v>
      </c>
      <c r="HO1430" s="2" t="s">
        <v>1</v>
      </c>
      <c r="HP1430" s="2" t="s">
        <v>1</v>
      </c>
      <c r="HQ1430" s="2" t="s">
        <v>1</v>
      </c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>
        <v>0</v>
      </c>
      <c r="IL1430" s="2"/>
      <c r="IM1430" s="2"/>
      <c r="IN1430" s="2"/>
      <c r="IO1430" s="2"/>
      <c r="IP1430" s="2"/>
      <c r="IQ1430" s="2"/>
      <c r="IR1430" s="2"/>
      <c r="IS1430" s="2"/>
      <c r="IT1430" s="2"/>
      <c r="IU1430" s="2"/>
    </row>
    <row r="1431" spans="1:255" x14ac:dyDescent="0.2">
      <c r="A1431">
        <v>18</v>
      </c>
      <c r="B1431">
        <v>1</v>
      </c>
      <c r="E1431" t="s">
        <v>270</v>
      </c>
      <c r="F1431" t="s">
        <v>672</v>
      </c>
      <c r="G1431" t="s">
        <v>673</v>
      </c>
      <c r="H1431" t="s">
        <v>526</v>
      </c>
      <c r="I1431">
        <f>I1429*J1431</f>
        <v>11.8</v>
      </c>
      <c r="J1431">
        <v>4</v>
      </c>
      <c r="K1431">
        <v>4</v>
      </c>
      <c r="O1431">
        <f t="shared" si="1155"/>
        <v>1763.61</v>
      </c>
      <c r="P1431">
        <f t="shared" si="1156"/>
        <v>1763.61</v>
      </c>
      <c r="Q1431">
        <f t="shared" si="1157"/>
        <v>0</v>
      </c>
      <c r="R1431">
        <f t="shared" si="1158"/>
        <v>0</v>
      </c>
      <c r="S1431">
        <f t="shared" si="1159"/>
        <v>0</v>
      </c>
      <c r="T1431">
        <f t="shared" si="1160"/>
        <v>0</v>
      </c>
      <c r="U1431">
        <f t="shared" si="1161"/>
        <v>0</v>
      </c>
      <c r="V1431">
        <f t="shared" si="1162"/>
        <v>0</v>
      </c>
      <c r="W1431">
        <f t="shared" si="1163"/>
        <v>0</v>
      </c>
      <c r="X1431">
        <f t="shared" si="1164"/>
        <v>0</v>
      </c>
      <c r="Y1431">
        <f t="shared" si="1165"/>
        <v>0</v>
      </c>
      <c r="AA1431">
        <v>326850110</v>
      </c>
      <c r="AB1431">
        <f t="shared" si="1166"/>
        <v>57.93</v>
      </c>
      <c r="AC1431">
        <f t="shared" si="1167"/>
        <v>57.93</v>
      </c>
      <c r="AD1431">
        <f t="shared" si="1168"/>
        <v>0</v>
      </c>
      <c r="AE1431">
        <f t="shared" si="1169"/>
        <v>0</v>
      </c>
      <c r="AF1431">
        <f t="shared" si="1170"/>
        <v>0</v>
      </c>
      <c r="AG1431">
        <f t="shared" si="1171"/>
        <v>0</v>
      </c>
      <c r="AH1431">
        <f t="shared" si="1172"/>
        <v>0</v>
      </c>
      <c r="AI1431">
        <f t="shared" si="1173"/>
        <v>0</v>
      </c>
      <c r="AJ1431">
        <f t="shared" si="1174"/>
        <v>0</v>
      </c>
      <c r="AK1431">
        <v>57.93</v>
      </c>
      <c r="AL1431">
        <v>57.93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Z1431">
        <v>1</v>
      </c>
      <c r="BA1431">
        <v>1</v>
      </c>
      <c r="BB1431">
        <v>1</v>
      </c>
      <c r="BC1431">
        <v>2.58</v>
      </c>
      <c r="BD1431" t="s">
        <v>1</v>
      </c>
      <c r="BE1431" t="s">
        <v>1</v>
      </c>
      <c r="BF1431" t="s">
        <v>1</v>
      </c>
      <c r="BG1431" t="s">
        <v>1</v>
      </c>
      <c r="BH1431">
        <v>3</v>
      </c>
      <c r="BI1431">
        <v>1</v>
      </c>
      <c r="BJ1431" t="s">
        <v>674</v>
      </c>
      <c r="BM1431">
        <v>295</v>
      </c>
      <c r="BN1431">
        <v>0</v>
      </c>
      <c r="BO1431" t="s">
        <v>672</v>
      </c>
      <c r="BP1431">
        <v>1</v>
      </c>
      <c r="BQ1431">
        <v>30</v>
      </c>
      <c r="BR1431">
        <v>0</v>
      </c>
      <c r="BS1431">
        <v>1</v>
      </c>
      <c r="BT1431">
        <v>1</v>
      </c>
      <c r="BU1431">
        <v>1</v>
      </c>
      <c r="BV1431">
        <v>1</v>
      </c>
      <c r="BW1431">
        <v>1</v>
      </c>
      <c r="BX1431">
        <v>1</v>
      </c>
      <c r="BY1431" t="s">
        <v>1</v>
      </c>
      <c r="BZ1431">
        <v>0</v>
      </c>
      <c r="CA1431">
        <v>0</v>
      </c>
      <c r="CB1431" t="s">
        <v>1</v>
      </c>
      <c r="CE1431">
        <v>30</v>
      </c>
      <c r="CF1431">
        <v>0</v>
      </c>
      <c r="CG1431">
        <v>0</v>
      </c>
      <c r="CM1431">
        <v>0</v>
      </c>
      <c r="CN1431" t="s">
        <v>1</v>
      </c>
      <c r="CO1431">
        <v>0</v>
      </c>
      <c r="CP1431">
        <f t="shared" si="1175"/>
        <v>1763.61</v>
      </c>
      <c r="CQ1431">
        <f t="shared" si="1176"/>
        <v>149.46</v>
      </c>
      <c r="CR1431">
        <f t="shared" si="1177"/>
        <v>0</v>
      </c>
      <c r="CS1431">
        <f t="shared" si="1178"/>
        <v>0</v>
      </c>
      <c r="CT1431">
        <f t="shared" si="1179"/>
        <v>0</v>
      </c>
      <c r="CU1431">
        <f t="shared" si="1180"/>
        <v>0</v>
      </c>
      <c r="CV1431">
        <f t="shared" si="1181"/>
        <v>0</v>
      </c>
      <c r="CW1431">
        <f t="shared" si="1182"/>
        <v>0</v>
      </c>
      <c r="CX1431">
        <f t="shared" si="1183"/>
        <v>0</v>
      </c>
      <c r="CY1431">
        <f>S1431*(BZ1431/100)</f>
        <v>0</v>
      </c>
      <c r="CZ1431">
        <f>S1431*(CA1431/100)</f>
        <v>0</v>
      </c>
      <c r="DC1431" t="s">
        <v>1</v>
      </c>
      <c r="DD1431" t="s">
        <v>1</v>
      </c>
      <c r="DE1431" t="s">
        <v>1</v>
      </c>
      <c r="DF1431" t="s">
        <v>1</v>
      </c>
      <c r="DG1431" t="s">
        <v>1</v>
      </c>
      <c r="DH1431" t="s">
        <v>1</v>
      </c>
      <c r="DI1431" t="s">
        <v>1</v>
      </c>
      <c r="DJ1431" t="s">
        <v>1</v>
      </c>
      <c r="DK1431" t="s">
        <v>1</v>
      </c>
      <c r="DL1431" t="s">
        <v>1</v>
      </c>
      <c r="DM1431" t="s">
        <v>1</v>
      </c>
      <c r="DN1431">
        <v>187</v>
      </c>
      <c r="DO1431">
        <v>101</v>
      </c>
      <c r="DP1431">
        <v>1</v>
      </c>
      <c r="DQ1431">
        <v>1</v>
      </c>
      <c r="DU1431">
        <v>1009</v>
      </c>
      <c r="DV1431" t="s">
        <v>526</v>
      </c>
      <c r="DW1431" t="s">
        <v>526</v>
      </c>
      <c r="DX1431">
        <v>1</v>
      </c>
      <c r="DZ1431" t="s">
        <v>1</v>
      </c>
      <c r="EA1431" t="s">
        <v>1</v>
      </c>
      <c r="EB1431" t="s">
        <v>1</v>
      </c>
      <c r="EC1431" t="s">
        <v>1</v>
      </c>
      <c r="EE1431">
        <v>318547276</v>
      </c>
      <c r="EF1431">
        <v>30</v>
      </c>
      <c r="EG1431" t="s">
        <v>35</v>
      </c>
      <c r="EH1431">
        <v>0</v>
      </c>
      <c r="EI1431" t="s">
        <v>1</v>
      </c>
      <c r="EJ1431">
        <v>1</v>
      </c>
      <c r="EK1431">
        <v>295</v>
      </c>
      <c r="EL1431" t="s">
        <v>656</v>
      </c>
      <c r="EM1431" t="s">
        <v>657</v>
      </c>
      <c r="EO1431" t="s">
        <v>1</v>
      </c>
      <c r="EQ1431">
        <v>0</v>
      </c>
      <c r="ER1431">
        <v>57.93</v>
      </c>
      <c r="ES1431">
        <v>57.93</v>
      </c>
      <c r="ET1431">
        <v>0</v>
      </c>
      <c r="EU1431">
        <v>0</v>
      </c>
      <c r="EV1431">
        <v>0</v>
      </c>
      <c r="EW1431">
        <v>0</v>
      </c>
      <c r="EX1431">
        <v>0</v>
      </c>
      <c r="FQ1431">
        <v>0</v>
      </c>
      <c r="FR1431">
        <f t="shared" si="1184"/>
        <v>0</v>
      </c>
      <c r="FS1431">
        <v>0</v>
      </c>
      <c r="FX1431">
        <v>187</v>
      </c>
      <c r="FY1431">
        <v>101</v>
      </c>
      <c r="GA1431" t="s">
        <v>1</v>
      </c>
      <c r="GD1431">
        <v>0</v>
      </c>
      <c r="GF1431">
        <v>-1082088882</v>
      </c>
      <c r="GG1431">
        <v>2</v>
      </c>
      <c r="GH1431">
        <v>1</v>
      </c>
      <c r="GI1431">
        <v>2</v>
      </c>
      <c r="GJ1431">
        <v>0</v>
      </c>
      <c r="GK1431">
        <f>ROUND(R1431*(S12)/100,2)</f>
        <v>0</v>
      </c>
      <c r="GL1431">
        <f t="shared" si="1185"/>
        <v>0</v>
      </c>
      <c r="GM1431">
        <f t="shared" si="1186"/>
        <v>1763.61</v>
      </c>
      <c r="GN1431">
        <f t="shared" si="1187"/>
        <v>1763.61</v>
      </c>
      <c r="GO1431">
        <f t="shared" si="1188"/>
        <v>0</v>
      </c>
      <c r="GP1431">
        <f t="shared" si="1189"/>
        <v>0</v>
      </c>
      <c r="GR1431">
        <v>0</v>
      </c>
      <c r="GS1431">
        <v>3</v>
      </c>
      <c r="GT1431">
        <v>0</v>
      </c>
      <c r="GU1431" t="s">
        <v>1</v>
      </c>
      <c r="GV1431">
        <f t="shared" si="1190"/>
        <v>0</v>
      </c>
      <c r="GW1431">
        <v>1</v>
      </c>
      <c r="GX1431">
        <f t="shared" si="1191"/>
        <v>0</v>
      </c>
      <c r="HA1431">
        <v>0</v>
      </c>
      <c r="HB1431">
        <v>0</v>
      </c>
      <c r="HC1431">
        <f t="shared" si="1192"/>
        <v>0</v>
      </c>
      <c r="HE1431" t="s">
        <v>1</v>
      </c>
      <c r="HF1431" t="s">
        <v>1</v>
      </c>
      <c r="HM1431" t="s">
        <v>1</v>
      </c>
      <c r="HN1431" t="s">
        <v>1</v>
      </c>
      <c r="HO1431" t="s">
        <v>1</v>
      </c>
      <c r="HP1431" t="s">
        <v>1</v>
      </c>
      <c r="HQ1431" t="s">
        <v>1</v>
      </c>
      <c r="IK1431">
        <v>0</v>
      </c>
    </row>
    <row r="1433" spans="1:255" x14ac:dyDescent="0.2">
      <c r="A1433" s="3">
        <v>51</v>
      </c>
      <c r="B1433" s="3">
        <f>B1412</f>
        <v>1</v>
      </c>
      <c r="C1433" s="3">
        <f>A1412</f>
        <v>4</v>
      </c>
      <c r="D1433" s="3">
        <f>ROW(A1412)</f>
        <v>1412</v>
      </c>
      <c r="E1433" s="3"/>
      <c r="F1433" s="3" t="str">
        <f>IF(F1412&lt;&gt;"",F1412,"")</f>
        <v>Новый раздел</v>
      </c>
      <c r="G1433" s="3" t="str">
        <f>IF(G1412&lt;&gt;"",G1412,"")</f>
        <v>Газон S 295м2</v>
      </c>
      <c r="H1433" s="3">
        <v>0</v>
      </c>
      <c r="I1433" s="3"/>
      <c r="J1433" s="3"/>
      <c r="K1433" s="3"/>
      <c r="L1433" s="3"/>
      <c r="M1433" s="3"/>
      <c r="N1433" s="3"/>
      <c r="O1433" s="3">
        <f t="shared" ref="O1433:T1433" si="1193">ROUND(AB1433,2)</f>
        <v>6164.08</v>
      </c>
      <c r="P1433" s="3">
        <f t="shared" si="1193"/>
        <v>5223.92</v>
      </c>
      <c r="Q1433" s="3">
        <f t="shared" si="1193"/>
        <v>11.06</v>
      </c>
      <c r="R1433" s="3">
        <f t="shared" si="1193"/>
        <v>1.39</v>
      </c>
      <c r="S1433" s="3">
        <f t="shared" si="1193"/>
        <v>929.1</v>
      </c>
      <c r="T1433" s="3">
        <f t="shared" si="1193"/>
        <v>0</v>
      </c>
      <c r="U1433" s="3">
        <f>AH1433</f>
        <v>88.101749999999996</v>
      </c>
      <c r="V1433" s="3">
        <f>AI1433</f>
        <v>0</v>
      </c>
      <c r="W1433" s="3">
        <f>ROUND(AJ1433,2)</f>
        <v>0</v>
      </c>
      <c r="X1433" s="3">
        <f>ROUND(AK1433,2)</f>
        <v>1737.43</v>
      </c>
      <c r="Y1433" s="3">
        <f>ROUND(AL1433,2)</f>
        <v>938.39</v>
      </c>
      <c r="Z1433" s="3"/>
      <c r="AA1433" s="3"/>
      <c r="AB1433" s="3">
        <f>ROUND(SUMIF(AA1416:AA1431,"=326850112",O1416:O1431),2)</f>
        <v>6164.08</v>
      </c>
      <c r="AC1433" s="3">
        <f>ROUND(SUMIF(AA1416:AA1431,"=326850112",P1416:P1431),2)</f>
        <v>5223.92</v>
      </c>
      <c r="AD1433" s="3">
        <f>ROUND(SUMIF(AA1416:AA1431,"=326850112",Q1416:Q1431),2)</f>
        <v>11.06</v>
      </c>
      <c r="AE1433" s="3">
        <f>ROUND(SUMIF(AA1416:AA1431,"=326850112",R1416:R1431),2)</f>
        <v>1.39</v>
      </c>
      <c r="AF1433" s="3">
        <f>ROUND(SUMIF(AA1416:AA1431,"=326850112",S1416:S1431),2)</f>
        <v>929.1</v>
      </c>
      <c r="AG1433" s="3">
        <f>ROUND(SUMIF(AA1416:AA1431,"=326850112",T1416:T1431),2)</f>
        <v>0</v>
      </c>
      <c r="AH1433" s="3">
        <f>SUMIF(AA1416:AA1431,"=326850112",U1416:U1431)</f>
        <v>88.101749999999996</v>
      </c>
      <c r="AI1433" s="3">
        <f>SUMIF(AA1416:AA1431,"=326850112",V1416:V1431)</f>
        <v>0</v>
      </c>
      <c r="AJ1433" s="3">
        <f>ROUND(SUMIF(AA1416:AA1431,"=326850112",W1416:W1431),2)</f>
        <v>0</v>
      </c>
      <c r="AK1433" s="3">
        <f>ROUND(SUMIF(AA1416:AA1431,"=326850112",X1416:X1431),2)</f>
        <v>1737.43</v>
      </c>
      <c r="AL1433" s="3">
        <f>ROUND(SUMIF(AA1416:AA1431,"=326850112",Y1416:Y1431),2)</f>
        <v>938.39</v>
      </c>
      <c r="AM1433" s="3"/>
      <c r="AN1433" s="3"/>
      <c r="AO1433" s="3">
        <f t="shared" ref="AO1433:BD1433" si="1194">ROUND(BX1433,2)</f>
        <v>0</v>
      </c>
      <c r="AP1433" s="3">
        <f t="shared" si="1194"/>
        <v>0</v>
      </c>
      <c r="AQ1433" s="3">
        <f t="shared" si="1194"/>
        <v>0</v>
      </c>
      <c r="AR1433" s="3">
        <f t="shared" si="1194"/>
        <v>8842.33</v>
      </c>
      <c r="AS1433" s="3">
        <f t="shared" si="1194"/>
        <v>8842.33</v>
      </c>
      <c r="AT1433" s="3">
        <f t="shared" si="1194"/>
        <v>0</v>
      </c>
      <c r="AU1433" s="3">
        <f t="shared" si="1194"/>
        <v>0</v>
      </c>
      <c r="AV1433" s="3">
        <f t="shared" si="1194"/>
        <v>5223.92</v>
      </c>
      <c r="AW1433" s="3">
        <f t="shared" si="1194"/>
        <v>5223.92</v>
      </c>
      <c r="AX1433" s="3">
        <f t="shared" si="1194"/>
        <v>0</v>
      </c>
      <c r="AY1433" s="3">
        <f t="shared" si="1194"/>
        <v>5223.92</v>
      </c>
      <c r="AZ1433" s="3">
        <f t="shared" si="1194"/>
        <v>0</v>
      </c>
      <c r="BA1433" s="3">
        <f t="shared" si="1194"/>
        <v>0</v>
      </c>
      <c r="BB1433" s="3">
        <f t="shared" si="1194"/>
        <v>0</v>
      </c>
      <c r="BC1433" s="3">
        <f t="shared" si="1194"/>
        <v>0</v>
      </c>
      <c r="BD1433" s="3">
        <f t="shared" si="1194"/>
        <v>0</v>
      </c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>
        <f>ROUND(SUMIF(AA1416:AA1431,"=326850112",FQ1416:FQ1431),2)</f>
        <v>0</v>
      </c>
      <c r="BY1433" s="3">
        <f>ROUND(SUMIF(AA1416:AA1431,"=326850112",FR1416:FR1431),2)</f>
        <v>0</v>
      </c>
      <c r="BZ1433" s="3">
        <f>ROUND(SUMIF(AA1416:AA1431,"=326850112",GL1416:GL1431),2)</f>
        <v>0</v>
      </c>
      <c r="CA1433" s="3">
        <f>ROUND(SUMIF(AA1416:AA1431,"=326850112",GM1416:GM1431),2)</f>
        <v>8842.33</v>
      </c>
      <c r="CB1433" s="3">
        <f>ROUND(SUMIF(AA1416:AA1431,"=326850112",GN1416:GN1431),2)</f>
        <v>8842.33</v>
      </c>
      <c r="CC1433" s="3">
        <f>ROUND(SUMIF(AA1416:AA1431,"=326850112",GO1416:GO1431),2)</f>
        <v>0</v>
      </c>
      <c r="CD1433" s="3">
        <f>ROUND(SUMIF(AA1416:AA1431,"=326850112",GP1416:GP1431),2)</f>
        <v>0</v>
      </c>
      <c r="CE1433" s="3">
        <f>AC1433-BX1433</f>
        <v>5223.92</v>
      </c>
      <c r="CF1433" s="3">
        <f>AC1433-BY1433</f>
        <v>5223.92</v>
      </c>
      <c r="CG1433" s="3">
        <f>BX1433-BZ1433</f>
        <v>0</v>
      </c>
      <c r="CH1433" s="3">
        <f>AC1433-BX1433-BY1433+BZ1433</f>
        <v>5223.92</v>
      </c>
      <c r="CI1433" s="3">
        <f>BY1433-BZ1433</f>
        <v>0</v>
      </c>
      <c r="CJ1433" s="3">
        <f>ROUND(SUMIF(AA1416:AA1431,"=326850112",GX1416:GX1431),2)</f>
        <v>0</v>
      </c>
      <c r="CK1433" s="3">
        <f>ROUND(SUMIF(AA1416:AA1431,"=326850112",GY1416:GY1431),2)</f>
        <v>0</v>
      </c>
      <c r="CL1433" s="3">
        <f>ROUND(SUMIF(AA1416:AA1431,"=326850112",GZ1416:GZ1431),2)</f>
        <v>0</v>
      </c>
      <c r="CM1433" s="3">
        <f>ROUND(SUMIF(AA1416:AA1431,"=326850112",HD1416:HD1431),2)</f>
        <v>0</v>
      </c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4">
        <f t="shared" ref="DG1433:DL1433" si="1195">ROUND(DT1433,2)</f>
        <v>72909.23</v>
      </c>
      <c r="DH1433" s="4">
        <f t="shared" si="1195"/>
        <v>37065.230000000003</v>
      </c>
      <c r="DI1433" s="4">
        <f t="shared" si="1195"/>
        <v>147.97999999999999</v>
      </c>
      <c r="DJ1433" s="4">
        <f t="shared" si="1195"/>
        <v>53.4</v>
      </c>
      <c r="DK1433" s="4">
        <f t="shared" si="1195"/>
        <v>35696.019999999997</v>
      </c>
      <c r="DL1433" s="4">
        <f t="shared" si="1195"/>
        <v>0</v>
      </c>
      <c r="DM1433" s="4">
        <f>DZ1433</f>
        <v>88.101749999999996</v>
      </c>
      <c r="DN1433" s="4">
        <f>EA1433</f>
        <v>0</v>
      </c>
      <c r="DO1433" s="4">
        <f>ROUND(EB1433,2)</f>
        <v>0</v>
      </c>
      <c r="DP1433" s="4">
        <f>ROUND(EC1433,2)</f>
        <v>37480.82</v>
      </c>
      <c r="DQ1433" s="4">
        <f>ROUND(ED1433,2)</f>
        <v>17134.080000000002</v>
      </c>
      <c r="DR1433" s="4"/>
      <c r="DS1433" s="4"/>
      <c r="DT1433" s="4">
        <f>ROUND(SUMIF(AA1416:AA1431,"=326850110",O1416:O1431),2)</f>
        <v>72909.23</v>
      </c>
      <c r="DU1433" s="4">
        <f>ROUND(SUMIF(AA1416:AA1431,"=326850110",P1416:P1431),2)</f>
        <v>37065.230000000003</v>
      </c>
      <c r="DV1433" s="4">
        <f>ROUND(SUMIF(AA1416:AA1431,"=326850110",Q1416:Q1431),2)</f>
        <v>147.97999999999999</v>
      </c>
      <c r="DW1433" s="4">
        <f>ROUND(SUMIF(AA1416:AA1431,"=326850110",R1416:R1431),2)</f>
        <v>53.4</v>
      </c>
      <c r="DX1433" s="4">
        <f>ROUND(SUMIF(AA1416:AA1431,"=326850110",S1416:S1431),2)</f>
        <v>35696.019999999997</v>
      </c>
      <c r="DY1433" s="4">
        <f>ROUND(SUMIF(AA1416:AA1431,"=326850110",T1416:T1431),2)</f>
        <v>0</v>
      </c>
      <c r="DZ1433" s="4">
        <f>SUMIF(AA1416:AA1431,"=326850110",U1416:U1431)</f>
        <v>88.101749999999996</v>
      </c>
      <c r="EA1433" s="4">
        <f>SUMIF(AA1416:AA1431,"=326850110",V1416:V1431)</f>
        <v>0</v>
      </c>
      <c r="EB1433" s="4">
        <f>ROUND(SUMIF(AA1416:AA1431,"=326850110",W1416:W1431),2)</f>
        <v>0</v>
      </c>
      <c r="EC1433" s="4">
        <f>ROUND(SUMIF(AA1416:AA1431,"=326850110",X1416:X1431),2)</f>
        <v>37480.82</v>
      </c>
      <c r="ED1433" s="4">
        <f>ROUND(SUMIF(AA1416:AA1431,"=326850110",Y1416:Y1431),2)</f>
        <v>17134.080000000002</v>
      </c>
      <c r="EE1433" s="4"/>
      <c r="EF1433" s="4"/>
      <c r="EG1433" s="4">
        <f t="shared" ref="EG1433:EV1433" si="1196">ROUND(FP1433,2)</f>
        <v>0</v>
      </c>
      <c r="EH1433" s="4">
        <f t="shared" si="1196"/>
        <v>0</v>
      </c>
      <c r="EI1433" s="4">
        <f t="shared" si="1196"/>
        <v>0</v>
      </c>
      <c r="EJ1433" s="4">
        <f t="shared" si="1196"/>
        <v>127609.57</v>
      </c>
      <c r="EK1433" s="4">
        <f t="shared" si="1196"/>
        <v>127609.57</v>
      </c>
      <c r="EL1433" s="4">
        <f t="shared" si="1196"/>
        <v>0</v>
      </c>
      <c r="EM1433" s="4">
        <f t="shared" si="1196"/>
        <v>0</v>
      </c>
      <c r="EN1433" s="4">
        <f t="shared" si="1196"/>
        <v>37065.230000000003</v>
      </c>
      <c r="EO1433" s="4">
        <f t="shared" si="1196"/>
        <v>37065.230000000003</v>
      </c>
      <c r="EP1433" s="4">
        <f t="shared" si="1196"/>
        <v>0</v>
      </c>
      <c r="EQ1433" s="4">
        <f t="shared" si="1196"/>
        <v>37065.230000000003</v>
      </c>
      <c r="ER1433" s="4">
        <f t="shared" si="1196"/>
        <v>0</v>
      </c>
      <c r="ES1433" s="4">
        <f t="shared" si="1196"/>
        <v>0</v>
      </c>
      <c r="ET1433" s="4">
        <f t="shared" si="1196"/>
        <v>0</v>
      </c>
      <c r="EU1433" s="4">
        <f t="shared" si="1196"/>
        <v>0</v>
      </c>
      <c r="EV1433" s="4">
        <f t="shared" si="1196"/>
        <v>0</v>
      </c>
      <c r="EW1433" s="4"/>
      <c r="EX1433" s="4"/>
      <c r="EY1433" s="4"/>
      <c r="EZ1433" s="4"/>
      <c r="FA1433" s="4"/>
      <c r="FB1433" s="4"/>
      <c r="FC1433" s="4"/>
      <c r="FD1433" s="4"/>
      <c r="FE1433" s="4"/>
      <c r="FF1433" s="4"/>
      <c r="FG1433" s="4"/>
      <c r="FH1433" s="4"/>
      <c r="FI1433" s="4"/>
      <c r="FJ1433" s="4"/>
      <c r="FK1433" s="4"/>
      <c r="FL1433" s="4"/>
      <c r="FM1433" s="4"/>
      <c r="FN1433" s="4"/>
      <c r="FO1433" s="4"/>
      <c r="FP1433" s="4">
        <f>ROUND(SUMIF(AA1416:AA1431,"=326850110",FQ1416:FQ1431),2)</f>
        <v>0</v>
      </c>
      <c r="FQ1433" s="4">
        <f>ROUND(SUMIF(AA1416:AA1431,"=326850110",FR1416:FR1431),2)</f>
        <v>0</v>
      </c>
      <c r="FR1433" s="4">
        <f>ROUND(SUMIF(AA1416:AA1431,"=326850110",GL1416:GL1431),2)</f>
        <v>0</v>
      </c>
      <c r="FS1433" s="4">
        <f>ROUND(SUMIF(AA1416:AA1431,"=326850110",GM1416:GM1431),2)</f>
        <v>127609.57</v>
      </c>
      <c r="FT1433" s="4">
        <f>ROUND(SUMIF(AA1416:AA1431,"=326850110",GN1416:GN1431),2)</f>
        <v>127609.57</v>
      </c>
      <c r="FU1433" s="4">
        <f>ROUND(SUMIF(AA1416:AA1431,"=326850110",GO1416:GO1431),2)</f>
        <v>0</v>
      </c>
      <c r="FV1433" s="4">
        <f>ROUND(SUMIF(AA1416:AA1431,"=326850110",GP1416:GP1431),2)</f>
        <v>0</v>
      </c>
      <c r="FW1433" s="4">
        <f>DU1433-FP1433</f>
        <v>37065.230000000003</v>
      </c>
      <c r="FX1433" s="4">
        <f>DU1433-FQ1433</f>
        <v>37065.230000000003</v>
      </c>
      <c r="FY1433" s="4">
        <f>FP1433-FR1433</f>
        <v>0</v>
      </c>
      <c r="FZ1433" s="4">
        <f>DU1433-FP1433-FQ1433+FR1433</f>
        <v>37065.230000000003</v>
      </c>
      <c r="GA1433" s="4">
        <f>FQ1433-FR1433</f>
        <v>0</v>
      </c>
      <c r="GB1433" s="4">
        <f>ROUND(SUMIF(AA1416:AA1431,"=326850110",GX1416:GX1431),2)</f>
        <v>0</v>
      </c>
      <c r="GC1433" s="4">
        <f>ROUND(SUMIF(AA1416:AA1431,"=326850110",GY1416:GY1431),2)</f>
        <v>0</v>
      </c>
      <c r="GD1433" s="4">
        <f>ROUND(SUMIF(AA1416:AA1431,"=326850110",GZ1416:GZ1431),2)</f>
        <v>0</v>
      </c>
      <c r="GE1433" s="4">
        <f>ROUND(SUMIF(AA1416:AA1431,"=326850110",HD1416:HD1431),2)</f>
        <v>0</v>
      </c>
      <c r="GF1433" s="4"/>
      <c r="GG1433" s="4"/>
      <c r="GH1433" s="4"/>
      <c r="GI1433" s="4"/>
      <c r="GJ1433" s="4"/>
      <c r="GK1433" s="4"/>
      <c r="GL1433" s="4"/>
      <c r="GM1433" s="4"/>
      <c r="GN1433" s="4"/>
      <c r="GO1433" s="4"/>
      <c r="GP1433" s="4"/>
      <c r="GQ1433" s="4"/>
      <c r="GR1433" s="4"/>
      <c r="GS1433" s="4"/>
      <c r="GT1433" s="4"/>
      <c r="GU1433" s="4"/>
      <c r="GV1433" s="4"/>
      <c r="GW1433" s="4"/>
      <c r="GX1433" s="4">
        <v>0</v>
      </c>
    </row>
    <row r="1435" spans="1:255" x14ac:dyDescent="0.2">
      <c r="A1435" s="5">
        <v>50</v>
      </c>
      <c r="B1435" s="5">
        <v>0</v>
      </c>
      <c r="C1435" s="5">
        <v>0</v>
      </c>
      <c r="D1435" s="5">
        <v>1</v>
      </c>
      <c r="E1435" s="5">
        <v>201</v>
      </c>
      <c r="F1435" s="5">
        <f>ROUND(Source!O1433,O1435)</f>
        <v>6164.08</v>
      </c>
      <c r="G1435" s="5" t="s">
        <v>50</v>
      </c>
      <c r="H1435" s="5" t="s">
        <v>51</v>
      </c>
      <c r="I1435" s="5"/>
      <c r="J1435" s="5"/>
      <c r="K1435" s="5">
        <v>201</v>
      </c>
      <c r="L1435" s="5">
        <v>1</v>
      </c>
      <c r="M1435" s="5">
        <v>3</v>
      </c>
      <c r="N1435" s="5" t="s">
        <v>1</v>
      </c>
      <c r="O1435" s="5">
        <v>2</v>
      </c>
      <c r="P1435" s="5">
        <f>ROUND(Source!DG1433,O1435)</f>
        <v>72909.23</v>
      </c>
      <c r="Q1435" s="5"/>
      <c r="R1435" s="5"/>
      <c r="S1435" s="5"/>
      <c r="T1435" s="5"/>
      <c r="U1435" s="5"/>
      <c r="V1435" s="5"/>
      <c r="W1435" s="5">
        <v>6164.08</v>
      </c>
      <c r="X1435" s="5">
        <v>1</v>
      </c>
      <c r="Y1435" s="5">
        <v>6164.08</v>
      </c>
      <c r="Z1435" s="5">
        <v>72909.23</v>
      </c>
      <c r="AA1435" s="5">
        <v>1</v>
      </c>
      <c r="AB1435" s="5">
        <v>72909.23</v>
      </c>
    </row>
    <row r="1436" spans="1:255" x14ac:dyDescent="0.2">
      <c r="A1436" s="5">
        <v>50</v>
      </c>
      <c r="B1436" s="5">
        <v>0</v>
      </c>
      <c r="C1436" s="5">
        <v>0</v>
      </c>
      <c r="D1436" s="5">
        <v>1</v>
      </c>
      <c r="E1436" s="5">
        <v>202</v>
      </c>
      <c r="F1436" s="5">
        <f>ROUND(Source!P1433,O1436)</f>
        <v>5223.92</v>
      </c>
      <c r="G1436" s="5" t="s">
        <v>52</v>
      </c>
      <c r="H1436" s="5" t="s">
        <v>53</v>
      </c>
      <c r="I1436" s="5"/>
      <c r="J1436" s="5"/>
      <c r="K1436" s="5">
        <v>202</v>
      </c>
      <c r="L1436" s="5">
        <v>2</v>
      </c>
      <c r="M1436" s="5">
        <v>3</v>
      </c>
      <c r="N1436" s="5" t="s">
        <v>1</v>
      </c>
      <c r="O1436" s="5">
        <v>2</v>
      </c>
      <c r="P1436" s="5">
        <f>ROUND(Source!DH1433,O1436)</f>
        <v>37065.230000000003</v>
      </c>
      <c r="Q1436" s="5"/>
      <c r="R1436" s="5"/>
      <c r="S1436" s="5"/>
      <c r="T1436" s="5"/>
      <c r="U1436" s="5"/>
      <c r="V1436" s="5"/>
      <c r="W1436" s="5">
        <v>5223.92</v>
      </c>
      <c r="X1436" s="5">
        <v>1</v>
      </c>
      <c r="Y1436" s="5">
        <v>5223.92</v>
      </c>
      <c r="Z1436" s="5">
        <v>37065.230000000003</v>
      </c>
      <c r="AA1436" s="5">
        <v>1</v>
      </c>
      <c r="AB1436" s="5">
        <v>37065.230000000003</v>
      </c>
    </row>
    <row r="1437" spans="1:255" x14ac:dyDescent="0.2">
      <c r="A1437" s="5">
        <v>50</v>
      </c>
      <c r="B1437" s="5">
        <v>0</v>
      </c>
      <c r="C1437" s="5">
        <v>0</v>
      </c>
      <c r="D1437" s="5">
        <v>1</v>
      </c>
      <c r="E1437" s="5">
        <v>222</v>
      </c>
      <c r="F1437" s="5">
        <f>ROUND(Source!AO1433,O1437)</f>
        <v>0</v>
      </c>
      <c r="G1437" s="5" t="s">
        <v>54</v>
      </c>
      <c r="H1437" s="5" t="s">
        <v>55</v>
      </c>
      <c r="I1437" s="5"/>
      <c r="J1437" s="5"/>
      <c r="K1437" s="5">
        <v>222</v>
      </c>
      <c r="L1437" s="5">
        <v>3</v>
      </c>
      <c r="M1437" s="5">
        <v>3</v>
      </c>
      <c r="N1437" s="5" t="s">
        <v>1</v>
      </c>
      <c r="O1437" s="5">
        <v>2</v>
      </c>
      <c r="P1437" s="5">
        <f>ROUND(Source!EG1433,O1437)</f>
        <v>0</v>
      </c>
      <c r="Q1437" s="5"/>
      <c r="R1437" s="5"/>
      <c r="S1437" s="5"/>
      <c r="T1437" s="5"/>
      <c r="U1437" s="5"/>
      <c r="V1437" s="5"/>
      <c r="W1437" s="5">
        <v>0</v>
      </c>
      <c r="X1437" s="5">
        <v>1</v>
      </c>
      <c r="Y1437" s="5">
        <v>0</v>
      </c>
      <c r="Z1437" s="5">
        <v>0</v>
      </c>
      <c r="AA1437" s="5">
        <v>1</v>
      </c>
      <c r="AB1437" s="5">
        <v>0</v>
      </c>
    </row>
    <row r="1438" spans="1:255" x14ac:dyDescent="0.2">
      <c r="A1438" s="5">
        <v>50</v>
      </c>
      <c r="B1438" s="5">
        <v>0</v>
      </c>
      <c r="C1438" s="5">
        <v>0</v>
      </c>
      <c r="D1438" s="5">
        <v>1</v>
      </c>
      <c r="E1438" s="5">
        <v>225</v>
      </c>
      <c r="F1438" s="5">
        <f>ROUND(Source!AV1433,O1438)</f>
        <v>5223.92</v>
      </c>
      <c r="G1438" s="5" t="s">
        <v>56</v>
      </c>
      <c r="H1438" s="5" t="s">
        <v>57</v>
      </c>
      <c r="I1438" s="5"/>
      <c r="J1438" s="5"/>
      <c r="K1438" s="5">
        <v>225</v>
      </c>
      <c r="L1438" s="5">
        <v>4</v>
      </c>
      <c r="M1438" s="5">
        <v>3</v>
      </c>
      <c r="N1438" s="5" t="s">
        <v>1</v>
      </c>
      <c r="O1438" s="5">
        <v>2</v>
      </c>
      <c r="P1438" s="5">
        <f>ROUND(Source!EN1433,O1438)</f>
        <v>37065.230000000003</v>
      </c>
      <c r="Q1438" s="5"/>
      <c r="R1438" s="5"/>
      <c r="S1438" s="5"/>
      <c r="T1438" s="5"/>
      <c r="U1438" s="5"/>
      <c r="V1438" s="5"/>
      <c r="W1438" s="5">
        <v>5223.92</v>
      </c>
      <c r="X1438" s="5">
        <v>1</v>
      </c>
      <c r="Y1438" s="5">
        <v>5223.92</v>
      </c>
      <c r="Z1438" s="5">
        <v>37065.230000000003</v>
      </c>
      <c r="AA1438" s="5">
        <v>1</v>
      </c>
      <c r="AB1438" s="5">
        <v>37065.230000000003</v>
      </c>
    </row>
    <row r="1439" spans="1:255" x14ac:dyDescent="0.2">
      <c r="A1439" s="5">
        <v>50</v>
      </c>
      <c r="B1439" s="5">
        <v>0</v>
      </c>
      <c r="C1439" s="5">
        <v>0</v>
      </c>
      <c r="D1439" s="5">
        <v>1</v>
      </c>
      <c r="E1439" s="5">
        <v>226</v>
      </c>
      <c r="F1439" s="5">
        <f>ROUND(Source!AW1433,O1439)</f>
        <v>5223.92</v>
      </c>
      <c r="G1439" s="5" t="s">
        <v>58</v>
      </c>
      <c r="H1439" s="5" t="s">
        <v>59</v>
      </c>
      <c r="I1439" s="5"/>
      <c r="J1439" s="5"/>
      <c r="K1439" s="5">
        <v>226</v>
      </c>
      <c r="L1439" s="5">
        <v>5</v>
      </c>
      <c r="M1439" s="5">
        <v>3</v>
      </c>
      <c r="N1439" s="5" t="s">
        <v>1</v>
      </c>
      <c r="O1439" s="5">
        <v>2</v>
      </c>
      <c r="P1439" s="5">
        <f>ROUND(Source!EO1433,O1439)</f>
        <v>37065.230000000003</v>
      </c>
      <c r="Q1439" s="5"/>
      <c r="R1439" s="5"/>
      <c r="S1439" s="5"/>
      <c r="T1439" s="5"/>
      <c r="U1439" s="5"/>
      <c r="V1439" s="5"/>
      <c r="W1439" s="5">
        <v>5223.92</v>
      </c>
      <c r="X1439" s="5">
        <v>1</v>
      </c>
      <c r="Y1439" s="5">
        <v>5223.92</v>
      </c>
      <c r="Z1439" s="5">
        <v>37065.230000000003</v>
      </c>
      <c r="AA1439" s="5">
        <v>1</v>
      </c>
      <c r="AB1439" s="5">
        <v>37065.230000000003</v>
      </c>
    </row>
    <row r="1440" spans="1:255" x14ac:dyDescent="0.2">
      <c r="A1440" s="5">
        <v>50</v>
      </c>
      <c r="B1440" s="5">
        <v>0</v>
      </c>
      <c r="C1440" s="5">
        <v>0</v>
      </c>
      <c r="D1440" s="5">
        <v>1</v>
      </c>
      <c r="E1440" s="5">
        <v>227</v>
      </c>
      <c r="F1440" s="5">
        <f>ROUND(Source!AX1433,O1440)</f>
        <v>0</v>
      </c>
      <c r="G1440" s="5" t="s">
        <v>60</v>
      </c>
      <c r="H1440" s="5" t="s">
        <v>61</v>
      </c>
      <c r="I1440" s="5"/>
      <c r="J1440" s="5"/>
      <c r="K1440" s="5">
        <v>227</v>
      </c>
      <c r="L1440" s="5">
        <v>6</v>
      </c>
      <c r="M1440" s="5">
        <v>3</v>
      </c>
      <c r="N1440" s="5" t="s">
        <v>1</v>
      </c>
      <c r="O1440" s="5">
        <v>2</v>
      </c>
      <c r="P1440" s="5">
        <f>ROUND(Source!EP1433,O1440)</f>
        <v>0</v>
      </c>
      <c r="Q1440" s="5"/>
      <c r="R1440" s="5"/>
      <c r="S1440" s="5"/>
      <c r="T1440" s="5"/>
      <c r="U1440" s="5"/>
      <c r="V1440" s="5"/>
      <c r="W1440" s="5">
        <v>0</v>
      </c>
      <c r="X1440" s="5">
        <v>1</v>
      </c>
      <c r="Y1440" s="5">
        <v>0</v>
      </c>
      <c r="Z1440" s="5">
        <v>0</v>
      </c>
      <c r="AA1440" s="5">
        <v>1</v>
      </c>
      <c r="AB1440" s="5">
        <v>0</v>
      </c>
    </row>
    <row r="1441" spans="1:28" x14ac:dyDescent="0.2">
      <c r="A1441" s="5">
        <v>50</v>
      </c>
      <c r="B1441" s="5">
        <v>0</v>
      </c>
      <c r="C1441" s="5">
        <v>0</v>
      </c>
      <c r="D1441" s="5">
        <v>1</v>
      </c>
      <c r="E1441" s="5">
        <v>228</v>
      </c>
      <c r="F1441" s="5">
        <f>ROUND(Source!AY1433,O1441)</f>
        <v>5223.92</v>
      </c>
      <c r="G1441" s="5" t="s">
        <v>62</v>
      </c>
      <c r="H1441" s="5" t="s">
        <v>63</v>
      </c>
      <c r="I1441" s="5"/>
      <c r="J1441" s="5"/>
      <c r="K1441" s="5">
        <v>228</v>
      </c>
      <c r="L1441" s="5">
        <v>7</v>
      </c>
      <c r="M1441" s="5">
        <v>3</v>
      </c>
      <c r="N1441" s="5" t="s">
        <v>1</v>
      </c>
      <c r="O1441" s="5">
        <v>2</v>
      </c>
      <c r="P1441" s="5">
        <f>ROUND(Source!EQ1433,O1441)</f>
        <v>37065.230000000003</v>
      </c>
      <c r="Q1441" s="5"/>
      <c r="R1441" s="5"/>
      <c r="S1441" s="5"/>
      <c r="T1441" s="5"/>
      <c r="U1441" s="5"/>
      <c r="V1441" s="5"/>
      <c r="W1441" s="5">
        <v>5223.92</v>
      </c>
      <c r="X1441" s="5">
        <v>1</v>
      </c>
      <c r="Y1441" s="5">
        <v>5223.92</v>
      </c>
      <c r="Z1441" s="5">
        <v>37065.230000000003</v>
      </c>
      <c r="AA1441" s="5">
        <v>1</v>
      </c>
      <c r="AB1441" s="5">
        <v>37065.230000000003</v>
      </c>
    </row>
    <row r="1442" spans="1:28" x14ac:dyDescent="0.2">
      <c r="A1442" s="5">
        <v>50</v>
      </c>
      <c r="B1442" s="5">
        <v>0</v>
      </c>
      <c r="C1442" s="5">
        <v>0</v>
      </c>
      <c r="D1442" s="5">
        <v>1</v>
      </c>
      <c r="E1442" s="5">
        <v>216</v>
      </c>
      <c r="F1442" s="5">
        <f>ROUND(Source!AP1433,O1442)</f>
        <v>0</v>
      </c>
      <c r="G1442" s="5" t="s">
        <v>64</v>
      </c>
      <c r="H1442" s="5" t="s">
        <v>65</v>
      </c>
      <c r="I1442" s="5"/>
      <c r="J1442" s="5"/>
      <c r="K1442" s="5">
        <v>216</v>
      </c>
      <c r="L1442" s="5">
        <v>8</v>
      </c>
      <c r="M1442" s="5">
        <v>3</v>
      </c>
      <c r="N1442" s="5" t="s">
        <v>1</v>
      </c>
      <c r="O1442" s="5">
        <v>2</v>
      </c>
      <c r="P1442" s="5">
        <f>ROUND(Source!EH1433,O1442)</f>
        <v>0</v>
      </c>
      <c r="Q1442" s="5"/>
      <c r="R1442" s="5"/>
      <c r="S1442" s="5"/>
      <c r="T1442" s="5"/>
      <c r="U1442" s="5"/>
      <c r="V1442" s="5"/>
      <c r="W1442" s="5">
        <v>0</v>
      </c>
      <c r="X1442" s="5">
        <v>1</v>
      </c>
      <c r="Y1442" s="5">
        <v>0</v>
      </c>
      <c r="Z1442" s="5">
        <v>0</v>
      </c>
      <c r="AA1442" s="5">
        <v>1</v>
      </c>
      <c r="AB1442" s="5">
        <v>0</v>
      </c>
    </row>
    <row r="1443" spans="1:28" x14ac:dyDescent="0.2">
      <c r="A1443" s="5">
        <v>50</v>
      </c>
      <c r="B1443" s="5">
        <v>0</v>
      </c>
      <c r="C1443" s="5">
        <v>0</v>
      </c>
      <c r="D1443" s="5">
        <v>1</v>
      </c>
      <c r="E1443" s="5">
        <v>223</v>
      </c>
      <c r="F1443" s="5">
        <f>ROUND(Source!AQ1433,O1443)</f>
        <v>0</v>
      </c>
      <c r="G1443" s="5" t="s">
        <v>66</v>
      </c>
      <c r="H1443" s="5" t="s">
        <v>67</v>
      </c>
      <c r="I1443" s="5"/>
      <c r="J1443" s="5"/>
      <c r="K1443" s="5">
        <v>223</v>
      </c>
      <c r="L1443" s="5">
        <v>9</v>
      </c>
      <c r="M1443" s="5">
        <v>3</v>
      </c>
      <c r="N1443" s="5" t="s">
        <v>1</v>
      </c>
      <c r="O1443" s="5">
        <v>2</v>
      </c>
      <c r="P1443" s="5">
        <f>ROUND(Source!EI1433,O1443)</f>
        <v>0</v>
      </c>
      <c r="Q1443" s="5"/>
      <c r="R1443" s="5"/>
      <c r="S1443" s="5"/>
      <c r="T1443" s="5"/>
      <c r="U1443" s="5"/>
      <c r="V1443" s="5"/>
      <c r="W1443" s="5">
        <v>0</v>
      </c>
      <c r="X1443" s="5">
        <v>1</v>
      </c>
      <c r="Y1443" s="5">
        <v>0</v>
      </c>
      <c r="Z1443" s="5">
        <v>0</v>
      </c>
      <c r="AA1443" s="5">
        <v>1</v>
      </c>
      <c r="AB1443" s="5">
        <v>0</v>
      </c>
    </row>
    <row r="1444" spans="1:28" x14ac:dyDescent="0.2">
      <c r="A1444" s="5">
        <v>50</v>
      </c>
      <c r="B1444" s="5">
        <v>0</v>
      </c>
      <c r="C1444" s="5">
        <v>0</v>
      </c>
      <c r="D1444" s="5">
        <v>1</v>
      </c>
      <c r="E1444" s="5">
        <v>229</v>
      </c>
      <c r="F1444" s="5">
        <f>ROUND(Source!AZ1433,O1444)</f>
        <v>0</v>
      </c>
      <c r="G1444" s="5" t="s">
        <v>68</v>
      </c>
      <c r="H1444" s="5" t="s">
        <v>69</v>
      </c>
      <c r="I1444" s="5"/>
      <c r="J1444" s="5"/>
      <c r="K1444" s="5">
        <v>229</v>
      </c>
      <c r="L1444" s="5">
        <v>10</v>
      </c>
      <c r="M1444" s="5">
        <v>3</v>
      </c>
      <c r="N1444" s="5" t="s">
        <v>1</v>
      </c>
      <c r="O1444" s="5">
        <v>2</v>
      </c>
      <c r="P1444" s="5">
        <f>ROUND(Source!ER1433,O1444)</f>
        <v>0</v>
      </c>
      <c r="Q1444" s="5"/>
      <c r="R1444" s="5"/>
      <c r="S1444" s="5"/>
      <c r="T1444" s="5"/>
      <c r="U1444" s="5"/>
      <c r="V1444" s="5"/>
      <c r="W1444" s="5">
        <v>0</v>
      </c>
      <c r="X1444" s="5">
        <v>1</v>
      </c>
      <c r="Y1444" s="5">
        <v>0</v>
      </c>
      <c r="Z1444" s="5">
        <v>0</v>
      </c>
      <c r="AA1444" s="5">
        <v>1</v>
      </c>
      <c r="AB1444" s="5">
        <v>0</v>
      </c>
    </row>
    <row r="1445" spans="1:28" x14ac:dyDescent="0.2">
      <c r="A1445" s="5">
        <v>50</v>
      </c>
      <c r="B1445" s="5">
        <v>0</v>
      </c>
      <c r="C1445" s="5">
        <v>0</v>
      </c>
      <c r="D1445" s="5">
        <v>1</v>
      </c>
      <c r="E1445" s="5">
        <v>203</v>
      </c>
      <c r="F1445" s="5">
        <f>ROUND(Source!Q1433,O1445)</f>
        <v>11.06</v>
      </c>
      <c r="G1445" s="5" t="s">
        <v>70</v>
      </c>
      <c r="H1445" s="5" t="s">
        <v>71</v>
      </c>
      <c r="I1445" s="5"/>
      <c r="J1445" s="5"/>
      <c r="K1445" s="5">
        <v>203</v>
      </c>
      <c r="L1445" s="5">
        <v>11</v>
      </c>
      <c r="M1445" s="5">
        <v>3</v>
      </c>
      <c r="N1445" s="5" t="s">
        <v>1</v>
      </c>
      <c r="O1445" s="5">
        <v>2</v>
      </c>
      <c r="P1445" s="5">
        <f>ROUND(Source!DI1433,O1445)</f>
        <v>147.97999999999999</v>
      </c>
      <c r="Q1445" s="5"/>
      <c r="R1445" s="5"/>
      <c r="S1445" s="5"/>
      <c r="T1445" s="5"/>
      <c r="U1445" s="5"/>
      <c r="V1445" s="5"/>
      <c r="W1445" s="5">
        <v>11.06</v>
      </c>
      <c r="X1445" s="5">
        <v>1</v>
      </c>
      <c r="Y1445" s="5">
        <v>11.06</v>
      </c>
      <c r="Z1445" s="5">
        <v>147.97999999999999</v>
      </c>
      <c r="AA1445" s="5">
        <v>1</v>
      </c>
      <c r="AB1445" s="5">
        <v>147.97999999999999</v>
      </c>
    </row>
    <row r="1446" spans="1:28" x14ac:dyDescent="0.2">
      <c r="A1446" s="5">
        <v>50</v>
      </c>
      <c r="B1446" s="5">
        <v>0</v>
      </c>
      <c r="C1446" s="5">
        <v>0</v>
      </c>
      <c r="D1446" s="5">
        <v>1</v>
      </c>
      <c r="E1446" s="5">
        <v>231</v>
      </c>
      <c r="F1446" s="5">
        <f>ROUND(Source!BB1433,O1446)</f>
        <v>0</v>
      </c>
      <c r="G1446" s="5" t="s">
        <v>72</v>
      </c>
      <c r="H1446" s="5" t="s">
        <v>73</v>
      </c>
      <c r="I1446" s="5"/>
      <c r="J1446" s="5"/>
      <c r="K1446" s="5">
        <v>231</v>
      </c>
      <c r="L1446" s="5">
        <v>12</v>
      </c>
      <c r="M1446" s="5">
        <v>3</v>
      </c>
      <c r="N1446" s="5" t="s">
        <v>1</v>
      </c>
      <c r="O1446" s="5">
        <v>2</v>
      </c>
      <c r="P1446" s="5">
        <f>ROUND(Source!ET1433,O1446)</f>
        <v>0</v>
      </c>
      <c r="Q1446" s="5"/>
      <c r="R1446" s="5"/>
      <c r="S1446" s="5"/>
      <c r="T1446" s="5"/>
      <c r="U1446" s="5"/>
      <c r="V1446" s="5"/>
      <c r="W1446" s="5">
        <v>0</v>
      </c>
      <c r="X1446" s="5">
        <v>1</v>
      </c>
      <c r="Y1446" s="5">
        <v>0</v>
      </c>
      <c r="Z1446" s="5">
        <v>0</v>
      </c>
      <c r="AA1446" s="5">
        <v>1</v>
      </c>
      <c r="AB1446" s="5">
        <v>0</v>
      </c>
    </row>
    <row r="1447" spans="1:28" x14ac:dyDescent="0.2">
      <c r="A1447" s="5">
        <v>50</v>
      </c>
      <c r="B1447" s="5">
        <v>0</v>
      </c>
      <c r="C1447" s="5">
        <v>0</v>
      </c>
      <c r="D1447" s="5">
        <v>1</v>
      </c>
      <c r="E1447" s="5">
        <v>204</v>
      </c>
      <c r="F1447" s="5">
        <f>ROUND(Source!R1433,O1447)</f>
        <v>1.39</v>
      </c>
      <c r="G1447" s="5" t="s">
        <v>74</v>
      </c>
      <c r="H1447" s="5" t="s">
        <v>75</v>
      </c>
      <c r="I1447" s="5"/>
      <c r="J1447" s="5"/>
      <c r="K1447" s="5">
        <v>204</v>
      </c>
      <c r="L1447" s="5">
        <v>13</v>
      </c>
      <c r="M1447" s="5">
        <v>3</v>
      </c>
      <c r="N1447" s="5" t="s">
        <v>1</v>
      </c>
      <c r="O1447" s="5">
        <v>2</v>
      </c>
      <c r="P1447" s="5">
        <f>ROUND(Source!DJ1433,O1447)</f>
        <v>53.4</v>
      </c>
      <c r="Q1447" s="5"/>
      <c r="R1447" s="5"/>
      <c r="S1447" s="5"/>
      <c r="T1447" s="5"/>
      <c r="U1447" s="5"/>
      <c r="V1447" s="5"/>
      <c r="W1447" s="5">
        <v>1.39</v>
      </c>
      <c r="X1447" s="5">
        <v>1</v>
      </c>
      <c r="Y1447" s="5">
        <v>1.39</v>
      </c>
      <c r="Z1447" s="5">
        <v>53.4</v>
      </c>
      <c r="AA1447" s="5">
        <v>1</v>
      </c>
      <c r="AB1447" s="5">
        <v>53.4</v>
      </c>
    </row>
    <row r="1448" spans="1:28" x14ac:dyDescent="0.2">
      <c r="A1448" s="5">
        <v>50</v>
      </c>
      <c r="B1448" s="5">
        <v>0</v>
      </c>
      <c r="C1448" s="5">
        <v>0</v>
      </c>
      <c r="D1448" s="5">
        <v>1</v>
      </c>
      <c r="E1448" s="5">
        <v>205</v>
      </c>
      <c r="F1448" s="5">
        <f>ROUND(Source!S1433,O1448)</f>
        <v>929.1</v>
      </c>
      <c r="G1448" s="5" t="s">
        <v>76</v>
      </c>
      <c r="H1448" s="5" t="s">
        <v>77</v>
      </c>
      <c r="I1448" s="5"/>
      <c r="J1448" s="5"/>
      <c r="K1448" s="5">
        <v>205</v>
      </c>
      <c r="L1448" s="5">
        <v>14</v>
      </c>
      <c r="M1448" s="5">
        <v>3</v>
      </c>
      <c r="N1448" s="5" t="s">
        <v>1</v>
      </c>
      <c r="O1448" s="5">
        <v>2</v>
      </c>
      <c r="P1448" s="5">
        <f>ROUND(Source!DK1433,O1448)</f>
        <v>35696.019999999997</v>
      </c>
      <c r="Q1448" s="5"/>
      <c r="R1448" s="5"/>
      <c r="S1448" s="5"/>
      <c r="T1448" s="5"/>
      <c r="U1448" s="5"/>
      <c r="V1448" s="5"/>
      <c r="W1448" s="5">
        <v>929.1</v>
      </c>
      <c r="X1448" s="5">
        <v>1</v>
      </c>
      <c r="Y1448" s="5">
        <v>929.1</v>
      </c>
      <c r="Z1448" s="5">
        <v>35696.019999999997</v>
      </c>
      <c r="AA1448" s="5">
        <v>1</v>
      </c>
      <c r="AB1448" s="5">
        <v>35696.019999999997</v>
      </c>
    </row>
    <row r="1449" spans="1:28" x14ac:dyDescent="0.2">
      <c r="A1449" s="5">
        <v>50</v>
      </c>
      <c r="B1449" s="5">
        <v>0</v>
      </c>
      <c r="C1449" s="5">
        <v>0</v>
      </c>
      <c r="D1449" s="5">
        <v>1</v>
      </c>
      <c r="E1449" s="5">
        <v>232</v>
      </c>
      <c r="F1449" s="5">
        <f>ROUND(Source!BC1433,O1449)</f>
        <v>0</v>
      </c>
      <c r="G1449" s="5" t="s">
        <v>78</v>
      </c>
      <c r="H1449" s="5" t="s">
        <v>79</v>
      </c>
      <c r="I1449" s="5"/>
      <c r="J1449" s="5"/>
      <c r="K1449" s="5">
        <v>232</v>
      </c>
      <c r="L1449" s="5">
        <v>15</v>
      </c>
      <c r="M1449" s="5">
        <v>3</v>
      </c>
      <c r="N1449" s="5" t="s">
        <v>1</v>
      </c>
      <c r="O1449" s="5">
        <v>2</v>
      </c>
      <c r="P1449" s="5">
        <f>ROUND(Source!EU1433,O1449)</f>
        <v>0</v>
      </c>
      <c r="Q1449" s="5"/>
      <c r="R1449" s="5"/>
      <c r="S1449" s="5"/>
      <c r="T1449" s="5"/>
      <c r="U1449" s="5"/>
      <c r="V1449" s="5"/>
      <c r="W1449" s="5">
        <v>0</v>
      </c>
      <c r="X1449" s="5">
        <v>1</v>
      </c>
      <c r="Y1449" s="5">
        <v>0</v>
      </c>
      <c r="Z1449" s="5">
        <v>0</v>
      </c>
      <c r="AA1449" s="5">
        <v>1</v>
      </c>
      <c r="AB1449" s="5">
        <v>0</v>
      </c>
    </row>
    <row r="1450" spans="1:28" x14ac:dyDescent="0.2">
      <c r="A1450" s="5">
        <v>50</v>
      </c>
      <c r="B1450" s="5">
        <v>0</v>
      </c>
      <c r="C1450" s="5">
        <v>0</v>
      </c>
      <c r="D1450" s="5">
        <v>1</v>
      </c>
      <c r="E1450" s="5">
        <v>214</v>
      </c>
      <c r="F1450" s="5">
        <f>ROUND(Source!AS1433,O1450)</f>
        <v>8842.33</v>
      </c>
      <c r="G1450" s="5" t="s">
        <v>80</v>
      </c>
      <c r="H1450" s="5" t="s">
        <v>81</v>
      </c>
      <c r="I1450" s="5"/>
      <c r="J1450" s="5"/>
      <c r="K1450" s="5">
        <v>214</v>
      </c>
      <c r="L1450" s="5">
        <v>16</v>
      </c>
      <c r="M1450" s="5">
        <v>3</v>
      </c>
      <c r="N1450" s="5" t="s">
        <v>1</v>
      </c>
      <c r="O1450" s="5">
        <v>2</v>
      </c>
      <c r="P1450" s="5">
        <f>ROUND(Source!EK1433,O1450)</f>
        <v>127609.57</v>
      </c>
      <c r="Q1450" s="5"/>
      <c r="R1450" s="5"/>
      <c r="S1450" s="5"/>
      <c r="T1450" s="5"/>
      <c r="U1450" s="5"/>
      <c r="V1450" s="5"/>
      <c r="W1450" s="5">
        <v>8842.33</v>
      </c>
      <c r="X1450" s="5">
        <v>1</v>
      </c>
      <c r="Y1450" s="5">
        <v>8842.33</v>
      </c>
      <c r="Z1450" s="5">
        <v>127609.57</v>
      </c>
      <c r="AA1450" s="5">
        <v>1</v>
      </c>
      <c r="AB1450" s="5">
        <v>127609.57</v>
      </c>
    </row>
    <row r="1451" spans="1:28" x14ac:dyDescent="0.2">
      <c r="A1451" s="5">
        <v>50</v>
      </c>
      <c r="B1451" s="5">
        <v>0</v>
      </c>
      <c r="C1451" s="5">
        <v>0</v>
      </c>
      <c r="D1451" s="5">
        <v>1</v>
      </c>
      <c r="E1451" s="5">
        <v>215</v>
      </c>
      <c r="F1451" s="5">
        <f>ROUND(Source!AT1433,O1451)</f>
        <v>0</v>
      </c>
      <c r="G1451" s="5" t="s">
        <v>82</v>
      </c>
      <c r="H1451" s="5" t="s">
        <v>83</v>
      </c>
      <c r="I1451" s="5"/>
      <c r="J1451" s="5"/>
      <c r="K1451" s="5">
        <v>215</v>
      </c>
      <c r="L1451" s="5">
        <v>17</v>
      </c>
      <c r="M1451" s="5">
        <v>3</v>
      </c>
      <c r="N1451" s="5" t="s">
        <v>1</v>
      </c>
      <c r="O1451" s="5">
        <v>2</v>
      </c>
      <c r="P1451" s="5">
        <f>ROUND(Source!EL1433,O1451)</f>
        <v>0</v>
      </c>
      <c r="Q1451" s="5"/>
      <c r="R1451" s="5"/>
      <c r="S1451" s="5"/>
      <c r="T1451" s="5"/>
      <c r="U1451" s="5"/>
      <c r="V1451" s="5"/>
      <c r="W1451" s="5">
        <v>0</v>
      </c>
      <c r="X1451" s="5">
        <v>1</v>
      </c>
      <c r="Y1451" s="5">
        <v>0</v>
      </c>
      <c r="Z1451" s="5">
        <v>0</v>
      </c>
      <c r="AA1451" s="5">
        <v>1</v>
      </c>
      <c r="AB1451" s="5">
        <v>0</v>
      </c>
    </row>
    <row r="1452" spans="1:28" x14ac:dyDescent="0.2">
      <c r="A1452" s="5">
        <v>50</v>
      </c>
      <c r="B1452" s="5">
        <v>0</v>
      </c>
      <c r="C1452" s="5">
        <v>0</v>
      </c>
      <c r="D1452" s="5">
        <v>1</v>
      </c>
      <c r="E1452" s="5">
        <v>217</v>
      </c>
      <c r="F1452" s="5">
        <f>ROUND(Source!AU1433,O1452)</f>
        <v>0</v>
      </c>
      <c r="G1452" s="5" t="s">
        <v>84</v>
      </c>
      <c r="H1452" s="5" t="s">
        <v>85</v>
      </c>
      <c r="I1452" s="5"/>
      <c r="J1452" s="5"/>
      <c r="K1452" s="5">
        <v>217</v>
      </c>
      <c r="L1452" s="5">
        <v>18</v>
      </c>
      <c r="M1452" s="5">
        <v>3</v>
      </c>
      <c r="N1452" s="5" t="s">
        <v>1</v>
      </c>
      <c r="O1452" s="5">
        <v>2</v>
      </c>
      <c r="P1452" s="5">
        <f>ROUND(Source!EM1433,O1452)</f>
        <v>0</v>
      </c>
      <c r="Q1452" s="5"/>
      <c r="R1452" s="5"/>
      <c r="S1452" s="5"/>
      <c r="T1452" s="5"/>
      <c r="U1452" s="5"/>
      <c r="V1452" s="5"/>
      <c r="W1452" s="5">
        <v>0</v>
      </c>
      <c r="X1452" s="5">
        <v>1</v>
      </c>
      <c r="Y1452" s="5">
        <v>0</v>
      </c>
      <c r="Z1452" s="5">
        <v>0</v>
      </c>
      <c r="AA1452" s="5">
        <v>1</v>
      </c>
      <c r="AB1452" s="5">
        <v>0</v>
      </c>
    </row>
    <row r="1453" spans="1:28" x14ac:dyDescent="0.2">
      <c r="A1453" s="5">
        <v>50</v>
      </c>
      <c r="B1453" s="5">
        <v>0</v>
      </c>
      <c r="C1453" s="5">
        <v>0</v>
      </c>
      <c r="D1453" s="5">
        <v>1</v>
      </c>
      <c r="E1453" s="5">
        <v>230</v>
      </c>
      <c r="F1453" s="5">
        <f>ROUND(Source!BA1433,O1453)</f>
        <v>0</v>
      </c>
      <c r="G1453" s="5" t="s">
        <v>86</v>
      </c>
      <c r="H1453" s="5" t="s">
        <v>87</v>
      </c>
      <c r="I1453" s="5"/>
      <c r="J1453" s="5"/>
      <c r="K1453" s="5">
        <v>230</v>
      </c>
      <c r="L1453" s="5">
        <v>19</v>
      </c>
      <c r="M1453" s="5">
        <v>3</v>
      </c>
      <c r="N1453" s="5" t="s">
        <v>1</v>
      </c>
      <c r="O1453" s="5">
        <v>2</v>
      </c>
      <c r="P1453" s="5">
        <f>ROUND(Source!ES1433,O1453)</f>
        <v>0</v>
      </c>
      <c r="Q1453" s="5"/>
      <c r="R1453" s="5"/>
      <c r="S1453" s="5"/>
      <c r="T1453" s="5"/>
      <c r="U1453" s="5"/>
      <c r="V1453" s="5"/>
      <c r="W1453" s="5">
        <v>0</v>
      </c>
      <c r="X1453" s="5">
        <v>1</v>
      </c>
      <c r="Y1453" s="5">
        <v>0</v>
      </c>
      <c r="Z1453" s="5">
        <v>0</v>
      </c>
      <c r="AA1453" s="5">
        <v>1</v>
      </c>
      <c r="AB1453" s="5">
        <v>0</v>
      </c>
    </row>
    <row r="1454" spans="1:28" x14ac:dyDescent="0.2">
      <c r="A1454" s="5">
        <v>50</v>
      </c>
      <c r="B1454" s="5">
        <v>0</v>
      </c>
      <c r="C1454" s="5">
        <v>0</v>
      </c>
      <c r="D1454" s="5">
        <v>1</v>
      </c>
      <c r="E1454" s="5">
        <v>206</v>
      </c>
      <c r="F1454" s="5">
        <f>ROUND(Source!T1433,O1454)</f>
        <v>0</v>
      </c>
      <c r="G1454" s="5" t="s">
        <v>88</v>
      </c>
      <c r="H1454" s="5" t="s">
        <v>89</v>
      </c>
      <c r="I1454" s="5"/>
      <c r="J1454" s="5"/>
      <c r="K1454" s="5">
        <v>206</v>
      </c>
      <c r="L1454" s="5">
        <v>20</v>
      </c>
      <c r="M1454" s="5">
        <v>3</v>
      </c>
      <c r="N1454" s="5" t="s">
        <v>1</v>
      </c>
      <c r="O1454" s="5">
        <v>2</v>
      </c>
      <c r="P1454" s="5">
        <f>ROUND(Source!DL1433,O1454)</f>
        <v>0</v>
      </c>
      <c r="Q1454" s="5"/>
      <c r="R1454" s="5"/>
      <c r="S1454" s="5"/>
      <c r="T1454" s="5"/>
      <c r="U1454" s="5"/>
      <c r="V1454" s="5"/>
      <c r="W1454" s="5">
        <v>0</v>
      </c>
      <c r="X1454" s="5">
        <v>1</v>
      </c>
      <c r="Y1454" s="5">
        <v>0</v>
      </c>
      <c r="Z1454" s="5">
        <v>0</v>
      </c>
      <c r="AA1454" s="5">
        <v>1</v>
      </c>
      <c r="AB1454" s="5">
        <v>0</v>
      </c>
    </row>
    <row r="1455" spans="1:28" x14ac:dyDescent="0.2">
      <c r="A1455" s="5">
        <v>50</v>
      </c>
      <c r="B1455" s="5">
        <v>0</v>
      </c>
      <c r="C1455" s="5">
        <v>0</v>
      </c>
      <c r="D1455" s="5">
        <v>1</v>
      </c>
      <c r="E1455" s="5">
        <v>207</v>
      </c>
      <c r="F1455" s="5">
        <f>Source!U1433</f>
        <v>88.101749999999996</v>
      </c>
      <c r="G1455" s="5" t="s">
        <v>90</v>
      </c>
      <c r="H1455" s="5" t="s">
        <v>91</v>
      </c>
      <c r="I1455" s="5"/>
      <c r="J1455" s="5"/>
      <c r="K1455" s="5">
        <v>207</v>
      </c>
      <c r="L1455" s="5">
        <v>21</v>
      </c>
      <c r="M1455" s="5">
        <v>3</v>
      </c>
      <c r="N1455" s="5" t="s">
        <v>1</v>
      </c>
      <c r="O1455" s="5">
        <v>-1</v>
      </c>
      <c r="P1455" s="5">
        <f>Source!DM1433</f>
        <v>88.101749999999996</v>
      </c>
      <c r="Q1455" s="5"/>
      <c r="R1455" s="5"/>
      <c r="S1455" s="5"/>
      <c r="T1455" s="5"/>
      <c r="U1455" s="5"/>
      <c r="V1455" s="5"/>
      <c r="W1455" s="5">
        <v>88.101749999999996</v>
      </c>
      <c r="X1455" s="5">
        <v>1</v>
      </c>
      <c r="Y1455" s="5">
        <v>88.101749999999996</v>
      </c>
      <c r="Z1455" s="5">
        <v>88.101749999999996</v>
      </c>
      <c r="AA1455" s="5">
        <v>1</v>
      </c>
      <c r="AB1455" s="5">
        <v>88.101749999999996</v>
      </c>
    </row>
    <row r="1456" spans="1:28" x14ac:dyDescent="0.2">
      <c r="A1456" s="5">
        <v>50</v>
      </c>
      <c r="B1456" s="5">
        <v>0</v>
      </c>
      <c r="C1456" s="5">
        <v>0</v>
      </c>
      <c r="D1456" s="5">
        <v>1</v>
      </c>
      <c r="E1456" s="5">
        <v>208</v>
      </c>
      <c r="F1456" s="5">
        <f>Source!V1433</f>
        <v>0</v>
      </c>
      <c r="G1456" s="5" t="s">
        <v>92</v>
      </c>
      <c r="H1456" s="5" t="s">
        <v>93</v>
      </c>
      <c r="I1456" s="5"/>
      <c r="J1456" s="5"/>
      <c r="K1456" s="5">
        <v>208</v>
      </c>
      <c r="L1456" s="5">
        <v>22</v>
      </c>
      <c r="M1456" s="5">
        <v>3</v>
      </c>
      <c r="N1456" s="5" t="s">
        <v>1</v>
      </c>
      <c r="O1456" s="5">
        <v>-1</v>
      </c>
      <c r="P1456" s="5">
        <f>Source!DN1433</f>
        <v>0</v>
      </c>
      <c r="Q1456" s="5"/>
      <c r="R1456" s="5"/>
      <c r="S1456" s="5"/>
      <c r="T1456" s="5"/>
      <c r="U1456" s="5"/>
      <c r="V1456" s="5"/>
      <c r="W1456" s="5">
        <v>0</v>
      </c>
      <c r="X1456" s="5">
        <v>1</v>
      </c>
      <c r="Y1456" s="5">
        <v>0</v>
      </c>
      <c r="Z1456" s="5">
        <v>0</v>
      </c>
      <c r="AA1456" s="5">
        <v>1</v>
      </c>
      <c r="AB1456" s="5">
        <v>0</v>
      </c>
    </row>
    <row r="1457" spans="1:206" x14ac:dyDescent="0.2">
      <c r="A1457" s="5">
        <v>50</v>
      </c>
      <c r="B1457" s="5">
        <v>0</v>
      </c>
      <c r="C1457" s="5">
        <v>0</v>
      </c>
      <c r="D1457" s="5">
        <v>1</v>
      </c>
      <c r="E1457" s="5">
        <v>209</v>
      </c>
      <c r="F1457" s="5">
        <f>ROUND(Source!W1433,O1457)</f>
        <v>0</v>
      </c>
      <c r="G1457" s="5" t="s">
        <v>94</v>
      </c>
      <c r="H1457" s="5" t="s">
        <v>95</v>
      </c>
      <c r="I1457" s="5"/>
      <c r="J1457" s="5"/>
      <c r="K1457" s="5">
        <v>209</v>
      </c>
      <c r="L1457" s="5">
        <v>23</v>
      </c>
      <c r="M1457" s="5">
        <v>3</v>
      </c>
      <c r="N1457" s="5" t="s">
        <v>1</v>
      </c>
      <c r="O1457" s="5">
        <v>2</v>
      </c>
      <c r="P1457" s="5">
        <f>ROUND(Source!DO1433,O1457)</f>
        <v>0</v>
      </c>
      <c r="Q1457" s="5"/>
      <c r="R1457" s="5"/>
      <c r="S1457" s="5"/>
      <c r="T1457" s="5"/>
      <c r="U1457" s="5"/>
      <c r="V1457" s="5"/>
      <c r="W1457" s="5">
        <v>0</v>
      </c>
      <c r="X1457" s="5">
        <v>1</v>
      </c>
      <c r="Y1457" s="5">
        <v>0</v>
      </c>
      <c r="Z1457" s="5">
        <v>0</v>
      </c>
      <c r="AA1457" s="5">
        <v>1</v>
      </c>
      <c r="AB1457" s="5">
        <v>0</v>
      </c>
    </row>
    <row r="1458" spans="1:206" x14ac:dyDescent="0.2">
      <c r="A1458" s="5">
        <v>50</v>
      </c>
      <c r="B1458" s="5">
        <v>0</v>
      </c>
      <c r="C1458" s="5">
        <v>0</v>
      </c>
      <c r="D1458" s="5">
        <v>1</v>
      </c>
      <c r="E1458" s="5">
        <v>233</v>
      </c>
      <c r="F1458" s="5">
        <f>ROUND(Source!BD1433,O1458)</f>
        <v>0</v>
      </c>
      <c r="G1458" s="5" t="s">
        <v>96</v>
      </c>
      <c r="H1458" s="5" t="s">
        <v>97</v>
      </c>
      <c r="I1458" s="5"/>
      <c r="J1458" s="5"/>
      <c r="K1458" s="5">
        <v>233</v>
      </c>
      <c r="L1458" s="5">
        <v>24</v>
      </c>
      <c r="M1458" s="5">
        <v>3</v>
      </c>
      <c r="N1458" s="5" t="s">
        <v>1</v>
      </c>
      <c r="O1458" s="5">
        <v>2</v>
      </c>
      <c r="P1458" s="5">
        <f>ROUND(Source!EV1433,O1458)</f>
        <v>0</v>
      </c>
      <c r="Q1458" s="5"/>
      <c r="R1458" s="5"/>
      <c r="S1458" s="5"/>
      <c r="T1458" s="5"/>
      <c r="U1458" s="5"/>
      <c r="V1458" s="5"/>
      <c r="W1458" s="5">
        <v>0</v>
      </c>
      <c r="X1458" s="5">
        <v>1</v>
      </c>
      <c r="Y1458" s="5">
        <v>0</v>
      </c>
      <c r="Z1458" s="5">
        <v>0</v>
      </c>
      <c r="AA1458" s="5">
        <v>1</v>
      </c>
      <c r="AB1458" s="5">
        <v>0</v>
      </c>
    </row>
    <row r="1459" spans="1:206" x14ac:dyDescent="0.2">
      <c r="A1459" s="5">
        <v>50</v>
      </c>
      <c r="B1459" s="5">
        <v>0</v>
      </c>
      <c r="C1459" s="5">
        <v>0</v>
      </c>
      <c r="D1459" s="5">
        <v>1</v>
      </c>
      <c r="E1459" s="5">
        <v>210</v>
      </c>
      <c r="F1459" s="5">
        <f>ROUND(Source!X1433,O1459)</f>
        <v>1737.43</v>
      </c>
      <c r="G1459" s="5" t="s">
        <v>98</v>
      </c>
      <c r="H1459" s="5" t="s">
        <v>99</v>
      </c>
      <c r="I1459" s="5"/>
      <c r="J1459" s="5"/>
      <c r="K1459" s="5">
        <v>210</v>
      </c>
      <c r="L1459" s="5">
        <v>25</v>
      </c>
      <c r="M1459" s="5">
        <v>3</v>
      </c>
      <c r="N1459" s="5" t="s">
        <v>1</v>
      </c>
      <c r="O1459" s="5">
        <v>2</v>
      </c>
      <c r="P1459" s="5">
        <f>ROUND(Source!DP1433,O1459)</f>
        <v>37480.82</v>
      </c>
      <c r="Q1459" s="5"/>
      <c r="R1459" s="5"/>
      <c r="S1459" s="5"/>
      <c r="T1459" s="5"/>
      <c r="U1459" s="5"/>
      <c r="V1459" s="5"/>
      <c r="W1459" s="5">
        <v>1737.43</v>
      </c>
      <c r="X1459" s="5">
        <v>1</v>
      </c>
      <c r="Y1459" s="5">
        <v>1737.43</v>
      </c>
      <c r="Z1459" s="5">
        <v>37480.82</v>
      </c>
      <c r="AA1459" s="5">
        <v>1</v>
      </c>
      <c r="AB1459" s="5">
        <v>37480.82</v>
      </c>
    </row>
    <row r="1460" spans="1:206" x14ac:dyDescent="0.2">
      <c r="A1460" s="5">
        <v>50</v>
      </c>
      <c r="B1460" s="5">
        <v>0</v>
      </c>
      <c r="C1460" s="5">
        <v>0</v>
      </c>
      <c r="D1460" s="5">
        <v>1</v>
      </c>
      <c r="E1460" s="5">
        <v>211</v>
      </c>
      <c r="F1460" s="5">
        <f>ROUND(Source!Y1433,O1460)</f>
        <v>938.39</v>
      </c>
      <c r="G1460" s="5" t="s">
        <v>100</v>
      </c>
      <c r="H1460" s="5" t="s">
        <v>101</v>
      </c>
      <c r="I1460" s="5"/>
      <c r="J1460" s="5"/>
      <c r="K1460" s="5">
        <v>211</v>
      </c>
      <c r="L1460" s="5">
        <v>26</v>
      </c>
      <c r="M1460" s="5">
        <v>3</v>
      </c>
      <c r="N1460" s="5" t="s">
        <v>1</v>
      </c>
      <c r="O1460" s="5">
        <v>2</v>
      </c>
      <c r="P1460" s="5">
        <f>ROUND(Source!DQ1433,O1460)</f>
        <v>17134.080000000002</v>
      </c>
      <c r="Q1460" s="5"/>
      <c r="R1460" s="5"/>
      <c r="S1460" s="5"/>
      <c r="T1460" s="5"/>
      <c r="U1460" s="5"/>
      <c r="V1460" s="5"/>
      <c r="W1460" s="5">
        <v>938.39</v>
      </c>
      <c r="X1460" s="5">
        <v>1</v>
      </c>
      <c r="Y1460" s="5">
        <v>938.39</v>
      </c>
      <c r="Z1460" s="5">
        <v>17134.080000000002</v>
      </c>
      <c r="AA1460" s="5">
        <v>1</v>
      </c>
      <c r="AB1460" s="5">
        <v>17134.080000000002</v>
      </c>
    </row>
    <row r="1461" spans="1:206" x14ac:dyDescent="0.2">
      <c r="A1461" s="5">
        <v>50</v>
      </c>
      <c r="B1461" s="5">
        <v>0</v>
      </c>
      <c r="C1461" s="5">
        <v>0</v>
      </c>
      <c r="D1461" s="5">
        <v>1</v>
      </c>
      <c r="E1461" s="5">
        <v>224</v>
      </c>
      <c r="F1461" s="5">
        <f>ROUND(Source!AR1433,O1461)</f>
        <v>8842.33</v>
      </c>
      <c r="G1461" s="5" t="s">
        <v>102</v>
      </c>
      <c r="H1461" s="5" t="s">
        <v>103</v>
      </c>
      <c r="I1461" s="5"/>
      <c r="J1461" s="5"/>
      <c r="K1461" s="5">
        <v>224</v>
      </c>
      <c r="L1461" s="5">
        <v>27</v>
      </c>
      <c r="M1461" s="5">
        <v>3</v>
      </c>
      <c r="N1461" s="5" t="s">
        <v>1</v>
      </c>
      <c r="O1461" s="5">
        <v>2</v>
      </c>
      <c r="P1461" s="5">
        <f>ROUND(Source!EJ1433,O1461)</f>
        <v>127609.57</v>
      </c>
      <c r="Q1461" s="5"/>
      <c r="R1461" s="5"/>
      <c r="S1461" s="5"/>
      <c r="T1461" s="5"/>
      <c r="U1461" s="5"/>
      <c r="V1461" s="5"/>
      <c r="W1461" s="5">
        <v>8842.33</v>
      </c>
      <c r="X1461" s="5">
        <v>1</v>
      </c>
      <c r="Y1461" s="5">
        <v>8842.33</v>
      </c>
      <c r="Z1461" s="5">
        <v>127609.57</v>
      </c>
      <c r="AA1461" s="5">
        <v>1</v>
      </c>
      <c r="AB1461" s="5">
        <v>127609.57</v>
      </c>
    </row>
    <row r="1463" spans="1:206" x14ac:dyDescent="0.2">
      <c r="A1463" s="3">
        <v>51</v>
      </c>
      <c r="B1463" s="3">
        <f>B1314</f>
        <v>1</v>
      </c>
      <c r="C1463" s="3">
        <f>A1314</f>
        <v>3</v>
      </c>
      <c r="D1463" s="3">
        <f>ROW(A1314)</f>
        <v>1314</v>
      </c>
      <c r="E1463" s="3"/>
      <c r="F1463" s="3" t="str">
        <f>IF(F1314&lt;&gt;"",F1314,"")</f>
        <v>02-01-06</v>
      </c>
      <c r="G1463" s="3" t="str">
        <f>IF(G1314&lt;&gt;"",G1314,"")</f>
        <v>Прокладка КЛ-0,4кВ в траншее</v>
      </c>
      <c r="H1463" s="3">
        <v>0</v>
      </c>
      <c r="I1463" s="3"/>
      <c r="J1463" s="3"/>
      <c r="K1463" s="3"/>
      <c r="L1463" s="3"/>
      <c r="M1463" s="3"/>
      <c r="N1463" s="3"/>
      <c r="O1463" s="3">
        <f t="shared" ref="O1463:T1463" si="1197">ROUND(O1333+O1382+O1433+AB1463,2)</f>
        <v>75835.61</v>
      </c>
      <c r="P1463" s="3">
        <f t="shared" si="1197"/>
        <v>69964.14</v>
      </c>
      <c r="Q1463" s="3">
        <f t="shared" si="1197"/>
        <v>2373.73</v>
      </c>
      <c r="R1463" s="3">
        <f t="shared" si="1197"/>
        <v>314.31</v>
      </c>
      <c r="S1463" s="3">
        <f t="shared" si="1197"/>
        <v>3497.74</v>
      </c>
      <c r="T1463" s="3">
        <f t="shared" si="1197"/>
        <v>0</v>
      </c>
      <c r="U1463" s="3">
        <f>U1333+U1382+U1433+AH1463</f>
        <v>298.35771028800002</v>
      </c>
      <c r="V1463" s="3">
        <f>V1333+V1382+V1433+AI1463</f>
        <v>0</v>
      </c>
      <c r="W1463" s="3">
        <f>ROUND(W1333+W1382+W1433+AJ1463,2)</f>
        <v>0</v>
      </c>
      <c r="X1463" s="3">
        <f>ROUND(X1333+X1382+X1433+AK1463,2)</f>
        <v>4561.95</v>
      </c>
      <c r="Y1463" s="3">
        <f>ROUND(Y1333+Y1382+Y1433+AL1463,2)</f>
        <v>2787.86</v>
      </c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>
        <f t="shared" ref="AO1463:BD1463" si="1198">ROUND(AO1333+AO1382+AO1433+BX1463,2)</f>
        <v>0</v>
      </c>
      <c r="AP1463" s="3">
        <f t="shared" si="1198"/>
        <v>0</v>
      </c>
      <c r="AQ1463" s="3">
        <f t="shared" si="1198"/>
        <v>0</v>
      </c>
      <c r="AR1463" s="3">
        <f t="shared" si="1198"/>
        <v>83735.460000000006</v>
      </c>
      <c r="AS1463" s="3">
        <f t="shared" si="1198"/>
        <v>75641.259999999995</v>
      </c>
      <c r="AT1463" s="3">
        <f t="shared" si="1198"/>
        <v>8094.2</v>
      </c>
      <c r="AU1463" s="3">
        <f t="shared" si="1198"/>
        <v>0</v>
      </c>
      <c r="AV1463" s="3">
        <f t="shared" si="1198"/>
        <v>69964.14</v>
      </c>
      <c r="AW1463" s="3">
        <f t="shared" si="1198"/>
        <v>69964.14</v>
      </c>
      <c r="AX1463" s="3">
        <f t="shared" si="1198"/>
        <v>0</v>
      </c>
      <c r="AY1463" s="3">
        <f t="shared" si="1198"/>
        <v>69964.14</v>
      </c>
      <c r="AZ1463" s="3">
        <f t="shared" si="1198"/>
        <v>0</v>
      </c>
      <c r="BA1463" s="3">
        <f t="shared" si="1198"/>
        <v>0</v>
      </c>
      <c r="BB1463" s="3">
        <f t="shared" si="1198"/>
        <v>0</v>
      </c>
      <c r="BC1463" s="3">
        <f t="shared" si="1198"/>
        <v>0</v>
      </c>
      <c r="BD1463" s="3">
        <f t="shared" si="1198"/>
        <v>0</v>
      </c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4">
        <f t="shared" ref="DG1463:DL1463" si="1199">ROUND(DG1333+DG1382+DG1433+DT1463,2)</f>
        <v>824770.59</v>
      </c>
      <c r="DH1463" s="4">
        <f t="shared" si="1199"/>
        <v>658828.44999999995</v>
      </c>
      <c r="DI1463" s="4">
        <f t="shared" si="1199"/>
        <v>31558.97</v>
      </c>
      <c r="DJ1463" s="4">
        <f t="shared" si="1199"/>
        <v>12075.78</v>
      </c>
      <c r="DK1463" s="4">
        <f t="shared" si="1199"/>
        <v>134383.17000000001</v>
      </c>
      <c r="DL1463" s="4">
        <f t="shared" si="1199"/>
        <v>0</v>
      </c>
      <c r="DM1463" s="4">
        <f>DM1333+DM1382+DM1433+DZ1463</f>
        <v>298.35771028800002</v>
      </c>
      <c r="DN1463" s="4">
        <f>DN1333+DN1382+DN1433+EA1463</f>
        <v>0</v>
      </c>
      <c r="DO1463" s="4">
        <f>ROUND(DO1333+DO1382+DO1433+EB1463,2)</f>
        <v>0</v>
      </c>
      <c r="DP1463" s="4">
        <f>ROUND(DP1333+DP1382+DP1433+EC1463,2)</f>
        <v>126897.06</v>
      </c>
      <c r="DQ1463" s="4">
        <f>ROUND(DQ1333+DQ1382+DQ1433+ED1463,2)</f>
        <v>59055.519999999997</v>
      </c>
      <c r="DR1463" s="4"/>
      <c r="DS1463" s="4"/>
      <c r="DT1463" s="4"/>
      <c r="DU1463" s="4"/>
      <c r="DV1463" s="4"/>
      <c r="DW1463" s="4"/>
      <c r="DX1463" s="4"/>
      <c r="DY1463" s="4"/>
      <c r="DZ1463" s="4"/>
      <c r="EA1463" s="4"/>
      <c r="EB1463" s="4"/>
      <c r="EC1463" s="4"/>
      <c r="ED1463" s="4"/>
      <c r="EE1463" s="4"/>
      <c r="EF1463" s="4"/>
      <c r="EG1463" s="4">
        <f t="shared" ref="EG1463:EV1463" si="1200">ROUND(EG1333+EG1382+EG1433+FP1463,2)</f>
        <v>0</v>
      </c>
      <c r="EH1463" s="4">
        <f t="shared" si="1200"/>
        <v>0</v>
      </c>
      <c r="EI1463" s="4">
        <f t="shared" si="1200"/>
        <v>0</v>
      </c>
      <c r="EJ1463" s="4">
        <f t="shared" si="1200"/>
        <v>1030044.42</v>
      </c>
      <c r="EK1463" s="4">
        <f t="shared" si="1200"/>
        <v>821626.12</v>
      </c>
      <c r="EL1463" s="4">
        <f t="shared" si="1200"/>
        <v>208418.3</v>
      </c>
      <c r="EM1463" s="4">
        <f t="shared" si="1200"/>
        <v>0</v>
      </c>
      <c r="EN1463" s="4">
        <f t="shared" si="1200"/>
        <v>658828.44999999995</v>
      </c>
      <c r="EO1463" s="4">
        <f t="shared" si="1200"/>
        <v>658828.44999999995</v>
      </c>
      <c r="EP1463" s="4">
        <f t="shared" si="1200"/>
        <v>0</v>
      </c>
      <c r="EQ1463" s="4">
        <f t="shared" si="1200"/>
        <v>658828.44999999995</v>
      </c>
      <c r="ER1463" s="4">
        <f t="shared" si="1200"/>
        <v>0</v>
      </c>
      <c r="ES1463" s="4">
        <f t="shared" si="1200"/>
        <v>0</v>
      </c>
      <c r="ET1463" s="4">
        <f t="shared" si="1200"/>
        <v>0</v>
      </c>
      <c r="EU1463" s="4">
        <f t="shared" si="1200"/>
        <v>0</v>
      </c>
      <c r="EV1463" s="4">
        <f t="shared" si="1200"/>
        <v>0</v>
      </c>
      <c r="EW1463" s="4"/>
      <c r="EX1463" s="4"/>
      <c r="EY1463" s="4"/>
      <c r="EZ1463" s="4"/>
      <c r="FA1463" s="4"/>
      <c r="FB1463" s="4"/>
      <c r="FC1463" s="4"/>
      <c r="FD1463" s="4"/>
      <c r="FE1463" s="4"/>
      <c r="FF1463" s="4"/>
      <c r="FG1463" s="4"/>
      <c r="FH1463" s="4"/>
      <c r="FI1463" s="4"/>
      <c r="FJ1463" s="4"/>
      <c r="FK1463" s="4"/>
      <c r="FL1463" s="4"/>
      <c r="FM1463" s="4"/>
      <c r="FN1463" s="4"/>
      <c r="FO1463" s="4"/>
      <c r="FP1463" s="4"/>
      <c r="FQ1463" s="4"/>
      <c r="FR1463" s="4"/>
      <c r="FS1463" s="4"/>
      <c r="FT1463" s="4"/>
      <c r="FU1463" s="4"/>
      <c r="FV1463" s="4"/>
      <c r="FW1463" s="4"/>
      <c r="FX1463" s="4"/>
      <c r="FY1463" s="4"/>
      <c r="FZ1463" s="4"/>
      <c r="GA1463" s="4"/>
      <c r="GB1463" s="4"/>
      <c r="GC1463" s="4"/>
      <c r="GD1463" s="4"/>
      <c r="GE1463" s="4"/>
      <c r="GF1463" s="4"/>
      <c r="GG1463" s="4"/>
      <c r="GH1463" s="4"/>
      <c r="GI1463" s="4"/>
      <c r="GJ1463" s="4"/>
      <c r="GK1463" s="4"/>
      <c r="GL1463" s="4"/>
      <c r="GM1463" s="4"/>
      <c r="GN1463" s="4"/>
      <c r="GO1463" s="4"/>
      <c r="GP1463" s="4"/>
      <c r="GQ1463" s="4"/>
      <c r="GR1463" s="4"/>
      <c r="GS1463" s="4"/>
      <c r="GT1463" s="4"/>
      <c r="GU1463" s="4"/>
      <c r="GV1463" s="4"/>
      <c r="GW1463" s="4"/>
      <c r="GX1463" s="4">
        <v>0</v>
      </c>
    </row>
    <row r="1465" spans="1:206" x14ac:dyDescent="0.2">
      <c r="A1465" s="5">
        <v>50</v>
      </c>
      <c r="B1465" s="5">
        <v>0</v>
      </c>
      <c r="C1465" s="5">
        <v>0</v>
      </c>
      <c r="D1465" s="5">
        <v>1</v>
      </c>
      <c r="E1465" s="5">
        <v>201</v>
      </c>
      <c r="F1465" s="5">
        <f>ROUND(Source!O1463,O1465)</f>
        <v>75835.61</v>
      </c>
      <c r="G1465" s="5" t="s">
        <v>50</v>
      </c>
      <c r="H1465" s="5" t="s">
        <v>51</v>
      </c>
      <c r="I1465" s="5"/>
      <c r="J1465" s="5"/>
      <c r="K1465" s="5">
        <v>201</v>
      </c>
      <c r="L1465" s="5">
        <v>1</v>
      </c>
      <c r="M1465" s="5">
        <v>3</v>
      </c>
      <c r="N1465" s="5" t="s">
        <v>1</v>
      </c>
      <c r="O1465" s="5">
        <v>2</v>
      </c>
      <c r="P1465" s="5">
        <f>ROUND(Source!DG1463,O1465)</f>
        <v>824770.59</v>
      </c>
      <c r="Q1465" s="5"/>
      <c r="R1465" s="5"/>
      <c r="S1465" s="5"/>
      <c r="T1465" s="5"/>
      <c r="U1465" s="5"/>
      <c r="V1465" s="5"/>
      <c r="W1465" s="5">
        <v>75835.61</v>
      </c>
      <c r="X1465" s="5">
        <v>1</v>
      </c>
      <c r="Y1465" s="5">
        <v>75835.61</v>
      </c>
      <c r="Z1465" s="5">
        <v>824770.59</v>
      </c>
      <c r="AA1465" s="5">
        <v>1</v>
      </c>
      <c r="AB1465" s="5">
        <v>824770.59</v>
      </c>
    </row>
    <row r="1466" spans="1:206" x14ac:dyDescent="0.2">
      <c r="A1466" s="5">
        <v>50</v>
      </c>
      <c r="B1466" s="5">
        <v>0</v>
      </c>
      <c r="C1466" s="5">
        <v>0</v>
      </c>
      <c r="D1466" s="5">
        <v>1</v>
      </c>
      <c r="E1466" s="5">
        <v>202</v>
      </c>
      <c r="F1466" s="5">
        <f>ROUND(Source!P1463,O1466)</f>
        <v>69964.14</v>
      </c>
      <c r="G1466" s="5" t="s">
        <v>52</v>
      </c>
      <c r="H1466" s="5" t="s">
        <v>53</v>
      </c>
      <c r="I1466" s="5"/>
      <c r="J1466" s="5"/>
      <c r="K1466" s="5">
        <v>202</v>
      </c>
      <c r="L1466" s="5">
        <v>2</v>
      </c>
      <c r="M1466" s="5">
        <v>3</v>
      </c>
      <c r="N1466" s="5" t="s">
        <v>1</v>
      </c>
      <c r="O1466" s="5">
        <v>2</v>
      </c>
      <c r="P1466" s="5">
        <f>ROUND(Source!DH1463,O1466)</f>
        <v>658828.44999999995</v>
      </c>
      <c r="Q1466" s="5"/>
      <c r="R1466" s="5"/>
      <c r="S1466" s="5"/>
      <c r="T1466" s="5"/>
      <c r="U1466" s="5"/>
      <c r="V1466" s="5"/>
      <c r="W1466" s="5">
        <v>69964.14</v>
      </c>
      <c r="X1466" s="5">
        <v>1</v>
      </c>
      <c r="Y1466" s="5">
        <v>69964.14</v>
      </c>
      <c r="Z1466" s="5">
        <v>658828.44999999995</v>
      </c>
      <c r="AA1466" s="5">
        <v>1</v>
      </c>
      <c r="AB1466" s="5">
        <v>658828.44999999995</v>
      </c>
    </row>
    <row r="1467" spans="1:206" x14ac:dyDescent="0.2">
      <c r="A1467" s="5">
        <v>50</v>
      </c>
      <c r="B1467" s="5">
        <v>0</v>
      </c>
      <c r="C1467" s="5">
        <v>0</v>
      </c>
      <c r="D1467" s="5">
        <v>1</v>
      </c>
      <c r="E1467" s="5">
        <v>222</v>
      </c>
      <c r="F1467" s="5">
        <f>ROUND(Source!AO1463,O1467)</f>
        <v>0</v>
      </c>
      <c r="G1467" s="5" t="s">
        <v>54</v>
      </c>
      <c r="H1467" s="5" t="s">
        <v>55</v>
      </c>
      <c r="I1467" s="5"/>
      <c r="J1467" s="5"/>
      <c r="K1467" s="5">
        <v>222</v>
      </c>
      <c r="L1467" s="5">
        <v>3</v>
      </c>
      <c r="M1467" s="5">
        <v>3</v>
      </c>
      <c r="N1467" s="5" t="s">
        <v>1</v>
      </c>
      <c r="O1467" s="5">
        <v>2</v>
      </c>
      <c r="P1467" s="5">
        <f>ROUND(Source!EG1463,O1467)</f>
        <v>0</v>
      </c>
      <c r="Q1467" s="5"/>
      <c r="R1467" s="5"/>
      <c r="S1467" s="5"/>
      <c r="T1467" s="5"/>
      <c r="U1467" s="5"/>
      <c r="V1467" s="5"/>
      <c r="W1467" s="5">
        <v>0</v>
      </c>
      <c r="X1467" s="5">
        <v>1</v>
      </c>
      <c r="Y1467" s="5">
        <v>0</v>
      </c>
      <c r="Z1467" s="5">
        <v>0</v>
      </c>
      <c r="AA1467" s="5">
        <v>1</v>
      </c>
      <c r="AB1467" s="5">
        <v>0</v>
      </c>
    </row>
    <row r="1468" spans="1:206" x14ac:dyDescent="0.2">
      <c r="A1468" s="5">
        <v>50</v>
      </c>
      <c r="B1468" s="5">
        <v>0</v>
      </c>
      <c r="C1468" s="5">
        <v>0</v>
      </c>
      <c r="D1468" s="5">
        <v>1</v>
      </c>
      <c r="E1468" s="5">
        <v>225</v>
      </c>
      <c r="F1468" s="5">
        <f>ROUND(Source!AV1463,O1468)</f>
        <v>69964.14</v>
      </c>
      <c r="G1468" s="5" t="s">
        <v>56</v>
      </c>
      <c r="H1468" s="5" t="s">
        <v>57</v>
      </c>
      <c r="I1468" s="5"/>
      <c r="J1468" s="5"/>
      <c r="K1468" s="5">
        <v>225</v>
      </c>
      <c r="L1468" s="5">
        <v>4</v>
      </c>
      <c r="M1468" s="5">
        <v>3</v>
      </c>
      <c r="N1468" s="5" t="s">
        <v>1</v>
      </c>
      <c r="O1468" s="5">
        <v>2</v>
      </c>
      <c r="P1468" s="5">
        <f>ROUND(Source!EN1463,O1468)</f>
        <v>658828.44999999995</v>
      </c>
      <c r="Q1468" s="5"/>
      <c r="R1468" s="5"/>
      <c r="S1468" s="5"/>
      <c r="T1468" s="5"/>
      <c r="U1468" s="5"/>
      <c r="V1468" s="5"/>
      <c r="W1468" s="5">
        <v>69964.14</v>
      </c>
      <c r="X1468" s="5">
        <v>1</v>
      </c>
      <c r="Y1468" s="5">
        <v>69964.14</v>
      </c>
      <c r="Z1468" s="5">
        <v>658828.44999999995</v>
      </c>
      <c r="AA1468" s="5">
        <v>1</v>
      </c>
      <c r="AB1468" s="5">
        <v>658828.44999999995</v>
      </c>
    </row>
    <row r="1469" spans="1:206" x14ac:dyDescent="0.2">
      <c r="A1469" s="5">
        <v>50</v>
      </c>
      <c r="B1469" s="5">
        <v>0</v>
      </c>
      <c r="C1469" s="5">
        <v>0</v>
      </c>
      <c r="D1469" s="5">
        <v>1</v>
      </c>
      <c r="E1469" s="5">
        <v>226</v>
      </c>
      <c r="F1469" s="5">
        <f>ROUND(Source!AW1463,O1469)</f>
        <v>69964.14</v>
      </c>
      <c r="G1469" s="5" t="s">
        <v>58</v>
      </c>
      <c r="H1469" s="5" t="s">
        <v>59</v>
      </c>
      <c r="I1469" s="5"/>
      <c r="J1469" s="5"/>
      <c r="K1469" s="5">
        <v>226</v>
      </c>
      <c r="L1469" s="5">
        <v>5</v>
      </c>
      <c r="M1469" s="5">
        <v>3</v>
      </c>
      <c r="N1469" s="5" t="s">
        <v>1</v>
      </c>
      <c r="O1469" s="5">
        <v>2</v>
      </c>
      <c r="P1469" s="5">
        <f>ROUND(Source!EO1463,O1469)</f>
        <v>658828.44999999995</v>
      </c>
      <c r="Q1469" s="5"/>
      <c r="R1469" s="5"/>
      <c r="S1469" s="5"/>
      <c r="T1469" s="5"/>
      <c r="U1469" s="5"/>
      <c r="V1469" s="5"/>
      <c r="W1469" s="5">
        <v>69964.14</v>
      </c>
      <c r="X1469" s="5">
        <v>1</v>
      </c>
      <c r="Y1469" s="5">
        <v>69964.14</v>
      </c>
      <c r="Z1469" s="5">
        <v>658828.44999999995</v>
      </c>
      <c r="AA1469" s="5">
        <v>1</v>
      </c>
      <c r="AB1469" s="5">
        <v>658828.44999999995</v>
      </c>
    </row>
    <row r="1470" spans="1:206" x14ac:dyDescent="0.2">
      <c r="A1470" s="5">
        <v>50</v>
      </c>
      <c r="B1470" s="5">
        <v>0</v>
      </c>
      <c r="C1470" s="5">
        <v>0</v>
      </c>
      <c r="D1470" s="5">
        <v>1</v>
      </c>
      <c r="E1470" s="5">
        <v>227</v>
      </c>
      <c r="F1470" s="5">
        <f>ROUND(Source!AX1463,O1470)</f>
        <v>0</v>
      </c>
      <c r="G1470" s="5" t="s">
        <v>60</v>
      </c>
      <c r="H1470" s="5" t="s">
        <v>61</v>
      </c>
      <c r="I1470" s="5"/>
      <c r="J1470" s="5"/>
      <c r="K1470" s="5">
        <v>227</v>
      </c>
      <c r="L1470" s="5">
        <v>6</v>
      </c>
      <c r="M1470" s="5">
        <v>3</v>
      </c>
      <c r="N1470" s="5" t="s">
        <v>1</v>
      </c>
      <c r="O1470" s="5">
        <v>2</v>
      </c>
      <c r="P1470" s="5">
        <f>ROUND(Source!EP1463,O1470)</f>
        <v>0</v>
      </c>
      <c r="Q1470" s="5"/>
      <c r="R1470" s="5"/>
      <c r="S1470" s="5"/>
      <c r="T1470" s="5"/>
      <c r="U1470" s="5"/>
      <c r="V1470" s="5"/>
      <c r="W1470" s="5">
        <v>0</v>
      </c>
      <c r="X1470" s="5">
        <v>1</v>
      </c>
      <c r="Y1470" s="5">
        <v>0</v>
      </c>
      <c r="Z1470" s="5">
        <v>0</v>
      </c>
      <c r="AA1470" s="5">
        <v>1</v>
      </c>
      <c r="AB1470" s="5">
        <v>0</v>
      </c>
    </row>
    <row r="1471" spans="1:206" x14ac:dyDescent="0.2">
      <c r="A1471" s="5">
        <v>50</v>
      </c>
      <c r="B1471" s="5">
        <v>0</v>
      </c>
      <c r="C1471" s="5">
        <v>0</v>
      </c>
      <c r="D1471" s="5">
        <v>1</v>
      </c>
      <c r="E1471" s="5">
        <v>228</v>
      </c>
      <c r="F1471" s="5">
        <f>ROUND(Source!AY1463,O1471)</f>
        <v>69964.14</v>
      </c>
      <c r="G1471" s="5" t="s">
        <v>62</v>
      </c>
      <c r="H1471" s="5" t="s">
        <v>63</v>
      </c>
      <c r="I1471" s="5"/>
      <c r="J1471" s="5"/>
      <c r="K1471" s="5">
        <v>228</v>
      </c>
      <c r="L1471" s="5">
        <v>7</v>
      </c>
      <c r="M1471" s="5">
        <v>3</v>
      </c>
      <c r="N1471" s="5" t="s">
        <v>1</v>
      </c>
      <c r="O1471" s="5">
        <v>2</v>
      </c>
      <c r="P1471" s="5">
        <f>ROUND(Source!EQ1463,O1471)</f>
        <v>658828.44999999995</v>
      </c>
      <c r="Q1471" s="5"/>
      <c r="R1471" s="5"/>
      <c r="S1471" s="5"/>
      <c r="T1471" s="5"/>
      <c r="U1471" s="5"/>
      <c r="V1471" s="5"/>
      <c r="W1471" s="5">
        <v>69964.14</v>
      </c>
      <c r="X1471" s="5">
        <v>1</v>
      </c>
      <c r="Y1471" s="5">
        <v>69964.14</v>
      </c>
      <c r="Z1471" s="5">
        <v>658828.44999999995</v>
      </c>
      <c r="AA1471" s="5">
        <v>1</v>
      </c>
      <c r="AB1471" s="5">
        <v>658828.44999999995</v>
      </c>
    </row>
    <row r="1472" spans="1:206" x14ac:dyDescent="0.2">
      <c r="A1472" s="5">
        <v>50</v>
      </c>
      <c r="B1472" s="5">
        <v>0</v>
      </c>
      <c r="C1472" s="5">
        <v>0</v>
      </c>
      <c r="D1472" s="5">
        <v>1</v>
      </c>
      <c r="E1472" s="5">
        <v>216</v>
      </c>
      <c r="F1472" s="5">
        <f>ROUND(Source!AP1463,O1472)</f>
        <v>0</v>
      </c>
      <c r="G1472" s="5" t="s">
        <v>64</v>
      </c>
      <c r="H1472" s="5" t="s">
        <v>65</v>
      </c>
      <c r="I1472" s="5"/>
      <c r="J1472" s="5"/>
      <c r="K1472" s="5">
        <v>216</v>
      </c>
      <c r="L1472" s="5">
        <v>8</v>
      </c>
      <c r="M1472" s="5">
        <v>3</v>
      </c>
      <c r="N1472" s="5" t="s">
        <v>1</v>
      </c>
      <c r="O1472" s="5">
        <v>2</v>
      </c>
      <c r="P1472" s="5">
        <f>ROUND(Source!EH1463,O1472)</f>
        <v>0</v>
      </c>
      <c r="Q1472" s="5"/>
      <c r="R1472" s="5"/>
      <c r="S1472" s="5"/>
      <c r="T1472" s="5"/>
      <c r="U1472" s="5"/>
      <c r="V1472" s="5"/>
      <c r="W1472" s="5">
        <v>0</v>
      </c>
      <c r="X1472" s="5">
        <v>1</v>
      </c>
      <c r="Y1472" s="5">
        <v>0</v>
      </c>
      <c r="Z1472" s="5">
        <v>0</v>
      </c>
      <c r="AA1472" s="5">
        <v>1</v>
      </c>
      <c r="AB1472" s="5">
        <v>0</v>
      </c>
    </row>
    <row r="1473" spans="1:28" x14ac:dyDescent="0.2">
      <c r="A1473" s="5">
        <v>50</v>
      </c>
      <c r="B1473" s="5">
        <v>0</v>
      </c>
      <c r="C1473" s="5">
        <v>0</v>
      </c>
      <c r="D1473" s="5">
        <v>1</v>
      </c>
      <c r="E1473" s="5">
        <v>223</v>
      </c>
      <c r="F1473" s="5">
        <f>ROUND(Source!AQ1463,O1473)</f>
        <v>0</v>
      </c>
      <c r="G1473" s="5" t="s">
        <v>66</v>
      </c>
      <c r="H1473" s="5" t="s">
        <v>67</v>
      </c>
      <c r="I1473" s="5"/>
      <c r="J1473" s="5"/>
      <c r="K1473" s="5">
        <v>223</v>
      </c>
      <c r="L1473" s="5">
        <v>9</v>
      </c>
      <c r="M1473" s="5">
        <v>3</v>
      </c>
      <c r="N1473" s="5" t="s">
        <v>1</v>
      </c>
      <c r="O1473" s="5">
        <v>2</v>
      </c>
      <c r="P1473" s="5">
        <f>ROUND(Source!EI1463,O1473)</f>
        <v>0</v>
      </c>
      <c r="Q1473" s="5"/>
      <c r="R1473" s="5"/>
      <c r="S1473" s="5"/>
      <c r="T1473" s="5"/>
      <c r="U1473" s="5"/>
      <c r="V1473" s="5"/>
      <c r="W1473" s="5">
        <v>0</v>
      </c>
      <c r="X1473" s="5">
        <v>1</v>
      </c>
      <c r="Y1473" s="5">
        <v>0</v>
      </c>
      <c r="Z1473" s="5">
        <v>0</v>
      </c>
      <c r="AA1473" s="5">
        <v>1</v>
      </c>
      <c r="AB1473" s="5">
        <v>0</v>
      </c>
    </row>
    <row r="1474" spans="1:28" x14ac:dyDescent="0.2">
      <c r="A1474" s="5">
        <v>50</v>
      </c>
      <c r="B1474" s="5">
        <v>0</v>
      </c>
      <c r="C1474" s="5">
        <v>0</v>
      </c>
      <c r="D1474" s="5">
        <v>1</v>
      </c>
      <c r="E1474" s="5">
        <v>229</v>
      </c>
      <c r="F1474" s="5">
        <f>ROUND(Source!AZ1463,O1474)</f>
        <v>0</v>
      </c>
      <c r="G1474" s="5" t="s">
        <v>68</v>
      </c>
      <c r="H1474" s="5" t="s">
        <v>69</v>
      </c>
      <c r="I1474" s="5"/>
      <c r="J1474" s="5"/>
      <c r="K1474" s="5">
        <v>229</v>
      </c>
      <c r="L1474" s="5">
        <v>10</v>
      </c>
      <c r="M1474" s="5">
        <v>3</v>
      </c>
      <c r="N1474" s="5" t="s">
        <v>1</v>
      </c>
      <c r="O1474" s="5">
        <v>2</v>
      </c>
      <c r="P1474" s="5">
        <f>ROUND(Source!ER1463,O1474)</f>
        <v>0</v>
      </c>
      <c r="Q1474" s="5"/>
      <c r="R1474" s="5"/>
      <c r="S1474" s="5"/>
      <c r="T1474" s="5"/>
      <c r="U1474" s="5"/>
      <c r="V1474" s="5"/>
      <c r="W1474" s="5">
        <v>0</v>
      </c>
      <c r="X1474" s="5">
        <v>1</v>
      </c>
      <c r="Y1474" s="5">
        <v>0</v>
      </c>
      <c r="Z1474" s="5">
        <v>0</v>
      </c>
      <c r="AA1474" s="5">
        <v>1</v>
      </c>
      <c r="AB1474" s="5">
        <v>0</v>
      </c>
    </row>
    <row r="1475" spans="1:28" x14ac:dyDescent="0.2">
      <c r="A1475" s="5">
        <v>50</v>
      </c>
      <c r="B1475" s="5">
        <v>0</v>
      </c>
      <c r="C1475" s="5">
        <v>0</v>
      </c>
      <c r="D1475" s="5">
        <v>1</v>
      </c>
      <c r="E1475" s="5">
        <v>203</v>
      </c>
      <c r="F1475" s="5">
        <f>ROUND(Source!Q1463,O1475)</f>
        <v>2373.73</v>
      </c>
      <c r="G1475" s="5" t="s">
        <v>70</v>
      </c>
      <c r="H1475" s="5" t="s">
        <v>71</v>
      </c>
      <c r="I1475" s="5"/>
      <c r="J1475" s="5"/>
      <c r="K1475" s="5">
        <v>203</v>
      </c>
      <c r="L1475" s="5">
        <v>11</v>
      </c>
      <c r="M1475" s="5">
        <v>3</v>
      </c>
      <c r="N1475" s="5" t="s">
        <v>1</v>
      </c>
      <c r="O1475" s="5">
        <v>2</v>
      </c>
      <c r="P1475" s="5">
        <f>ROUND(Source!DI1463,O1475)</f>
        <v>31558.97</v>
      </c>
      <c r="Q1475" s="5"/>
      <c r="R1475" s="5"/>
      <c r="S1475" s="5"/>
      <c r="T1475" s="5"/>
      <c r="U1475" s="5"/>
      <c r="V1475" s="5"/>
      <c r="W1475" s="5">
        <v>2373.73</v>
      </c>
      <c r="X1475" s="5">
        <v>1</v>
      </c>
      <c r="Y1475" s="5">
        <v>2373.73</v>
      </c>
      <c r="Z1475" s="5">
        <v>31558.97</v>
      </c>
      <c r="AA1475" s="5">
        <v>1</v>
      </c>
      <c r="AB1475" s="5">
        <v>31558.97</v>
      </c>
    </row>
    <row r="1476" spans="1:28" x14ac:dyDescent="0.2">
      <c r="A1476" s="5">
        <v>50</v>
      </c>
      <c r="B1476" s="5">
        <v>0</v>
      </c>
      <c r="C1476" s="5">
        <v>0</v>
      </c>
      <c r="D1476" s="5">
        <v>1</v>
      </c>
      <c r="E1476" s="5">
        <v>231</v>
      </c>
      <c r="F1476" s="5">
        <f>ROUND(Source!BB1463,O1476)</f>
        <v>0</v>
      </c>
      <c r="G1476" s="5" t="s">
        <v>72</v>
      </c>
      <c r="H1476" s="5" t="s">
        <v>73</v>
      </c>
      <c r="I1476" s="5"/>
      <c r="J1476" s="5"/>
      <c r="K1476" s="5">
        <v>231</v>
      </c>
      <c r="L1476" s="5">
        <v>12</v>
      </c>
      <c r="M1476" s="5">
        <v>3</v>
      </c>
      <c r="N1476" s="5" t="s">
        <v>1</v>
      </c>
      <c r="O1476" s="5">
        <v>2</v>
      </c>
      <c r="P1476" s="5">
        <f>ROUND(Source!ET1463,O1476)</f>
        <v>0</v>
      </c>
      <c r="Q1476" s="5"/>
      <c r="R1476" s="5"/>
      <c r="S1476" s="5"/>
      <c r="T1476" s="5"/>
      <c r="U1476" s="5"/>
      <c r="V1476" s="5"/>
      <c r="W1476" s="5">
        <v>0</v>
      </c>
      <c r="X1476" s="5">
        <v>1</v>
      </c>
      <c r="Y1476" s="5">
        <v>0</v>
      </c>
      <c r="Z1476" s="5">
        <v>0</v>
      </c>
      <c r="AA1476" s="5">
        <v>1</v>
      </c>
      <c r="AB1476" s="5">
        <v>0</v>
      </c>
    </row>
    <row r="1477" spans="1:28" x14ac:dyDescent="0.2">
      <c r="A1477" s="5">
        <v>50</v>
      </c>
      <c r="B1477" s="5">
        <v>0</v>
      </c>
      <c r="C1477" s="5">
        <v>0</v>
      </c>
      <c r="D1477" s="5">
        <v>1</v>
      </c>
      <c r="E1477" s="5">
        <v>204</v>
      </c>
      <c r="F1477" s="5">
        <f>ROUND(Source!R1463,O1477)</f>
        <v>314.31</v>
      </c>
      <c r="G1477" s="5" t="s">
        <v>74</v>
      </c>
      <c r="H1477" s="5" t="s">
        <v>75</v>
      </c>
      <c r="I1477" s="5"/>
      <c r="J1477" s="5"/>
      <c r="K1477" s="5">
        <v>204</v>
      </c>
      <c r="L1477" s="5">
        <v>13</v>
      </c>
      <c r="M1477" s="5">
        <v>3</v>
      </c>
      <c r="N1477" s="5" t="s">
        <v>1</v>
      </c>
      <c r="O1477" s="5">
        <v>2</v>
      </c>
      <c r="P1477" s="5">
        <f>ROUND(Source!DJ1463,O1477)</f>
        <v>12075.78</v>
      </c>
      <c r="Q1477" s="5"/>
      <c r="R1477" s="5"/>
      <c r="S1477" s="5"/>
      <c r="T1477" s="5"/>
      <c r="U1477" s="5"/>
      <c r="V1477" s="5"/>
      <c r="W1477" s="5">
        <v>314.31</v>
      </c>
      <c r="X1477" s="5">
        <v>1</v>
      </c>
      <c r="Y1477" s="5">
        <v>314.31</v>
      </c>
      <c r="Z1477" s="5">
        <v>12075.78</v>
      </c>
      <c r="AA1477" s="5">
        <v>1</v>
      </c>
      <c r="AB1477" s="5">
        <v>12075.78</v>
      </c>
    </row>
    <row r="1478" spans="1:28" x14ac:dyDescent="0.2">
      <c r="A1478" s="5">
        <v>50</v>
      </c>
      <c r="B1478" s="5">
        <v>0</v>
      </c>
      <c r="C1478" s="5">
        <v>0</v>
      </c>
      <c r="D1478" s="5">
        <v>1</v>
      </c>
      <c r="E1478" s="5">
        <v>205</v>
      </c>
      <c r="F1478" s="5">
        <f>ROUND(Source!S1463,O1478)</f>
        <v>3497.74</v>
      </c>
      <c r="G1478" s="5" t="s">
        <v>76</v>
      </c>
      <c r="H1478" s="5" t="s">
        <v>77</v>
      </c>
      <c r="I1478" s="5"/>
      <c r="J1478" s="5"/>
      <c r="K1478" s="5">
        <v>205</v>
      </c>
      <c r="L1478" s="5">
        <v>14</v>
      </c>
      <c r="M1478" s="5">
        <v>3</v>
      </c>
      <c r="N1478" s="5" t="s">
        <v>1</v>
      </c>
      <c r="O1478" s="5">
        <v>2</v>
      </c>
      <c r="P1478" s="5">
        <f>ROUND(Source!DK1463,O1478)</f>
        <v>134383.17000000001</v>
      </c>
      <c r="Q1478" s="5"/>
      <c r="R1478" s="5"/>
      <c r="S1478" s="5"/>
      <c r="T1478" s="5"/>
      <c r="U1478" s="5"/>
      <c r="V1478" s="5"/>
      <c r="W1478" s="5">
        <v>3497.74</v>
      </c>
      <c r="X1478" s="5">
        <v>1</v>
      </c>
      <c r="Y1478" s="5">
        <v>3497.74</v>
      </c>
      <c r="Z1478" s="5">
        <v>134383.17000000001</v>
      </c>
      <c r="AA1478" s="5">
        <v>1</v>
      </c>
      <c r="AB1478" s="5">
        <v>134383.17000000001</v>
      </c>
    </row>
    <row r="1479" spans="1:28" x14ac:dyDescent="0.2">
      <c r="A1479" s="5">
        <v>50</v>
      </c>
      <c r="B1479" s="5">
        <v>0</v>
      </c>
      <c r="C1479" s="5">
        <v>0</v>
      </c>
      <c r="D1479" s="5">
        <v>1</v>
      </c>
      <c r="E1479" s="5">
        <v>232</v>
      </c>
      <c r="F1479" s="5">
        <f>ROUND(Source!BC1463,O1479)</f>
        <v>0</v>
      </c>
      <c r="G1479" s="5" t="s">
        <v>78</v>
      </c>
      <c r="H1479" s="5" t="s">
        <v>79</v>
      </c>
      <c r="I1479" s="5"/>
      <c r="J1479" s="5"/>
      <c r="K1479" s="5">
        <v>232</v>
      </c>
      <c r="L1479" s="5">
        <v>15</v>
      </c>
      <c r="M1479" s="5">
        <v>3</v>
      </c>
      <c r="N1479" s="5" t="s">
        <v>1</v>
      </c>
      <c r="O1479" s="5">
        <v>2</v>
      </c>
      <c r="P1479" s="5">
        <f>ROUND(Source!EU1463,O1479)</f>
        <v>0</v>
      </c>
      <c r="Q1479" s="5"/>
      <c r="R1479" s="5"/>
      <c r="S1479" s="5"/>
      <c r="T1479" s="5"/>
      <c r="U1479" s="5"/>
      <c r="V1479" s="5"/>
      <c r="W1479" s="5">
        <v>0</v>
      </c>
      <c r="X1479" s="5">
        <v>1</v>
      </c>
      <c r="Y1479" s="5">
        <v>0</v>
      </c>
      <c r="Z1479" s="5">
        <v>0</v>
      </c>
      <c r="AA1479" s="5">
        <v>1</v>
      </c>
      <c r="AB1479" s="5">
        <v>0</v>
      </c>
    </row>
    <row r="1480" spans="1:28" x14ac:dyDescent="0.2">
      <c r="A1480" s="5">
        <v>50</v>
      </c>
      <c r="B1480" s="5">
        <v>0</v>
      </c>
      <c r="C1480" s="5">
        <v>0</v>
      </c>
      <c r="D1480" s="5">
        <v>1</v>
      </c>
      <c r="E1480" s="5">
        <v>214</v>
      </c>
      <c r="F1480" s="5">
        <f>ROUND(Source!AS1463,O1480)</f>
        <v>75641.259999999995</v>
      </c>
      <c r="G1480" s="5" t="s">
        <v>80</v>
      </c>
      <c r="H1480" s="5" t="s">
        <v>81</v>
      </c>
      <c r="I1480" s="5"/>
      <c r="J1480" s="5"/>
      <c r="K1480" s="5">
        <v>214</v>
      </c>
      <c r="L1480" s="5">
        <v>16</v>
      </c>
      <c r="M1480" s="5">
        <v>3</v>
      </c>
      <c r="N1480" s="5" t="s">
        <v>1</v>
      </c>
      <c r="O1480" s="5">
        <v>2</v>
      </c>
      <c r="P1480" s="5">
        <f>ROUND(Source!EK1463,O1480)</f>
        <v>821626.12</v>
      </c>
      <c r="Q1480" s="5"/>
      <c r="R1480" s="5"/>
      <c r="S1480" s="5"/>
      <c r="T1480" s="5"/>
      <c r="U1480" s="5"/>
      <c r="V1480" s="5"/>
      <c r="W1480" s="5">
        <v>75641.259999999995</v>
      </c>
      <c r="X1480" s="5">
        <v>1</v>
      </c>
      <c r="Y1480" s="5">
        <v>75641.259999999995</v>
      </c>
      <c r="Z1480" s="5">
        <v>821626.12</v>
      </c>
      <c r="AA1480" s="5">
        <v>1</v>
      </c>
      <c r="AB1480" s="5">
        <v>821626.12</v>
      </c>
    </row>
    <row r="1481" spans="1:28" x14ac:dyDescent="0.2">
      <c r="A1481" s="5">
        <v>50</v>
      </c>
      <c r="B1481" s="5">
        <v>0</v>
      </c>
      <c r="C1481" s="5">
        <v>0</v>
      </c>
      <c r="D1481" s="5">
        <v>1</v>
      </c>
      <c r="E1481" s="5">
        <v>215</v>
      </c>
      <c r="F1481" s="5">
        <f>ROUND(Source!AT1463,O1481)</f>
        <v>8094.2</v>
      </c>
      <c r="G1481" s="5" t="s">
        <v>82</v>
      </c>
      <c r="H1481" s="5" t="s">
        <v>83</v>
      </c>
      <c r="I1481" s="5"/>
      <c r="J1481" s="5"/>
      <c r="K1481" s="5">
        <v>215</v>
      </c>
      <c r="L1481" s="5">
        <v>17</v>
      </c>
      <c r="M1481" s="5">
        <v>3</v>
      </c>
      <c r="N1481" s="5" t="s">
        <v>1</v>
      </c>
      <c r="O1481" s="5">
        <v>2</v>
      </c>
      <c r="P1481" s="5">
        <f>ROUND(Source!EL1463,O1481)</f>
        <v>208418.3</v>
      </c>
      <c r="Q1481" s="5"/>
      <c r="R1481" s="5"/>
      <c r="S1481" s="5"/>
      <c r="T1481" s="5"/>
      <c r="U1481" s="5"/>
      <c r="V1481" s="5"/>
      <c r="W1481" s="5">
        <v>8094.2</v>
      </c>
      <c r="X1481" s="5">
        <v>1</v>
      </c>
      <c r="Y1481" s="5">
        <v>8094.2</v>
      </c>
      <c r="Z1481" s="5">
        <v>208418.3</v>
      </c>
      <c r="AA1481" s="5">
        <v>1</v>
      </c>
      <c r="AB1481" s="5">
        <v>208418.3</v>
      </c>
    </row>
    <row r="1482" spans="1:28" x14ac:dyDescent="0.2">
      <c r="A1482" s="5">
        <v>50</v>
      </c>
      <c r="B1482" s="5">
        <v>0</v>
      </c>
      <c r="C1482" s="5">
        <v>0</v>
      </c>
      <c r="D1482" s="5">
        <v>1</v>
      </c>
      <c r="E1482" s="5">
        <v>217</v>
      </c>
      <c r="F1482" s="5">
        <f>ROUND(Source!AU1463,O1482)</f>
        <v>0</v>
      </c>
      <c r="G1482" s="5" t="s">
        <v>84</v>
      </c>
      <c r="H1482" s="5" t="s">
        <v>85</v>
      </c>
      <c r="I1482" s="5"/>
      <c r="J1482" s="5"/>
      <c r="K1482" s="5">
        <v>217</v>
      </c>
      <c r="L1482" s="5">
        <v>18</v>
      </c>
      <c r="M1482" s="5">
        <v>3</v>
      </c>
      <c r="N1482" s="5" t="s">
        <v>1</v>
      </c>
      <c r="O1482" s="5">
        <v>2</v>
      </c>
      <c r="P1482" s="5">
        <f>ROUND(Source!EM1463,O1482)</f>
        <v>0</v>
      </c>
      <c r="Q1482" s="5"/>
      <c r="R1482" s="5"/>
      <c r="S1482" s="5"/>
      <c r="T1482" s="5"/>
      <c r="U1482" s="5"/>
      <c r="V1482" s="5"/>
      <c r="W1482" s="5">
        <v>0</v>
      </c>
      <c r="X1482" s="5">
        <v>1</v>
      </c>
      <c r="Y1482" s="5">
        <v>0</v>
      </c>
      <c r="Z1482" s="5">
        <v>0</v>
      </c>
      <c r="AA1482" s="5">
        <v>1</v>
      </c>
      <c r="AB1482" s="5">
        <v>0</v>
      </c>
    </row>
    <row r="1483" spans="1:28" x14ac:dyDescent="0.2">
      <c r="A1483" s="5">
        <v>50</v>
      </c>
      <c r="B1483" s="5">
        <v>0</v>
      </c>
      <c r="C1483" s="5">
        <v>0</v>
      </c>
      <c r="D1483" s="5">
        <v>1</v>
      </c>
      <c r="E1483" s="5">
        <v>230</v>
      </c>
      <c r="F1483" s="5">
        <f>ROUND(Source!BA1463,O1483)</f>
        <v>0</v>
      </c>
      <c r="G1483" s="5" t="s">
        <v>86</v>
      </c>
      <c r="H1483" s="5" t="s">
        <v>87</v>
      </c>
      <c r="I1483" s="5"/>
      <c r="J1483" s="5"/>
      <c r="K1483" s="5">
        <v>230</v>
      </c>
      <c r="L1483" s="5">
        <v>19</v>
      </c>
      <c r="M1483" s="5">
        <v>3</v>
      </c>
      <c r="N1483" s="5" t="s">
        <v>1</v>
      </c>
      <c r="O1483" s="5">
        <v>2</v>
      </c>
      <c r="P1483" s="5">
        <f>ROUND(Source!ES1463,O1483)</f>
        <v>0</v>
      </c>
      <c r="Q1483" s="5"/>
      <c r="R1483" s="5"/>
      <c r="S1483" s="5"/>
      <c r="T1483" s="5"/>
      <c r="U1483" s="5"/>
      <c r="V1483" s="5"/>
      <c r="W1483" s="5">
        <v>0</v>
      </c>
      <c r="X1483" s="5">
        <v>1</v>
      </c>
      <c r="Y1483" s="5">
        <v>0</v>
      </c>
      <c r="Z1483" s="5">
        <v>0</v>
      </c>
      <c r="AA1483" s="5">
        <v>1</v>
      </c>
      <c r="AB1483" s="5">
        <v>0</v>
      </c>
    </row>
    <row r="1484" spans="1:28" x14ac:dyDescent="0.2">
      <c r="A1484" s="5">
        <v>50</v>
      </c>
      <c r="B1484" s="5">
        <v>0</v>
      </c>
      <c r="C1484" s="5">
        <v>0</v>
      </c>
      <c r="D1484" s="5">
        <v>1</v>
      </c>
      <c r="E1484" s="5">
        <v>206</v>
      </c>
      <c r="F1484" s="5">
        <f>ROUND(Source!T1463,O1484)</f>
        <v>0</v>
      </c>
      <c r="G1484" s="5" t="s">
        <v>88</v>
      </c>
      <c r="H1484" s="5" t="s">
        <v>89</v>
      </c>
      <c r="I1484" s="5"/>
      <c r="J1484" s="5"/>
      <c r="K1484" s="5">
        <v>206</v>
      </c>
      <c r="L1484" s="5">
        <v>20</v>
      </c>
      <c r="M1484" s="5">
        <v>3</v>
      </c>
      <c r="N1484" s="5" t="s">
        <v>1</v>
      </c>
      <c r="O1484" s="5">
        <v>2</v>
      </c>
      <c r="P1484" s="5">
        <f>ROUND(Source!DL1463,O1484)</f>
        <v>0</v>
      </c>
      <c r="Q1484" s="5"/>
      <c r="R1484" s="5"/>
      <c r="S1484" s="5"/>
      <c r="T1484" s="5"/>
      <c r="U1484" s="5"/>
      <c r="V1484" s="5"/>
      <c r="W1484" s="5">
        <v>0</v>
      </c>
      <c r="X1484" s="5">
        <v>1</v>
      </c>
      <c r="Y1484" s="5">
        <v>0</v>
      </c>
      <c r="Z1484" s="5">
        <v>0</v>
      </c>
      <c r="AA1484" s="5">
        <v>1</v>
      </c>
      <c r="AB1484" s="5">
        <v>0</v>
      </c>
    </row>
    <row r="1485" spans="1:28" x14ac:dyDescent="0.2">
      <c r="A1485" s="5">
        <v>50</v>
      </c>
      <c r="B1485" s="5">
        <v>0</v>
      </c>
      <c r="C1485" s="5">
        <v>0</v>
      </c>
      <c r="D1485" s="5">
        <v>1</v>
      </c>
      <c r="E1485" s="5">
        <v>207</v>
      </c>
      <c r="F1485" s="5">
        <f>Source!U1463</f>
        <v>298.35771028800002</v>
      </c>
      <c r="G1485" s="5" t="s">
        <v>90</v>
      </c>
      <c r="H1485" s="5" t="s">
        <v>91</v>
      </c>
      <c r="I1485" s="5"/>
      <c r="J1485" s="5"/>
      <c r="K1485" s="5">
        <v>207</v>
      </c>
      <c r="L1485" s="5">
        <v>21</v>
      </c>
      <c r="M1485" s="5">
        <v>3</v>
      </c>
      <c r="N1485" s="5" t="s">
        <v>1</v>
      </c>
      <c r="O1485" s="5">
        <v>-1</v>
      </c>
      <c r="P1485" s="5">
        <f>Source!DM1463</f>
        <v>298.35771028800002</v>
      </c>
      <c r="Q1485" s="5"/>
      <c r="R1485" s="5"/>
      <c r="S1485" s="5"/>
      <c r="T1485" s="5"/>
      <c r="U1485" s="5"/>
      <c r="V1485" s="5"/>
      <c r="W1485" s="5">
        <v>298.35771028800002</v>
      </c>
      <c r="X1485" s="5">
        <v>1</v>
      </c>
      <c r="Y1485" s="5">
        <v>298.35771028800002</v>
      </c>
      <c r="Z1485" s="5">
        <v>298.35771028800002</v>
      </c>
      <c r="AA1485" s="5">
        <v>1</v>
      </c>
      <c r="AB1485" s="5">
        <v>298.35771028800002</v>
      </c>
    </row>
    <row r="1486" spans="1:28" x14ac:dyDescent="0.2">
      <c r="A1486" s="5">
        <v>50</v>
      </c>
      <c r="B1486" s="5">
        <v>0</v>
      </c>
      <c r="C1486" s="5">
        <v>0</v>
      </c>
      <c r="D1486" s="5">
        <v>1</v>
      </c>
      <c r="E1486" s="5">
        <v>208</v>
      </c>
      <c r="F1486" s="5">
        <f>Source!V1463</f>
        <v>0</v>
      </c>
      <c r="G1486" s="5" t="s">
        <v>92</v>
      </c>
      <c r="H1486" s="5" t="s">
        <v>93</v>
      </c>
      <c r="I1486" s="5"/>
      <c r="J1486" s="5"/>
      <c r="K1486" s="5">
        <v>208</v>
      </c>
      <c r="L1486" s="5">
        <v>22</v>
      </c>
      <c r="M1486" s="5">
        <v>3</v>
      </c>
      <c r="N1486" s="5" t="s">
        <v>1</v>
      </c>
      <c r="O1486" s="5">
        <v>-1</v>
      </c>
      <c r="P1486" s="5">
        <f>Source!DN1463</f>
        <v>0</v>
      </c>
      <c r="Q1486" s="5"/>
      <c r="R1486" s="5"/>
      <c r="S1486" s="5"/>
      <c r="T1486" s="5"/>
      <c r="U1486" s="5"/>
      <c r="V1486" s="5"/>
      <c r="W1486" s="5">
        <v>0</v>
      </c>
      <c r="X1486" s="5">
        <v>1</v>
      </c>
      <c r="Y1486" s="5">
        <v>0</v>
      </c>
      <c r="Z1486" s="5">
        <v>0</v>
      </c>
      <c r="AA1486" s="5">
        <v>1</v>
      </c>
      <c r="AB1486" s="5">
        <v>0</v>
      </c>
    </row>
    <row r="1487" spans="1:28" x14ac:dyDescent="0.2">
      <c r="A1487" s="5">
        <v>50</v>
      </c>
      <c r="B1487" s="5">
        <v>0</v>
      </c>
      <c r="C1487" s="5">
        <v>0</v>
      </c>
      <c r="D1487" s="5">
        <v>1</v>
      </c>
      <c r="E1487" s="5">
        <v>209</v>
      </c>
      <c r="F1487" s="5">
        <f>ROUND(Source!W1463,O1487)</f>
        <v>0</v>
      </c>
      <c r="G1487" s="5" t="s">
        <v>94</v>
      </c>
      <c r="H1487" s="5" t="s">
        <v>95</v>
      </c>
      <c r="I1487" s="5"/>
      <c r="J1487" s="5"/>
      <c r="K1487" s="5">
        <v>209</v>
      </c>
      <c r="L1487" s="5">
        <v>23</v>
      </c>
      <c r="M1487" s="5">
        <v>3</v>
      </c>
      <c r="N1487" s="5" t="s">
        <v>1</v>
      </c>
      <c r="O1487" s="5">
        <v>2</v>
      </c>
      <c r="P1487" s="5">
        <f>ROUND(Source!DO1463,O1487)</f>
        <v>0</v>
      </c>
      <c r="Q1487" s="5"/>
      <c r="R1487" s="5"/>
      <c r="S1487" s="5"/>
      <c r="T1487" s="5"/>
      <c r="U1487" s="5"/>
      <c r="V1487" s="5"/>
      <c r="W1487" s="5">
        <v>0</v>
      </c>
      <c r="X1487" s="5">
        <v>1</v>
      </c>
      <c r="Y1487" s="5">
        <v>0</v>
      </c>
      <c r="Z1487" s="5">
        <v>0</v>
      </c>
      <c r="AA1487" s="5">
        <v>1</v>
      </c>
      <c r="AB1487" s="5">
        <v>0</v>
      </c>
    </row>
    <row r="1488" spans="1:28" x14ac:dyDescent="0.2">
      <c r="A1488" s="5">
        <v>50</v>
      </c>
      <c r="B1488" s="5">
        <v>0</v>
      </c>
      <c r="C1488" s="5">
        <v>0</v>
      </c>
      <c r="D1488" s="5">
        <v>1</v>
      </c>
      <c r="E1488" s="5">
        <v>233</v>
      </c>
      <c r="F1488" s="5">
        <f>ROUND(Source!BD1463,O1488)</f>
        <v>0</v>
      </c>
      <c r="G1488" s="5" t="s">
        <v>96</v>
      </c>
      <c r="H1488" s="5" t="s">
        <v>97</v>
      </c>
      <c r="I1488" s="5"/>
      <c r="J1488" s="5"/>
      <c r="K1488" s="5">
        <v>233</v>
      </c>
      <c r="L1488" s="5">
        <v>24</v>
      </c>
      <c r="M1488" s="5">
        <v>3</v>
      </c>
      <c r="N1488" s="5" t="s">
        <v>1</v>
      </c>
      <c r="O1488" s="5">
        <v>2</v>
      </c>
      <c r="P1488" s="5">
        <f>ROUND(Source!EV1463,O1488)</f>
        <v>0</v>
      </c>
      <c r="Q1488" s="5"/>
      <c r="R1488" s="5"/>
      <c r="S1488" s="5"/>
      <c r="T1488" s="5"/>
      <c r="U1488" s="5"/>
      <c r="V1488" s="5"/>
      <c r="W1488" s="5">
        <v>0</v>
      </c>
      <c r="X1488" s="5">
        <v>1</v>
      </c>
      <c r="Y1488" s="5">
        <v>0</v>
      </c>
      <c r="Z1488" s="5">
        <v>0</v>
      </c>
      <c r="AA1488" s="5">
        <v>1</v>
      </c>
      <c r="AB1488" s="5">
        <v>0</v>
      </c>
    </row>
    <row r="1489" spans="1:206" x14ac:dyDescent="0.2">
      <c r="A1489" s="5">
        <v>50</v>
      </c>
      <c r="B1489" s="5">
        <v>0</v>
      </c>
      <c r="C1489" s="5">
        <v>0</v>
      </c>
      <c r="D1489" s="5">
        <v>1</v>
      </c>
      <c r="E1489" s="5">
        <v>210</v>
      </c>
      <c r="F1489" s="5">
        <f>ROUND(Source!X1463,O1489)</f>
        <v>4561.95</v>
      </c>
      <c r="G1489" s="5" t="s">
        <v>98</v>
      </c>
      <c r="H1489" s="5" t="s">
        <v>99</v>
      </c>
      <c r="I1489" s="5"/>
      <c r="J1489" s="5"/>
      <c r="K1489" s="5">
        <v>210</v>
      </c>
      <c r="L1489" s="5">
        <v>25</v>
      </c>
      <c r="M1489" s="5">
        <v>3</v>
      </c>
      <c r="N1489" s="5" t="s">
        <v>1</v>
      </c>
      <c r="O1489" s="5">
        <v>2</v>
      </c>
      <c r="P1489" s="5">
        <f>ROUND(Source!DP1463,O1489)</f>
        <v>126897.06</v>
      </c>
      <c r="Q1489" s="5"/>
      <c r="R1489" s="5"/>
      <c r="S1489" s="5"/>
      <c r="T1489" s="5"/>
      <c r="U1489" s="5"/>
      <c r="V1489" s="5"/>
      <c r="W1489" s="5">
        <v>4561.95</v>
      </c>
      <c r="X1489" s="5">
        <v>1</v>
      </c>
      <c r="Y1489" s="5">
        <v>4561.95</v>
      </c>
      <c r="Z1489" s="5">
        <v>126897.06</v>
      </c>
      <c r="AA1489" s="5">
        <v>1</v>
      </c>
      <c r="AB1489" s="5">
        <v>126897.06</v>
      </c>
    </row>
    <row r="1490" spans="1:206" x14ac:dyDescent="0.2">
      <c r="A1490" s="5">
        <v>50</v>
      </c>
      <c r="B1490" s="5">
        <v>0</v>
      </c>
      <c r="C1490" s="5">
        <v>0</v>
      </c>
      <c r="D1490" s="5">
        <v>1</v>
      </c>
      <c r="E1490" s="5">
        <v>211</v>
      </c>
      <c r="F1490" s="5">
        <f>ROUND(Source!Y1463,O1490)</f>
        <v>2787.86</v>
      </c>
      <c r="G1490" s="5" t="s">
        <v>100</v>
      </c>
      <c r="H1490" s="5" t="s">
        <v>101</v>
      </c>
      <c r="I1490" s="5"/>
      <c r="J1490" s="5"/>
      <c r="K1490" s="5">
        <v>211</v>
      </c>
      <c r="L1490" s="5">
        <v>26</v>
      </c>
      <c r="M1490" s="5">
        <v>3</v>
      </c>
      <c r="N1490" s="5" t="s">
        <v>1</v>
      </c>
      <c r="O1490" s="5">
        <v>2</v>
      </c>
      <c r="P1490" s="5">
        <f>ROUND(Source!DQ1463,O1490)</f>
        <v>59055.519999999997</v>
      </c>
      <c r="Q1490" s="5"/>
      <c r="R1490" s="5"/>
      <c r="S1490" s="5"/>
      <c r="T1490" s="5"/>
      <c r="U1490" s="5"/>
      <c r="V1490" s="5"/>
      <c r="W1490" s="5">
        <v>2787.86</v>
      </c>
      <c r="X1490" s="5">
        <v>1</v>
      </c>
      <c r="Y1490" s="5">
        <v>2787.86</v>
      </c>
      <c r="Z1490" s="5">
        <v>59055.519999999997</v>
      </c>
      <c r="AA1490" s="5">
        <v>1</v>
      </c>
      <c r="AB1490" s="5">
        <v>59055.519999999997</v>
      </c>
    </row>
    <row r="1491" spans="1:206" x14ac:dyDescent="0.2">
      <c r="A1491" s="5">
        <v>50</v>
      </c>
      <c r="B1491" s="5">
        <v>0</v>
      </c>
      <c r="C1491" s="5">
        <v>0</v>
      </c>
      <c r="D1491" s="5">
        <v>1</v>
      </c>
      <c r="E1491" s="5">
        <v>224</v>
      </c>
      <c r="F1491" s="5">
        <f>ROUND(Source!AR1463,O1491)</f>
        <v>83735.460000000006</v>
      </c>
      <c r="G1491" s="5" t="s">
        <v>102</v>
      </c>
      <c r="H1491" s="5" t="s">
        <v>103</v>
      </c>
      <c r="I1491" s="5"/>
      <c r="J1491" s="5"/>
      <c r="K1491" s="5">
        <v>224</v>
      </c>
      <c r="L1491" s="5">
        <v>27</v>
      </c>
      <c r="M1491" s="5">
        <v>3</v>
      </c>
      <c r="N1491" s="5" t="s">
        <v>1</v>
      </c>
      <c r="O1491" s="5">
        <v>2</v>
      </c>
      <c r="P1491" s="5">
        <f>ROUND(Source!EJ1463,O1491)</f>
        <v>1030044.42</v>
      </c>
      <c r="Q1491" s="5"/>
      <c r="R1491" s="5"/>
      <c r="S1491" s="5"/>
      <c r="T1491" s="5"/>
      <c r="U1491" s="5"/>
      <c r="V1491" s="5"/>
      <c r="W1491" s="5">
        <v>83735.460000000006</v>
      </c>
      <c r="X1491" s="5">
        <v>1</v>
      </c>
      <c r="Y1491" s="5">
        <v>83735.460000000006</v>
      </c>
      <c r="Z1491" s="5">
        <v>1030044.42</v>
      </c>
      <c r="AA1491" s="5">
        <v>1</v>
      </c>
      <c r="AB1491" s="5">
        <v>1030044.42</v>
      </c>
    </row>
    <row r="1492" spans="1:206" x14ac:dyDescent="0.2">
      <c r="A1492" s="5">
        <v>50</v>
      </c>
      <c r="B1492" s="5">
        <v>1</v>
      </c>
      <c r="C1492" s="5">
        <v>0</v>
      </c>
      <c r="D1492" s="5">
        <v>2</v>
      </c>
      <c r="E1492" s="5">
        <v>0</v>
      </c>
      <c r="F1492" s="5">
        <f>0</f>
        <v>0</v>
      </c>
      <c r="G1492" s="5" t="s">
        <v>152</v>
      </c>
      <c r="H1492" s="5" t="s">
        <v>153</v>
      </c>
      <c r="I1492" s="5"/>
      <c r="J1492" s="5"/>
      <c r="K1492" s="5">
        <v>212</v>
      </c>
      <c r="L1492" s="5">
        <v>28</v>
      </c>
      <c r="M1492" s="5">
        <v>0</v>
      </c>
      <c r="N1492" s="5" t="s">
        <v>1</v>
      </c>
      <c r="O1492" s="5">
        <v>-1</v>
      </c>
      <c r="P1492" s="5">
        <f>0</f>
        <v>0</v>
      </c>
      <c r="Q1492" s="5"/>
      <c r="R1492" s="5"/>
      <c r="S1492" s="5"/>
      <c r="T1492" s="5"/>
      <c r="U1492" s="5"/>
      <c r="V1492" s="5"/>
      <c r="W1492" s="5">
        <v>0</v>
      </c>
      <c r="X1492" s="5">
        <v>1</v>
      </c>
      <c r="Y1492" s="5">
        <v>0</v>
      </c>
      <c r="Z1492" s="5">
        <v>0</v>
      </c>
      <c r="AA1492" s="5">
        <v>1</v>
      </c>
      <c r="AB1492" s="5">
        <v>0</v>
      </c>
    </row>
    <row r="1493" spans="1:206" x14ac:dyDescent="0.2">
      <c r="A1493" s="5">
        <v>50</v>
      </c>
      <c r="B1493" s="5">
        <v>1</v>
      </c>
      <c r="C1493" s="5">
        <v>0</v>
      </c>
      <c r="D1493" s="5">
        <v>2</v>
      </c>
      <c r="E1493" s="5">
        <v>0</v>
      </c>
      <c r="F1493" s="5">
        <f>ROUND(F1480+F1481,O1493)</f>
        <v>83735.460000000006</v>
      </c>
      <c r="G1493" s="5" t="s">
        <v>154</v>
      </c>
      <c r="H1493" s="5" t="s">
        <v>154</v>
      </c>
      <c r="I1493" s="5"/>
      <c r="J1493" s="5"/>
      <c r="K1493" s="5">
        <v>212</v>
      </c>
      <c r="L1493" s="5">
        <v>29</v>
      </c>
      <c r="M1493" s="5">
        <v>1</v>
      </c>
      <c r="N1493" s="5" t="s">
        <v>1</v>
      </c>
      <c r="O1493" s="5">
        <v>2</v>
      </c>
      <c r="P1493" s="5">
        <f>ROUND(P1480+P1481,O1493)</f>
        <v>1030044.42</v>
      </c>
      <c r="Q1493" s="5"/>
      <c r="R1493" s="5"/>
      <c r="S1493" s="5"/>
      <c r="T1493" s="5"/>
      <c r="U1493" s="5"/>
      <c r="V1493" s="5"/>
      <c r="W1493" s="5">
        <v>83735.460000000006</v>
      </c>
      <c r="X1493" s="5">
        <v>1</v>
      </c>
      <c r="Y1493" s="5">
        <v>83735.460000000006</v>
      </c>
      <c r="Z1493" s="5">
        <v>1030044.42</v>
      </c>
      <c r="AA1493" s="5">
        <v>1</v>
      </c>
      <c r="AB1493" s="5">
        <v>1030044.42</v>
      </c>
    </row>
    <row r="1494" spans="1:206" x14ac:dyDescent="0.2">
      <c r="A1494" s="5">
        <v>50</v>
      </c>
      <c r="B1494" s="5">
        <v>0</v>
      </c>
      <c r="C1494" s="5">
        <v>0</v>
      </c>
      <c r="D1494" s="5">
        <v>2</v>
      </c>
      <c r="E1494" s="5">
        <v>0</v>
      </c>
      <c r="F1494" s="5">
        <f>ROUND(F1472,O1494)</f>
        <v>0</v>
      </c>
      <c r="G1494" s="5" t="s">
        <v>155</v>
      </c>
      <c r="H1494" s="5" t="s">
        <v>156</v>
      </c>
      <c r="I1494" s="5"/>
      <c r="J1494" s="5"/>
      <c r="K1494" s="5">
        <v>212</v>
      </c>
      <c r="L1494" s="5">
        <v>30</v>
      </c>
      <c r="M1494" s="5">
        <v>1</v>
      </c>
      <c r="N1494" s="5" t="s">
        <v>1</v>
      </c>
      <c r="O1494" s="5">
        <v>2</v>
      </c>
      <c r="P1494" s="5">
        <f>ROUND(P1472,O1494)</f>
        <v>0</v>
      </c>
      <c r="Q1494" s="5"/>
      <c r="R1494" s="5"/>
      <c r="S1494" s="5"/>
      <c r="T1494" s="5"/>
      <c r="U1494" s="5"/>
      <c r="V1494" s="5"/>
      <c r="W1494" s="5">
        <v>0</v>
      </c>
      <c r="X1494" s="5">
        <v>1</v>
      </c>
      <c r="Y1494" s="5">
        <v>0</v>
      </c>
      <c r="Z1494" s="5">
        <v>0</v>
      </c>
      <c r="AA1494" s="5">
        <v>1</v>
      </c>
      <c r="AB1494" s="5">
        <v>0</v>
      </c>
    </row>
    <row r="1495" spans="1:206" x14ac:dyDescent="0.2">
      <c r="A1495" s="5">
        <v>50</v>
      </c>
      <c r="B1495" s="5">
        <v>0</v>
      </c>
      <c r="C1495" s="5">
        <v>0</v>
      </c>
      <c r="D1495" s="5">
        <v>2</v>
      </c>
      <c r="E1495" s="5">
        <v>0</v>
      </c>
      <c r="F1495" s="5">
        <f>ROUND(F1482,O1495)</f>
        <v>0</v>
      </c>
      <c r="G1495" s="5" t="s">
        <v>157</v>
      </c>
      <c r="H1495" s="5" t="s">
        <v>84</v>
      </c>
      <c r="I1495" s="5"/>
      <c r="J1495" s="5"/>
      <c r="K1495" s="5">
        <v>212</v>
      </c>
      <c r="L1495" s="5">
        <v>31</v>
      </c>
      <c r="M1495" s="5">
        <v>1</v>
      </c>
      <c r="N1495" s="5" t="s">
        <v>1</v>
      </c>
      <c r="O1495" s="5">
        <v>2</v>
      </c>
      <c r="P1495" s="5">
        <f>ROUND(P1482,O1495)</f>
        <v>0</v>
      </c>
      <c r="Q1495" s="5"/>
      <c r="R1495" s="5"/>
      <c r="S1495" s="5"/>
      <c r="T1495" s="5"/>
      <c r="U1495" s="5"/>
      <c r="V1495" s="5"/>
      <c r="W1495" s="5">
        <v>0</v>
      </c>
      <c r="X1495" s="5">
        <v>1</v>
      </c>
      <c r="Y1495" s="5">
        <v>0</v>
      </c>
      <c r="Z1495" s="5">
        <v>0</v>
      </c>
      <c r="AA1495" s="5">
        <v>1</v>
      </c>
      <c r="AB1495" s="5">
        <v>0</v>
      </c>
    </row>
    <row r="1496" spans="1:206" x14ac:dyDescent="0.2">
      <c r="A1496" s="5">
        <v>50</v>
      </c>
      <c r="B1496" s="5">
        <v>1</v>
      </c>
      <c r="C1496" s="5">
        <v>0</v>
      </c>
      <c r="D1496" s="5">
        <v>2</v>
      </c>
      <c r="E1496" s="5">
        <v>0</v>
      </c>
      <c r="F1496" s="5">
        <f>0</f>
        <v>0</v>
      </c>
      <c r="G1496" s="5" t="s">
        <v>1</v>
      </c>
      <c r="H1496" s="5" t="s">
        <v>1</v>
      </c>
      <c r="I1496" s="5"/>
      <c r="J1496" s="5"/>
      <c r="K1496" s="5">
        <v>212</v>
      </c>
      <c r="L1496" s="5">
        <v>32</v>
      </c>
      <c r="M1496" s="5">
        <v>0</v>
      </c>
      <c r="N1496" s="5" t="s">
        <v>1</v>
      </c>
      <c r="O1496" s="5">
        <v>-1</v>
      </c>
      <c r="P1496" s="5">
        <f>0</f>
        <v>0</v>
      </c>
      <c r="Q1496" s="5"/>
      <c r="R1496" s="5"/>
      <c r="S1496" s="5"/>
      <c r="T1496" s="5"/>
      <c r="U1496" s="5"/>
      <c r="V1496" s="5"/>
      <c r="W1496" s="5">
        <v>0</v>
      </c>
      <c r="X1496" s="5">
        <v>1</v>
      </c>
      <c r="Y1496" s="5">
        <v>0</v>
      </c>
      <c r="Z1496" s="5">
        <v>0</v>
      </c>
      <c r="AA1496" s="5">
        <v>1</v>
      </c>
      <c r="AB1496" s="5">
        <v>0</v>
      </c>
    </row>
    <row r="1497" spans="1:206" x14ac:dyDescent="0.2">
      <c r="A1497" s="5">
        <v>50</v>
      </c>
      <c r="B1497" s="5">
        <v>1</v>
      </c>
      <c r="C1497" s="5">
        <v>0</v>
      </c>
      <c r="D1497" s="5">
        <v>2</v>
      </c>
      <c r="E1497" s="5">
        <v>0</v>
      </c>
      <c r="F1497" s="5">
        <f>ROUND(F1493,O1497)</f>
        <v>83735.460000000006</v>
      </c>
      <c r="G1497" s="5" t="s">
        <v>158</v>
      </c>
      <c r="H1497" s="5" t="s">
        <v>159</v>
      </c>
      <c r="I1497" s="5"/>
      <c r="J1497" s="5"/>
      <c r="K1497" s="5">
        <v>212</v>
      </c>
      <c r="L1497" s="5">
        <v>33</v>
      </c>
      <c r="M1497" s="5">
        <v>1</v>
      </c>
      <c r="N1497" s="5" t="s">
        <v>1</v>
      </c>
      <c r="O1497" s="5">
        <v>2</v>
      </c>
      <c r="P1497" s="5">
        <f>ROUND(P1493,O1497)</f>
        <v>1030044.42</v>
      </c>
      <c r="Q1497" s="5"/>
      <c r="R1497" s="5"/>
      <c r="S1497" s="5"/>
      <c r="T1497" s="5"/>
      <c r="U1497" s="5"/>
      <c r="V1497" s="5"/>
      <c r="W1497" s="5">
        <v>83735.460000000006</v>
      </c>
      <c r="X1497" s="5">
        <v>1</v>
      </c>
      <c r="Y1497" s="5">
        <v>83735.460000000006</v>
      </c>
      <c r="Z1497" s="5">
        <v>1030044.42</v>
      </c>
      <c r="AA1497" s="5">
        <v>1</v>
      </c>
      <c r="AB1497" s="5">
        <v>1030044.42</v>
      </c>
    </row>
    <row r="1498" spans="1:206" x14ac:dyDescent="0.2">
      <c r="A1498" s="5">
        <v>50</v>
      </c>
      <c r="B1498" s="5">
        <v>0</v>
      </c>
      <c r="C1498" s="5">
        <v>0</v>
      </c>
      <c r="D1498" s="5">
        <v>2</v>
      </c>
      <c r="E1498" s="5">
        <v>0</v>
      </c>
      <c r="F1498" s="5">
        <f>ROUND(F1494,O1498)</f>
        <v>0</v>
      </c>
      <c r="G1498" s="5" t="s">
        <v>160</v>
      </c>
      <c r="H1498" s="5" t="s">
        <v>161</v>
      </c>
      <c r="I1498" s="5"/>
      <c r="J1498" s="5"/>
      <c r="K1498" s="5">
        <v>212</v>
      </c>
      <c r="L1498" s="5">
        <v>34</v>
      </c>
      <c r="M1498" s="5">
        <v>1</v>
      </c>
      <c r="N1498" s="5" t="s">
        <v>1</v>
      </c>
      <c r="O1498" s="5">
        <v>2</v>
      </c>
      <c r="P1498" s="5">
        <f>ROUND(P1494,O1498)</f>
        <v>0</v>
      </c>
      <c r="Q1498" s="5"/>
      <c r="R1498" s="5"/>
      <c r="S1498" s="5"/>
      <c r="T1498" s="5"/>
      <c r="U1498" s="5"/>
      <c r="V1498" s="5"/>
      <c r="W1498" s="5">
        <v>0</v>
      </c>
      <c r="X1498" s="5">
        <v>1</v>
      </c>
      <c r="Y1498" s="5">
        <v>0</v>
      </c>
      <c r="Z1498" s="5">
        <v>0</v>
      </c>
      <c r="AA1498" s="5">
        <v>1</v>
      </c>
      <c r="AB1498" s="5">
        <v>0</v>
      </c>
    </row>
    <row r="1499" spans="1:206" x14ac:dyDescent="0.2">
      <c r="A1499" s="5">
        <v>50</v>
      </c>
      <c r="B1499" s="5">
        <v>0</v>
      </c>
      <c r="C1499" s="5">
        <v>0</v>
      </c>
      <c r="D1499" s="5">
        <v>2</v>
      </c>
      <c r="E1499" s="5">
        <v>0</v>
      </c>
      <c r="F1499" s="5">
        <f>ROUND(F1495,O1499)</f>
        <v>0</v>
      </c>
      <c r="G1499" s="5" t="s">
        <v>162</v>
      </c>
      <c r="H1499" s="5" t="s">
        <v>163</v>
      </c>
      <c r="I1499" s="5"/>
      <c r="J1499" s="5"/>
      <c r="K1499" s="5">
        <v>212</v>
      </c>
      <c r="L1499" s="5">
        <v>35</v>
      </c>
      <c r="M1499" s="5">
        <v>1</v>
      </c>
      <c r="N1499" s="5" t="s">
        <v>1</v>
      </c>
      <c r="O1499" s="5">
        <v>2</v>
      </c>
      <c r="P1499" s="5">
        <f>ROUND(P1495,O1499)</f>
        <v>0</v>
      </c>
      <c r="Q1499" s="5"/>
      <c r="R1499" s="5"/>
      <c r="S1499" s="5"/>
      <c r="T1499" s="5"/>
      <c r="U1499" s="5"/>
      <c r="V1499" s="5"/>
      <c r="W1499" s="5">
        <v>0</v>
      </c>
      <c r="X1499" s="5">
        <v>1</v>
      </c>
      <c r="Y1499" s="5">
        <v>0</v>
      </c>
      <c r="Z1499" s="5">
        <v>0</v>
      </c>
      <c r="AA1499" s="5">
        <v>1</v>
      </c>
      <c r="AB1499" s="5">
        <v>0</v>
      </c>
    </row>
    <row r="1500" spans="1:206" x14ac:dyDescent="0.2">
      <c r="A1500" s="5">
        <v>50</v>
      </c>
      <c r="B1500" s="5">
        <v>1</v>
      </c>
      <c r="C1500" s="5">
        <v>0</v>
      </c>
      <c r="D1500" s="5">
        <v>2</v>
      </c>
      <c r="E1500" s="5">
        <v>0</v>
      </c>
      <c r="F1500" s="5">
        <f>ROUND(F1497+F1498+F1499,O1500)</f>
        <v>83735.460000000006</v>
      </c>
      <c r="G1500" s="5" t="s">
        <v>164</v>
      </c>
      <c r="H1500" s="5" t="s">
        <v>165</v>
      </c>
      <c r="I1500" s="5"/>
      <c r="J1500" s="5"/>
      <c r="K1500" s="5">
        <v>212</v>
      </c>
      <c r="L1500" s="5">
        <v>36</v>
      </c>
      <c r="M1500" s="5">
        <v>0</v>
      </c>
      <c r="N1500" s="5" t="s">
        <v>1</v>
      </c>
      <c r="O1500" s="5">
        <v>2</v>
      </c>
      <c r="P1500" s="5">
        <f>ROUND(P1497+P1498+P1499,O1500)</f>
        <v>1030044.42</v>
      </c>
      <c r="Q1500" s="5"/>
      <c r="R1500" s="5"/>
      <c r="S1500" s="5"/>
      <c r="T1500" s="5"/>
      <c r="U1500" s="5"/>
      <c r="V1500" s="5"/>
      <c r="W1500" s="5">
        <v>83735.460000000006</v>
      </c>
      <c r="X1500" s="5">
        <v>1</v>
      </c>
      <c r="Y1500" s="5">
        <v>83735.460000000006</v>
      </c>
      <c r="Z1500" s="5">
        <v>1030044.42</v>
      </c>
      <c r="AA1500" s="5">
        <v>1</v>
      </c>
      <c r="AB1500" s="5">
        <v>1030044.42</v>
      </c>
    </row>
    <row r="1502" spans="1:206" x14ac:dyDescent="0.2">
      <c r="A1502" s="1">
        <v>3</v>
      </c>
      <c r="B1502" s="1">
        <v>1</v>
      </c>
      <c r="C1502" s="1"/>
      <c r="D1502" s="1">
        <f>ROW(A1655)</f>
        <v>1655</v>
      </c>
      <c r="E1502" s="1"/>
      <c r="F1502" s="1" t="s">
        <v>746</v>
      </c>
      <c r="G1502" s="1" t="s">
        <v>747</v>
      </c>
      <c r="H1502" s="1" t="s">
        <v>1</v>
      </c>
      <c r="I1502" s="1">
        <v>0</v>
      </c>
      <c r="J1502" s="1" t="s">
        <v>1</v>
      </c>
      <c r="K1502" s="1">
        <v>-1</v>
      </c>
      <c r="L1502" s="1" t="s">
        <v>746</v>
      </c>
      <c r="M1502" s="1" t="s">
        <v>1</v>
      </c>
      <c r="N1502" s="1"/>
      <c r="O1502" s="1"/>
      <c r="P1502" s="1"/>
      <c r="Q1502" s="1"/>
      <c r="R1502" s="1"/>
      <c r="S1502" s="1">
        <v>0</v>
      </c>
      <c r="T1502" s="1">
        <v>0</v>
      </c>
      <c r="U1502" s="1" t="s">
        <v>1</v>
      </c>
      <c r="V1502" s="1">
        <v>0</v>
      </c>
      <c r="W1502" s="1"/>
      <c r="X1502" s="1"/>
      <c r="Y1502" s="1"/>
      <c r="Z1502" s="1"/>
      <c r="AA1502" s="1"/>
      <c r="AB1502" s="1" t="s">
        <v>1</v>
      </c>
      <c r="AC1502" s="1" t="s">
        <v>1</v>
      </c>
      <c r="AD1502" s="1" t="s">
        <v>1</v>
      </c>
      <c r="AE1502" s="1" t="s">
        <v>1</v>
      </c>
      <c r="AF1502" s="1" t="s">
        <v>1</v>
      </c>
      <c r="AG1502" s="1" t="s">
        <v>1</v>
      </c>
      <c r="AH1502" s="1"/>
      <c r="AI1502" s="1"/>
      <c r="AJ1502" s="1"/>
      <c r="AK1502" s="1"/>
      <c r="AL1502" s="1"/>
      <c r="AM1502" s="1"/>
      <c r="AN1502" s="1"/>
      <c r="AO1502" s="1"/>
      <c r="AP1502" s="1" t="s">
        <v>1</v>
      </c>
      <c r="AQ1502" s="1" t="s">
        <v>1</v>
      </c>
      <c r="AR1502" s="1" t="s">
        <v>1</v>
      </c>
      <c r="AS1502" s="1"/>
      <c r="AT1502" s="1"/>
      <c r="AU1502" s="1"/>
      <c r="AV1502" s="1"/>
      <c r="AW1502" s="1"/>
      <c r="AX1502" s="1"/>
      <c r="AY1502" s="1"/>
      <c r="AZ1502" s="1" t="s">
        <v>1</v>
      </c>
      <c r="BA1502" s="1"/>
      <c r="BB1502" s="1" t="s">
        <v>1</v>
      </c>
      <c r="BC1502" s="1" t="s">
        <v>1</v>
      </c>
      <c r="BD1502" s="1" t="s">
        <v>1</v>
      </c>
      <c r="BE1502" s="1" t="s">
        <v>1</v>
      </c>
      <c r="BF1502" s="1" t="s">
        <v>1</v>
      </c>
      <c r="BG1502" s="1" t="s">
        <v>1</v>
      </c>
      <c r="BH1502" s="1" t="s">
        <v>1</v>
      </c>
      <c r="BI1502" s="1" t="s">
        <v>1</v>
      </c>
      <c r="BJ1502" s="1" t="s">
        <v>1</v>
      </c>
      <c r="BK1502" s="1" t="s">
        <v>1</v>
      </c>
      <c r="BL1502" s="1" t="s">
        <v>1</v>
      </c>
      <c r="BM1502" s="1" t="s">
        <v>1</v>
      </c>
      <c r="BN1502" s="1" t="s">
        <v>1</v>
      </c>
      <c r="BO1502" s="1" t="s">
        <v>1</v>
      </c>
      <c r="BP1502" s="1" t="s">
        <v>1</v>
      </c>
      <c r="BQ1502" s="1"/>
      <c r="BR1502" s="1"/>
      <c r="BS1502" s="1"/>
      <c r="BT1502" s="1"/>
      <c r="BU1502" s="1"/>
      <c r="BV1502" s="1"/>
      <c r="BW1502" s="1"/>
      <c r="BX1502" s="1">
        <v>0</v>
      </c>
      <c r="BY1502" s="1"/>
      <c r="BZ1502" s="1"/>
      <c r="CA1502" s="1"/>
      <c r="CB1502" s="1"/>
      <c r="CC1502" s="1"/>
      <c r="CD1502" s="1"/>
      <c r="CE1502" s="1"/>
      <c r="CF1502" s="1">
        <v>0</v>
      </c>
      <c r="CG1502" s="1">
        <v>0</v>
      </c>
      <c r="CH1502" s="1"/>
      <c r="CI1502" s="1" t="s">
        <v>1</v>
      </c>
      <c r="CJ1502" s="1" t="s">
        <v>1</v>
      </c>
      <c r="CK1502" t="s">
        <v>1</v>
      </c>
      <c r="CL1502" t="s">
        <v>1</v>
      </c>
      <c r="CM1502" t="s">
        <v>1</v>
      </c>
      <c r="CN1502" t="s">
        <v>1</v>
      </c>
      <c r="CO1502" t="s">
        <v>1</v>
      </c>
      <c r="CP1502" t="s">
        <v>1</v>
      </c>
      <c r="CQ1502" t="s">
        <v>1</v>
      </c>
    </row>
    <row r="1504" spans="1:206" x14ac:dyDescent="0.2">
      <c r="A1504" s="3">
        <v>52</v>
      </c>
      <c r="B1504" s="3">
        <f t="shared" ref="B1504:G1504" si="1201">B1655</f>
        <v>1</v>
      </c>
      <c r="C1504" s="3">
        <f t="shared" si="1201"/>
        <v>3</v>
      </c>
      <c r="D1504" s="3">
        <f t="shared" si="1201"/>
        <v>1502</v>
      </c>
      <c r="E1504" s="3">
        <f t="shared" si="1201"/>
        <v>0</v>
      </c>
      <c r="F1504" s="3" t="str">
        <f t="shared" si="1201"/>
        <v>02-01-07</v>
      </c>
      <c r="G1504" s="3" t="str">
        <f t="shared" si="1201"/>
        <v>Прокладка КЛ-0,4кВ в трубах</v>
      </c>
      <c r="H1504" s="3"/>
      <c r="I1504" s="3"/>
      <c r="J1504" s="3"/>
      <c r="K1504" s="3"/>
      <c r="L1504" s="3"/>
      <c r="M1504" s="3"/>
      <c r="N1504" s="3"/>
      <c r="O1504" s="3">
        <f t="shared" ref="O1504:AT1504" si="1202">O1655</f>
        <v>2570.52</v>
      </c>
      <c r="P1504" s="3">
        <f t="shared" si="1202"/>
        <v>2414.8200000000002</v>
      </c>
      <c r="Q1504" s="3">
        <f t="shared" si="1202"/>
        <v>26.01</v>
      </c>
      <c r="R1504" s="3">
        <f t="shared" si="1202"/>
        <v>2.9</v>
      </c>
      <c r="S1504" s="3">
        <f t="shared" si="1202"/>
        <v>129.69</v>
      </c>
      <c r="T1504" s="3">
        <f t="shared" si="1202"/>
        <v>0</v>
      </c>
      <c r="U1504" s="3">
        <f t="shared" si="1202"/>
        <v>11.192136184800001</v>
      </c>
      <c r="V1504" s="3">
        <f t="shared" si="1202"/>
        <v>0</v>
      </c>
      <c r="W1504" s="3">
        <f t="shared" si="1202"/>
        <v>0</v>
      </c>
      <c r="X1504" s="3">
        <f t="shared" si="1202"/>
        <v>156.9</v>
      </c>
      <c r="Y1504" s="3">
        <f t="shared" si="1202"/>
        <v>97.01</v>
      </c>
      <c r="Z1504" s="3">
        <f t="shared" si="1202"/>
        <v>0</v>
      </c>
      <c r="AA1504" s="3">
        <f t="shared" si="1202"/>
        <v>0</v>
      </c>
      <c r="AB1504" s="3">
        <f t="shared" si="1202"/>
        <v>0</v>
      </c>
      <c r="AC1504" s="3">
        <f t="shared" si="1202"/>
        <v>0</v>
      </c>
      <c r="AD1504" s="3">
        <f t="shared" si="1202"/>
        <v>0</v>
      </c>
      <c r="AE1504" s="3">
        <f t="shared" si="1202"/>
        <v>0</v>
      </c>
      <c r="AF1504" s="3">
        <f t="shared" si="1202"/>
        <v>0</v>
      </c>
      <c r="AG1504" s="3">
        <f t="shared" si="1202"/>
        <v>0</v>
      </c>
      <c r="AH1504" s="3">
        <f t="shared" si="1202"/>
        <v>0</v>
      </c>
      <c r="AI1504" s="3">
        <f t="shared" si="1202"/>
        <v>0</v>
      </c>
      <c r="AJ1504" s="3">
        <f t="shared" si="1202"/>
        <v>0</v>
      </c>
      <c r="AK1504" s="3">
        <f t="shared" si="1202"/>
        <v>0</v>
      </c>
      <c r="AL1504" s="3">
        <f t="shared" si="1202"/>
        <v>0</v>
      </c>
      <c r="AM1504" s="3">
        <f t="shared" si="1202"/>
        <v>0</v>
      </c>
      <c r="AN1504" s="3">
        <f t="shared" si="1202"/>
        <v>0</v>
      </c>
      <c r="AO1504" s="3">
        <f t="shared" si="1202"/>
        <v>0</v>
      </c>
      <c r="AP1504" s="3">
        <f t="shared" si="1202"/>
        <v>0</v>
      </c>
      <c r="AQ1504" s="3">
        <f t="shared" si="1202"/>
        <v>0</v>
      </c>
      <c r="AR1504" s="3">
        <f t="shared" si="1202"/>
        <v>2829.51</v>
      </c>
      <c r="AS1504" s="3">
        <f t="shared" si="1202"/>
        <v>1215.73</v>
      </c>
      <c r="AT1504" s="3">
        <f t="shared" si="1202"/>
        <v>1613.78</v>
      </c>
      <c r="AU1504" s="3">
        <f t="shared" ref="AU1504:BZ1504" si="1203">AU1655</f>
        <v>0</v>
      </c>
      <c r="AV1504" s="3">
        <f t="shared" si="1203"/>
        <v>2414.8200000000002</v>
      </c>
      <c r="AW1504" s="3">
        <f t="shared" si="1203"/>
        <v>2414.8200000000002</v>
      </c>
      <c r="AX1504" s="3">
        <f t="shared" si="1203"/>
        <v>0</v>
      </c>
      <c r="AY1504" s="3">
        <f t="shared" si="1203"/>
        <v>2414.8200000000002</v>
      </c>
      <c r="AZ1504" s="3">
        <f t="shared" si="1203"/>
        <v>0</v>
      </c>
      <c r="BA1504" s="3">
        <f t="shared" si="1203"/>
        <v>0</v>
      </c>
      <c r="BB1504" s="3">
        <f t="shared" si="1203"/>
        <v>0</v>
      </c>
      <c r="BC1504" s="3">
        <f t="shared" si="1203"/>
        <v>0</v>
      </c>
      <c r="BD1504" s="3">
        <f t="shared" si="1203"/>
        <v>0</v>
      </c>
      <c r="BE1504" s="3">
        <f t="shared" si="1203"/>
        <v>0</v>
      </c>
      <c r="BF1504" s="3">
        <f t="shared" si="1203"/>
        <v>0</v>
      </c>
      <c r="BG1504" s="3">
        <f t="shared" si="1203"/>
        <v>0</v>
      </c>
      <c r="BH1504" s="3">
        <f t="shared" si="1203"/>
        <v>0</v>
      </c>
      <c r="BI1504" s="3">
        <f t="shared" si="1203"/>
        <v>0</v>
      </c>
      <c r="BJ1504" s="3">
        <f t="shared" si="1203"/>
        <v>0</v>
      </c>
      <c r="BK1504" s="3">
        <f t="shared" si="1203"/>
        <v>0</v>
      </c>
      <c r="BL1504" s="3">
        <f t="shared" si="1203"/>
        <v>0</v>
      </c>
      <c r="BM1504" s="3">
        <f t="shared" si="1203"/>
        <v>0</v>
      </c>
      <c r="BN1504" s="3">
        <f t="shared" si="1203"/>
        <v>0</v>
      </c>
      <c r="BO1504" s="3">
        <f t="shared" si="1203"/>
        <v>0</v>
      </c>
      <c r="BP1504" s="3">
        <f t="shared" si="1203"/>
        <v>0</v>
      </c>
      <c r="BQ1504" s="3">
        <f t="shared" si="1203"/>
        <v>0</v>
      </c>
      <c r="BR1504" s="3">
        <f t="shared" si="1203"/>
        <v>0</v>
      </c>
      <c r="BS1504" s="3">
        <f t="shared" si="1203"/>
        <v>0</v>
      </c>
      <c r="BT1504" s="3">
        <f t="shared" si="1203"/>
        <v>0</v>
      </c>
      <c r="BU1504" s="3">
        <f t="shared" si="1203"/>
        <v>0</v>
      </c>
      <c r="BV1504" s="3">
        <f t="shared" si="1203"/>
        <v>0</v>
      </c>
      <c r="BW1504" s="3">
        <f t="shared" si="1203"/>
        <v>0</v>
      </c>
      <c r="BX1504" s="3">
        <f t="shared" si="1203"/>
        <v>0</v>
      </c>
      <c r="BY1504" s="3">
        <f t="shared" si="1203"/>
        <v>0</v>
      </c>
      <c r="BZ1504" s="3">
        <f t="shared" si="1203"/>
        <v>0</v>
      </c>
      <c r="CA1504" s="3">
        <f t="shared" ref="CA1504:DF1504" si="1204">CA1655</f>
        <v>0</v>
      </c>
      <c r="CB1504" s="3">
        <f t="shared" si="1204"/>
        <v>0</v>
      </c>
      <c r="CC1504" s="3">
        <f t="shared" si="1204"/>
        <v>0</v>
      </c>
      <c r="CD1504" s="3">
        <f t="shared" si="1204"/>
        <v>0</v>
      </c>
      <c r="CE1504" s="3">
        <f t="shared" si="1204"/>
        <v>0</v>
      </c>
      <c r="CF1504" s="3">
        <f t="shared" si="1204"/>
        <v>0</v>
      </c>
      <c r="CG1504" s="3">
        <f t="shared" si="1204"/>
        <v>0</v>
      </c>
      <c r="CH1504" s="3">
        <f t="shared" si="1204"/>
        <v>0</v>
      </c>
      <c r="CI1504" s="3">
        <f t="shared" si="1204"/>
        <v>0</v>
      </c>
      <c r="CJ1504" s="3">
        <f t="shared" si="1204"/>
        <v>0</v>
      </c>
      <c r="CK1504" s="3">
        <f t="shared" si="1204"/>
        <v>0</v>
      </c>
      <c r="CL1504" s="3">
        <f t="shared" si="1204"/>
        <v>0</v>
      </c>
      <c r="CM1504" s="3">
        <f t="shared" si="1204"/>
        <v>0</v>
      </c>
      <c r="CN1504" s="3">
        <f t="shared" si="1204"/>
        <v>0</v>
      </c>
      <c r="CO1504" s="3">
        <f t="shared" si="1204"/>
        <v>0</v>
      </c>
      <c r="CP1504" s="3">
        <f t="shared" si="1204"/>
        <v>0</v>
      </c>
      <c r="CQ1504" s="3">
        <f t="shared" si="1204"/>
        <v>0</v>
      </c>
      <c r="CR1504" s="3">
        <f t="shared" si="1204"/>
        <v>0</v>
      </c>
      <c r="CS1504" s="3">
        <f t="shared" si="1204"/>
        <v>0</v>
      </c>
      <c r="CT1504" s="3">
        <f t="shared" si="1204"/>
        <v>0</v>
      </c>
      <c r="CU1504" s="3">
        <f t="shared" si="1204"/>
        <v>0</v>
      </c>
      <c r="CV1504" s="3">
        <f t="shared" si="1204"/>
        <v>0</v>
      </c>
      <c r="CW1504" s="3">
        <f t="shared" si="1204"/>
        <v>0</v>
      </c>
      <c r="CX1504" s="3">
        <f t="shared" si="1204"/>
        <v>0</v>
      </c>
      <c r="CY1504" s="3">
        <f t="shared" si="1204"/>
        <v>0</v>
      </c>
      <c r="CZ1504" s="3">
        <f t="shared" si="1204"/>
        <v>0</v>
      </c>
      <c r="DA1504" s="3">
        <f t="shared" si="1204"/>
        <v>0</v>
      </c>
      <c r="DB1504" s="3">
        <f t="shared" si="1204"/>
        <v>0</v>
      </c>
      <c r="DC1504" s="3">
        <f t="shared" si="1204"/>
        <v>0</v>
      </c>
      <c r="DD1504" s="3">
        <f t="shared" si="1204"/>
        <v>0</v>
      </c>
      <c r="DE1504" s="3">
        <f t="shared" si="1204"/>
        <v>0</v>
      </c>
      <c r="DF1504" s="3">
        <f t="shared" si="1204"/>
        <v>0</v>
      </c>
      <c r="DG1504" s="4">
        <f t="shared" ref="DG1504:EL1504" si="1205">DG1655</f>
        <v>19247.259999999998</v>
      </c>
      <c r="DH1504" s="4">
        <f t="shared" si="1205"/>
        <v>13930.65</v>
      </c>
      <c r="DI1504" s="4">
        <f t="shared" si="1205"/>
        <v>333.92</v>
      </c>
      <c r="DJ1504" s="4">
        <f t="shared" si="1205"/>
        <v>111.43</v>
      </c>
      <c r="DK1504" s="4">
        <f t="shared" si="1205"/>
        <v>4982.6899999999996</v>
      </c>
      <c r="DL1504" s="4">
        <f t="shared" si="1205"/>
        <v>0</v>
      </c>
      <c r="DM1504" s="4">
        <f t="shared" si="1205"/>
        <v>11.192136184800001</v>
      </c>
      <c r="DN1504" s="4">
        <f t="shared" si="1205"/>
        <v>0</v>
      </c>
      <c r="DO1504" s="4">
        <f t="shared" si="1205"/>
        <v>0</v>
      </c>
      <c r="DP1504" s="4">
        <f t="shared" si="1205"/>
        <v>4641.95</v>
      </c>
      <c r="DQ1504" s="4">
        <f t="shared" si="1205"/>
        <v>2152.91</v>
      </c>
      <c r="DR1504" s="4">
        <f t="shared" si="1205"/>
        <v>0</v>
      </c>
      <c r="DS1504" s="4">
        <f t="shared" si="1205"/>
        <v>0</v>
      </c>
      <c r="DT1504" s="4">
        <f t="shared" si="1205"/>
        <v>0</v>
      </c>
      <c r="DU1504" s="4">
        <f t="shared" si="1205"/>
        <v>0</v>
      </c>
      <c r="DV1504" s="4">
        <f t="shared" si="1205"/>
        <v>0</v>
      </c>
      <c r="DW1504" s="4">
        <f t="shared" si="1205"/>
        <v>0</v>
      </c>
      <c r="DX1504" s="4">
        <f t="shared" si="1205"/>
        <v>0</v>
      </c>
      <c r="DY1504" s="4">
        <f t="shared" si="1205"/>
        <v>0</v>
      </c>
      <c r="DZ1504" s="4">
        <f t="shared" si="1205"/>
        <v>0</v>
      </c>
      <c r="EA1504" s="4">
        <f t="shared" si="1205"/>
        <v>0</v>
      </c>
      <c r="EB1504" s="4">
        <f t="shared" si="1205"/>
        <v>0</v>
      </c>
      <c r="EC1504" s="4">
        <f t="shared" si="1205"/>
        <v>0</v>
      </c>
      <c r="ED1504" s="4">
        <f t="shared" si="1205"/>
        <v>0</v>
      </c>
      <c r="EE1504" s="4">
        <f t="shared" si="1205"/>
        <v>0</v>
      </c>
      <c r="EF1504" s="4">
        <f t="shared" si="1205"/>
        <v>0</v>
      </c>
      <c r="EG1504" s="4">
        <f t="shared" si="1205"/>
        <v>0</v>
      </c>
      <c r="EH1504" s="4">
        <f t="shared" si="1205"/>
        <v>0</v>
      </c>
      <c r="EI1504" s="4">
        <f t="shared" si="1205"/>
        <v>0</v>
      </c>
      <c r="EJ1504" s="4">
        <f t="shared" si="1205"/>
        <v>26220.41</v>
      </c>
      <c r="EK1504" s="4">
        <f t="shared" si="1205"/>
        <v>14558.48</v>
      </c>
      <c r="EL1504" s="4">
        <f t="shared" si="1205"/>
        <v>11661.93</v>
      </c>
      <c r="EM1504" s="4">
        <f t="shared" ref="EM1504:FR1504" si="1206">EM1655</f>
        <v>0</v>
      </c>
      <c r="EN1504" s="4">
        <f t="shared" si="1206"/>
        <v>13930.65</v>
      </c>
      <c r="EO1504" s="4">
        <f t="shared" si="1206"/>
        <v>13930.65</v>
      </c>
      <c r="EP1504" s="4">
        <f t="shared" si="1206"/>
        <v>0</v>
      </c>
      <c r="EQ1504" s="4">
        <f t="shared" si="1206"/>
        <v>13930.65</v>
      </c>
      <c r="ER1504" s="4">
        <f t="shared" si="1206"/>
        <v>0</v>
      </c>
      <c r="ES1504" s="4">
        <f t="shared" si="1206"/>
        <v>0</v>
      </c>
      <c r="ET1504" s="4">
        <f t="shared" si="1206"/>
        <v>0</v>
      </c>
      <c r="EU1504" s="4">
        <f t="shared" si="1206"/>
        <v>0</v>
      </c>
      <c r="EV1504" s="4">
        <f t="shared" si="1206"/>
        <v>0</v>
      </c>
      <c r="EW1504" s="4">
        <f t="shared" si="1206"/>
        <v>0</v>
      </c>
      <c r="EX1504" s="4">
        <f t="shared" si="1206"/>
        <v>0</v>
      </c>
      <c r="EY1504" s="4">
        <f t="shared" si="1206"/>
        <v>0</v>
      </c>
      <c r="EZ1504" s="4">
        <f t="shared" si="1206"/>
        <v>0</v>
      </c>
      <c r="FA1504" s="4">
        <f t="shared" si="1206"/>
        <v>0</v>
      </c>
      <c r="FB1504" s="4">
        <f t="shared" si="1206"/>
        <v>0</v>
      </c>
      <c r="FC1504" s="4">
        <f t="shared" si="1206"/>
        <v>0</v>
      </c>
      <c r="FD1504" s="4">
        <f t="shared" si="1206"/>
        <v>0</v>
      </c>
      <c r="FE1504" s="4">
        <f t="shared" si="1206"/>
        <v>0</v>
      </c>
      <c r="FF1504" s="4">
        <f t="shared" si="1206"/>
        <v>0</v>
      </c>
      <c r="FG1504" s="4">
        <f t="shared" si="1206"/>
        <v>0</v>
      </c>
      <c r="FH1504" s="4">
        <f t="shared" si="1206"/>
        <v>0</v>
      </c>
      <c r="FI1504" s="4">
        <f t="shared" si="1206"/>
        <v>0</v>
      </c>
      <c r="FJ1504" s="4">
        <f t="shared" si="1206"/>
        <v>0</v>
      </c>
      <c r="FK1504" s="4">
        <f t="shared" si="1206"/>
        <v>0</v>
      </c>
      <c r="FL1504" s="4">
        <f t="shared" si="1206"/>
        <v>0</v>
      </c>
      <c r="FM1504" s="4">
        <f t="shared" si="1206"/>
        <v>0</v>
      </c>
      <c r="FN1504" s="4">
        <f t="shared" si="1206"/>
        <v>0</v>
      </c>
      <c r="FO1504" s="4">
        <f t="shared" si="1206"/>
        <v>0</v>
      </c>
      <c r="FP1504" s="4">
        <f t="shared" si="1206"/>
        <v>0</v>
      </c>
      <c r="FQ1504" s="4">
        <f t="shared" si="1206"/>
        <v>0</v>
      </c>
      <c r="FR1504" s="4">
        <f t="shared" si="1206"/>
        <v>0</v>
      </c>
      <c r="FS1504" s="4">
        <f t="shared" ref="FS1504:GX1504" si="1207">FS1655</f>
        <v>0</v>
      </c>
      <c r="FT1504" s="4">
        <f t="shared" si="1207"/>
        <v>0</v>
      </c>
      <c r="FU1504" s="4">
        <f t="shared" si="1207"/>
        <v>0</v>
      </c>
      <c r="FV1504" s="4">
        <f t="shared" si="1207"/>
        <v>0</v>
      </c>
      <c r="FW1504" s="4">
        <f t="shared" si="1207"/>
        <v>0</v>
      </c>
      <c r="FX1504" s="4">
        <f t="shared" si="1207"/>
        <v>0</v>
      </c>
      <c r="FY1504" s="4">
        <f t="shared" si="1207"/>
        <v>0</v>
      </c>
      <c r="FZ1504" s="4">
        <f t="shared" si="1207"/>
        <v>0</v>
      </c>
      <c r="GA1504" s="4">
        <f t="shared" si="1207"/>
        <v>0</v>
      </c>
      <c r="GB1504" s="4">
        <f t="shared" si="1207"/>
        <v>0</v>
      </c>
      <c r="GC1504" s="4">
        <f t="shared" si="1207"/>
        <v>0</v>
      </c>
      <c r="GD1504" s="4">
        <f t="shared" si="1207"/>
        <v>0</v>
      </c>
      <c r="GE1504" s="4">
        <f t="shared" si="1207"/>
        <v>0</v>
      </c>
      <c r="GF1504" s="4">
        <f t="shared" si="1207"/>
        <v>0</v>
      </c>
      <c r="GG1504" s="4">
        <f t="shared" si="1207"/>
        <v>0</v>
      </c>
      <c r="GH1504" s="4">
        <f t="shared" si="1207"/>
        <v>0</v>
      </c>
      <c r="GI1504" s="4">
        <f t="shared" si="1207"/>
        <v>0</v>
      </c>
      <c r="GJ1504" s="4">
        <f t="shared" si="1207"/>
        <v>0</v>
      </c>
      <c r="GK1504" s="4">
        <f t="shared" si="1207"/>
        <v>0</v>
      </c>
      <c r="GL1504" s="4">
        <f t="shared" si="1207"/>
        <v>0</v>
      </c>
      <c r="GM1504" s="4">
        <f t="shared" si="1207"/>
        <v>0</v>
      </c>
      <c r="GN1504" s="4">
        <f t="shared" si="1207"/>
        <v>0</v>
      </c>
      <c r="GO1504" s="4">
        <f t="shared" si="1207"/>
        <v>0</v>
      </c>
      <c r="GP1504" s="4">
        <f t="shared" si="1207"/>
        <v>0</v>
      </c>
      <c r="GQ1504" s="4">
        <f t="shared" si="1207"/>
        <v>0</v>
      </c>
      <c r="GR1504" s="4">
        <f t="shared" si="1207"/>
        <v>0</v>
      </c>
      <c r="GS1504" s="4">
        <f t="shared" si="1207"/>
        <v>0</v>
      </c>
      <c r="GT1504" s="4">
        <f t="shared" si="1207"/>
        <v>0</v>
      </c>
      <c r="GU1504" s="4">
        <f t="shared" si="1207"/>
        <v>0</v>
      </c>
      <c r="GV1504" s="4">
        <f t="shared" si="1207"/>
        <v>0</v>
      </c>
      <c r="GW1504" s="4">
        <f t="shared" si="1207"/>
        <v>0</v>
      </c>
      <c r="GX1504" s="4">
        <f t="shared" si="1207"/>
        <v>0</v>
      </c>
    </row>
    <row r="1506" spans="1:255" x14ac:dyDescent="0.2">
      <c r="A1506" s="1">
        <v>4</v>
      </c>
      <c r="B1506" s="1">
        <v>1</v>
      </c>
      <c r="C1506" s="1"/>
      <c r="D1506" s="1">
        <f>ROW(A1527)</f>
        <v>1527</v>
      </c>
      <c r="E1506" s="1"/>
      <c r="F1506" s="1" t="s">
        <v>17</v>
      </c>
      <c r="G1506" s="1" t="s">
        <v>35</v>
      </c>
      <c r="H1506" s="1" t="s">
        <v>1</v>
      </c>
      <c r="I1506" s="1">
        <v>0</v>
      </c>
      <c r="J1506" s="1"/>
      <c r="K1506" s="1">
        <v>0</v>
      </c>
      <c r="L1506" s="1"/>
      <c r="M1506" s="1" t="s">
        <v>1</v>
      </c>
      <c r="N1506" s="1"/>
      <c r="O1506" s="1"/>
      <c r="P1506" s="1"/>
      <c r="Q1506" s="1"/>
      <c r="R1506" s="1"/>
      <c r="S1506" s="1">
        <v>0</v>
      </c>
      <c r="T1506" s="1">
        <v>0</v>
      </c>
      <c r="U1506" s="1" t="s">
        <v>1</v>
      </c>
      <c r="V1506" s="1">
        <v>0</v>
      </c>
      <c r="W1506" s="1"/>
      <c r="X1506" s="1"/>
      <c r="Y1506" s="1"/>
      <c r="Z1506" s="1"/>
      <c r="AA1506" s="1"/>
      <c r="AB1506" s="1" t="s">
        <v>1</v>
      </c>
      <c r="AC1506" s="1" t="s">
        <v>1</v>
      </c>
      <c r="AD1506" s="1" t="s">
        <v>1</v>
      </c>
      <c r="AE1506" s="1" t="s">
        <v>1</v>
      </c>
      <c r="AF1506" s="1" t="s">
        <v>1</v>
      </c>
      <c r="AG1506" s="1" t="s">
        <v>1</v>
      </c>
      <c r="AH1506" s="1"/>
      <c r="AI1506" s="1"/>
      <c r="AJ1506" s="1"/>
      <c r="AK1506" s="1"/>
      <c r="AL1506" s="1"/>
      <c r="AM1506" s="1"/>
      <c r="AN1506" s="1"/>
      <c r="AO1506" s="1"/>
      <c r="AP1506" s="1" t="s">
        <v>1</v>
      </c>
      <c r="AQ1506" s="1" t="s">
        <v>1</v>
      </c>
      <c r="AR1506" s="1" t="s">
        <v>1</v>
      </c>
      <c r="AS1506" s="1"/>
      <c r="AT1506" s="1"/>
      <c r="AU1506" s="1"/>
      <c r="AV1506" s="1"/>
      <c r="AW1506" s="1"/>
      <c r="AX1506" s="1"/>
      <c r="AY1506" s="1"/>
      <c r="AZ1506" s="1" t="s">
        <v>1</v>
      </c>
      <c r="BA1506" s="1"/>
      <c r="BB1506" s="1" t="s">
        <v>1</v>
      </c>
      <c r="BC1506" s="1" t="s">
        <v>1</v>
      </c>
      <c r="BD1506" s="1" t="s">
        <v>1</v>
      </c>
      <c r="BE1506" s="1" t="s">
        <v>1</v>
      </c>
      <c r="BF1506" s="1" t="s">
        <v>1</v>
      </c>
      <c r="BG1506" s="1" t="s">
        <v>1</v>
      </c>
      <c r="BH1506" s="1" t="s">
        <v>1</v>
      </c>
      <c r="BI1506" s="1" t="s">
        <v>1</v>
      </c>
      <c r="BJ1506" s="1" t="s">
        <v>1</v>
      </c>
      <c r="BK1506" s="1" t="s">
        <v>1</v>
      </c>
      <c r="BL1506" s="1" t="s">
        <v>1</v>
      </c>
      <c r="BM1506" s="1" t="s">
        <v>1</v>
      </c>
      <c r="BN1506" s="1" t="s">
        <v>1</v>
      </c>
      <c r="BO1506" s="1" t="s">
        <v>1</v>
      </c>
      <c r="BP1506" s="1" t="s">
        <v>1</v>
      </c>
      <c r="BQ1506" s="1"/>
      <c r="BR1506" s="1"/>
      <c r="BS1506" s="1"/>
      <c r="BT1506" s="1"/>
      <c r="BU1506" s="1"/>
      <c r="BV1506" s="1"/>
      <c r="BW1506" s="1"/>
      <c r="BX1506" s="1">
        <v>0</v>
      </c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>
        <v>0</v>
      </c>
    </row>
    <row r="1508" spans="1:255" x14ac:dyDescent="0.2">
      <c r="A1508" s="3">
        <v>52</v>
      </c>
      <c r="B1508" s="3">
        <f t="shared" ref="B1508:G1508" si="1208">B1527</f>
        <v>1</v>
      </c>
      <c r="C1508" s="3">
        <f t="shared" si="1208"/>
        <v>4</v>
      </c>
      <c r="D1508" s="3">
        <f t="shared" si="1208"/>
        <v>1506</v>
      </c>
      <c r="E1508" s="3">
        <f t="shared" si="1208"/>
        <v>0</v>
      </c>
      <c r="F1508" s="3" t="str">
        <f t="shared" si="1208"/>
        <v>Новый раздел</v>
      </c>
      <c r="G1508" s="3" t="str">
        <f t="shared" si="1208"/>
        <v>Строительные работы</v>
      </c>
      <c r="H1508" s="3"/>
      <c r="I1508" s="3"/>
      <c r="J1508" s="3"/>
      <c r="K1508" s="3"/>
      <c r="L1508" s="3"/>
      <c r="M1508" s="3"/>
      <c r="N1508" s="3"/>
      <c r="O1508" s="3">
        <f t="shared" ref="O1508:AT1508" si="1209">O1527</f>
        <v>74.069999999999993</v>
      </c>
      <c r="P1508" s="3">
        <f t="shared" si="1209"/>
        <v>27.12</v>
      </c>
      <c r="Q1508" s="3">
        <f t="shared" si="1209"/>
        <v>17</v>
      </c>
      <c r="R1508" s="3">
        <f t="shared" si="1209"/>
        <v>1.71</v>
      </c>
      <c r="S1508" s="3">
        <f t="shared" si="1209"/>
        <v>29.95</v>
      </c>
      <c r="T1508" s="3">
        <f t="shared" si="1209"/>
        <v>0</v>
      </c>
      <c r="U1508" s="3">
        <f t="shared" si="1209"/>
        <v>2.8244281847999999</v>
      </c>
      <c r="V1508" s="3">
        <f t="shared" si="1209"/>
        <v>0</v>
      </c>
      <c r="W1508" s="3">
        <f t="shared" si="1209"/>
        <v>0</v>
      </c>
      <c r="X1508" s="3">
        <f t="shared" si="1209"/>
        <v>32.54</v>
      </c>
      <c r="Y1508" s="3">
        <f t="shared" si="1209"/>
        <v>21.95</v>
      </c>
      <c r="Z1508" s="3">
        <f t="shared" si="1209"/>
        <v>0</v>
      </c>
      <c r="AA1508" s="3">
        <f t="shared" si="1209"/>
        <v>0</v>
      </c>
      <c r="AB1508" s="3">
        <f t="shared" si="1209"/>
        <v>74.069999999999993</v>
      </c>
      <c r="AC1508" s="3">
        <f t="shared" si="1209"/>
        <v>27.12</v>
      </c>
      <c r="AD1508" s="3">
        <f t="shared" si="1209"/>
        <v>17</v>
      </c>
      <c r="AE1508" s="3">
        <f t="shared" si="1209"/>
        <v>1.71</v>
      </c>
      <c r="AF1508" s="3">
        <f t="shared" si="1209"/>
        <v>29.95</v>
      </c>
      <c r="AG1508" s="3">
        <f t="shared" si="1209"/>
        <v>0</v>
      </c>
      <c r="AH1508" s="3">
        <f t="shared" si="1209"/>
        <v>2.8244281847999999</v>
      </c>
      <c r="AI1508" s="3">
        <f t="shared" si="1209"/>
        <v>0</v>
      </c>
      <c r="AJ1508" s="3">
        <f t="shared" si="1209"/>
        <v>0</v>
      </c>
      <c r="AK1508" s="3">
        <f t="shared" si="1209"/>
        <v>32.54</v>
      </c>
      <c r="AL1508" s="3">
        <f t="shared" si="1209"/>
        <v>21.95</v>
      </c>
      <c r="AM1508" s="3">
        <f t="shared" si="1209"/>
        <v>0</v>
      </c>
      <c r="AN1508" s="3">
        <f t="shared" si="1209"/>
        <v>0</v>
      </c>
      <c r="AO1508" s="3">
        <f t="shared" si="1209"/>
        <v>0</v>
      </c>
      <c r="AP1508" s="3">
        <f t="shared" si="1209"/>
        <v>0</v>
      </c>
      <c r="AQ1508" s="3">
        <f t="shared" si="1209"/>
        <v>0</v>
      </c>
      <c r="AR1508" s="3">
        <f t="shared" si="1209"/>
        <v>131.56</v>
      </c>
      <c r="AS1508" s="3">
        <f t="shared" si="1209"/>
        <v>131.56</v>
      </c>
      <c r="AT1508" s="3">
        <f t="shared" si="1209"/>
        <v>0</v>
      </c>
      <c r="AU1508" s="3">
        <f t="shared" ref="AU1508:BZ1508" si="1210">AU1527</f>
        <v>0</v>
      </c>
      <c r="AV1508" s="3">
        <f t="shared" si="1210"/>
        <v>27.12</v>
      </c>
      <c r="AW1508" s="3">
        <f t="shared" si="1210"/>
        <v>27.12</v>
      </c>
      <c r="AX1508" s="3">
        <f t="shared" si="1210"/>
        <v>0</v>
      </c>
      <c r="AY1508" s="3">
        <f t="shared" si="1210"/>
        <v>27.12</v>
      </c>
      <c r="AZ1508" s="3">
        <f t="shared" si="1210"/>
        <v>0</v>
      </c>
      <c r="BA1508" s="3">
        <f t="shared" si="1210"/>
        <v>0</v>
      </c>
      <c r="BB1508" s="3">
        <f t="shared" si="1210"/>
        <v>0</v>
      </c>
      <c r="BC1508" s="3">
        <f t="shared" si="1210"/>
        <v>0</v>
      </c>
      <c r="BD1508" s="3">
        <f t="shared" si="1210"/>
        <v>0</v>
      </c>
      <c r="BE1508" s="3">
        <f t="shared" si="1210"/>
        <v>0</v>
      </c>
      <c r="BF1508" s="3">
        <f t="shared" si="1210"/>
        <v>0</v>
      </c>
      <c r="BG1508" s="3">
        <f t="shared" si="1210"/>
        <v>0</v>
      </c>
      <c r="BH1508" s="3">
        <f t="shared" si="1210"/>
        <v>0</v>
      </c>
      <c r="BI1508" s="3">
        <f t="shared" si="1210"/>
        <v>0</v>
      </c>
      <c r="BJ1508" s="3">
        <f t="shared" si="1210"/>
        <v>0</v>
      </c>
      <c r="BK1508" s="3">
        <f t="shared" si="1210"/>
        <v>0</v>
      </c>
      <c r="BL1508" s="3">
        <f t="shared" si="1210"/>
        <v>0</v>
      </c>
      <c r="BM1508" s="3">
        <f t="shared" si="1210"/>
        <v>0</v>
      </c>
      <c r="BN1508" s="3">
        <f t="shared" si="1210"/>
        <v>0</v>
      </c>
      <c r="BO1508" s="3">
        <f t="shared" si="1210"/>
        <v>0</v>
      </c>
      <c r="BP1508" s="3">
        <f t="shared" si="1210"/>
        <v>0</v>
      </c>
      <c r="BQ1508" s="3">
        <f t="shared" si="1210"/>
        <v>0</v>
      </c>
      <c r="BR1508" s="3">
        <f t="shared" si="1210"/>
        <v>0</v>
      </c>
      <c r="BS1508" s="3">
        <f t="shared" si="1210"/>
        <v>0</v>
      </c>
      <c r="BT1508" s="3">
        <f t="shared" si="1210"/>
        <v>0</v>
      </c>
      <c r="BU1508" s="3">
        <f t="shared" si="1210"/>
        <v>0</v>
      </c>
      <c r="BV1508" s="3">
        <f t="shared" si="1210"/>
        <v>0</v>
      </c>
      <c r="BW1508" s="3">
        <f t="shared" si="1210"/>
        <v>0</v>
      </c>
      <c r="BX1508" s="3">
        <f t="shared" si="1210"/>
        <v>0</v>
      </c>
      <c r="BY1508" s="3">
        <f t="shared" si="1210"/>
        <v>0</v>
      </c>
      <c r="BZ1508" s="3">
        <f t="shared" si="1210"/>
        <v>0</v>
      </c>
      <c r="CA1508" s="3">
        <f t="shared" ref="CA1508:DF1508" si="1211">CA1527</f>
        <v>131.56</v>
      </c>
      <c r="CB1508" s="3">
        <f t="shared" si="1211"/>
        <v>131.56</v>
      </c>
      <c r="CC1508" s="3">
        <f t="shared" si="1211"/>
        <v>0</v>
      </c>
      <c r="CD1508" s="3">
        <f t="shared" si="1211"/>
        <v>0</v>
      </c>
      <c r="CE1508" s="3">
        <f t="shared" si="1211"/>
        <v>27.12</v>
      </c>
      <c r="CF1508" s="3">
        <f t="shared" si="1211"/>
        <v>27.12</v>
      </c>
      <c r="CG1508" s="3">
        <f t="shared" si="1211"/>
        <v>0</v>
      </c>
      <c r="CH1508" s="3">
        <f t="shared" si="1211"/>
        <v>27.12</v>
      </c>
      <c r="CI1508" s="3">
        <f t="shared" si="1211"/>
        <v>0</v>
      </c>
      <c r="CJ1508" s="3">
        <f t="shared" si="1211"/>
        <v>0</v>
      </c>
      <c r="CK1508" s="3">
        <f t="shared" si="1211"/>
        <v>0</v>
      </c>
      <c r="CL1508" s="3">
        <f t="shared" si="1211"/>
        <v>0</v>
      </c>
      <c r="CM1508" s="3">
        <f t="shared" si="1211"/>
        <v>0</v>
      </c>
      <c r="CN1508" s="3">
        <f t="shared" si="1211"/>
        <v>0</v>
      </c>
      <c r="CO1508" s="3">
        <f t="shared" si="1211"/>
        <v>0</v>
      </c>
      <c r="CP1508" s="3">
        <f t="shared" si="1211"/>
        <v>0</v>
      </c>
      <c r="CQ1508" s="3">
        <f t="shared" si="1211"/>
        <v>0</v>
      </c>
      <c r="CR1508" s="3">
        <f t="shared" si="1211"/>
        <v>0</v>
      </c>
      <c r="CS1508" s="3">
        <f t="shared" si="1211"/>
        <v>0</v>
      </c>
      <c r="CT1508" s="3">
        <f t="shared" si="1211"/>
        <v>0</v>
      </c>
      <c r="CU1508" s="3">
        <f t="shared" si="1211"/>
        <v>0</v>
      </c>
      <c r="CV1508" s="3">
        <f t="shared" si="1211"/>
        <v>0</v>
      </c>
      <c r="CW1508" s="3">
        <f t="shared" si="1211"/>
        <v>0</v>
      </c>
      <c r="CX1508" s="3">
        <f t="shared" si="1211"/>
        <v>0</v>
      </c>
      <c r="CY1508" s="3">
        <f t="shared" si="1211"/>
        <v>0</v>
      </c>
      <c r="CZ1508" s="3">
        <f t="shared" si="1211"/>
        <v>0</v>
      </c>
      <c r="DA1508" s="3">
        <f t="shared" si="1211"/>
        <v>0</v>
      </c>
      <c r="DB1508" s="3">
        <f t="shared" si="1211"/>
        <v>0</v>
      </c>
      <c r="DC1508" s="3">
        <f t="shared" si="1211"/>
        <v>0</v>
      </c>
      <c r="DD1508" s="3">
        <f t="shared" si="1211"/>
        <v>0</v>
      </c>
      <c r="DE1508" s="3">
        <f t="shared" si="1211"/>
        <v>0</v>
      </c>
      <c r="DF1508" s="3">
        <f t="shared" si="1211"/>
        <v>0</v>
      </c>
      <c r="DG1508" s="4">
        <f t="shared" ref="DG1508:EL1508" si="1212">DG1527</f>
        <v>1575.32</v>
      </c>
      <c r="DH1508" s="4">
        <f t="shared" si="1212"/>
        <v>208.55</v>
      </c>
      <c r="DI1508" s="4">
        <f t="shared" si="1212"/>
        <v>216.09</v>
      </c>
      <c r="DJ1508" s="4">
        <f t="shared" si="1212"/>
        <v>65.709999999999994</v>
      </c>
      <c r="DK1508" s="4">
        <f t="shared" si="1212"/>
        <v>1150.68</v>
      </c>
      <c r="DL1508" s="4">
        <f t="shared" si="1212"/>
        <v>0</v>
      </c>
      <c r="DM1508" s="4">
        <f t="shared" si="1212"/>
        <v>2.8244281847999999</v>
      </c>
      <c r="DN1508" s="4">
        <f t="shared" si="1212"/>
        <v>0</v>
      </c>
      <c r="DO1508" s="4">
        <f t="shared" si="1212"/>
        <v>0</v>
      </c>
      <c r="DP1508" s="4">
        <f t="shared" si="1212"/>
        <v>1032.1500000000001</v>
      </c>
      <c r="DQ1508" s="4">
        <f t="shared" si="1212"/>
        <v>472.7</v>
      </c>
      <c r="DR1508" s="4">
        <f t="shared" si="1212"/>
        <v>0</v>
      </c>
      <c r="DS1508" s="4">
        <f t="shared" si="1212"/>
        <v>0</v>
      </c>
      <c r="DT1508" s="4">
        <f t="shared" si="1212"/>
        <v>1575.32</v>
      </c>
      <c r="DU1508" s="4">
        <f t="shared" si="1212"/>
        <v>208.55</v>
      </c>
      <c r="DV1508" s="4">
        <f t="shared" si="1212"/>
        <v>216.09</v>
      </c>
      <c r="DW1508" s="4">
        <f t="shared" si="1212"/>
        <v>65.709999999999994</v>
      </c>
      <c r="DX1508" s="4">
        <f t="shared" si="1212"/>
        <v>1150.68</v>
      </c>
      <c r="DY1508" s="4">
        <f t="shared" si="1212"/>
        <v>0</v>
      </c>
      <c r="DZ1508" s="4">
        <f t="shared" si="1212"/>
        <v>2.8244281847999999</v>
      </c>
      <c r="EA1508" s="4">
        <f t="shared" si="1212"/>
        <v>0</v>
      </c>
      <c r="EB1508" s="4">
        <f t="shared" si="1212"/>
        <v>0</v>
      </c>
      <c r="EC1508" s="4">
        <f t="shared" si="1212"/>
        <v>1032.1500000000001</v>
      </c>
      <c r="ED1508" s="4">
        <f t="shared" si="1212"/>
        <v>472.7</v>
      </c>
      <c r="EE1508" s="4">
        <f t="shared" si="1212"/>
        <v>0</v>
      </c>
      <c r="EF1508" s="4">
        <f t="shared" si="1212"/>
        <v>0</v>
      </c>
      <c r="EG1508" s="4">
        <f t="shared" si="1212"/>
        <v>0</v>
      </c>
      <c r="EH1508" s="4">
        <f t="shared" si="1212"/>
        <v>0</v>
      </c>
      <c r="EI1508" s="4">
        <f t="shared" si="1212"/>
        <v>0</v>
      </c>
      <c r="EJ1508" s="4">
        <f t="shared" si="1212"/>
        <v>3185.31</v>
      </c>
      <c r="EK1508" s="4">
        <f t="shared" si="1212"/>
        <v>3185.31</v>
      </c>
      <c r="EL1508" s="4">
        <f t="shared" si="1212"/>
        <v>0</v>
      </c>
      <c r="EM1508" s="4">
        <f t="shared" ref="EM1508:FR1508" si="1213">EM1527</f>
        <v>0</v>
      </c>
      <c r="EN1508" s="4">
        <f t="shared" si="1213"/>
        <v>208.55</v>
      </c>
      <c r="EO1508" s="4">
        <f t="shared" si="1213"/>
        <v>208.55</v>
      </c>
      <c r="EP1508" s="4">
        <f t="shared" si="1213"/>
        <v>0</v>
      </c>
      <c r="EQ1508" s="4">
        <f t="shared" si="1213"/>
        <v>208.55</v>
      </c>
      <c r="ER1508" s="4">
        <f t="shared" si="1213"/>
        <v>0</v>
      </c>
      <c r="ES1508" s="4">
        <f t="shared" si="1213"/>
        <v>0</v>
      </c>
      <c r="ET1508" s="4">
        <f t="shared" si="1213"/>
        <v>0</v>
      </c>
      <c r="EU1508" s="4">
        <f t="shared" si="1213"/>
        <v>0</v>
      </c>
      <c r="EV1508" s="4">
        <f t="shared" si="1213"/>
        <v>0</v>
      </c>
      <c r="EW1508" s="4">
        <f t="shared" si="1213"/>
        <v>0</v>
      </c>
      <c r="EX1508" s="4">
        <f t="shared" si="1213"/>
        <v>0</v>
      </c>
      <c r="EY1508" s="4">
        <f t="shared" si="1213"/>
        <v>0</v>
      </c>
      <c r="EZ1508" s="4">
        <f t="shared" si="1213"/>
        <v>0</v>
      </c>
      <c r="FA1508" s="4">
        <f t="shared" si="1213"/>
        <v>0</v>
      </c>
      <c r="FB1508" s="4">
        <f t="shared" si="1213"/>
        <v>0</v>
      </c>
      <c r="FC1508" s="4">
        <f t="shared" si="1213"/>
        <v>0</v>
      </c>
      <c r="FD1508" s="4">
        <f t="shared" si="1213"/>
        <v>0</v>
      </c>
      <c r="FE1508" s="4">
        <f t="shared" si="1213"/>
        <v>0</v>
      </c>
      <c r="FF1508" s="4">
        <f t="shared" si="1213"/>
        <v>0</v>
      </c>
      <c r="FG1508" s="4">
        <f t="shared" si="1213"/>
        <v>0</v>
      </c>
      <c r="FH1508" s="4">
        <f t="shared" si="1213"/>
        <v>0</v>
      </c>
      <c r="FI1508" s="4">
        <f t="shared" si="1213"/>
        <v>0</v>
      </c>
      <c r="FJ1508" s="4">
        <f t="shared" si="1213"/>
        <v>0</v>
      </c>
      <c r="FK1508" s="4">
        <f t="shared" si="1213"/>
        <v>0</v>
      </c>
      <c r="FL1508" s="4">
        <f t="shared" si="1213"/>
        <v>0</v>
      </c>
      <c r="FM1508" s="4">
        <f t="shared" si="1213"/>
        <v>0</v>
      </c>
      <c r="FN1508" s="4">
        <f t="shared" si="1213"/>
        <v>0</v>
      </c>
      <c r="FO1508" s="4">
        <f t="shared" si="1213"/>
        <v>0</v>
      </c>
      <c r="FP1508" s="4">
        <f t="shared" si="1213"/>
        <v>0</v>
      </c>
      <c r="FQ1508" s="4">
        <f t="shared" si="1213"/>
        <v>0</v>
      </c>
      <c r="FR1508" s="4">
        <f t="shared" si="1213"/>
        <v>0</v>
      </c>
      <c r="FS1508" s="4">
        <f t="shared" ref="FS1508:GX1508" si="1214">FS1527</f>
        <v>3185.31</v>
      </c>
      <c r="FT1508" s="4">
        <f t="shared" si="1214"/>
        <v>3185.31</v>
      </c>
      <c r="FU1508" s="4">
        <f t="shared" si="1214"/>
        <v>0</v>
      </c>
      <c r="FV1508" s="4">
        <f t="shared" si="1214"/>
        <v>0</v>
      </c>
      <c r="FW1508" s="4">
        <f t="shared" si="1214"/>
        <v>208.55</v>
      </c>
      <c r="FX1508" s="4">
        <f t="shared" si="1214"/>
        <v>208.55</v>
      </c>
      <c r="FY1508" s="4">
        <f t="shared" si="1214"/>
        <v>0</v>
      </c>
      <c r="FZ1508" s="4">
        <f t="shared" si="1214"/>
        <v>208.55</v>
      </c>
      <c r="GA1508" s="4">
        <f t="shared" si="1214"/>
        <v>0</v>
      </c>
      <c r="GB1508" s="4">
        <f t="shared" si="1214"/>
        <v>0</v>
      </c>
      <c r="GC1508" s="4">
        <f t="shared" si="1214"/>
        <v>0</v>
      </c>
      <c r="GD1508" s="4">
        <f t="shared" si="1214"/>
        <v>0</v>
      </c>
      <c r="GE1508" s="4">
        <f t="shared" si="1214"/>
        <v>0</v>
      </c>
      <c r="GF1508" s="4">
        <f t="shared" si="1214"/>
        <v>0</v>
      </c>
      <c r="GG1508" s="4">
        <f t="shared" si="1214"/>
        <v>0</v>
      </c>
      <c r="GH1508" s="4">
        <f t="shared" si="1214"/>
        <v>0</v>
      </c>
      <c r="GI1508" s="4">
        <f t="shared" si="1214"/>
        <v>0</v>
      </c>
      <c r="GJ1508" s="4">
        <f t="shared" si="1214"/>
        <v>0</v>
      </c>
      <c r="GK1508" s="4">
        <f t="shared" si="1214"/>
        <v>0</v>
      </c>
      <c r="GL1508" s="4">
        <f t="shared" si="1214"/>
        <v>0</v>
      </c>
      <c r="GM1508" s="4">
        <f t="shared" si="1214"/>
        <v>0</v>
      </c>
      <c r="GN1508" s="4">
        <f t="shared" si="1214"/>
        <v>0</v>
      </c>
      <c r="GO1508" s="4">
        <f t="shared" si="1214"/>
        <v>0</v>
      </c>
      <c r="GP1508" s="4">
        <f t="shared" si="1214"/>
        <v>0</v>
      </c>
      <c r="GQ1508" s="4">
        <f t="shared" si="1214"/>
        <v>0</v>
      </c>
      <c r="GR1508" s="4">
        <f t="shared" si="1214"/>
        <v>0</v>
      </c>
      <c r="GS1508" s="4">
        <f t="shared" si="1214"/>
        <v>0</v>
      </c>
      <c r="GT1508" s="4">
        <f t="shared" si="1214"/>
        <v>0</v>
      </c>
      <c r="GU1508" s="4">
        <f t="shared" si="1214"/>
        <v>0</v>
      </c>
      <c r="GV1508" s="4">
        <f t="shared" si="1214"/>
        <v>0</v>
      </c>
      <c r="GW1508" s="4">
        <f t="shared" si="1214"/>
        <v>0</v>
      </c>
      <c r="GX1508" s="4">
        <f t="shared" si="1214"/>
        <v>0</v>
      </c>
    </row>
    <row r="1510" spans="1:255" x14ac:dyDescent="0.2">
      <c r="A1510" s="2">
        <v>17</v>
      </c>
      <c r="B1510" s="2">
        <v>1</v>
      </c>
      <c r="C1510" s="2"/>
      <c r="D1510" s="2"/>
      <c r="E1510" s="2" t="s">
        <v>19</v>
      </c>
      <c r="F1510" s="2" t="s">
        <v>177</v>
      </c>
      <c r="G1510" s="2" t="s">
        <v>613</v>
      </c>
      <c r="H1510" s="2" t="s">
        <v>170</v>
      </c>
      <c r="I1510" s="2">
        <f>ROUND(0.408/100,9)</f>
        <v>4.0800000000000003E-3</v>
      </c>
      <c r="J1510" s="2">
        <v>0</v>
      </c>
      <c r="K1510" s="2">
        <f>ROUND(0.408/100,9)</f>
        <v>4.0800000000000003E-3</v>
      </c>
      <c r="L1510" s="2"/>
      <c r="M1510" s="2"/>
      <c r="N1510" s="2"/>
      <c r="O1510" s="2">
        <f t="shared" ref="O1510:O1525" si="1215">ROUND(CP1510,2)</f>
        <v>10.4</v>
      </c>
      <c r="P1510" s="2">
        <f t="shared" ref="P1510:P1525" si="1216">ROUND((ROUND((AC1510*AW1510*I1510),2)*BC1510),2)</f>
        <v>0</v>
      </c>
      <c r="Q1510" s="2">
        <f t="shared" ref="Q1510:Q1525" si="1217">(ROUND((ROUND(((ET1510)*AV1510*I1510),2)*BB1510),2)+ROUND((ROUND(((AE1510-(EU1510))*AV1510*I1510),2)*BS1510),2))</f>
        <v>0</v>
      </c>
      <c r="R1510" s="2">
        <f t="shared" ref="R1510:R1525" si="1218">ROUND((ROUND((AE1510*AV1510*I1510),2)*BS1510),2)</f>
        <v>0</v>
      </c>
      <c r="S1510" s="2">
        <f t="shared" ref="S1510:S1525" si="1219">ROUND((ROUND((AF1510*AV1510*I1510),2)*BA1510),2)</f>
        <v>10.4</v>
      </c>
      <c r="T1510" s="2">
        <f t="shared" ref="T1510:T1525" si="1220">ROUND(CU1510*I1510,2)</f>
        <v>0</v>
      </c>
      <c r="U1510" s="2">
        <f t="shared" ref="U1510:U1525" si="1221">CV1510*I1510</f>
        <v>0.98119756800000002</v>
      </c>
      <c r="V1510" s="2">
        <f t="shared" ref="V1510:V1525" si="1222">CW1510*I1510</f>
        <v>0</v>
      </c>
      <c r="W1510" s="2">
        <f t="shared" ref="W1510:W1525" si="1223">ROUND(CX1510*I1510,2)</f>
        <v>0</v>
      </c>
      <c r="X1510" s="2">
        <f t="shared" ref="X1510:X1525" si="1224">ROUND(CY1510,2)</f>
        <v>10.92</v>
      </c>
      <c r="Y1510" s="2">
        <f t="shared" ref="Y1510:Y1525" si="1225">ROUND(CZ1510,2)</f>
        <v>8.01</v>
      </c>
      <c r="Z1510" s="2"/>
      <c r="AA1510" s="2">
        <v>326850112</v>
      </c>
      <c r="AB1510" s="2">
        <f t="shared" ref="AB1510:AB1525" si="1226">ROUND((AC1510+AD1510+AF1510),6)</f>
        <v>2042.62</v>
      </c>
      <c r="AC1510" s="2">
        <f t="shared" ref="AC1510:AC1525" si="1227">ROUND((ES1510),6)</f>
        <v>0</v>
      </c>
      <c r="AD1510" s="2">
        <f t="shared" ref="AD1510:AD1525" si="1228">ROUND((((ET1510)-(EU1510))+AE1510),6)</f>
        <v>0</v>
      </c>
      <c r="AE1510" s="2">
        <f t="shared" ref="AE1510:AE1525" si="1229">ROUND((EU1510),6)</f>
        <v>0</v>
      </c>
      <c r="AF1510" s="2">
        <f t="shared" ref="AF1510:AF1525" si="1230">ROUND((EV1510),6)</f>
        <v>2042.62</v>
      </c>
      <c r="AG1510" s="2">
        <f t="shared" ref="AG1510:AG1525" si="1231">ROUND((AP1510),6)</f>
        <v>0</v>
      </c>
      <c r="AH1510" s="2">
        <f t="shared" ref="AH1510:AH1525" si="1232">(EW1510)</f>
        <v>192.7</v>
      </c>
      <c r="AI1510" s="2">
        <f t="shared" ref="AI1510:AI1525" si="1233">(EX1510)</f>
        <v>0</v>
      </c>
      <c r="AJ1510" s="2">
        <f t="shared" ref="AJ1510:AJ1525" si="1234">(AS1510)</f>
        <v>0</v>
      </c>
      <c r="AK1510" s="2">
        <v>2042.62</v>
      </c>
      <c r="AL1510" s="2">
        <v>0</v>
      </c>
      <c r="AM1510" s="2">
        <v>0</v>
      </c>
      <c r="AN1510" s="2">
        <v>0</v>
      </c>
      <c r="AO1510" s="2">
        <v>2042.62</v>
      </c>
      <c r="AP1510" s="2">
        <v>0</v>
      </c>
      <c r="AQ1510" s="2">
        <v>192.7</v>
      </c>
      <c r="AR1510" s="2">
        <v>0</v>
      </c>
      <c r="AS1510" s="2">
        <v>0</v>
      </c>
      <c r="AT1510" s="2">
        <v>105</v>
      </c>
      <c r="AU1510" s="2">
        <v>77</v>
      </c>
      <c r="AV1510" s="2">
        <v>1.248</v>
      </c>
      <c r="AW1510" s="2">
        <v>1</v>
      </c>
      <c r="AX1510" s="2"/>
      <c r="AY1510" s="2"/>
      <c r="AZ1510" s="2">
        <v>1</v>
      </c>
      <c r="BA1510" s="2">
        <v>1</v>
      </c>
      <c r="BB1510" s="2">
        <v>1</v>
      </c>
      <c r="BC1510" s="2">
        <v>1</v>
      </c>
      <c r="BD1510" s="2" t="s">
        <v>1</v>
      </c>
      <c r="BE1510" s="2" t="s">
        <v>1</v>
      </c>
      <c r="BF1510" s="2" t="s">
        <v>1</v>
      </c>
      <c r="BG1510" s="2" t="s">
        <v>1</v>
      </c>
      <c r="BH1510" s="2">
        <v>0</v>
      </c>
      <c r="BI1510" s="2">
        <v>1</v>
      </c>
      <c r="BJ1510" s="2" t="s">
        <v>179</v>
      </c>
      <c r="BK1510" s="2"/>
      <c r="BL1510" s="2"/>
      <c r="BM1510" s="2">
        <v>16</v>
      </c>
      <c r="BN1510" s="2">
        <v>0</v>
      </c>
      <c r="BO1510" s="2" t="s">
        <v>1</v>
      </c>
      <c r="BP1510" s="2">
        <v>0</v>
      </c>
      <c r="BQ1510" s="2">
        <v>30</v>
      </c>
      <c r="BR1510" s="2">
        <v>0</v>
      </c>
      <c r="BS1510" s="2">
        <v>1</v>
      </c>
      <c r="BT1510" s="2">
        <v>1</v>
      </c>
      <c r="BU1510" s="2">
        <v>1</v>
      </c>
      <c r="BV1510" s="2">
        <v>1</v>
      </c>
      <c r="BW1510" s="2">
        <v>1</v>
      </c>
      <c r="BX1510" s="2">
        <v>1</v>
      </c>
      <c r="BY1510" s="2" t="s">
        <v>1</v>
      </c>
      <c r="BZ1510" s="2">
        <v>105</v>
      </c>
      <c r="CA1510" s="2">
        <v>77</v>
      </c>
      <c r="CB1510" s="2" t="s">
        <v>1</v>
      </c>
      <c r="CC1510" s="2"/>
      <c r="CD1510" s="2"/>
      <c r="CE1510" s="2">
        <v>30</v>
      </c>
      <c r="CF1510" s="2">
        <v>0</v>
      </c>
      <c r="CG1510" s="2">
        <v>0</v>
      </c>
      <c r="CH1510" s="2"/>
      <c r="CI1510" s="2"/>
      <c r="CJ1510" s="2"/>
      <c r="CK1510" s="2"/>
      <c r="CL1510" s="2"/>
      <c r="CM1510" s="2">
        <v>0</v>
      </c>
      <c r="CN1510" s="2" t="s">
        <v>1</v>
      </c>
      <c r="CO1510" s="2">
        <v>0</v>
      </c>
      <c r="CP1510" s="2">
        <f t="shared" ref="CP1510:CP1525" si="1235">(P1510+Q1510+S1510)</f>
        <v>10.4</v>
      </c>
      <c r="CQ1510" s="2">
        <f t="shared" ref="CQ1510:CQ1525" si="1236">ROUND((ROUND((AC1510*AW1510*1),2)*BC1510),2)</f>
        <v>0</v>
      </c>
      <c r="CR1510" s="2">
        <f t="shared" ref="CR1510:CR1525" si="1237">(ROUND((ROUND(((ET1510)*AV1510*1),2)*BB1510),2)+ROUND((ROUND(((AE1510-(EU1510))*AV1510*1),2)*BS1510),2))</f>
        <v>0</v>
      </c>
      <c r="CS1510" s="2">
        <f t="shared" ref="CS1510:CS1525" si="1238">ROUND((ROUND((AE1510*AV1510*1),2)*BS1510),2)</f>
        <v>0</v>
      </c>
      <c r="CT1510" s="2">
        <f t="shared" ref="CT1510:CT1525" si="1239">ROUND((ROUND((AF1510*AV1510*1),2)*BA1510),2)</f>
        <v>2549.19</v>
      </c>
      <c r="CU1510" s="2">
        <f t="shared" ref="CU1510:CU1525" si="1240">AG1510</f>
        <v>0</v>
      </c>
      <c r="CV1510" s="2">
        <f t="shared" ref="CV1510:CV1525" si="1241">(AH1510*AV1510)</f>
        <v>240.4896</v>
      </c>
      <c r="CW1510" s="2">
        <f t="shared" ref="CW1510:CW1525" si="1242">AI1510</f>
        <v>0</v>
      </c>
      <c r="CX1510" s="2">
        <f t="shared" ref="CX1510:CX1525" si="1243">AJ1510</f>
        <v>0</v>
      </c>
      <c r="CY1510" s="2">
        <f>((S1510*BZ1510)/100)</f>
        <v>10.92</v>
      </c>
      <c r="CZ1510" s="2">
        <f>((S1510*CA1510)/100)</f>
        <v>8.0079999999999991</v>
      </c>
      <c r="DA1510" s="2"/>
      <c r="DB1510" s="2"/>
      <c r="DC1510" s="2" t="s">
        <v>1</v>
      </c>
      <c r="DD1510" s="2" t="s">
        <v>1</v>
      </c>
      <c r="DE1510" s="2" t="s">
        <v>1</v>
      </c>
      <c r="DF1510" s="2" t="s">
        <v>1</v>
      </c>
      <c r="DG1510" s="2" t="s">
        <v>1</v>
      </c>
      <c r="DH1510" s="2" t="s">
        <v>1</v>
      </c>
      <c r="DI1510" s="2" t="s">
        <v>1</v>
      </c>
      <c r="DJ1510" s="2" t="s">
        <v>1</v>
      </c>
      <c r="DK1510" s="2" t="s">
        <v>1</v>
      </c>
      <c r="DL1510" s="2" t="s">
        <v>1</v>
      </c>
      <c r="DM1510" s="2" t="s">
        <v>1</v>
      </c>
      <c r="DN1510" s="2">
        <v>0</v>
      </c>
      <c r="DO1510" s="2">
        <v>0</v>
      </c>
      <c r="DP1510" s="2">
        <v>1</v>
      </c>
      <c r="DQ1510" s="2">
        <v>1</v>
      </c>
      <c r="DR1510" s="2"/>
      <c r="DS1510" s="2"/>
      <c r="DT1510" s="2"/>
      <c r="DU1510" s="2">
        <v>1013</v>
      </c>
      <c r="DV1510" s="2" t="s">
        <v>170</v>
      </c>
      <c r="DW1510" s="2" t="s">
        <v>170</v>
      </c>
      <c r="DX1510" s="2">
        <v>1</v>
      </c>
      <c r="DY1510" s="2"/>
      <c r="DZ1510" s="2" t="s">
        <v>1</v>
      </c>
      <c r="EA1510" s="2" t="s">
        <v>1</v>
      </c>
      <c r="EB1510" s="2" t="s">
        <v>1</v>
      </c>
      <c r="EC1510" s="2" t="s">
        <v>1</v>
      </c>
      <c r="ED1510" s="2"/>
      <c r="EE1510" s="2">
        <v>318547040</v>
      </c>
      <c r="EF1510" s="2">
        <v>30</v>
      </c>
      <c r="EG1510" s="2" t="s">
        <v>35</v>
      </c>
      <c r="EH1510" s="2">
        <v>0</v>
      </c>
      <c r="EI1510" s="2" t="s">
        <v>1</v>
      </c>
      <c r="EJ1510" s="2">
        <v>1</v>
      </c>
      <c r="EK1510" s="2">
        <v>16</v>
      </c>
      <c r="EL1510" s="2" t="s">
        <v>180</v>
      </c>
      <c r="EM1510" s="2" t="s">
        <v>181</v>
      </c>
      <c r="EN1510" s="2"/>
      <c r="EO1510" s="2" t="s">
        <v>1</v>
      </c>
      <c r="EP1510" s="2"/>
      <c r="EQ1510" s="2">
        <v>0</v>
      </c>
      <c r="ER1510" s="2">
        <v>2042.62</v>
      </c>
      <c r="ES1510" s="2">
        <v>0</v>
      </c>
      <c r="ET1510" s="2">
        <v>0</v>
      </c>
      <c r="EU1510" s="2">
        <v>0</v>
      </c>
      <c r="EV1510" s="2">
        <v>2042.62</v>
      </c>
      <c r="EW1510" s="2">
        <v>192.7</v>
      </c>
      <c r="EX1510" s="2">
        <v>0</v>
      </c>
      <c r="EY1510" s="2">
        <v>0</v>
      </c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>
        <v>0</v>
      </c>
      <c r="FR1510" s="2">
        <f t="shared" ref="FR1510:FR1525" si="1244">ROUND(IF(BI1510=3,GM1510,0),2)</f>
        <v>0</v>
      </c>
      <c r="FS1510" s="2">
        <v>0</v>
      </c>
      <c r="FT1510" s="2"/>
      <c r="FU1510" s="2"/>
      <c r="FV1510" s="2"/>
      <c r="FW1510" s="2"/>
      <c r="FX1510" s="2">
        <v>105</v>
      </c>
      <c r="FY1510" s="2">
        <v>77</v>
      </c>
      <c r="FZ1510" s="2"/>
      <c r="GA1510" s="2" t="s">
        <v>1</v>
      </c>
      <c r="GB1510" s="2"/>
      <c r="GC1510" s="2"/>
      <c r="GD1510" s="2">
        <v>0</v>
      </c>
      <c r="GE1510" s="2"/>
      <c r="GF1510" s="2">
        <v>-2104602307</v>
      </c>
      <c r="GG1510" s="2">
        <v>2</v>
      </c>
      <c r="GH1510" s="2">
        <v>1</v>
      </c>
      <c r="GI1510" s="2">
        <v>-2</v>
      </c>
      <c r="GJ1510" s="2">
        <v>0</v>
      </c>
      <c r="GK1510" s="2">
        <f>ROUND(R1510*(R12)/100,2)</f>
        <v>0</v>
      </c>
      <c r="GL1510" s="2">
        <f t="shared" ref="GL1510:GL1525" si="1245">ROUND(IF(AND(BH1510=3,BI1510=3,FS1510&lt;&gt;0),P1510,0),2)</f>
        <v>0</v>
      </c>
      <c r="GM1510" s="2">
        <f t="shared" ref="GM1510:GM1525" si="1246">ROUND(O1510+X1510+Y1510+GK1510,2)+GX1510</f>
        <v>29.33</v>
      </c>
      <c r="GN1510" s="2">
        <f t="shared" ref="GN1510:GN1525" si="1247">IF(OR(BI1510=0,BI1510=1),GM1510-GX1510,0)</f>
        <v>29.33</v>
      </c>
      <c r="GO1510" s="2">
        <f t="shared" ref="GO1510:GO1525" si="1248">IF(BI1510=2,GM1510-GX1510,0)</f>
        <v>0</v>
      </c>
      <c r="GP1510" s="2">
        <f t="shared" ref="GP1510:GP1525" si="1249">IF(BI1510=4,GM1510-GX1510,0)</f>
        <v>0</v>
      </c>
      <c r="GQ1510" s="2"/>
      <c r="GR1510" s="2">
        <v>0</v>
      </c>
      <c r="GS1510" s="2">
        <v>3</v>
      </c>
      <c r="GT1510" s="2">
        <v>0</v>
      </c>
      <c r="GU1510" s="2" t="s">
        <v>1</v>
      </c>
      <c r="GV1510" s="2">
        <f t="shared" ref="GV1510:GV1525" si="1250">ROUND((GT1510),6)</f>
        <v>0</v>
      </c>
      <c r="GW1510" s="2">
        <v>1</v>
      </c>
      <c r="GX1510" s="2">
        <f t="shared" ref="GX1510:GX1525" si="1251">ROUND(HC1510*I1510,2)</f>
        <v>0</v>
      </c>
      <c r="GY1510" s="2"/>
      <c r="GZ1510" s="2"/>
      <c r="HA1510" s="2">
        <v>0</v>
      </c>
      <c r="HB1510" s="2">
        <v>0</v>
      </c>
      <c r="HC1510" s="2">
        <f t="shared" ref="HC1510:HC1525" si="1252">GV1510*GW1510</f>
        <v>0</v>
      </c>
      <c r="HD1510" s="2"/>
      <c r="HE1510" s="2" t="s">
        <v>1</v>
      </c>
      <c r="HF1510" s="2" t="s">
        <v>1</v>
      </c>
      <c r="HG1510" s="2"/>
      <c r="HH1510" s="2"/>
      <c r="HI1510" s="2"/>
      <c r="HJ1510" s="2"/>
      <c r="HK1510" s="2"/>
      <c r="HL1510" s="2"/>
      <c r="HM1510" s="2" t="s">
        <v>1</v>
      </c>
      <c r="HN1510" s="2" t="s">
        <v>1</v>
      </c>
      <c r="HO1510" s="2" t="s">
        <v>1</v>
      </c>
      <c r="HP1510" s="2" t="s">
        <v>1</v>
      </c>
      <c r="HQ1510" s="2" t="s">
        <v>1</v>
      </c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>
        <v>0</v>
      </c>
      <c r="IL1510" s="2"/>
      <c r="IM1510" s="2"/>
      <c r="IN1510" s="2"/>
      <c r="IO1510" s="2"/>
      <c r="IP1510" s="2"/>
      <c r="IQ1510" s="2"/>
      <c r="IR1510" s="2"/>
      <c r="IS1510" s="2"/>
      <c r="IT1510" s="2"/>
      <c r="IU1510" s="2"/>
    </row>
    <row r="1511" spans="1:255" x14ac:dyDescent="0.2">
      <c r="A1511">
        <v>17</v>
      </c>
      <c r="B1511">
        <v>1</v>
      </c>
      <c r="E1511" t="s">
        <v>19</v>
      </c>
      <c r="F1511" t="s">
        <v>177</v>
      </c>
      <c r="G1511" t="s">
        <v>613</v>
      </c>
      <c r="H1511" t="s">
        <v>170</v>
      </c>
      <c r="I1511">
        <f>ROUND(0.408/100,9)</f>
        <v>4.0800000000000003E-3</v>
      </c>
      <c r="J1511">
        <v>0</v>
      </c>
      <c r="K1511">
        <f>ROUND(0.408/100,9)</f>
        <v>4.0800000000000003E-3</v>
      </c>
      <c r="O1511">
        <f t="shared" si="1215"/>
        <v>399.57</v>
      </c>
      <c r="P1511">
        <f t="shared" si="1216"/>
        <v>0</v>
      </c>
      <c r="Q1511">
        <f t="shared" si="1217"/>
        <v>0</v>
      </c>
      <c r="R1511">
        <f t="shared" si="1218"/>
        <v>0</v>
      </c>
      <c r="S1511">
        <f t="shared" si="1219"/>
        <v>399.57</v>
      </c>
      <c r="T1511">
        <f t="shared" si="1220"/>
        <v>0</v>
      </c>
      <c r="U1511">
        <f t="shared" si="1221"/>
        <v>0.98119756800000002</v>
      </c>
      <c r="V1511">
        <f t="shared" si="1222"/>
        <v>0</v>
      </c>
      <c r="W1511">
        <f t="shared" si="1223"/>
        <v>0</v>
      </c>
      <c r="X1511">
        <f t="shared" si="1224"/>
        <v>347.63</v>
      </c>
      <c r="Y1511">
        <f t="shared" si="1225"/>
        <v>163.82</v>
      </c>
      <c r="AA1511">
        <v>326850110</v>
      </c>
      <c r="AB1511">
        <f t="shared" si="1226"/>
        <v>2042.62</v>
      </c>
      <c r="AC1511">
        <f t="shared" si="1227"/>
        <v>0</v>
      </c>
      <c r="AD1511">
        <f t="shared" si="1228"/>
        <v>0</v>
      </c>
      <c r="AE1511">
        <f t="shared" si="1229"/>
        <v>0</v>
      </c>
      <c r="AF1511">
        <f t="shared" si="1230"/>
        <v>2042.62</v>
      </c>
      <c r="AG1511">
        <f t="shared" si="1231"/>
        <v>0</v>
      </c>
      <c r="AH1511">
        <f t="shared" si="1232"/>
        <v>192.7</v>
      </c>
      <c r="AI1511">
        <f t="shared" si="1233"/>
        <v>0</v>
      </c>
      <c r="AJ1511">
        <f t="shared" si="1234"/>
        <v>0</v>
      </c>
      <c r="AK1511">
        <v>2042.62</v>
      </c>
      <c r="AL1511">
        <v>0</v>
      </c>
      <c r="AM1511">
        <v>0</v>
      </c>
      <c r="AN1511">
        <v>0</v>
      </c>
      <c r="AO1511">
        <v>2042.62</v>
      </c>
      <c r="AP1511">
        <v>0</v>
      </c>
      <c r="AQ1511">
        <v>192.7</v>
      </c>
      <c r="AR1511">
        <v>0</v>
      </c>
      <c r="AS1511">
        <v>0</v>
      </c>
      <c r="AT1511">
        <v>87</v>
      </c>
      <c r="AU1511">
        <v>41</v>
      </c>
      <c r="AV1511">
        <v>1.248</v>
      </c>
      <c r="AW1511">
        <v>1</v>
      </c>
      <c r="AZ1511">
        <v>1</v>
      </c>
      <c r="BA1511">
        <v>38.42</v>
      </c>
      <c r="BB1511">
        <v>1</v>
      </c>
      <c r="BC1511">
        <v>1</v>
      </c>
      <c r="BD1511" t="s">
        <v>1</v>
      </c>
      <c r="BE1511" t="s">
        <v>1</v>
      </c>
      <c r="BF1511" t="s">
        <v>1</v>
      </c>
      <c r="BG1511" t="s">
        <v>1</v>
      </c>
      <c r="BH1511">
        <v>0</v>
      </c>
      <c r="BI1511">
        <v>1</v>
      </c>
      <c r="BJ1511" t="s">
        <v>179</v>
      </c>
      <c r="BM1511">
        <v>16</v>
      </c>
      <c r="BN1511">
        <v>0</v>
      </c>
      <c r="BO1511" t="s">
        <v>177</v>
      </c>
      <c r="BP1511">
        <v>1</v>
      </c>
      <c r="BQ1511">
        <v>30</v>
      </c>
      <c r="BR1511">
        <v>0</v>
      </c>
      <c r="BS1511">
        <v>38.42</v>
      </c>
      <c r="BT1511">
        <v>1</v>
      </c>
      <c r="BU1511">
        <v>1</v>
      </c>
      <c r="BV1511">
        <v>1</v>
      </c>
      <c r="BW1511">
        <v>1</v>
      </c>
      <c r="BX1511">
        <v>1</v>
      </c>
      <c r="BY1511" t="s">
        <v>1</v>
      </c>
      <c r="BZ1511">
        <v>87</v>
      </c>
      <c r="CA1511">
        <v>41</v>
      </c>
      <c r="CB1511" t="s">
        <v>1</v>
      </c>
      <c r="CE1511">
        <v>30</v>
      </c>
      <c r="CF1511">
        <v>0</v>
      </c>
      <c r="CG1511">
        <v>0</v>
      </c>
      <c r="CM1511">
        <v>0</v>
      </c>
      <c r="CN1511" t="s">
        <v>1</v>
      </c>
      <c r="CO1511">
        <v>0</v>
      </c>
      <c r="CP1511">
        <f t="shared" si="1235"/>
        <v>399.57</v>
      </c>
      <c r="CQ1511">
        <f t="shared" si="1236"/>
        <v>0</v>
      </c>
      <c r="CR1511">
        <f t="shared" si="1237"/>
        <v>0</v>
      </c>
      <c r="CS1511">
        <f t="shared" si="1238"/>
        <v>0</v>
      </c>
      <c r="CT1511">
        <f t="shared" si="1239"/>
        <v>97939.88</v>
      </c>
      <c r="CU1511">
        <f t="shared" si="1240"/>
        <v>0</v>
      </c>
      <c r="CV1511">
        <f t="shared" si="1241"/>
        <v>240.4896</v>
      </c>
      <c r="CW1511">
        <f t="shared" si="1242"/>
        <v>0</v>
      </c>
      <c r="CX1511">
        <f t="shared" si="1243"/>
        <v>0</v>
      </c>
      <c r="CY1511">
        <f>S1511*(BZ1511/100)</f>
        <v>347.6259</v>
      </c>
      <c r="CZ1511">
        <f>S1511*(CA1511/100)</f>
        <v>163.8237</v>
      </c>
      <c r="DC1511" t="s">
        <v>1</v>
      </c>
      <c r="DD1511" t="s">
        <v>1</v>
      </c>
      <c r="DE1511" t="s">
        <v>1</v>
      </c>
      <c r="DF1511" t="s">
        <v>1</v>
      </c>
      <c r="DG1511" t="s">
        <v>1</v>
      </c>
      <c r="DH1511" t="s">
        <v>1</v>
      </c>
      <c r="DI1511" t="s">
        <v>1</v>
      </c>
      <c r="DJ1511" t="s">
        <v>1</v>
      </c>
      <c r="DK1511" t="s">
        <v>1</v>
      </c>
      <c r="DL1511" t="s">
        <v>1</v>
      </c>
      <c r="DM1511" t="s">
        <v>1</v>
      </c>
      <c r="DN1511">
        <v>105</v>
      </c>
      <c r="DO1511">
        <v>77</v>
      </c>
      <c r="DP1511">
        <v>1.248</v>
      </c>
      <c r="DQ1511">
        <v>1</v>
      </c>
      <c r="DU1511">
        <v>1013</v>
      </c>
      <c r="DV1511" t="s">
        <v>170</v>
      </c>
      <c r="DW1511" t="s">
        <v>170</v>
      </c>
      <c r="DX1511">
        <v>1</v>
      </c>
      <c r="DZ1511" t="s">
        <v>1</v>
      </c>
      <c r="EA1511" t="s">
        <v>1</v>
      </c>
      <c r="EB1511" t="s">
        <v>1</v>
      </c>
      <c r="EC1511" t="s">
        <v>1</v>
      </c>
      <c r="EE1511">
        <v>318547040</v>
      </c>
      <c r="EF1511">
        <v>30</v>
      </c>
      <c r="EG1511" t="s">
        <v>35</v>
      </c>
      <c r="EH1511">
        <v>0</v>
      </c>
      <c r="EI1511" t="s">
        <v>1</v>
      </c>
      <c r="EJ1511">
        <v>1</v>
      </c>
      <c r="EK1511">
        <v>16</v>
      </c>
      <c r="EL1511" t="s">
        <v>180</v>
      </c>
      <c r="EM1511" t="s">
        <v>181</v>
      </c>
      <c r="EO1511" t="s">
        <v>1</v>
      </c>
      <c r="EQ1511">
        <v>0</v>
      </c>
      <c r="ER1511">
        <v>2042.62</v>
      </c>
      <c r="ES1511">
        <v>0</v>
      </c>
      <c r="ET1511">
        <v>0</v>
      </c>
      <c r="EU1511">
        <v>0</v>
      </c>
      <c r="EV1511">
        <v>2042.62</v>
      </c>
      <c r="EW1511">
        <v>192.7</v>
      </c>
      <c r="EX1511">
        <v>0</v>
      </c>
      <c r="EY1511">
        <v>0</v>
      </c>
      <c r="FQ1511">
        <v>0</v>
      </c>
      <c r="FR1511">
        <f t="shared" si="1244"/>
        <v>0</v>
      </c>
      <c r="FS1511">
        <v>0</v>
      </c>
      <c r="FX1511">
        <v>105</v>
      </c>
      <c r="FY1511">
        <v>77</v>
      </c>
      <c r="GA1511" t="s">
        <v>1</v>
      </c>
      <c r="GD1511">
        <v>0</v>
      </c>
      <c r="GF1511">
        <v>-2104602307</v>
      </c>
      <c r="GG1511">
        <v>2</v>
      </c>
      <c r="GH1511">
        <v>1</v>
      </c>
      <c r="GI1511">
        <v>2</v>
      </c>
      <c r="GJ1511">
        <v>0</v>
      </c>
      <c r="GK1511">
        <f>ROUND(R1511*(S12)/100,2)</f>
        <v>0</v>
      </c>
      <c r="GL1511">
        <f t="shared" si="1245"/>
        <v>0</v>
      </c>
      <c r="GM1511">
        <f t="shared" si="1246"/>
        <v>911.02</v>
      </c>
      <c r="GN1511">
        <f t="shared" si="1247"/>
        <v>911.02</v>
      </c>
      <c r="GO1511">
        <f t="shared" si="1248"/>
        <v>0</v>
      </c>
      <c r="GP1511">
        <f t="shared" si="1249"/>
        <v>0</v>
      </c>
      <c r="GR1511">
        <v>0</v>
      </c>
      <c r="GS1511">
        <v>3</v>
      </c>
      <c r="GT1511">
        <v>0</v>
      </c>
      <c r="GU1511" t="s">
        <v>1</v>
      </c>
      <c r="GV1511">
        <f t="shared" si="1250"/>
        <v>0</v>
      </c>
      <c r="GW1511">
        <v>1</v>
      </c>
      <c r="GX1511">
        <f t="shared" si="1251"/>
        <v>0</v>
      </c>
      <c r="HA1511">
        <v>0</v>
      </c>
      <c r="HB1511">
        <v>0</v>
      </c>
      <c r="HC1511">
        <f t="shared" si="1252"/>
        <v>0</v>
      </c>
      <c r="HE1511" t="s">
        <v>1</v>
      </c>
      <c r="HF1511" t="s">
        <v>1</v>
      </c>
      <c r="HM1511" t="s">
        <v>1</v>
      </c>
      <c r="HN1511" t="s">
        <v>1</v>
      </c>
      <c r="HO1511" t="s">
        <v>1</v>
      </c>
      <c r="HP1511" t="s">
        <v>1</v>
      </c>
      <c r="HQ1511" t="s">
        <v>1</v>
      </c>
      <c r="IK1511">
        <v>0</v>
      </c>
    </row>
    <row r="1512" spans="1:255" x14ac:dyDescent="0.2">
      <c r="A1512" s="2">
        <v>17</v>
      </c>
      <c r="B1512" s="2">
        <v>1</v>
      </c>
      <c r="C1512" s="2"/>
      <c r="D1512" s="2"/>
      <c r="E1512" s="2" t="s">
        <v>27</v>
      </c>
      <c r="F1512" s="2" t="s">
        <v>614</v>
      </c>
      <c r="G1512" s="2" t="s">
        <v>615</v>
      </c>
      <c r="H1512" s="2" t="s">
        <v>170</v>
      </c>
      <c r="I1512" s="2">
        <f>ROUND(0.476/100,9)</f>
        <v>4.7600000000000003E-3</v>
      </c>
      <c r="J1512" s="2">
        <v>0</v>
      </c>
      <c r="K1512" s="2">
        <f>ROUND(0.476/100,9)</f>
        <v>4.7600000000000003E-3</v>
      </c>
      <c r="L1512" s="2"/>
      <c r="M1512" s="2"/>
      <c r="N1512" s="2"/>
      <c r="O1512" s="2">
        <f t="shared" si="1215"/>
        <v>5.36</v>
      </c>
      <c r="P1512" s="2">
        <f t="shared" si="1216"/>
        <v>0</v>
      </c>
      <c r="Q1512" s="2">
        <f t="shared" si="1217"/>
        <v>5.29</v>
      </c>
      <c r="R1512" s="2">
        <f t="shared" si="1218"/>
        <v>0.52</v>
      </c>
      <c r="S1512" s="2">
        <f t="shared" si="1219"/>
        <v>7.0000000000000007E-2</v>
      </c>
      <c r="T1512" s="2">
        <f t="shared" si="1220"/>
        <v>0</v>
      </c>
      <c r="U1512" s="2">
        <f t="shared" si="1221"/>
        <v>6.7519648000000003E-3</v>
      </c>
      <c r="V1512" s="2">
        <f t="shared" si="1222"/>
        <v>0</v>
      </c>
      <c r="W1512" s="2">
        <f t="shared" si="1223"/>
        <v>0</v>
      </c>
      <c r="X1512" s="2">
        <f t="shared" si="1224"/>
        <v>7.0000000000000007E-2</v>
      </c>
      <c r="Y1512" s="2">
        <f t="shared" si="1225"/>
        <v>0.05</v>
      </c>
      <c r="Z1512" s="2"/>
      <c r="AA1512" s="2">
        <v>326850112</v>
      </c>
      <c r="AB1512" s="2">
        <f t="shared" si="1226"/>
        <v>944.22</v>
      </c>
      <c r="AC1512" s="2">
        <f t="shared" si="1227"/>
        <v>0</v>
      </c>
      <c r="AD1512" s="2">
        <f t="shared" si="1228"/>
        <v>932.06</v>
      </c>
      <c r="AE1512" s="2">
        <f t="shared" si="1229"/>
        <v>91.89</v>
      </c>
      <c r="AF1512" s="2">
        <f t="shared" si="1230"/>
        <v>12.16</v>
      </c>
      <c r="AG1512" s="2">
        <f t="shared" si="1231"/>
        <v>0</v>
      </c>
      <c r="AH1512" s="2">
        <f t="shared" si="1232"/>
        <v>1.19</v>
      </c>
      <c r="AI1512" s="2">
        <f t="shared" si="1233"/>
        <v>0</v>
      </c>
      <c r="AJ1512" s="2">
        <f t="shared" si="1234"/>
        <v>0</v>
      </c>
      <c r="AK1512" s="2">
        <v>944.22</v>
      </c>
      <c r="AL1512" s="2">
        <v>0</v>
      </c>
      <c r="AM1512" s="2">
        <v>932.06</v>
      </c>
      <c r="AN1512" s="2">
        <v>91.89</v>
      </c>
      <c r="AO1512" s="2">
        <v>12.16</v>
      </c>
      <c r="AP1512" s="2">
        <v>0</v>
      </c>
      <c r="AQ1512" s="2">
        <v>1.19</v>
      </c>
      <c r="AR1512" s="2">
        <v>0</v>
      </c>
      <c r="AS1512" s="2">
        <v>0</v>
      </c>
      <c r="AT1512" s="2">
        <v>98</v>
      </c>
      <c r="AU1512" s="2">
        <v>77</v>
      </c>
      <c r="AV1512" s="2">
        <v>1.1919999999999999</v>
      </c>
      <c r="AW1512" s="2">
        <v>1</v>
      </c>
      <c r="AX1512" s="2"/>
      <c r="AY1512" s="2"/>
      <c r="AZ1512" s="2">
        <v>1</v>
      </c>
      <c r="BA1512" s="2">
        <v>1</v>
      </c>
      <c r="BB1512" s="2">
        <v>1</v>
      </c>
      <c r="BC1512" s="2">
        <v>1</v>
      </c>
      <c r="BD1512" s="2" t="s">
        <v>1</v>
      </c>
      <c r="BE1512" s="2" t="s">
        <v>1</v>
      </c>
      <c r="BF1512" s="2" t="s">
        <v>1</v>
      </c>
      <c r="BG1512" s="2" t="s">
        <v>1</v>
      </c>
      <c r="BH1512" s="2">
        <v>0</v>
      </c>
      <c r="BI1512" s="2">
        <v>1</v>
      </c>
      <c r="BJ1512" s="2" t="s">
        <v>616</v>
      </c>
      <c r="BK1512" s="2"/>
      <c r="BL1512" s="2"/>
      <c r="BM1512" s="2">
        <v>2</v>
      </c>
      <c r="BN1512" s="2">
        <v>0</v>
      </c>
      <c r="BO1512" s="2" t="s">
        <v>1</v>
      </c>
      <c r="BP1512" s="2">
        <v>0</v>
      </c>
      <c r="BQ1512" s="2">
        <v>30</v>
      </c>
      <c r="BR1512" s="2">
        <v>0</v>
      </c>
      <c r="BS1512" s="2">
        <v>1</v>
      </c>
      <c r="BT1512" s="2">
        <v>1</v>
      </c>
      <c r="BU1512" s="2">
        <v>1</v>
      </c>
      <c r="BV1512" s="2">
        <v>1</v>
      </c>
      <c r="BW1512" s="2">
        <v>1</v>
      </c>
      <c r="BX1512" s="2">
        <v>1</v>
      </c>
      <c r="BY1512" s="2" t="s">
        <v>1</v>
      </c>
      <c r="BZ1512" s="2">
        <v>98</v>
      </c>
      <c r="CA1512" s="2">
        <v>77</v>
      </c>
      <c r="CB1512" s="2" t="s">
        <v>1</v>
      </c>
      <c r="CC1512" s="2"/>
      <c r="CD1512" s="2"/>
      <c r="CE1512" s="2">
        <v>30</v>
      </c>
      <c r="CF1512" s="2">
        <v>0</v>
      </c>
      <c r="CG1512" s="2">
        <v>0</v>
      </c>
      <c r="CH1512" s="2"/>
      <c r="CI1512" s="2"/>
      <c r="CJ1512" s="2"/>
      <c r="CK1512" s="2"/>
      <c r="CL1512" s="2"/>
      <c r="CM1512" s="2">
        <v>0</v>
      </c>
      <c r="CN1512" s="2" t="s">
        <v>1</v>
      </c>
      <c r="CO1512" s="2">
        <v>0</v>
      </c>
      <c r="CP1512" s="2">
        <f t="shared" si="1235"/>
        <v>5.36</v>
      </c>
      <c r="CQ1512" s="2">
        <f t="shared" si="1236"/>
        <v>0</v>
      </c>
      <c r="CR1512" s="2">
        <f t="shared" si="1237"/>
        <v>1111.02</v>
      </c>
      <c r="CS1512" s="2">
        <f t="shared" si="1238"/>
        <v>109.53</v>
      </c>
      <c r="CT1512" s="2">
        <f t="shared" si="1239"/>
        <v>14.49</v>
      </c>
      <c r="CU1512" s="2">
        <f t="shared" si="1240"/>
        <v>0</v>
      </c>
      <c r="CV1512" s="2">
        <f t="shared" si="1241"/>
        <v>1.41848</v>
      </c>
      <c r="CW1512" s="2">
        <f t="shared" si="1242"/>
        <v>0</v>
      </c>
      <c r="CX1512" s="2">
        <f t="shared" si="1243"/>
        <v>0</v>
      </c>
      <c r="CY1512" s="2">
        <f>((S1512*BZ1512)/100)</f>
        <v>6.8599999999999994E-2</v>
      </c>
      <c r="CZ1512" s="2">
        <f>((S1512*CA1512)/100)</f>
        <v>5.3900000000000003E-2</v>
      </c>
      <c r="DA1512" s="2"/>
      <c r="DB1512" s="2"/>
      <c r="DC1512" s="2" t="s">
        <v>1</v>
      </c>
      <c r="DD1512" s="2" t="s">
        <v>1</v>
      </c>
      <c r="DE1512" s="2" t="s">
        <v>1</v>
      </c>
      <c r="DF1512" s="2" t="s">
        <v>1</v>
      </c>
      <c r="DG1512" s="2" t="s">
        <v>1</v>
      </c>
      <c r="DH1512" s="2" t="s">
        <v>1</v>
      </c>
      <c r="DI1512" s="2" t="s">
        <v>1</v>
      </c>
      <c r="DJ1512" s="2" t="s">
        <v>1</v>
      </c>
      <c r="DK1512" s="2" t="s">
        <v>1</v>
      </c>
      <c r="DL1512" s="2" t="s">
        <v>1</v>
      </c>
      <c r="DM1512" s="2" t="s">
        <v>1</v>
      </c>
      <c r="DN1512" s="2">
        <v>0</v>
      </c>
      <c r="DO1512" s="2">
        <v>0</v>
      </c>
      <c r="DP1512" s="2">
        <v>1</v>
      </c>
      <c r="DQ1512" s="2">
        <v>1</v>
      </c>
      <c r="DR1512" s="2"/>
      <c r="DS1512" s="2"/>
      <c r="DT1512" s="2"/>
      <c r="DU1512" s="2">
        <v>1013</v>
      </c>
      <c r="DV1512" s="2" t="s">
        <v>170</v>
      </c>
      <c r="DW1512" s="2" t="s">
        <v>170</v>
      </c>
      <c r="DX1512" s="2">
        <v>1</v>
      </c>
      <c r="DY1512" s="2"/>
      <c r="DZ1512" s="2" t="s">
        <v>1</v>
      </c>
      <c r="EA1512" s="2" t="s">
        <v>1</v>
      </c>
      <c r="EB1512" s="2" t="s">
        <v>1</v>
      </c>
      <c r="EC1512" s="2" t="s">
        <v>1</v>
      </c>
      <c r="ED1512" s="2"/>
      <c r="EE1512" s="2">
        <v>318547026</v>
      </c>
      <c r="EF1512" s="2">
        <v>30</v>
      </c>
      <c r="EG1512" s="2" t="s">
        <v>35</v>
      </c>
      <c r="EH1512" s="2">
        <v>0</v>
      </c>
      <c r="EI1512" s="2" t="s">
        <v>1</v>
      </c>
      <c r="EJ1512" s="2">
        <v>1</v>
      </c>
      <c r="EK1512" s="2">
        <v>2</v>
      </c>
      <c r="EL1512" s="2" t="s">
        <v>172</v>
      </c>
      <c r="EM1512" s="2" t="s">
        <v>173</v>
      </c>
      <c r="EN1512" s="2"/>
      <c r="EO1512" s="2" t="s">
        <v>1</v>
      </c>
      <c r="EP1512" s="2"/>
      <c r="EQ1512" s="2">
        <v>0</v>
      </c>
      <c r="ER1512" s="2">
        <v>944.22</v>
      </c>
      <c r="ES1512" s="2">
        <v>0</v>
      </c>
      <c r="ET1512" s="2">
        <v>932.06</v>
      </c>
      <c r="EU1512" s="2">
        <v>91.89</v>
      </c>
      <c r="EV1512" s="2">
        <v>12.16</v>
      </c>
      <c r="EW1512" s="2">
        <v>1.19</v>
      </c>
      <c r="EX1512" s="2">
        <v>0</v>
      </c>
      <c r="EY1512" s="2">
        <v>0</v>
      </c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>
        <v>0</v>
      </c>
      <c r="FR1512" s="2">
        <f t="shared" si="1244"/>
        <v>0</v>
      </c>
      <c r="FS1512" s="2">
        <v>0</v>
      </c>
      <c r="FT1512" s="2"/>
      <c r="FU1512" s="2"/>
      <c r="FV1512" s="2"/>
      <c r="FW1512" s="2"/>
      <c r="FX1512" s="2">
        <v>98</v>
      </c>
      <c r="FY1512" s="2">
        <v>77</v>
      </c>
      <c r="FZ1512" s="2"/>
      <c r="GA1512" s="2" t="s">
        <v>1</v>
      </c>
      <c r="GB1512" s="2"/>
      <c r="GC1512" s="2"/>
      <c r="GD1512" s="2">
        <v>0</v>
      </c>
      <c r="GE1512" s="2"/>
      <c r="GF1512" s="2">
        <v>864155608</v>
      </c>
      <c r="GG1512" s="2">
        <v>2</v>
      </c>
      <c r="GH1512" s="2">
        <v>1</v>
      </c>
      <c r="GI1512" s="2">
        <v>-2</v>
      </c>
      <c r="GJ1512" s="2">
        <v>0</v>
      </c>
      <c r="GK1512" s="2">
        <f>ROUND(R1512*(R12)/100,2)</f>
        <v>0.91</v>
      </c>
      <c r="GL1512" s="2">
        <f t="shared" si="1245"/>
        <v>0</v>
      </c>
      <c r="GM1512" s="2">
        <f t="shared" si="1246"/>
        <v>6.39</v>
      </c>
      <c r="GN1512" s="2">
        <f t="shared" si="1247"/>
        <v>6.39</v>
      </c>
      <c r="GO1512" s="2">
        <f t="shared" si="1248"/>
        <v>0</v>
      </c>
      <c r="GP1512" s="2">
        <f t="shared" si="1249"/>
        <v>0</v>
      </c>
      <c r="GQ1512" s="2"/>
      <c r="GR1512" s="2">
        <v>0</v>
      </c>
      <c r="GS1512" s="2">
        <v>3</v>
      </c>
      <c r="GT1512" s="2">
        <v>0</v>
      </c>
      <c r="GU1512" s="2" t="s">
        <v>1</v>
      </c>
      <c r="GV1512" s="2">
        <f t="shared" si="1250"/>
        <v>0</v>
      </c>
      <c r="GW1512" s="2">
        <v>1</v>
      </c>
      <c r="GX1512" s="2">
        <f t="shared" si="1251"/>
        <v>0</v>
      </c>
      <c r="GY1512" s="2"/>
      <c r="GZ1512" s="2"/>
      <c r="HA1512" s="2">
        <v>0</v>
      </c>
      <c r="HB1512" s="2">
        <v>0</v>
      </c>
      <c r="HC1512" s="2">
        <f t="shared" si="1252"/>
        <v>0</v>
      </c>
      <c r="HD1512" s="2"/>
      <c r="HE1512" s="2" t="s">
        <v>1</v>
      </c>
      <c r="HF1512" s="2" t="s">
        <v>1</v>
      </c>
      <c r="HG1512" s="2"/>
      <c r="HH1512" s="2"/>
      <c r="HI1512" s="2"/>
      <c r="HJ1512" s="2"/>
      <c r="HK1512" s="2"/>
      <c r="HL1512" s="2"/>
      <c r="HM1512" s="2" t="s">
        <v>1</v>
      </c>
      <c r="HN1512" s="2" t="s">
        <v>1</v>
      </c>
      <c r="HO1512" s="2" t="s">
        <v>1</v>
      </c>
      <c r="HP1512" s="2" t="s">
        <v>1</v>
      </c>
      <c r="HQ1512" s="2" t="s">
        <v>1</v>
      </c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>
        <v>0</v>
      </c>
      <c r="IL1512" s="2"/>
      <c r="IM1512" s="2"/>
      <c r="IN1512" s="2"/>
      <c r="IO1512" s="2"/>
      <c r="IP1512" s="2"/>
      <c r="IQ1512" s="2"/>
      <c r="IR1512" s="2"/>
      <c r="IS1512" s="2"/>
      <c r="IT1512" s="2"/>
      <c r="IU1512" s="2"/>
    </row>
    <row r="1513" spans="1:255" x14ac:dyDescent="0.2">
      <c r="A1513">
        <v>17</v>
      </c>
      <c r="B1513">
        <v>1</v>
      </c>
      <c r="E1513" t="s">
        <v>27</v>
      </c>
      <c r="F1513" t="s">
        <v>614</v>
      </c>
      <c r="G1513" t="s">
        <v>615</v>
      </c>
      <c r="H1513" t="s">
        <v>170</v>
      </c>
      <c r="I1513">
        <f>ROUND(0.476/100,9)</f>
        <v>4.7600000000000003E-3</v>
      </c>
      <c r="J1513">
        <v>0</v>
      </c>
      <c r="K1513">
        <f>ROUND(0.476/100,9)</f>
        <v>4.7600000000000003E-3</v>
      </c>
      <c r="O1513">
        <f t="shared" si="1215"/>
        <v>70.349999999999994</v>
      </c>
      <c r="P1513">
        <f t="shared" si="1216"/>
        <v>0</v>
      </c>
      <c r="Q1513">
        <f t="shared" si="1217"/>
        <v>67.66</v>
      </c>
      <c r="R1513">
        <f t="shared" si="1218"/>
        <v>19.98</v>
      </c>
      <c r="S1513">
        <f t="shared" si="1219"/>
        <v>2.69</v>
      </c>
      <c r="T1513">
        <f t="shared" si="1220"/>
        <v>0</v>
      </c>
      <c r="U1513">
        <f t="shared" si="1221"/>
        <v>6.7519648000000003E-3</v>
      </c>
      <c r="V1513">
        <f t="shared" si="1222"/>
        <v>0</v>
      </c>
      <c r="W1513">
        <f t="shared" si="1223"/>
        <v>0</v>
      </c>
      <c r="X1513">
        <f t="shared" si="1224"/>
        <v>2.5299999999999998</v>
      </c>
      <c r="Y1513">
        <f t="shared" si="1225"/>
        <v>1.37</v>
      </c>
      <c r="AA1513">
        <v>326850110</v>
      </c>
      <c r="AB1513">
        <f t="shared" si="1226"/>
        <v>944.22</v>
      </c>
      <c r="AC1513">
        <f t="shared" si="1227"/>
        <v>0</v>
      </c>
      <c r="AD1513">
        <f t="shared" si="1228"/>
        <v>932.06</v>
      </c>
      <c r="AE1513">
        <f t="shared" si="1229"/>
        <v>91.89</v>
      </c>
      <c r="AF1513">
        <f t="shared" si="1230"/>
        <v>12.16</v>
      </c>
      <c r="AG1513">
        <f t="shared" si="1231"/>
        <v>0</v>
      </c>
      <c r="AH1513">
        <f t="shared" si="1232"/>
        <v>1.19</v>
      </c>
      <c r="AI1513">
        <f t="shared" si="1233"/>
        <v>0</v>
      </c>
      <c r="AJ1513">
        <f t="shared" si="1234"/>
        <v>0</v>
      </c>
      <c r="AK1513">
        <v>944.22</v>
      </c>
      <c r="AL1513">
        <v>0</v>
      </c>
      <c r="AM1513">
        <v>932.06</v>
      </c>
      <c r="AN1513">
        <v>91.89</v>
      </c>
      <c r="AO1513">
        <v>12.16</v>
      </c>
      <c r="AP1513">
        <v>0</v>
      </c>
      <c r="AQ1513">
        <v>1.19</v>
      </c>
      <c r="AR1513">
        <v>0</v>
      </c>
      <c r="AS1513">
        <v>0</v>
      </c>
      <c r="AT1513">
        <v>94</v>
      </c>
      <c r="AU1513">
        <v>51</v>
      </c>
      <c r="AV1513">
        <v>1.1919999999999999</v>
      </c>
      <c r="AW1513">
        <v>1</v>
      </c>
      <c r="AZ1513">
        <v>1</v>
      </c>
      <c r="BA1513">
        <v>38.42</v>
      </c>
      <c r="BB1513">
        <v>12.79</v>
      </c>
      <c r="BC1513">
        <v>1</v>
      </c>
      <c r="BD1513" t="s">
        <v>1</v>
      </c>
      <c r="BE1513" t="s">
        <v>1</v>
      </c>
      <c r="BF1513" t="s">
        <v>1</v>
      </c>
      <c r="BG1513" t="s">
        <v>1</v>
      </c>
      <c r="BH1513">
        <v>0</v>
      </c>
      <c r="BI1513">
        <v>1</v>
      </c>
      <c r="BJ1513" t="s">
        <v>616</v>
      </c>
      <c r="BM1513">
        <v>2</v>
      </c>
      <c r="BN1513">
        <v>0</v>
      </c>
      <c r="BO1513" t="s">
        <v>614</v>
      </c>
      <c r="BP1513">
        <v>1</v>
      </c>
      <c r="BQ1513">
        <v>30</v>
      </c>
      <c r="BR1513">
        <v>0</v>
      </c>
      <c r="BS1513">
        <v>38.42</v>
      </c>
      <c r="BT1513">
        <v>1</v>
      </c>
      <c r="BU1513">
        <v>1</v>
      </c>
      <c r="BV1513">
        <v>1</v>
      </c>
      <c r="BW1513">
        <v>1</v>
      </c>
      <c r="BX1513">
        <v>1</v>
      </c>
      <c r="BY1513" t="s">
        <v>1</v>
      </c>
      <c r="BZ1513">
        <v>94</v>
      </c>
      <c r="CA1513">
        <v>51</v>
      </c>
      <c r="CB1513" t="s">
        <v>1</v>
      </c>
      <c r="CE1513">
        <v>30</v>
      </c>
      <c r="CF1513">
        <v>0</v>
      </c>
      <c r="CG1513">
        <v>0</v>
      </c>
      <c r="CM1513">
        <v>0</v>
      </c>
      <c r="CN1513" t="s">
        <v>1</v>
      </c>
      <c r="CO1513">
        <v>0</v>
      </c>
      <c r="CP1513">
        <f t="shared" si="1235"/>
        <v>70.349999999999994</v>
      </c>
      <c r="CQ1513">
        <f t="shared" si="1236"/>
        <v>0</v>
      </c>
      <c r="CR1513">
        <f t="shared" si="1237"/>
        <v>14209.95</v>
      </c>
      <c r="CS1513">
        <f t="shared" si="1238"/>
        <v>4208.1400000000003</v>
      </c>
      <c r="CT1513">
        <f t="shared" si="1239"/>
        <v>556.71</v>
      </c>
      <c r="CU1513">
        <f t="shared" si="1240"/>
        <v>0</v>
      </c>
      <c r="CV1513">
        <f t="shared" si="1241"/>
        <v>1.41848</v>
      </c>
      <c r="CW1513">
        <f t="shared" si="1242"/>
        <v>0</v>
      </c>
      <c r="CX1513">
        <f t="shared" si="1243"/>
        <v>0</v>
      </c>
      <c r="CY1513">
        <f>S1513*(BZ1513/100)</f>
        <v>2.5286</v>
      </c>
      <c r="CZ1513">
        <f>S1513*(CA1513/100)</f>
        <v>1.3718999999999999</v>
      </c>
      <c r="DC1513" t="s">
        <v>1</v>
      </c>
      <c r="DD1513" t="s">
        <v>1</v>
      </c>
      <c r="DE1513" t="s">
        <v>1</v>
      </c>
      <c r="DF1513" t="s">
        <v>1</v>
      </c>
      <c r="DG1513" t="s">
        <v>1</v>
      </c>
      <c r="DH1513" t="s">
        <v>1</v>
      </c>
      <c r="DI1513" t="s">
        <v>1</v>
      </c>
      <c r="DJ1513" t="s">
        <v>1</v>
      </c>
      <c r="DK1513" t="s">
        <v>1</v>
      </c>
      <c r="DL1513" t="s">
        <v>1</v>
      </c>
      <c r="DM1513" t="s">
        <v>1</v>
      </c>
      <c r="DN1513">
        <v>98</v>
      </c>
      <c r="DO1513">
        <v>77</v>
      </c>
      <c r="DP1513">
        <v>1.1919999999999999</v>
      </c>
      <c r="DQ1513">
        <v>1</v>
      </c>
      <c r="DU1513">
        <v>1013</v>
      </c>
      <c r="DV1513" t="s">
        <v>170</v>
      </c>
      <c r="DW1513" t="s">
        <v>170</v>
      </c>
      <c r="DX1513">
        <v>1</v>
      </c>
      <c r="DZ1513" t="s">
        <v>1</v>
      </c>
      <c r="EA1513" t="s">
        <v>1</v>
      </c>
      <c r="EB1513" t="s">
        <v>1</v>
      </c>
      <c r="EC1513" t="s">
        <v>1</v>
      </c>
      <c r="EE1513">
        <v>318547026</v>
      </c>
      <c r="EF1513">
        <v>30</v>
      </c>
      <c r="EG1513" t="s">
        <v>35</v>
      </c>
      <c r="EH1513">
        <v>0</v>
      </c>
      <c r="EI1513" t="s">
        <v>1</v>
      </c>
      <c r="EJ1513">
        <v>1</v>
      </c>
      <c r="EK1513">
        <v>2</v>
      </c>
      <c r="EL1513" t="s">
        <v>172</v>
      </c>
      <c r="EM1513" t="s">
        <v>173</v>
      </c>
      <c r="EO1513" t="s">
        <v>1</v>
      </c>
      <c r="EQ1513">
        <v>0</v>
      </c>
      <c r="ER1513">
        <v>944.22</v>
      </c>
      <c r="ES1513">
        <v>0</v>
      </c>
      <c r="ET1513">
        <v>932.06</v>
      </c>
      <c r="EU1513">
        <v>91.89</v>
      </c>
      <c r="EV1513">
        <v>12.16</v>
      </c>
      <c r="EW1513">
        <v>1.19</v>
      </c>
      <c r="EX1513">
        <v>0</v>
      </c>
      <c r="EY1513">
        <v>0</v>
      </c>
      <c r="FQ1513">
        <v>0</v>
      </c>
      <c r="FR1513">
        <f t="shared" si="1244"/>
        <v>0</v>
      </c>
      <c r="FS1513">
        <v>0</v>
      </c>
      <c r="FX1513">
        <v>98</v>
      </c>
      <c r="FY1513">
        <v>77</v>
      </c>
      <c r="GA1513" t="s">
        <v>1</v>
      </c>
      <c r="GD1513">
        <v>0</v>
      </c>
      <c r="GF1513">
        <v>864155608</v>
      </c>
      <c r="GG1513">
        <v>2</v>
      </c>
      <c r="GH1513">
        <v>1</v>
      </c>
      <c r="GI1513">
        <v>2</v>
      </c>
      <c r="GJ1513">
        <v>0</v>
      </c>
      <c r="GK1513">
        <f>ROUND(R1513*(S12)/100,2)</f>
        <v>31.97</v>
      </c>
      <c r="GL1513">
        <f t="shared" si="1245"/>
        <v>0</v>
      </c>
      <c r="GM1513">
        <f t="shared" si="1246"/>
        <v>106.22</v>
      </c>
      <c r="GN1513">
        <f t="shared" si="1247"/>
        <v>106.22</v>
      </c>
      <c r="GO1513">
        <f t="shared" si="1248"/>
        <v>0</v>
      </c>
      <c r="GP1513">
        <f t="shared" si="1249"/>
        <v>0</v>
      </c>
      <c r="GR1513">
        <v>0</v>
      </c>
      <c r="GS1513">
        <v>3</v>
      </c>
      <c r="GT1513">
        <v>0</v>
      </c>
      <c r="GU1513" t="s">
        <v>1</v>
      </c>
      <c r="GV1513">
        <f t="shared" si="1250"/>
        <v>0</v>
      </c>
      <c r="GW1513">
        <v>1</v>
      </c>
      <c r="GX1513">
        <f t="shared" si="1251"/>
        <v>0</v>
      </c>
      <c r="HA1513">
        <v>0</v>
      </c>
      <c r="HB1513">
        <v>0</v>
      </c>
      <c r="HC1513">
        <f t="shared" si="1252"/>
        <v>0</v>
      </c>
      <c r="HE1513" t="s">
        <v>1</v>
      </c>
      <c r="HF1513" t="s">
        <v>1</v>
      </c>
      <c r="HM1513" t="s">
        <v>1</v>
      </c>
      <c r="HN1513" t="s">
        <v>1</v>
      </c>
      <c r="HO1513" t="s">
        <v>1</v>
      </c>
      <c r="HP1513" t="s">
        <v>1</v>
      </c>
      <c r="HQ1513" t="s">
        <v>1</v>
      </c>
      <c r="IK1513">
        <v>0</v>
      </c>
    </row>
    <row r="1514" spans="1:255" x14ac:dyDescent="0.2">
      <c r="A1514" s="2">
        <v>17</v>
      </c>
      <c r="B1514" s="2">
        <v>1</v>
      </c>
      <c r="C1514" s="2"/>
      <c r="D1514" s="2"/>
      <c r="E1514" s="2" t="s">
        <v>39</v>
      </c>
      <c r="F1514" s="2" t="s">
        <v>617</v>
      </c>
      <c r="G1514" s="2" t="s">
        <v>618</v>
      </c>
      <c r="H1514" s="2" t="s">
        <v>170</v>
      </c>
      <c r="I1514" s="2">
        <f>ROUND(0.476/100,9)</f>
        <v>4.7600000000000003E-3</v>
      </c>
      <c r="J1514" s="2">
        <v>0</v>
      </c>
      <c r="K1514" s="2">
        <f>ROUND(0.476/100,9)</f>
        <v>4.7600000000000003E-3</v>
      </c>
      <c r="L1514" s="2"/>
      <c r="M1514" s="2"/>
      <c r="N1514" s="2"/>
      <c r="O1514" s="2">
        <f t="shared" si="1215"/>
        <v>7.78</v>
      </c>
      <c r="P1514" s="2">
        <f t="shared" si="1216"/>
        <v>0</v>
      </c>
      <c r="Q1514" s="2">
        <f t="shared" si="1217"/>
        <v>7.61</v>
      </c>
      <c r="R1514" s="2">
        <f t="shared" si="1218"/>
        <v>0.75</v>
      </c>
      <c r="S1514" s="2">
        <f t="shared" si="1219"/>
        <v>0.17</v>
      </c>
      <c r="T1514" s="2">
        <f t="shared" si="1220"/>
        <v>0</v>
      </c>
      <c r="U1514" s="2">
        <f t="shared" si="1221"/>
        <v>1.6738064E-2</v>
      </c>
      <c r="V1514" s="2">
        <f t="shared" si="1222"/>
        <v>0</v>
      </c>
      <c r="W1514" s="2">
        <f t="shared" si="1223"/>
        <v>0</v>
      </c>
      <c r="X1514" s="2">
        <f t="shared" si="1224"/>
        <v>0.17</v>
      </c>
      <c r="Y1514" s="2">
        <f t="shared" si="1225"/>
        <v>0.13</v>
      </c>
      <c r="Z1514" s="2"/>
      <c r="AA1514" s="2">
        <v>326850112</v>
      </c>
      <c r="AB1514" s="2">
        <f t="shared" si="1226"/>
        <v>1370.79</v>
      </c>
      <c r="AC1514" s="2">
        <f t="shared" si="1227"/>
        <v>0</v>
      </c>
      <c r="AD1514" s="2">
        <f t="shared" si="1228"/>
        <v>1340.64</v>
      </c>
      <c r="AE1514" s="2">
        <f t="shared" si="1229"/>
        <v>132.47999999999999</v>
      </c>
      <c r="AF1514" s="2">
        <f t="shared" si="1230"/>
        <v>30.15</v>
      </c>
      <c r="AG1514" s="2">
        <f t="shared" si="1231"/>
        <v>0</v>
      </c>
      <c r="AH1514" s="2">
        <f t="shared" si="1232"/>
        <v>2.95</v>
      </c>
      <c r="AI1514" s="2">
        <f t="shared" si="1233"/>
        <v>0</v>
      </c>
      <c r="AJ1514" s="2">
        <f t="shared" si="1234"/>
        <v>0</v>
      </c>
      <c r="AK1514" s="2">
        <v>1370.79</v>
      </c>
      <c r="AL1514" s="2">
        <v>0</v>
      </c>
      <c r="AM1514" s="2">
        <v>1340.64</v>
      </c>
      <c r="AN1514" s="2">
        <v>132.47999999999999</v>
      </c>
      <c r="AO1514" s="2">
        <v>30.15</v>
      </c>
      <c r="AP1514" s="2">
        <v>0</v>
      </c>
      <c r="AQ1514" s="2">
        <v>2.95</v>
      </c>
      <c r="AR1514" s="2">
        <v>0</v>
      </c>
      <c r="AS1514" s="2">
        <v>0</v>
      </c>
      <c r="AT1514" s="2">
        <v>98</v>
      </c>
      <c r="AU1514" s="2">
        <v>77</v>
      </c>
      <c r="AV1514" s="2">
        <v>1.1919999999999999</v>
      </c>
      <c r="AW1514" s="2">
        <v>1</v>
      </c>
      <c r="AX1514" s="2"/>
      <c r="AY1514" s="2"/>
      <c r="AZ1514" s="2">
        <v>1</v>
      </c>
      <c r="BA1514" s="2">
        <v>1</v>
      </c>
      <c r="BB1514" s="2">
        <v>1</v>
      </c>
      <c r="BC1514" s="2">
        <v>1</v>
      </c>
      <c r="BD1514" s="2" t="s">
        <v>1</v>
      </c>
      <c r="BE1514" s="2" t="s">
        <v>1</v>
      </c>
      <c r="BF1514" s="2" t="s">
        <v>1</v>
      </c>
      <c r="BG1514" s="2" t="s">
        <v>1</v>
      </c>
      <c r="BH1514" s="2">
        <v>0</v>
      </c>
      <c r="BI1514" s="2">
        <v>1</v>
      </c>
      <c r="BJ1514" s="2" t="s">
        <v>619</v>
      </c>
      <c r="BK1514" s="2"/>
      <c r="BL1514" s="2"/>
      <c r="BM1514" s="2">
        <v>2</v>
      </c>
      <c r="BN1514" s="2">
        <v>0</v>
      </c>
      <c r="BO1514" s="2" t="s">
        <v>1</v>
      </c>
      <c r="BP1514" s="2">
        <v>0</v>
      </c>
      <c r="BQ1514" s="2">
        <v>30</v>
      </c>
      <c r="BR1514" s="2">
        <v>0</v>
      </c>
      <c r="BS1514" s="2">
        <v>1</v>
      </c>
      <c r="BT1514" s="2">
        <v>1</v>
      </c>
      <c r="BU1514" s="2">
        <v>1</v>
      </c>
      <c r="BV1514" s="2">
        <v>1</v>
      </c>
      <c r="BW1514" s="2">
        <v>1</v>
      </c>
      <c r="BX1514" s="2">
        <v>1</v>
      </c>
      <c r="BY1514" s="2" t="s">
        <v>1</v>
      </c>
      <c r="BZ1514" s="2">
        <v>98</v>
      </c>
      <c r="CA1514" s="2">
        <v>77</v>
      </c>
      <c r="CB1514" s="2" t="s">
        <v>1</v>
      </c>
      <c r="CC1514" s="2"/>
      <c r="CD1514" s="2"/>
      <c r="CE1514" s="2">
        <v>30</v>
      </c>
      <c r="CF1514" s="2">
        <v>0</v>
      </c>
      <c r="CG1514" s="2">
        <v>0</v>
      </c>
      <c r="CH1514" s="2"/>
      <c r="CI1514" s="2"/>
      <c r="CJ1514" s="2"/>
      <c r="CK1514" s="2"/>
      <c r="CL1514" s="2"/>
      <c r="CM1514" s="2">
        <v>0</v>
      </c>
      <c r="CN1514" s="2" t="s">
        <v>1</v>
      </c>
      <c r="CO1514" s="2">
        <v>0</v>
      </c>
      <c r="CP1514" s="2">
        <f t="shared" si="1235"/>
        <v>7.78</v>
      </c>
      <c r="CQ1514" s="2">
        <f t="shared" si="1236"/>
        <v>0</v>
      </c>
      <c r="CR1514" s="2">
        <f t="shared" si="1237"/>
        <v>1598.04</v>
      </c>
      <c r="CS1514" s="2">
        <f t="shared" si="1238"/>
        <v>157.91999999999999</v>
      </c>
      <c r="CT1514" s="2">
        <f t="shared" si="1239"/>
        <v>35.94</v>
      </c>
      <c r="CU1514" s="2">
        <f t="shared" si="1240"/>
        <v>0</v>
      </c>
      <c r="CV1514" s="2">
        <f t="shared" si="1241"/>
        <v>3.5164</v>
      </c>
      <c r="CW1514" s="2">
        <f t="shared" si="1242"/>
        <v>0</v>
      </c>
      <c r="CX1514" s="2">
        <f t="shared" si="1243"/>
        <v>0</v>
      </c>
      <c r="CY1514" s="2">
        <f>((S1514*BZ1514)/100)</f>
        <v>0.1666</v>
      </c>
      <c r="CZ1514" s="2">
        <f>((S1514*CA1514)/100)</f>
        <v>0.13089999999999999</v>
      </c>
      <c r="DA1514" s="2"/>
      <c r="DB1514" s="2"/>
      <c r="DC1514" s="2" t="s">
        <v>1</v>
      </c>
      <c r="DD1514" s="2" t="s">
        <v>1</v>
      </c>
      <c r="DE1514" s="2" t="s">
        <v>1</v>
      </c>
      <c r="DF1514" s="2" t="s">
        <v>1</v>
      </c>
      <c r="DG1514" s="2" t="s">
        <v>1</v>
      </c>
      <c r="DH1514" s="2" t="s">
        <v>1</v>
      </c>
      <c r="DI1514" s="2" t="s">
        <v>1</v>
      </c>
      <c r="DJ1514" s="2" t="s">
        <v>1</v>
      </c>
      <c r="DK1514" s="2" t="s">
        <v>1</v>
      </c>
      <c r="DL1514" s="2" t="s">
        <v>1</v>
      </c>
      <c r="DM1514" s="2" t="s">
        <v>1</v>
      </c>
      <c r="DN1514" s="2">
        <v>0</v>
      </c>
      <c r="DO1514" s="2">
        <v>0</v>
      </c>
      <c r="DP1514" s="2">
        <v>1</v>
      </c>
      <c r="DQ1514" s="2">
        <v>1</v>
      </c>
      <c r="DR1514" s="2"/>
      <c r="DS1514" s="2"/>
      <c r="DT1514" s="2"/>
      <c r="DU1514" s="2">
        <v>1013</v>
      </c>
      <c r="DV1514" s="2" t="s">
        <v>170</v>
      </c>
      <c r="DW1514" s="2" t="s">
        <v>170</v>
      </c>
      <c r="DX1514" s="2">
        <v>1</v>
      </c>
      <c r="DY1514" s="2"/>
      <c r="DZ1514" s="2" t="s">
        <v>1</v>
      </c>
      <c r="EA1514" s="2" t="s">
        <v>1</v>
      </c>
      <c r="EB1514" s="2" t="s">
        <v>1</v>
      </c>
      <c r="EC1514" s="2" t="s">
        <v>1</v>
      </c>
      <c r="ED1514" s="2"/>
      <c r="EE1514" s="2">
        <v>318547026</v>
      </c>
      <c r="EF1514" s="2">
        <v>30</v>
      </c>
      <c r="EG1514" s="2" t="s">
        <v>35</v>
      </c>
      <c r="EH1514" s="2">
        <v>0</v>
      </c>
      <c r="EI1514" s="2" t="s">
        <v>1</v>
      </c>
      <c r="EJ1514" s="2">
        <v>1</v>
      </c>
      <c r="EK1514" s="2">
        <v>2</v>
      </c>
      <c r="EL1514" s="2" t="s">
        <v>172</v>
      </c>
      <c r="EM1514" s="2" t="s">
        <v>173</v>
      </c>
      <c r="EN1514" s="2"/>
      <c r="EO1514" s="2" t="s">
        <v>1</v>
      </c>
      <c r="EP1514" s="2"/>
      <c r="EQ1514" s="2">
        <v>0</v>
      </c>
      <c r="ER1514" s="2">
        <v>1370.79</v>
      </c>
      <c r="ES1514" s="2">
        <v>0</v>
      </c>
      <c r="ET1514" s="2">
        <v>1340.64</v>
      </c>
      <c r="EU1514" s="2">
        <v>132.47999999999999</v>
      </c>
      <c r="EV1514" s="2">
        <v>30.15</v>
      </c>
      <c r="EW1514" s="2">
        <v>2.95</v>
      </c>
      <c r="EX1514" s="2">
        <v>0</v>
      </c>
      <c r="EY1514" s="2">
        <v>0</v>
      </c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>
        <v>0</v>
      </c>
      <c r="FR1514" s="2">
        <f t="shared" si="1244"/>
        <v>0</v>
      </c>
      <c r="FS1514" s="2">
        <v>0</v>
      </c>
      <c r="FT1514" s="2"/>
      <c r="FU1514" s="2"/>
      <c r="FV1514" s="2"/>
      <c r="FW1514" s="2"/>
      <c r="FX1514" s="2">
        <v>98</v>
      </c>
      <c r="FY1514" s="2">
        <v>77</v>
      </c>
      <c r="FZ1514" s="2"/>
      <c r="GA1514" s="2" t="s">
        <v>1</v>
      </c>
      <c r="GB1514" s="2"/>
      <c r="GC1514" s="2"/>
      <c r="GD1514" s="2">
        <v>0</v>
      </c>
      <c r="GE1514" s="2"/>
      <c r="GF1514" s="2">
        <v>-1679615632</v>
      </c>
      <c r="GG1514" s="2">
        <v>2</v>
      </c>
      <c r="GH1514" s="2">
        <v>1</v>
      </c>
      <c r="GI1514" s="2">
        <v>-2</v>
      </c>
      <c r="GJ1514" s="2">
        <v>0</v>
      </c>
      <c r="GK1514" s="2">
        <f>ROUND(R1514*(R12)/100,2)</f>
        <v>1.31</v>
      </c>
      <c r="GL1514" s="2">
        <f t="shared" si="1245"/>
        <v>0</v>
      </c>
      <c r="GM1514" s="2">
        <f t="shared" si="1246"/>
        <v>9.39</v>
      </c>
      <c r="GN1514" s="2">
        <f t="shared" si="1247"/>
        <v>9.39</v>
      </c>
      <c r="GO1514" s="2">
        <f t="shared" si="1248"/>
        <v>0</v>
      </c>
      <c r="GP1514" s="2">
        <f t="shared" si="1249"/>
        <v>0</v>
      </c>
      <c r="GQ1514" s="2"/>
      <c r="GR1514" s="2">
        <v>0</v>
      </c>
      <c r="GS1514" s="2">
        <v>3</v>
      </c>
      <c r="GT1514" s="2">
        <v>0</v>
      </c>
      <c r="GU1514" s="2" t="s">
        <v>1</v>
      </c>
      <c r="GV1514" s="2">
        <f t="shared" si="1250"/>
        <v>0</v>
      </c>
      <c r="GW1514" s="2">
        <v>1</v>
      </c>
      <c r="GX1514" s="2">
        <f t="shared" si="1251"/>
        <v>0</v>
      </c>
      <c r="GY1514" s="2"/>
      <c r="GZ1514" s="2"/>
      <c r="HA1514" s="2">
        <v>0</v>
      </c>
      <c r="HB1514" s="2">
        <v>0</v>
      </c>
      <c r="HC1514" s="2">
        <f t="shared" si="1252"/>
        <v>0</v>
      </c>
      <c r="HD1514" s="2"/>
      <c r="HE1514" s="2" t="s">
        <v>1</v>
      </c>
      <c r="HF1514" s="2" t="s">
        <v>1</v>
      </c>
      <c r="HG1514" s="2"/>
      <c r="HH1514" s="2"/>
      <c r="HI1514" s="2"/>
      <c r="HJ1514" s="2"/>
      <c r="HK1514" s="2"/>
      <c r="HL1514" s="2"/>
      <c r="HM1514" s="2" t="s">
        <v>1</v>
      </c>
      <c r="HN1514" s="2" t="s">
        <v>1</v>
      </c>
      <c r="HO1514" s="2" t="s">
        <v>1</v>
      </c>
      <c r="HP1514" s="2" t="s">
        <v>1</v>
      </c>
      <c r="HQ1514" s="2" t="s">
        <v>1</v>
      </c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>
        <v>0</v>
      </c>
      <c r="IL1514" s="2"/>
      <c r="IM1514" s="2"/>
      <c r="IN1514" s="2"/>
      <c r="IO1514" s="2"/>
      <c r="IP1514" s="2"/>
      <c r="IQ1514" s="2"/>
      <c r="IR1514" s="2"/>
      <c r="IS1514" s="2"/>
      <c r="IT1514" s="2"/>
      <c r="IU1514" s="2"/>
    </row>
    <row r="1515" spans="1:255" x14ac:dyDescent="0.2">
      <c r="A1515">
        <v>17</v>
      </c>
      <c r="B1515">
        <v>1</v>
      </c>
      <c r="E1515" t="s">
        <v>39</v>
      </c>
      <c r="F1515" t="s">
        <v>617</v>
      </c>
      <c r="G1515" t="s">
        <v>618</v>
      </c>
      <c r="H1515" t="s">
        <v>170</v>
      </c>
      <c r="I1515">
        <f>ROUND(0.476/100,9)</f>
        <v>4.7600000000000003E-3</v>
      </c>
      <c r="J1515">
        <v>0</v>
      </c>
      <c r="K1515">
        <f>ROUND(0.476/100,9)</f>
        <v>4.7600000000000003E-3</v>
      </c>
      <c r="O1515">
        <f t="shared" si="1215"/>
        <v>103.71</v>
      </c>
      <c r="P1515">
        <f t="shared" si="1216"/>
        <v>0</v>
      </c>
      <c r="Q1515">
        <f t="shared" si="1217"/>
        <v>97.18</v>
      </c>
      <c r="R1515">
        <f t="shared" si="1218"/>
        <v>28.82</v>
      </c>
      <c r="S1515">
        <f t="shared" si="1219"/>
        <v>6.53</v>
      </c>
      <c r="T1515">
        <f t="shared" si="1220"/>
        <v>0</v>
      </c>
      <c r="U1515">
        <f t="shared" si="1221"/>
        <v>1.6738064E-2</v>
      </c>
      <c r="V1515">
        <f t="shared" si="1222"/>
        <v>0</v>
      </c>
      <c r="W1515">
        <f t="shared" si="1223"/>
        <v>0</v>
      </c>
      <c r="X1515">
        <f t="shared" si="1224"/>
        <v>6.14</v>
      </c>
      <c r="Y1515">
        <f t="shared" si="1225"/>
        <v>3.33</v>
      </c>
      <c r="AA1515">
        <v>326850110</v>
      </c>
      <c r="AB1515">
        <f t="shared" si="1226"/>
        <v>1370.79</v>
      </c>
      <c r="AC1515">
        <f t="shared" si="1227"/>
        <v>0</v>
      </c>
      <c r="AD1515">
        <f t="shared" si="1228"/>
        <v>1340.64</v>
      </c>
      <c r="AE1515">
        <f t="shared" si="1229"/>
        <v>132.47999999999999</v>
      </c>
      <c r="AF1515">
        <f t="shared" si="1230"/>
        <v>30.15</v>
      </c>
      <c r="AG1515">
        <f t="shared" si="1231"/>
        <v>0</v>
      </c>
      <c r="AH1515">
        <f t="shared" si="1232"/>
        <v>2.95</v>
      </c>
      <c r="AI1515">
        <f t="shared" si="1233"/>
        <v>0</v>
      </c>
      <c r="AJ1515">
        <f t="shared" si="1234"/>
        <v>0</v>
      </c>
      <c r="AK1515">
        <v>1370.79</v>
      </c>
      <c r="AL1515">
        <v>0</v>
      </c>
      <c r="AM1515">
        <v>1340.64</v>
      </c>
      <c r="AN1515">
        <v>132.47999999999999</v>
      </c>
      <c r="AO1515">
        <v>30.15</v>
      </c>
      <c r="AP1515">
        <v>0</v>
      </c>
      <c r="AQ1515">
        <v>2.95</v>
      </c>
      <c r="AR1515">
        <v>0</v>
      </c>
      <c r="AS1515">
        <v>0</v>
      </c>
      <c r="AT1515">
        <v>94</v>
      </c>
      <c r="AU1515">
        <v>51</v>
      </c>
      <c r="AV1515">
        <v>1.1919999999999999</v>
      </c>
      <c r="AW1515">
        <v>1</v>
      </c>
      <c r="AZ1515">
        <v>1</v>
      </c>
      <c r="BA1515">
        <v>38.42</v>
      </c>
      <c r="BB1515">
        <v>12.77</v>
      </c>
      <c r="BC1515">
        <v>1</v>
      </c>
      <c r="BD1515" t="s">
        <v>1</v>
      </c>
      <c r="BE1515" t="s">
        <v>1</v>
      </c>
      <c r="BF1515" t="s">
        <v>1</v>
      </c>
      <c r="BG1515" t="s">
        <v>1</v>
      </c>
      <c r="BH1515">
        <v>0</v>
      </c>
      <c r="BI1515">
        <v>1</v>
      </c>
      <c r="BJ1515" t="s">
        <v>619</v>
      </c>
      <c r="BM1515">
        <v>2</v>
      </c>
      <c r="BN1515">
        <v>0</v>
      </c>
      <c r="BO1515" t="s">
        <v>617</v>
      </c>
      <c r="BP1515">
        <v>1</v>
      </c>
      <c r="BQ1515">
        <v>30</v>
      </c>
      <c r="BR1515">
        <v>0</v>
      </c>
      <c r="BS1515">
        <v>38.42</v>
      </c>
      <c r="BT1515">
        <v>1</v>
      </c>
      <c r="BU1515">
        <v>1</v>
      </c>
      <c r="BV1515">
        <v>1</v>
      </c>
      <c r="BW1515">
        <v>1</v>
      </c>
      <c r="BX1515">
        <v>1</v>
      </c>
      <c r="BY1515" t="s">
        <v>1</v>
      </c>
      <c r="BZ1515">
        <v>94</v>
      </c>
      <c r="CA1515">
        <v>51</v>
      </c>
      <c r="CB1515" t="s">
        <v>1</v>
      </c>
      <c r="CE1515">
        <v>30</v>
      </c>
      <c r="CF1515">
        <v>0</v>
      </c>
      <c r="CG1515">
        <v>0</v>
      </c>
      <c r="CM1515">
        <v>0</v>
      </c>
      <c r="CN1515" t="s">
        <v>1</v>
      </c>
      <c r="CO1515">
        <v>0</v>
      </c>
      <c r="CP1515">
        <f t="shared" si="1235"/>
        <v>103.71</v>
      </c>
      <c r="CQ1515">
        <f t="shared" si="1236"/>
        <v>0</v>
      </c>
      <c r="CR1515">
        <f t="shared" si="1237"/>
        <v>20406.97</v>
      </c>
      <c r="CS1515">
        <f t="shared" si="1238"/>
        <v>6067.29</v>
      </c>
      <c r="CT1515">
        <f t="shared" si="1239"/>
        <v>1380.81</v>
      </c>
      <c r="CU1515">
        <f t="shared" si="1240"/>
        <v>0</v>
      </c>
      <c r="CV1515">
        <f t="shared" si="1241"/>
        <v>3.5164</v>
      </c>
      <c r="CW1515">
        <f t="shared" si="1242"/>
        <v>0</v>
      </c>
      <c r="CX1515">
        <f t="shared" si="1243"/>
        <v>0</v>
      </c>
      <c r="CY1515">
        <f>S1515*(BZ1515/100)</f>
        <v>6.1382000000000003</v>
      </c>
      <c r="CZ1515">
        <f>S1515*(CA1515/100)</f>
        <v>3.3302999999999998</v>
      </c>
      <c r="DC1515" t="s">
        <v>1</v>
      </c>
      <c r="DD1515" t="s">
        <v>1</v>
      </c>
      <c r="DE1515" t="s">
        <v>1</v>
      </c>
      <c r="DF1515" t="s">
        <v>1</v>
      </c>
      <c r="DG1515" t="s">
        <v>1</v>
      </c>
      <c r="DH1515" t="s">
        <v>1</v>
      </c>
      <c r="DI1515" t="s">
        <v>1</v>
      </c>
      <c r="DJ1515" t="s">
        <v>1</v>
      </c>
      <c r="DK1515" t="s">
        <v>1</v>
      </c>
      <c r="DL1515" t="s">
        <v>1</v>
      </c>
      <c r="DM1515" t="s">
        <v>1</v>
      </c>
      <c r="DN1515">
        <v>98</v>
      </c>
      <c r="DO1515">
        <v>77</v>
      </c>
      <c r="DP1515">
        <v>1.1919999999999999</v>
      </c>
      <c r="DQ1515">
        <v>1</v>
      </c>
      <c r="DU1515">
        <v>1013</v>
      </c>
      <c r="DV1515" t="s">
        <v>170</v>
      </c>
      <c r="DW1515" t="s">
        <v>170</v>
      </c>
      <c r="DX1515">
        <v>1</v>
      </c>
      <c r="DZ1515" t="s">
        <v>1</v>
      </c>
      <c r="EA1515" t="s">
        <v>1</v>
      </c>
      <c r="EB1515" t="s">
        <v>1</v>
      </c>
      <c r="EC1515" t="s">
        <v>1</v>
      </c>
      <c r="EE1515">
        <v>318547026</v>
      </c>
      <c r="EF1515">
        <v>30</v>
      </c>
      <c r="EG1515" t="s">
        <v>35</v>
      </c>
      <c r="EH1515">
        <v>0</v>
      </c>
      <c r="EI1515" t="s">
        <v>1</v>
      </c>
      <c r="EJ1515">
        <v>1</v>
      </c>
      <c r="EK1515">
        <v>2</v>
      </c>
      <c r="EL1515" t="s">
        <v>172</v>
      </c>
      <c r="EM1515" t="s">
        <v>173</v>
      </c>
      <c r="EO1515" t="s">
        <v>1</v>
      </c>
      <c r="EQ1515">
        <v>0</v>
      </c>
      <c r="ER1515">
        <v>1370.79</v>
      </c>
      <c r="ES1515">
        <v>0</v>
      </c>
      <c r="ET1515">
        <v>1340.64</v>
      </c>
      <c r="EU1515">
        <v>132.47999999999999</v>
      </c>
      <c r="EV1515">
        <v>30.15</v>
      </c>
      <c r="EW1515">
        <v>2.95</v>
      </c>
      <c r="EX1515">
        <v>0</v>
      </c>
      <c r="EY1515">
        <v>0</v>
      </c>
      <c r="FQ1515">
        <v>0</v>
      </c>
      <c r="FR1515">
        <f t="shared" si="1244"/>
        <v>0</v>
      </c>
      <c r="FS1515">
        <v>0</v>
      </c>
      <c r="FX1515">
        <v>98</v>
      </c>
      <c r="FY1515">
        <v>77</v>
      </c>
      <c r="GA1515" t="s">
        <v>1</v>
      </c>
      <c r="GD1515">
        <v>0</v>
      </c>
      <c r="GF1515">
        <v>-1679615632</v>
      </c>
      <c r="GG1515">
        <v>2</v>
      </c>
      <c r="GH1515">
        <v>1</v>
      </c>
      <c r="GI1515">
        <v>2</v>
      </c>
      <c r="GJ1515">
        <v>0</v>
      </c>
      <c r="GK1515">
        <f>ROUND(R1515*(S12)/100,2)</f>
        <v>46.11</v>
      </c>
      <c r="GL1515">
        <f t="shared" si="1245"/>
        <v>0</v>
      </c>
      <c r="GM1515">
        <f t="shared" si="1246"/>
        <v>159.29</v>
      </c>
      <c r="GN1515">
        <f t="shared" si="1247"/>
        <v>159.29</v>
      </c>
      <c r="GO1515">
        <f t="shared" si="1248"/>
        <v>0</v>
      </c>
      <c r="GP1515">
        <f t="shared" si="1249"/>
        <v>0</v>
      </c>
      <c r="GR1515">
        <v>0</v>
      </c>
      <c r="GS1515">
        <v>3</v>
      </c>
      <c r="GT1515">
        <v>0</v>
      </c>
      <c r="GU1515" t="s">
        <v>1</v>
      </c>
      <c r="GV1515">
        <f t="shared" si="1250"/>
        <v>0</v>
      </c>
      <c r="GW1515">
        <v>1</v>
      </c>
      <c r="GX1515">
        <f t="shared" si="1251"/>
        <v>0</v>
      </c>
      <c r="HA1515">
        <v>0</v>
      </c>
      <c r="HB1515">
        <v>0</v>
      </c>
      <c r="HC1515">
        <f t="shared" si="1252"/>
        <v>0</v>
      </c>
      <c r="HE1515" t="s">
        <v>1</v>
      </c>
      <c r="HF1515" t="s">
        <v>1</v>
      </c>
      <c r="HM1515" t="s">
        <v>1</v>
      </c>
      <c r="HN1515" t="s">
        <v>1</v>
      </c>
      <c r="HO1515" t="s">
        <v>1</v>
      </c>
      <c r="HP1515" t="s">
        <v>1</v>
      </c>
      <c r="HQ1515" t="s">
        <v>1</v>
      </c>
      <c r="IK1515">
        <v>0</v>
      </c>
    </row>
    <row r="1516" spans="1:255" x14ac:dyDescent="0.2">
      <c r="A1516" s="2">
        <v>17</v>
      </c>
      <c r="B1516" s="2">
        <v>1</v>
      </c>
      <c r="C1516" s="2"/>
      <c r="D1516" s="2"/>
      <c r="E1516" s="2" t="s">
        <v>43</v>
      </c>
      <c r="F1516" s="2" t="s">
        <v>620</v>
      </c>
      <c r="G1516" s="2" t="s">
        <v>621</v>
      </c>
      <c r="H1516" s="2" t="s">
        <v>170</v>
      </c>
      <c r="I1516" s="2">
        <f>ROUND(ROUND(0.2652/100,5),9)</f>
        <v>2.65E-3</v>
      </c>
      <c r="J1516" s="2">
        <v>0</v>
      </c>
      <c r="K1516" s="2">
        <f>ROUND(ROUND(0.2652/100,5),9)</f>
        <v>2.65E-3</v>
      </c>
      <c r="L1516" s="2"/>
      <c r="M1516" s="2"/>
      <c r="N1516" s="2"/>
      <c r="O1516" s="2">
        <f t="shared" si="1215"/>
        <v>3.48</v>
      </c>
      <c r="P1516" s="2">
        <f t="shared" si="1216"/>
        <v>0</v>
      </c>
      <c r="Q1516" s="2">
        <f t="shared" si="1217"/>
        <v>0</v>
      </c>
      <c r="R1516" s="2">
        <f t="shared" si="1218"/>
        <v>0</v>
      </c>
      <c r="S1516" s="2">
        <f t="shared" si="1219"/>
        <v>3.48</v>
      </c>
      <c r="T1516" s="2">
        <f t="shared" si="1220"/>
        <v>0</v>
      </c>
      <c r="U1516" s="2">
        <f t="shared" si="1221"/>
        <v>0.35400268800000001</v>
      </c>
      <c r="V1516" s="2">
        <f t="shared" si="1222"/>
        <v>0</v>
      </c>
      <c r="W1516" s="2">
        <f t="shared" si="1223"/>
        <v>0</v>
      </c>
      <c r="X1516" s="2">
        <f t="shared" si="1224"/>
        <v>3.65</v>
      </c>
      <c r="Y1516" s="2">
        <f t="shared" si="1225"/>
        <v>2.68</v>
      </c>
      <c r="Z1516" s="2"/>
      <c r="AA1516" s="2">
        <v>326850112</v>
      </c>
      <c r="AB1516" s="2">
        <f t="shared" si="1226"/>
        <v>1051.1300000000001</v>
      </c>
      <c r="AC1516" s="2">
        <f t="shared" si="1227"/>
        <v>0</v>
      </c>
      <c r="AD1516" s="2">
        <f t="shared" si="1228"/>
        <v>0</v>
      </c>
      <c r="AE1516" s="2">
        <f t="shared" si="1229"/>
        <v>0</v>
      </c>
      <c r="AF1516" s="2">
        <f t="shared" si="1230"/>
        <v>1051.1300000000001</v>
      </c>
      <c r="AG1516" s="2">
        <f t="shared" si="1231"/>
        <v>0</v>
      </c>
      <c r="AH1516" s="2">
        <f t="shared" si="1232"/>
        <v>107.04</v>
      </c>
      <c r="AI1516" s="2">
        <f t="shared" si="1233"/>
        <v>0</v>
      </c>
      <c r="AJ1516" s="2">
        <f t="shared" si="1234"/>
        <v>0</v>
      </c>
      <c r="AK1516" s="2">
        <v>1051.1300000000001</v>
      </c>
      <c r="AL1516" s="2">
        <v>0</v>
      </c>
      <c r="AM1516" s="2">
        <v>0</v>
      </c>
      <c r="AN1516" s="2">
        <v>0</v>
      </c>
      <c r="AO1516" s="2">
        <v>1051.1300000000001</v>
      </c>
      <c r="AP1516" s="2">
        <v>0</v>
      </c>
      <c r="AQ1516" s="2">
        <v>107.04</v>
      </c>
      <c r="AR1516" s="2">
        <v>0</v>
      </c>
      <c r="AS1516" s="2">
        <v>0</v>
      </c>
      <c r="AT1516" s="2">
        <v>105</v>
      </c>
      <c r="AU1516" s="2">
        <v>77</v>
      </c>
      <c r="AV1516" s="2">
        <v>1.248</v>
      </c>
      <c r="AW1516" s="2">
        <v>1</v>
      </c>
      <c r="AX1516" s="2"/>
      <c r="AY1516" s="2"/>
      <c r="AZ1516" s="2">
        <v>1</v>
      </c>
      <c r="BA1516" s="2">
        <v>1</v>
      </c>
      <c r="BB1516" s="2">
        <v>1</v>
      </c>
      <c r="BC1516" s="2">
        <v>1</v>
      </c>
      <c r="BD1516" s="2" t="s">
        <v>1</v>
      </c>
      <c r="BE1516" s="2" t="s">
        <v>1</v>
      </c>
      <c r="BF1516" s="2" t="s">
        <v>1</v>
      </c>
      <c r="BG1516" s="2" t="s">
        <v>1</v>
      </c>
      <c r="BH1516" s="2">
        <v>0</v>
      </c>
      <c r="BI1516" s="2">
        <v>1</v>
      </c>
      <c r="BJ1516" s="2" t="s">
        <v>622</v>
      </c>
      <c r="BK1516" s="2"/>
      <c r="BL1516" s="2"/>
      <c r="BM1516" s="2">
        <v>16</v>
      </c>
      <c r="BN1516" s="2">
        <v>0</v>
      </c>
      <c r="BO1516" s="2" t="s">
        <v>1</v>
      </c>
      <c r="BP1516" s="2">
        <v>0</v>
      </c>
      <c r="BQ1516" s="2">
        <v>30</v>
      </c>
      <c r="BR1516" s="2">
        <v>0</v>
      </c>
      <c r="BS1516" s="2">
        <v>1</v>
      </c>
      <c r="BT1516" s="2">
        <v>1</v>
      </c>
      <c r="BU1516" s="2">
        <v>1</v>
      </c>
      <c r="BV1516" s="2">
        <v>1</v>
      </c>
      <c r="BW1516" s="2">
        <v>1</v>
      </c>
      <c r="BX1516" s="2">
        <v>1</v>
      </c>
      <c r="BY1516" s="2" t="s">
        <v>1</v>
      </c>
      <c r="BZ1516" s="2">
        <v>105</v>
      </c>
      <c r="CA1516" s="2">
        <v>77</v>
      </c>
      <c r="CB1516" s="2" t="s">
        <v>1</v>
      </c>
      <c r="CC1516" s="2"/>
      <c r="CD1516" s="2"/>
      <c r="CE1516" s="2">
        <v>30</v>
      </c>
      <c r="CF1516" s="2">
        <v>0</v>
      </c>
      <c r="CG1516" s="2">
        <v>0</v>
      </c>
      <c r="CH1516" s="2"/>
      <c r="CI1516" s="2"/>
      <c r="CJ1516" s="2"/>
      <c r="CK1516" s="2"/>
      <c r="CL1516" s="2"/>
      <c r="CM1516" s="2">
        <v>0</v>
      </c>
      <c r="CN1516" s="2" t="s">
        <v>1</v>
      </c>
      <c r="CO1516" s="2">
        <v>0</v>
      </c>
      <c r="CP1516" s="2">
        <f t="shared" si="1235"/>
        <v>3.48</v>
      </c>
      <c r="CQ1516" s="2">
        <f t="shared" si="1236"/>
        <v>0</v>
      </c>
      <c r="CR1516" s="2">
        <f t="shared" si="1237"/>
        <v>0</v>
      </c>
      <c r="CS1516" s="2">
        <f t="shared" si="1238"/>
        <v>0</v>
      </c>
      <c r="CT1516" s="2">
        <f t="shared" si="1239"/>
        <v>1311.81</v>
      </c>
      <c r="CU1516" s="2">
        <f t="shared" si="1240"/>
        <v>0</v>
      </c>
      <c r="CV1516" s="2">
        <f t="shared" si="1241"/>
        <v>133.58591999999999</v>
      </c>
      <c r="CW1516" s="2">
        <f t="shared" si="1242"/>
        <v>0</v>
      </c>
      <c r="CX1516" s="2">
        <f t="shared" si="1243"/>
        <v>0</v>
      </c>
      <c r="CY1516" s="2">
        <f>((S1516*BZ1516)/100)</f>
        <v>3.6539999999999999</v>
      </c>
      <c r="CZ1516" s="2">
        <f>((S1516*CA1516)/100)</f>
        <v>2.6796000000000002</v>
      </c>
      <c r="DA1516" s="2"/>
      <c r="DB1516" s="2"/>
      <c r="DC1516" s="2" t="s">
        <v>1</v>
      </c>
      <c r="DD1516" s="2" t="s">
        <v>1</v>
      </c>
      <c r="DE1516" s="2" t="s">
        <v>1</v>
      </c>
      <c r="DF1516" s="2" t="s">
        <v>1</v>
      </c>
      <c r="DG1516" s="2" t="s">
        <v>1</v>
      </c>
      <c r="DH1516" s="2" t="s">
        <v>1</v>
      </c>
      <c r="DI1516" s="2" t="s">
        <v>1</v>
      </c>
      <c r="DJ1516" s="2" t="s">
        <v>1</v>
      </c>
      <c r="DK1516" s="2" t="s">
        <v>1</v>
      </c>
      <c r="DL1516" s="2" t="s">
        <v>1</v>
      </c>
      <c r="DM1516" s="2" t="s">
        <v>1</v>
      </c>
      <c r="DN1516" s="2">
        <v>0</v>
      </c>
      <c r="DO1516" s="2">
        <v>0</v>
      </c>
      <c r="DP1516" s="2">
        <v>1</v>
      </c>
      <c r="DQ1516" s="2">
        <v>1</v>
      </c>
      <c r="DR1516" s="2"/>
      <c r="DS1516" s="2"/>
      <c r="DT1516" s="2"/>
      <c r="DU1516" s="2">
        <v>1013</v>
      </c>
      <c r="DV1516" s="2" t="s">
        <v>170</v>
      </c>
      <c r="DW1516" s="2" t="s">
        <v>170</v>
      </c>
      <c r="DX1516" s="2">
        <v>1</v>
      </c>
      <c r="DY1516" s="2"/>
      <c r="DZ1516" s="2" t="s">
        <v>1</v>
      </c>
      <c r="EA1516" s="2" t="s">
        <v>1</v>
      </c>
      <c r="EB1516" s="2" t="s">
        <v>1</v>
      </c>
      <c r="EC1516" s="2" t="s">
        <v>1</v>
      </c>
      <c r="ED1516" s="2"/>
      <c r="EE1516" s="2">
        <v>318547040</v>
      </c>
      <c r="EF1516" s="2">
        <v>30</v>
      </c>
      <c r="EG1516" s="2" t="s">
        <v>35</v>
      </c>
      <c r="EH1516" s="2">
        <v>0</v>
      </c>
      <c r="EI1516" s="2" t="s">
        <v>1</v>
      </c>
      <c r="EJ1516" s="2">
        <v>1</v>
      </c>
      <c r="EK1516" s="2">
        <v>16</v>
      </c>
      <c r="EL1516" s="2" t="s">
        <v>180</v>
      </c>
      <c r="EM1516" s="2" t="s">
        <v>181</v>
      </c>
      <c r="EN1516" s="2"/>
      <c r="EO1516" s="2" t="s">
        <v>1</v>
      </c>
      <c r="EP1516" s="2"/>
      <c r="EQ1516" s="2">
        <v>0</v>
      </c>
      <c r="ER1516" s="2">
        <v>1051.1300000000001</v>
      </c>
      <c r="ES1516" s="2">
        <v>0</v>
      </c>
      <c r="ET1516" s="2">
        <v>0</v>
      </c>
      <c r="EU1516" s="2">
        <v>0</v>
      </c>
      <c r="EV1516" s="2">
        <v>1051.1300000000001</v>
      </c>
      <c r="EW1516" s="2">
        <v>107.04</v>
      </c>
      <c r="EX1516" s="2">
        <v>0</v>
      </c>
      <c r="EY1516" s="2">
        <v>0</v>
      </c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>
        <v>0</v>
      </c>
      <c r="FR1516" s="2">
        <f t="shared" si="1244"/>
        <v>0</v>
      </c>
      <c r="FS1516" s="2">
        <v>0</v>
      </c>
      <c r="FT1516" s="2"/>
      <c r="FU1516" s="2"/>
      <c r="FV1516" s="2"/>
      <c r="FW1516" s="2"/>
      <c r="FX1516" s="2">
        <v>105</v>
      </c>
      <c r="FY1516" s="2">
        <v>77</v>
      </c>
      <c r="FZ1516" s="2"/>
      <c r="GA1516" s="2" t="s">
        <v>1</v>
      </c>
      <c r="GB1516" s="2"/>
      <c r="GC1516" s="2"/>
      <c r="GD1516" s="2">
        <v>0</v>
      </c>
      <c r="GE1516" s="2"/>
      <c r="GF1516" s="2">
        <v>1725378853</v>
      </c>
      <c r="GG1516" s="2">
        <v>2</v>
      </c>
      <c r="GH1516" s="2">
        <v>1</v>
      </c>
      <c r="GI1516" s="2">
        <v>-2</v>
      </c>
      <c r="GJ1516" s="2">
        <v>0</v>
      </c>
      <c r="GK1516" s="2">
        <f>ROUND(R1516*(R12)/100,2)</f>
        <v>0</v>
      </c>
      <c r="GL1516" s="2">
        <f t="shared" si="1245"/>
        <v>0</v>
      </c>
      <c r="GM1516" s="2">
        <f t="shared" si="1246"/>
        <v>9.81</v>
      </c>
      <c r="GN1516" s="2">
        <f t="shared" si="1247"/>
        <v>9.81</v>
      </c>
      <c r="GO1516" s="2">
        <f t="shared" si="1248"/>
        <v>0</v>
      </c>
      <c r="GP1516" s="2">
        <f t="shared" si="1249"/>
        <v>0</v>
      </c>
      <c r="GQ1516" s="2"/>
      <c r="GR1516" s="2">
        <v>0</v>
      </c>
      <c r="GS1516" s="2">
        <v>3</v>
      </c>
      <c r="GT1516" s="2">
        <v>0</v>
      </c>
      <c r="GU1516" s="2" t="s">
        <v>1</v>
      </c>
      <c r="GV1516" s="2">
        <f t="shared" si="1250"/>
        <v>0</v>
      </c>
      <c r="GW1516" s="2">
        <v>1</v>
      </c>
      <c r="GX1516" s="2">
        <f t="shared" si="1251"/>
        <v>0</v>
      </c>
      <c r="GY1516" s="2"/>
      <c r="GZ1516" s="2"/>
      <c r="HA1516" s="2">
        <v>0</v>
      </c>
      <c r="HB1516" s="2">
        <v>0</v>
      </c>
      <c r="HC1516" s="2">
        <f t="shared" si="1252"/>
        <v>0</v>
      </c>
      <c r="HD1516" s="2"/>
      <c r="HE1516" s="2" t="s">
        <v>1</v>
      </c>
      <c r="HF1516" s="2" t="s">
        <v>1</v>
      </c>
      <c r="HG1516" s="2"/>
      <c r="HH1516" s="2"/>
      <c r="HI1516" s="2"/>
      <c r="HJ1516" s="2"/>
      <c r="HK1516" s="2"/>
      <c r="HL1516" s="2"/>
      <c r="HM1516" s="2" t="s">
        <v>1</v>
      </c>
      <c r="HN1516" s="2" t="s">
        <v>1</v>
      </c>
      <c r="HO1516" s="2" t="s">
        <v>1</v>
      </c>
      <c r="HP1516" s="2" t="s">
        <v>1</v>
      </c>
      <c r="HQ1516" s="2" t="s">
        <v>1</v>
      </c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>
        <v>0</v>
      </c>
      <c r="IL1516" s="2"/>
      <c r="IM1516" s="2"/>
      <c r="IN1516" s="2"/>
      <c r="IO1516" s="2"/>
      <c r="IP1516" s="2"/>
      <c r="IQ1516" s="2"/>
      <c r="IR1516" s="2"/>
      <c r="IS1516" s="2"/>
      <c r="IT1516" s="2"/>
      <c r="IU1516" s="2"/>
    </row>
    <row r="1517" spans="1:255" x14ac:dyDescent="0.2">
      <c r="A1517">
        <v>17</v>
      </c>
      <c r="B1517">
        <v>1</v>
      </c>
      <c r="E1517" t="s">
        <v>43</v>
      </c>
      <c r="F1517" t="s">
        <v>620</v>
      </c>
      <c r="G1517" t="s">
        <v>621</v>
      </c>
      <c r="H1517" t="s">
        <v>170</v>
      </c>
      <c r="I1517">
        <f>ROUND(ROUND(0.2652/100,5),9)</f>
        <v>2.65E-3</v>
      </c>
      <c r="J1517">
        <v>0</v>
      </c>
      <c r="K1517">
        <f>ROUND(ROUND(0.2652/100,5),9)</f>
        <v>2.65E-3</v>
      </c>
      <c r="O1517">
        <f t="shared" si="1215"/>
        <v>133.69999999999999</v>
      </c>
      <c r="P1517">
        <f t="shared" si="1216"/>
        <v>0</v>
      </c>
      <c r="Q1517">
        <f t="shared" si="1217"/>
        <v>0</v>
      </c>
      <c r="R1517">
        <f t="shared" si="1218"/>
        <v>0</v>
      </c>
      <c r="S1517">
        <f t="shared" si="1219"/>
        <v>133.69999999999999</v>
      </c>
      <c r="T1517">
        <f t="shared" si="1220"/>
        <v>0</v>
      </c>
      <c r="U1517">
        <f t="shared" si="1221"/>
        <v>0.35400268800000001</v>
      </c>
      <c r="V1517">
        <f t="shared" si="1222"/>
        <v>0</v>
      </c>
      <c r="W1517">
        <f t="shared" si="1223"/>
        <v>0</v>
      </c>
      <c r="X1517">
        <f t="shared" si="1224"/>
        <v>116.32</v>
      </c>
      <c r="Y1517">
        <f t="shared" si="1225"/>
        <v>54.82</v>
      </c>
      <c r="AA1517">
        <v>326850110</v>
      </c>
      <c r="AB1517">
        <f t="shared" si="1226"/>
        <v>1051.1300000000001</v>
      </c>
      <c r="AC1517">
        <f t="shared" si="1227"/>
        <v>0</v>
      </c>
      <c r="AD1517">
        <f t="shared" si="1228"/>
        <v>0</v>
      </c>
      <c r="AE1517">
        <f t="shared" si="1229"/>
        <v>0</v>
      </c>
      <c r="AF1517">
        <f t="shared" si="1230"/>
        <v>1051.1300000000001</v>
      </c>
      <c r="AG1517">
        <f t="shared" si="1231"/>
        <v>0</v>
      </c>
      <c r="AH1517">
        <f t="shared" si="1232"/>
        <v>107.04</v>
      </c>
      <c r="AI1517">
        <f t="shared" si="1233"/>
        <v>0</v>
      </c>
      <c r="AJ1517">
        <f t="shared" si="1234"/>
        <v>0</v>
      </c>
      <c r="AK1517">
        <v>1051.1300000000001</v>
      </c>
      <c r="AL1517">
        <v>0</v>
      </c>
      <c r="AM1517">
        <v>0</v>
      </c>
      <c r="AN1517">
        <v>0</v>
      </c>
      <c r="AO1517">
        <v>1051.1300000000001</v>
      </c>
      <c r="AP1517">
        <v>0</v>
      </c>
      <c r="AQ1517">
        <v>107.04</v>
      </c>
      <c r="AR1517">
        <v>0</v>
      </c>
      <c r="AS1517">
        <v>0</v>
      </c>
      <c r="AT1517">
        <v>87</v>
      </c>
      <c r="AU1517">
        <v>41</v>
      </c>
      <c r="AV1517">
        <v>1.248</v>
      </c>
      <c r="AW1517">
        <v>1</v>
      </c>
      <c r="AZ1517">
        <v>1</v>
      </c>
      <c r="BA1517">
        <v>38.42</v>
      </c>
      <c r="BB1517">
        <v>1</v>
      </c>
      <c r="BC1517">
        <v>1</v>
      </c>
      <c r="BD1517" t="s">
        <v>1</v>
      </c>
      <c r="BE1517" t="s">
        <v>1</v>
      </c>
      <c r="BF1517" t="s">
        <v>1</v>
      </c>
      <c r="BG1517" t="s">
        <v>1</v>
      </c>
      <c r="BH1517">
        <v>0</v>
      </c>
      <c r="BI1517">
        <v>1</v>
      </c>
      <c r="BJ1517" t="s">
        <v>622</v>
      </c>
      <c r="BM1517">
        <v>16</v>
      </c>
      <c r="BN1517">
        <v>0</v>
      </c>
      <c r="BO1517" t="s">
        <v>620</v>
      </c>
      <c r="BP1517">
        <v>1</v>
      </c>
      <c r="BQ1517">
        <v>30</v>
      </c>
      <c r="BR1517">
        <v>0</v>
      </c>
      <c r="BS1517">
        <v>38.42</v>
      </c>
      <c r="BT1517">
        <v>1</v>
      </c>
      <c r="BU1517">
        <v>1</v>
      </c>
      <c r="BV1517">
        <v>1</v>
      </c>
      <c r="BW1517">
        <v>1</v>
      </c>
      <c r="BX1517">
        <v>1</v>
      </c>
      <c r="BY1517" t="s">
        <v>1</v>
      </c>
      <c r="BZ1517">
        <v>87</v>
      </c>
      <c r="CA1517">
        <v>41</v>
      </c>
      <c r="CB1517" t="s">
        <v>1</v>
      </c>
      <c r="CE1517">
        <v>30</v>
      </c>
      <c r="CF1517">
        <v>0</v>
      </c>
      <c r="CG1517">
        <v>0</v>
      </c>
      <c r="CM1517">
        <v>0</v>
      </c>
      <c r="CN1517" t="s">
        <v>1</v>
      </c>
      <c r="CO1517">
        <v>0</v>
      </c>
      <c r="CP1517">
        <f t="shared" si="1235"/>
        <v>133.69999999999999</v>
      </c>
      <c r="CQ1517">
        <f t="shared" si="1236"/>
        <v>0</v>
      </c>
      <c r="CR1517">
        <f t="shared" si="1237"/>
        <v>0</v>
      </c>
      <c r="CS1517">
        <f t="shared" si="1238"/>
        <v>0</v>
      </c>
      <c r="CT1517">
        <f t="shared" si="1239"/>
        <v>50399.74</v>
      </c>
      <c r="CU1517">
        <f t="shared" si="1240"/>
        <v>0</v>
      </c>
      <c r="CV1517">
        <f t="shared" si="1241"/>
        <v>133.58591999999999</v>
      </c>
      <c r="CW1517">
        <f t="shared" si="1242"/>
        <v>0</v>
      </c>
      <c r="CX1517">
        <f t="shared" si="1243"/>
        <v>0</v>
      </c>
      <c r="CY1517">
        <f>S1517*(BZ1517/100)</f>
        <v>116.319</v>
      </c>
      <c r="CZ1517">
        <f>S1517*(CA1517/100)</f>
        <v>54.817</v>
      </c>
      <c r="DC1517" t="s">
        <v>1</v>
      </c>
      <c r="DD1517" t="s">
        <v>1</v>
      </c>
      <c r="DE1517" t="s">
        <v>1</v>
      </c>
      <c r="DF1517" t="s">
        <v>1</v>
      </c>
      <c r="DG1517" t="s">
        <v>1</v>
      </c>
      <c r="DH1517" t="s">
        <v>1</v>
      </c>
      <c r="DI1517" t="s">
        <v>1</v>
      </c>
      <c r="DJ1517" t="s">
        <v>1</v>
      </c>
      <c r="DK1517" t="s">
        <v>1</v>
      </c>
      <c r="DL1517" t="s">
        <v>1</v>
      </c>
      <c r="DM1517" t="s">
        <v>1</v>
      </c>
      <c r="DN1517">
        <v>105</v>
      </c>
      <c r="DO1517">
        <v>77</v>
      </c>
      <c r="DP1517">
        <v>1.248</v>
      </c>
      <c r="DQ1517">
        <v>1</v>
      </c>
      <c r="DU1517">
        <v>1013</v>
      </c>
      <c r="DV1517" t="s">
        <v>170</v>
      </c>
      <c r="DW1517" t="s">
        <v>170</v>
      </c>
      <c r="DX1517">
        <v>1</v>
      </c>
      <c r="DZ1517" t="s">
        <v>1</v>
      </c>
      <c r="EA1517" t="s">
        <v>1</v>
      </c>
      <c r="EB1517" t="s">
        <v>1</v>
      </c>
      <c r="EC1517" t="s">
        <v>1</v>
      </c>
      <c r="EE1517">
        <v>318547040</v>
      </c>
      <c r="EF1517">
        <v>30</v>
      </c>
      <c r="EG1517" t="s">
        <v>35</v>
      </c>
      <c r="EH1517">
        <v>0</v>
      </c>
      <c r="EI1517" t="s">
        <v>1</v>
      </c>
      <c r="EJ1517">
        <v>1</v>
      </c>
      <c r="EK1517">
        <v>16</v>
      </c>
      <c r="EL1517" t="s">
        <v>180</v>
      </c>
      <c r="EM1517" t="s">
        <v>181</v>
      </c>
      <c r="EO1517" t="s">
        <v>1</v>
      </c>
      <c r="EQ1517">
        <v>0</v>
      </c>
      <c r="ER1517">
        <v>1051.1300000000001</v>
      </c>
      <c r="ES1517">
        <v>0</v>
      </c>
      <c r="ET1517">
        <v>0</v>
      </c>
      <c r="EU1517">
        <v>0</v>
      </c>
      <c r="EV1517">
        <v>1051.1300000000001</v>
      </c>
      <c r="EW1517">
        <v>107.04</v>
      </c>
      <c r="EX1517">
        <v>0</v>
      </c>
      <c r="EY1517">
        <v>0</v>
      </c>
      <c r="FQ1517">
        <v>0</v>
      </c>
      <c r="FR1517">
        <f t="shared" si="1244"/>
        <v>0</v>
      </c>
      <c r="FS1517">
        <v>0</v>
      </c>
      <c r="FX1517">
        <v>105</v>
      </c>
      <c r="FY1517">
        <v>77</v>
      </c>
      <c r="GA1517" t="s">
        <v>1</v>
      </c>
      <c r="GD1517">
        <v>0</v>
      </c>
      <c r="GF1517">
        <v>1725378853</v>
      </c>
      <c r="GG1517">
        <v>2</v>
      </c>
      <c r="GH1517">
        <v>1</v>
      </c>
      <c r="GI1517">
        <v>2</v>
      </c>
      <c r="GJ1517">
        <v>0</v>
      </c>
      <c r="GK1517">
        <f>ROUND(R1517*(S12)/100,2)</f>
        <v>0</v>
      </c>
      <c r="GL1517">
        <f t="shared" si="1245"/>
        <v>0</v>
      </c>
      <c r="GM1517">
        <f t="shared" si="1246"/>
        <v>304.83999999999997</v>
      </c>
      <c r="GN1517">
        <f t="shared" si="1247"/>
        <v>304.83999999999997</v>
      </c>
      <c r="GO1517">
        <f t="shared" si="1248"/>
        <v>0</v>
      </c>
      <c r="GP1517">
        <f t="shared" si="1249"/>
        <v>0</v>
      </c>
      <c r="GR1517">
        <v>0</v>
      </c>
      <c r="GS1517">
        <v>3</v>
      </c>
      <c r="GT1517">
        <v>0</v>
      </c>
      <c r="GU1517" t="s">
        <v>1</v>
      </c>
      <c r="GV1517">
        <f t="shared" si="1250"/>
        <v>0</v>
      </c>
      <c r="GW1517">
        <v>1</v>
      </c>
      <c r="GX1517">
        <f t="shared" si="1251"/>
        <v>0</v>
      </c>
      <c r="HA1517">
        <v>0</v>
      </c>
      <c r="HB1517">
        <v>0</v>
      </c>
      <c r="HC1517">
        <f t="shared" si="1252"/>
        <v>0</v>
      </c>
      <c r="HE1517" t="s">
        <v>1</v>
      </c>
      <c r="HF1517" t="s">
        <v>1</v>
      </c>
      <c r="HM1517" t="s">
        <v>1</v>
      </c>
      <c r="HN1517" t="s">
        <v>1</v>
      </c>
      <c r="HO1517" t="s">
        <v>1</v>
      </c>
      <c r="HP1517" t="s">
        <v>1</v>
      </c>
      <c r="HQ1517" t="s">
        <v>1</v>
      </c>
      <c r="IK1517">
        <v>0</v>
      </c>
    </row>
    <row r="1518" spans="1:255" x14ac:dyDescent="0.2">
      <c r="A1518" s="2">
        <v>17</v>
      </c>
      <c r="B1518" s="2">
        <v>1</v>
      </c>
      <c r="C1518" s="2"/>
      <c r="D1518" s="2"/>
      <c r="E1518" s="2" t="s">
        <v>105</v>
      </c>
      <c r="F1518" s="2" t="s">
        <v>182</v>
      </c>
      <c r="G1518" s="2" t="s">
        <v>183</v>
      </c>
      <c r="H1518" s="2" t="s">
        <v>170</v>
      </c>
      <c r="I1518" s="2">
        <f>ROUND(ROUND(0.6188/100,5),9)</f>
        <v>6.1900000000000002E-3</v>
      </c>
      <c r="J1518" s="2">
        <v>0</v>
      </c>
      <c r="K1518" s="2">
        <f>ROUND(ROUND(0.6188/100,5),9)</f>
        <v>6.1900000000000002E-3</v>
      </c>
      <c r="L1518" s="2"/>
      <c r="M1518" s="2"/>
      <c r="N1518" s="2"/>
      <c r="O1518" s="2">
        <f t="shared" si="1215"/>
        <v>0.82</v>
      </c>
      <c r="P1518" s="2">
        <f t="shared" si="1216"/>
        <v>0</v>
      </c>
      <c r="Q1518" s="2">
        <f t="shared" si="1217"/>
        <v>0.82</v>
      </c>
      <c r="R1518" s="2">
        <f t="shared" si="1218"/>
        <v>0.08</v>
      </c>
      <c r="S1518" s="2">
        <f t="shared" si="1219"/>
        <v>0</v>
      </c>
      <c r="T1518" s="2">
        <f t="shared" si="1220"/>
        <v>0</v>
      </c>
      <c r="U1518" s="2">
        <f t="shared" si="1221"/>
        <v>0</v>
      </c>
      <c r="V1518" s="2">
        <f t="shared" si="1222"/>
        <v>0</v>
      </c>
      <c r="W1518" s="2">
        <f t="shared" si="1223"/>
        <v>0</v>
      </c>
      <c r="X1518" s="2">
        <f t="shared" si="1224"/>
        <v>0</v>
      </c>
      <c r="Y1518" s="2">
        <f t="shared" si="1225"/>
        <v>0</v>
      </c>
      <c r="Z1518" s="2"/>
      <c r="AA1518" s="2">
        <v>326850112</v>
      </c>
      <c r="AB1518" s="2">
        <f t="shared" si="1226"/>
        <v>130.01</v>
      </c>
      <c r="AC1518" s="2">
        <f t="shared" si="1227"/>
        <v>0</v>
      </c>
      <c r="AD1518" s="2">
        <f t="shared" si="1228"/>
        <v>130.01</v>
      </c>
      <c r="AE1518" s="2">
        <f t="shared" si="1229"/>
        <v>12.98</v>
      </c>
      <c r="AF1518" s="2">
        <f t="shared" si="1230"/>
        <v>0</v>
      </c>
      <c r="AG1518" s="2">
        <f t="shared" si="1231"/>
        <v>0</v>
      </c>
      <c r="AH1518" s="2">
        <f t="shared" si="1232"/>
        <v>0</v>
      </c>
      <c r="AI1518" s="2">
        <f t="shared" si="1233"/>
        <v>0</v>
      </c>
      <c r="AJ1518" s="2">
        <f t="shared" si="1234"/>
        <v>0</v>
      </c>
      <c r="AK1518" s="2">
        <v>130.01</v>
      </c>
      <c r="AL1518" s="2">
        <v>0</v>
      </c>
      <c r="AM1518" s="2">
        <v>130.01</v>
      </c>
      <c r="AN1518" s="2">
        <v>12.98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98</v>
      </c>
      <c r="AU1518" s="2">
        <v>77</v>
      </c>
      <c r="AV1518" s="2">
        <v>1.014</v>
      </c>
      <c r="AW1518" s="2">
        <v>1</v>
      </c>
      <c r="AX1518" s="2"/>
      <c r="AY1518" s="2"/>
      <c r="AZ1518" s="2">
        <v>1</v>
      </c>
      <c r="BA1518" s="2">
        <v>1</v>
      </c>
      <c r="BB1518" s="2">
        <v>1</v>
      </c>
      <c r="BC1518" s="2">
        <v>1</v>
      </c>
      <c r="BD1518" s="2" t="s">
        <v>1</v>
      </c>
      <c r="BE1518" s="2" t="s">
        <v>1</v>
      </c>
      <c r="BF1518" s="2" t="s">
        <v>1</v>
      </c>
      <c r="BG1518" s="2" t="s">
        <v>1</v>
      </c>
      <c r="BH1518" s="2">
        <v>0</v>
      </c>
      <c r="BI1518" s="2">
        <v>1</v>
      </c>
      <c r="BJ1518" s="2" t="s">
        <v>184</v>
      </c>
      <c r="BK1518" s="2"/>
      <c r="BL1518" s="2"/>
      <c r="BM1518" s="2">
        <v>5</v>
      </c>
      <c r="BN1518" s="2">
        <v>0</v>
      </c>
      <c r="BO1518" s="2" t="s">
        <v>1</v>
      </c>
      <c r="BP1518" s="2">
        <v>0</v>
      </c>
      <c r="BQ1518" s="2">
        <v>30</v>
      </c>
      <c r="BR1518" s="2">
        <v>0</v>
      </c>
      <c r="BS1518" s="2">
        <v>1</v>
      </c>
      <c r="BT1518" s="2">
        <v>1</v>
      </c>
      <c r="BU1518" s="2">
        <v>1</v>
      </c>
      <c r="BV1518" s="2">
        <v>1</v>
      </c>
      <c r="BW1518" s="2">
        <v>1</v>
      </c>
      <c r="BX1518" s="2">
        <v>1</v>
      </c>
      <c r="BY1518" s="2" t="s">
        <v>1</v>
      </c>
      <c r="BZ1518" s="2">
        <v>98</v>
      </c>
      <c r="CA1518" s="2">
        <v>77</v>
      </c>
      <c r="CB1518" s="2" t="s">
        <v>1</v>
      </c>
      <c r="CC1518" s="2"/>
      <c r="CD1518" s="2"/>
      <c r="CE1518" s="2">
        <v>30</v>
      </c>
      <c r="CF1518" s="2">
        <v>0</v>
      </c>
      <c r="CG1518" s="2">
        <v>0</v>
      </c>
      <c r="CH1518" s="2"/>
      <c r="CI1518" s="2"/>
      <c r="CJ1518" s="2"/>
      <c r="CK1518" s="2"/>
      <c r="CL1518" s="2"/>
      <c r="CM1518" s="2">
        <v>0</v>
      </c>
      <c r="CN1518" s="2" t="s">
        <v>1</v>
      </c>
      <c r="CO1518" s="2">
        <v>0</v>
      </c>
      <c r="CP1518" s="2">
        <f t="shared" si="1235"/>
        <v>0.82</v>
      </c>
      <c r="CQ1518" s="2">
        <f t="shared" si="1236"/>
        <v>0</v>
      </c>
      <c r="CR1518" s="2">
        <f t="shared" si="1237"/>
        <v>131.83000000000001</v>
      </c>
      <c r="CS1518" s="2">
        <f t="shared" si="1238"/>
        <v>13.16</v>
      </c>
      <c r="CT1518" s="2">
        <f t="shared" si="1239"/>
        <v>0</v>
      </c>
      <c r="CU1518" s="2">
        <f t="shared" si="1240"/>
        <v>0</v>
      </c>
      <c r="CV1518" s="2">
        <f t="shared" si="1241"/>
        <v>0</v>
      </c>
      <c r="CW1518" s="2">
        <f t="shared" si="1242"/>
        <v>0</v>
      </c>
      <c r="CX1518" s="2">
        <f t="shared" si="1243"/>
        <v>0</v>
      </c>
      <c r="CY1518" s="2">
        <f>((S1518*BZ1518)/100)</f>
        <v>0</v>
      </c>
      <c r="CZ1518" s="2">
        <f>((S1518*CA1518)/100)</f>
        <v>0</v>
      </c>
      <c r="DA1518" s="2"/>
      <c r="DB1518" s="2"/>
      <c r="DC1518" s="2" t="s">
        <v>1</v>
      </c>
      <c r="DD1518" s="2" t="s">
        <v>1</v>
      </c>
      <c r="DE1518" s="2" t="s">
        <v>1</v>
      </c>
      <c r="DF1518" s="2" t="s">
        <v>1</v>
      </c>
      <c r="DG1518" s="2" t="s">
        <v>1</v>
      </c>
      <c r="DH1518" s="2" t="s">
        <v>1</v>
      </c>
      <c r="DI1518" s="2" t="s">
        <v>1</v>
      </c>
      <c r="DJ1518" s="2" t="s">
        <v>1</v>
      </c>
      <c r="DK1518" s="2" t="s">
        <v>1</v>
      </c>
      <c r="DL1518" s="2" t="s">
        <v>1</v>
      </c>
      <c r="DM1518" s="2" t="s">
        <v>1</v>
      </c>
      <c r="DN1518" s="2">
        <v>0</v>
      </c>
      <c r="DO1518" s="2">
        <v>0</v>
      </c>
      <c r="DP1518" s="2">
        <v>1</v>
      </c>
      <c r="DQ1518" s="2">
        <v>1</v>
      </c>
      <c r="DR1518" s="2"/>
      <c r="DS1518" s="2"/>
      <c r="DT1518" s="2"/>
      <c r="DU1518" s="2">
        <v>1013</v>
      </c>
      <c r="DV1518" s="2" t="s">
        <v>170</v>
      </c>
      <c r="DW1518" s="2" t="s">
        <v>170</v>
      </c>
      <c r="DX1518" s="2">
        <v>1</v>
      </c>
      <c r="DY1518" s="2"/>
      <c r="DZ1518" s="2" t="s">
        <v>1</v>
      </c>
      <c r="EA1518" s="2" t="s">
        <v>1</v>
      </c>
      <c r="EB1518" s="2" t="s">
        <v>1</v>
      </c>
      <c r="EC1518" s="2" t="s">
        <v>1</v>
      </c>
      <c r="ED1518" s="2"/>
      <c r="EE1518" s="2">
        <v>318547029</v>
      </c>
      <c r="EF1518" s="2">
        <v>30</v>
      </c>
      <c r="EG1518" s="2" t="s">
        <v>35</v>
      </c>
      <c r="EH1518" s="2">
        <v>0</v>
      </c>
      <c r="EI1518" s="2" t="s">
        <v>1</v>
      </c>
      <c r="EJ1518" s="2">
        <v>1</v>
      </c>
      <c r="EK1518" s="2">
        <v>5</v>
      </c>
      <c r="EL1518" s="2" t="s">
        <v>185</v>
      </c>
      <c r="EM1518" s="2" t="s">
        <v>186</v>
      </c>
      <c r="EN1518" s="2"/>
      <c r="EO1518" s="2" t="s">
        <v>1</v>
      </c>
      <c r="EP1518" s="2"/>
      <c r="EQ1518" s="2">
        <v>0</v>
      </c>
      <c r="ER1518" s="2">
        <v>130.01</v>
      </c>
      <c r="ES1518" s="2">
        <v>0</v>
      </c>
      <c r="ET1518" s="2">
        <v>130.01</v>
      </c>
      <c r="EU1518" s="2">
        <v>12.98</v>
      </c>
      <c r="EV1518" s="2">
        <v>0</v>
      </c>
      <c r="EW1518" s="2">
        <v>0</v>
      </c>
      <c r="EX1518" s="2">
        <v>0</v>
      </c>
      <c r="EY1518" s="2">
        <v>0</v>
      </c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>
        <v>0</v>
      </c>
      <c r="FR1518" s="2">
        <f t="shared" si="1244"/>
        <v>0</v>
      </c>
      <c r="FS1518" s="2">
        <v>0</v>
      </c>
      <c r="FT1518" s="2"/>
      <c r="FU1518" s="2"/>
      <c r="FV1518" s="2"/>
      <c r="FW1518" s="2"/>
      <c r="FX1518" s="2">
        <v>98</v>
      </c>
      <c r="FY1518" s="2">
        <v>77</v>
      </c>
      <c r="FZ1518" s="2"/>
      <c r="GA1518" s="2" t="s">
        <v>1</v>
      </c>
      <c r="GB1518" s="2"/>
      <c r="GC1518" s="2"/>
      <c r="GD1518" s="2">
        <v>0</v>
      </c>
      <c r="GE1518" s="2"/>
      <c r="GF1518" s="2">
        <v>1539452637</v>
      </c>
      <c r="GG1518" s="2">
        <v>2</v>
      </c>
      <c r="GH1518" s="2">
        <v>1</v>
      </c>
      <c r="GI1518" s="2">
        <v>-2</v>
      </c>
      <c r="GJ1518" s="2">
        <v>0</v>
      </c>
      <c r="GK1518" s="2">
        <f>ROUND(R1518*(R12)/100,2)</f>
        <v>0.14000000000000001</v>
      </c>
      <c r="GL1518" s="2">
        <f t="shared" si="1245"/>
        <v>0</v>
      </c>
      <c r="GM1518" s="2">
        <f t="shared" si="1246"/>
        <v>0.96</v>
      </c>
      <c r="GN1518" s="2">
        <f t="shared" si="1247"/>
        <v>0.96</v>
      </c>
      <c r="GO1518" s="2">
        <f t="shared" si="1248"/>
        <v>0</v>
      </c>
      <c r="GP1518" s="2">
        <f t="shared" si="1249"/>
        <v>0</v>
      </c>
      <c r="GQ1518" s="2"/>
      <c r="GR1518" s="2">
        <v>0</v>
      </c>
      <c r="GS1518" s="2">
        <v>3</v>
      </c>
      <c r="GT1518" s="2">
        <v>0</v>
      </c>
      <c r="GU1518" s="2" t="s">
        <v>1</v>
      </c>
      <c r="GV1518" s="2">
        <f t="shared" si="1250"/>
        <v>0</v>
      </c>
      <c r="GW1518" s="2">
        <v>1</v>
      </c>
      <c r="GX1518" s="2">
        <f t="shared" si="1251"/>
        <v>0</v>
      </c>
      <c r="GY1518" s="2"/>
      <c r="GZ1518" s="2"/>
      <c r="HA1518" s="2">
        <v>0</v>
      </c>
      <c r="HB1518" s="2">
        <v>0</v>
      </c>
      <c r="HC1518" s="2">
        <f t="shared" si="1252"/>
        <v>0</v>
      </c>
      <c r="HD1518" s="2"/>
      <c r="HE1518" s="2" t="s">
        <v>1</v>
      </c>
      <c r="HF1518" s="2" t="s">
        <v>1</v>
      </c>
      <c r="HG1518" s="2"/>
      <c r="HH1518" s="2"/>
      <c r="HI1518" s="2"/>
      <c r="HJ1518" s="2"/>
      <c r="HK1518" s="2"/>
      <c r="HL1518" s="2"/>
      <c r="HM1518" s="2" t="s">
        <v>1</v>
      </c>
      <c r="HN1518" s="2" t="s">
        <v>1</v>
      </c>
      <c r="HO1518" s="2" t="s">
        <v>1</v>
      </c>
      <c r="HP1518" s="2" t="s">
        <v>1</v>
      </c>
      <c r="HQ1518" s="2" t="s">
        <v>1</v>
      </c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>
        <v>0</v>
      </c>
      <c r="IL1518" s="2"/>
      <c r="IM1518" s="2"/>
      <c r="IN1518" s="2"/>
      <c r="IO1518" s="2"/>
      <c r="IP1518" s="2"/>
      <c r="IQ1518" s="2"/>
      <c r="IR1518" s="2"/>
      <c r="IS1518" s="2"/>
      <c r="IT1518" s="2"/>
      <c r="IU1518" s="2"/>
    </row>
    <row r="1519" spans="1:255" x14ac:dyDescent="0.2">
      <c r="A1519">
        <v>17</v>
      </c>
      <c r="B1519">
        <v>1</v>
      </c>
      <c r="E1519" t="s">
        <v>105</v>
      </c>
      <c r="F1519" t="s">
        <v>182</v>
      </c>
      <c r="G1519" t="s">
        <v>183</v>
      </c>
      <c r="H1519" t="s">
        <v>170</v>
      </c>
      <c r="I1519">
        <f>ROUND(ROUND(0.6188/100,5),9)</f>
        <v>6.1900000000000002E-3</v>
      </c>
      <c r="J1519">
        <v>0</v>
      </c>
      <c r="K1519">
        <f>ROUND(ROUND(0.6188/100,5),9)</f>
        <v>6.1900000000000002E-3</v>
      </c>
      <c r="O1519">
        <f t="shared" si="1215"/>
        <v>10.41</v>
      </c>
      <c r="P1519">
        <f t="shared" si="1216"/>
        <v>0</v>
      </c>
      <c r="Q1519">
        <f t="shared" si="1217"/>
        <v>10.41</v>
      </c>
      <c r="R1519">
        <f t="shared" si="1218"/>
        <v>3.07</v>
      </c>
      <c r="S1519">
        <f t="shared" si="1219"/>
        <v>0</v>
      </c>
      <c r="T1519">
        <f t="shared" si="1220"/>
        <v>0</v>
      </c>
      <c r="U1519">
        <f t="shared" si="1221"/>
        <v>0</v>
      </c>
      <c r="V1519">
        <f t="shared" si="1222"/>
        <v>0</v>
      </c>
      <c r="W1519">
        <f t="shared" si="1223"/>
        <v>0</v>
      </c>
      <c r="X1519">
        <f t="shared" si="1224"/>
        <v>0</v>
      </c>
      <c r="Y1519">
        <f t="shared" si="1225"/>
        <v>0</v>
      </c>
      <c r="AA1519">
        <v>326850110</v>
      </c>
      <c r="AB1519">
        <f t="shared" si="1226"/>
        <v>130.01</v>
      </c>
      <c r="AC1519">
        <f t="shared" si="1227"/>
        <v>0</v>
      </c>
      <c r="AD1519">
        <f t="shared" si="1228"/>
        <v>130.01</v>
      </c>
      <c r="AE1519">
        <f t="shared" si="1229"/>
        <v>12.98</v>
      </c>
      <c r="AF1519">
        <f t="shared" si="1230"/>
        <v>0</v>
      </c>
      <c r="AG1519">
        <f t="shared" si="1231"/>
        <v>0</v>
      </c>
      <c r="AH1519">
        <f t="shared" si="1232"/>
        <v>0</v>
      </c>
      <c r="AI1519">
        <f t="shared" si="1233"/>
        <v>0</v>
      </c>
      <c r="AJ1519">
        <f t="shared" si="1234"/>
        <v>0</v>
      </c>
      <c r="AK1519">
        <v>130.01</v>
      </c>
      <c r="AL1519">
        <v>0</v>
      </c>
      <c r="AM1519">
        <v>130.01</v>
      </c>
      <c r="AN1519">
        <v>12.98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94</v>
      </c>
      <c r="AU1519">
        <v>51</v>
      </c>
      <c r="AV1519">
        <v>1.014</v>
      </c>
      <c r="AW1519">
        <v>1</v>
      </c>
      <c r="AZ1519">
        <v>1</v>
      </c>
      <c r="BA1519">
        <v>38.42</v>
      </c>
      <c r="BB1519">
        <v>12.7</v>
      </c>
      <c r="BC1519">
        <v>1</v>
      </c>
      <c r="BD1519" t="s">
        <v>1</v>
      </c>
      <c r="BE1519" t="s">
        <v>1</v>
      </c>
      <c r="BF1519" t="s">
        <v>1</v>
      </c>
      <c r="BG1519" t="s">
        <v>1</v>
      </c>
      <c r="BH1519">
        <v>0</v>
      </c>
      <c r="BI1519">
        <v>1</v>
      </c>
      <c r="BJ1519" t="s">
        <v>184</v>
      </c>
      <c r="BM1519">
        <v>5</v>
      </c>
      <c r="BN1519">
        <v>0</v>
      </c>
      <c r="BO1519" t="s">
        <v>182</v>
      </c>
      <c r="BP1519">
        <v>1</v>
      </c>
      <c r="BQ1519">
        <v>30</v>
      </c>
      <c r="BR1519">
        <v>0</v>
      </c>
      <c r="BS1519">
        <v>38.42</v>
      </c>
      <c r="BT1519">
        <v>1</v>
      </c>
      <c r="BU1519">
        <v>1</v>
      </c>
      <c r="BV1519">
        <v>1</v>
      </c>
      <c r="BW1519">
        <v>1</v>
      </c>
      <c r="BX1519">
        <v>1</v>
      </c>
      <c r="BY1519" t="s">
        <v>1</v>
      </c>
      <c r="BZ1519">
        <v>94</v>
      </c>
      <c r="CA1519">
        <v>51</v>
      </c>
      <c r="CB1519" t="s">
        <v>1</v>
      </c>
      <c r="CE1519">
        <v>30</v>
      </c>
      <c r="CF1519">
        <v>0</v>
      </c>
      <c r="CG1519">
        <v>0</v>
      </c>
      <c r="CM1519">
        <v>0</v>
      </c>
      <c r="CN1519" t="s">
        <v>1</v>
      </c>
      <c r="CO1519">
        <v>0</v>
      </c>
      <c r="CP1519">
        <f t="shared" si="1235"/>
        <v>10.41</v>
      </c>
      <c r="CQ1519">
        <f t="shared" si="1236"/>
        <v>0</v>
      </c>
      <c r="CR1519">
        <f t="shared" si="1237"/>
        <v>1674.24</v>
      </c>
      <c r="CS1519">
        <f t="shared" si="1238"/>
        <v>505.61</v>
      </c>
      <c r="CT1519">
        <f t="shared" si="1239"/>
        <v>0</v>
      </c>
      <c r="CU1519">
        <f t="shared" si="1240"/>
        <v>0</v>
      </c>
      <c r="CV1519">
        <f t="shared" si="1241"/>
        <v>0</v>
      </c>
      <c r="CW1519">
        <f t="shared" si="1242"/>
        <v>0</v>
      </c>
      <c r="CX1519">
        <f t="shared" si="1243"/>
        <v>0</v>
      </c>
      <c r="CY1519">
        <f>S1519*(BZ1519/100)</f>
        <v>0</v>
      </c>
      <c r="CZ1519">
        <f>S1519*(CA1519/100)</f>
        <v>0</v>
      </c>
      <c r="DC1519" t="s">
        <v>1</v>
      </c>
      <c r="DD1519" t="s">
        <v>1</v>
      </c>
      <c r="DE1519" t="s">
        <v>1</v>
      </c>
      <c r="DF1519" t="s">
        <v>1</v>
      </c>
      <c r="DG1519" t="s">
        <v>1</v>
      </c>
      <c r="DH1519" t="s">
        <v>1</v>
      </c>
      <c r="DI1519" t="s">
        <v>1</v>
      </c>
      <c r="DJ1519" t="s">
        <v>1</v>
      </c>
      <c r="DK1519" t="s">
        <v>1</v>
      </c>
      <c r="DL1519" t="s">
        <v>1</v>
      </c>
      <c r="DM1519" t="s">
        <v>1</v>
      </c>
      <c r="DN1519">
        <v>98</v>
      </c>
      <c r="DO1519">
        <v>77</v>
      </c>
      <c r="DP1519">
        <v>1.014</v>
      </c>
      <c r="DQ1519">
        <v>1</v>
      </c>
      <c r="DU1519">
        <v>1013</v>
      </c>
      <c r="DV1519" t="s">
        <v>170</v>
      </c>
      <c r="DW1519" t="s">
        <v>170</v>
      </c>
      <c r="DX1519">
        <v>1</v>
      </c>
      <c r="DZ1519" t="s">
        <v>1</v>
      </c>
      <c r="EA1519" t="s">
        <v>1</v>
      </c>
      <c r="EB1519" t="s">
        <v>1</v>
      </c>
      <c r="EC1519" t="s">
        <v>1</v>
      </c>
      <c r="EE1519">
        <v>318547029</v>
      </c>
      <c r="EF1519">
        <v>30</v>
      </c>
      <c r="EG1519" t="s">
        <v>35</v>
      </c>
      <c r="EH1519">
        <v>0</v>
      </c>
      <c r="EI1519" t="s">
        <v>1</v>
      </c>
      <c r="EJ1519">
        <v>1</v>
      </c>
      <c r="EK1519">
        <v>5</v>
      </c>
      <c r="EL1519" t="s">
        <v>185</v>
      </c>
      <c r="EM1519" t="s">
        <v>186</v>
      </c>
      <c r="EO1519" t="s">
        <v>1</v>
      </c>
      <c r="EQ1519">
        <v>0</v>
      </c>
      <c r="ER1519">
        <v>130.01</v>
      </c>
      <c r="ES1519">
        <v>0</v>
      </c>
      <c r="ET1519">
        <v>130.01</v>
      </c>
      <c r="EU1519">
        <v>12.98</v>
      </c>
      <c r="EV1519">
        <v>0</v>
      </c>
      <c r="EW1519">
        <v>0</v>
      </c>
      <c r="EX1519">
        <v>0</v>
      </c>
      <c r="EY1519">
        <v>0</v>
      </c>
      <c r="FQ1519">
        <v>0</v>
      </c>
      <c r="FR1519">
        <f t="shared" si="1244"/>
        <v>0</v>
      </c>
      <c r="FS1519">
        <v>0</v>
      </c>
      <c r="FX1519">
        <v>98</v>
      </c>
      <c r="FY1519">
        <v>77</v>
      </c>
      <c r="GA1519" t="s">
        <v>1</v>
      </c>
      <c r="GD1519">
        <v>0</v>
      </c>
      <c r="GF1519">
        <v>1539452637</v>
      </c>
      <c r="GG1519">
        <v>2</v>
      </c>
      <c r="GH1519">
        <v>1</v>
      </c>
      <c r="GI1519">
        <v>2</v>
      </c>
      <c r="GJ1519">
        <v>0</v>
      </c>
      <c r="GK1519">
        <f>ROUND(R1519*(S12)/100,2)</f>
        <v>4.91</v>
      </c>
      <c r="GL1519">
        <f t="shared" si="1245"/>
        <v>0</v>
      </c>
      <c r="GM1519">
        <f t="shared" si="1246"/>
        <v>15.32</v>
      </c>
      <c r="GN1519">
        <f t="shared" si="1247"/>
        <v>15.32</v>
      </c>
      <c r="GO1519">
        <f t="shared" si="1248"/>
        <v>0</v>
      </c>
      <c r="GP1519">
        <f t="shared" si="1249"/>
        <v>0</v>
      </c>
      <c r="GR1519">
        <v>0</v>
      </c>
      <c r="GS1519">
        <v>3</v>
      </c>
      <c r="GT1519">
        <v>0</v>
      </c>
      <c r="GU1519" t="s">
        <v>1</v>
      </c>
      <c r="GV1519">
        <f t="shared" si="1250"/>
        <v>0</v>
      </c>
      <c r="GW1519">
        <v>1</v>
      </c>
      <c r="GX1519">
        <f t="shared" si="1251"/>
        <v>0</v>
      </c>
      <c r="HA1519">
        <v>0</v>
      </c>
      <c r="HB1519">
        <v>0</v>
      </c>
      <c r="HC1519">
        <f t="shared" si="1252"/>
        <v>0</v>
      </c>
      <c r="HE1519" t="s">
        <v>1</v>
      </c>
      <c r="HF1519" t="s">
        <v>1</v>
      </c>
      <c r="HM1519" t="s">
        <v>1</v>
      </c>
      <c r="HN1519" t="s">
        <v>1</v>
      </c>
      <c r="HO1519" t="s">
        <v>1</v>
      </c>
      <c r="HP1519" t="s">
        <v>1</v>
      </c>
      <c r="HQ1519" t="s">
        <v>1</v>
      </c>
      <c r="IK1519">
        <v>0</v>
      </c>
    </row>
    <row r="1520" spans="1:255" x14ac:dyDescent="0.2">
      <c r="A1520" s="2">
        <v>17</v>
      </c>
      <c r="B1520" s="2">
        <v>1</v>
      </c>
      <c r="C1520" s="2"/>
      <c r="D1520" s="2"/>
      <c r="E1520" s="2" t="s">
        <v>116</v>
      </c>
      <c r="F1520" s="2" t="s">
        <v>677</v>
      </c>
      <c r="G1520" s="2" t="s">
        <v>678</v>
      </c>
      <c r="H1520" s="2" t="s">
        <v>679</v>
      </c>
      <c r="I1520" s="2">
        <f>ROUND(2/1000,9)</f>
        <v>2E-3</v>
      </c>
      <c r="J1520" s="2">
        <v>0</v>
      </c>
      <c r="K1520" s="2">
        <f>ROUND(2/1000,9)</f>
        <v>2E-3</v>
      </c>
      <c r="L1520" s="2"/>
      <c r="M1520" s="2"/>
      <c r="N1520" s="2"/>
      <c r="O1520" s="2">
        <f t="shared" si="1215"/>
        <v>3.92</v>
      </c>
      <c r="P1520" s="2">
        <f t="shared" si="1216"/>
        <v>0</v>
      </c>
      <c r="Q1520" s="2">
        <f t="shared" si="1217"/>
        <v>0.55000000000000004</v>
      </c>
      <c r="R1520" s="2">
        <f t="shared" si="1218"/>
        <v>0.06</v>
      </c>
      <c r="S1520" s="2">
        <f t="shared" si="1219"/>
        <v>3.37</v>
      </c>
      <c r="T1520" s="2">
        <f t="shared" si="1220"/>
        <v>0</v>
      </c>
      <c r="U1520" s="2">
        <f t="shared" si="1221"/>
        <v>0.31551190000000001</v>
      </c>
      <c r="V1520" s="2">
        <f t="shared" si="1222"/>
        <v>0</v>
      </c>
      <c r="W1520" s="2">
        <f t="shared" si="1223"/>
        <v>0</v>
      </c>
      <c r="X1520" s="2">
        <f t="shared" si="1224"/>
        <v>3.77</v>
      </c>
      <c r="Y1520" s="2">
        <f t="shared" si="1225"/>
        <v>2.36</v>
      </c>
      <c r="Z1520" s="2"/>
      <c r="AA1520" s="2">
        <v>326850112</v>
      </c>
      <c r="AB1520" s="2">
        <f t="shared" si="1226"/>
        <v>1835.9</v>
      </c>
      <c r="AC1520" s="2">
        <f t="shared" si="1227"/>
        <v>0</v>
      </c>
      <c r="AD1520" s="2">
        <f t="shared" si="1228"/>
        <v>258.70999999999998</v>
      </c>
      <c r="AE1520" s="2">
        <f t="shared" si="1229"/>
        <v>28.39</v>
      </c>
      <c r="AF1520" s="2">
        <f t="shared" si="1230"/>
        <v>1577.19</v>
      </c>
      <c r="AG1520" s="2">
        <f t="shared" si="1231"/>
        <v>0</v>
      </c>
      <c r="AH1520" s="2">
        <f t="shared" si="1232"/>
        <v>147.85</v>
      </c>
      <c r="AI1520" s="2">
        <f t="shared" si="1233"/>
        <v>0</v>
      </c>
      <c r="AJ1520" s="2">
        <f t="shared" si="1234"/>
        <v>0</v>
      </c>
      <c r="AK1520" s="2">
        <v>1835.9</v>
      </c>
      <c r="AL1520" s="2">
        <v>0</v>
      </c>
      <c r="AM1520" s="2">
        <v>258.70999999999998</v>
      </c>
      <c r="AN1520" s="2">
        <v>28.39</v>
      </c>
      <c r="AO1520" s="2">
        <v>1577.19</v>
      </c>
      <c r="AP1520" s="2">
        <v>0</v>
      </c>
      <c r="AQ1520" s="2">
        <v>147.85</v>
      </c>
      <c r="AR1520" s="2">
        <v>0</v>
      </c>
      <c r="AS1520" s="2">
        <v>0</v>
      </c>
      <c r="AT1520" s="2">
        <v>112</v>
      </c>
      <c r="AU1520" s="2">
        <v>70</v>
      </c>
      <c r="AV1520" s="2">
        <v>1.0669999999999999</v>
      </c>
      <c r="AW1520" s="2">
        <v>1.081</v>
      </c>
      <c r="AX1520" s="2"/>
      <c r="AY1520" s="2"/>
      <c r="AZ1520" s="2">
        <v>1</v>
      </c>
      <c r="BA1520" s="2">
        <v>1</v>
      </c>
      <c r="BB1520" s="2">
        <v>1</v>
      </c>
      <c r="BC1520" s="2">
        <v>1</v>
      </c>
      <c r="BD1520" s="2" t="s">
        <v>1</v>
      </c>
      <c r="BE1520" s="2" t="s">
        <v>1</v>
      </c>
      <c r="BF1520" s="2" t="s">
        <v>1</v>
      </c>
      <c r="BG1520" s="2" t="s">
        <v>1</v>
      </c>
      <c r="BH1520" s="2">
        <v>0</v>
      </c>
      <c r="BI1520" s="2">
        <v>1</v>
      </c>
      <c r="BJ1520" s="2" t="s">
        <v>680</v>
      </c>
      <c r="BK1520" s="2"/>
      <c r="BL1520" s="2"/>
      <c r="BM1520" s="2">
        <v>2254</v>
      </c>
      <c r="BN1520" s="2">
        <v>0</v>
      </c>
      <c r="BO1520" s="2" t="s">
        <v>1</v>
      </c>
      <c r="BP1520" s="2">
        <v>0</v>
      </c>
      <c r="BQ1520" s="2">
        <v>30</v>
      </c>
      <c r="BR1520" s="2">
        <v>0</v>
      </c>
      <c r="BS1520" s="2">
        <v>1</v>
      </c>
      <c r="BT1520" s="2">
        <v>1</v>
      </c>
      <c r="BU1520" s="2">
        <v>1</v>
      </c>
      <c r="BV1520" s="2">
        <v>1</v>
      </c>
      <c r="BW1520" s="2">
        <v>1</v>
      </c>
      <c r="BX1520" s="2">
        <v>1</v>
      </c>
      <c r="BY1520" s="2" t="s">
        <v>1</v>
      </c>
      <c r="BZ1520" s="2">
        <v>112</v>
      </c>
      <c r="CA1520" s="2">
        <v>70</v>
      </c>
      <c r="CB1520" s="2" t="s">
        <v>1</v>
      </c>
      <c r="CC1520" s="2"/>
      <c r="CD1520" s="2"/>
      <c r="CE1520" s="2">
        <v>30</v>
      </c>
      <c r="CF1520" s="2">
        <v>0</v>
      </c>
      <c r="CG1520" s="2">
        <v>0</v>
      </c>
      <c r="CH1520" s="2"/>
      <c r="CI1520" s="2"/>
      <c r="CJ1520" s="2"/>
      <c r="CK1520" s="2"/>
      <c r="CL1520" s="2"/>
      <c r="CM1520" s="2">
        <v>0</v>
      </c>
      <c r="CN1520" s="2" t="s">
        <v>1</v>
      </c>
      <c r="CO1520" s="2">
        <v>0</v>
      </c>
      <c r="CP1520" s="2">
        <f t="shared" si="1235"/>
        <v>3.92</v>
      </c>
      <c r="CQ1520" s="2">
        <f t="shared" si="1236"/>
        <v>0</v>
      </c>
      <c r="CR1520" s="2">
        <f t="shared" si="1237"/>
        <v>276.04000000000002</v>
      </c>
      <c r="CS1520" s="2">
        <f t="shared" si="1238"/>
        <v>30.29</v>
      </c>
      <c r="CT1520" s="2">
        <f t="shared" si="1239"/>
        <v>1682.86</v>
      </c>
      <c r="CU1520" s="2">
        <f t="shared" si="1240"/>
        <v>0</v>
      </c>
      <c r="CV1520" s="2">
        <f t="shared" si="1241"/>
        <v>157.75595000000001</v>
      </c>
      <c r="CW1520" s="2">
        <f t="shared" si="1242"/>
        <v>0</v>
      </c>
      <c r="CX1520" s="2">
        <f t="shared" si="1243"/>
        <v>0</v>
      </c>
      <c r="CY1520" s="2">
        <f>((S1520*BZ1520)/100)</f>
        <v>3.7744</v>
      </c>
      <c r="CZ1520" s="2">
        <f>((S1520*CA1520)/100)</f>
        <v>2.359</v>
      </c>
      <c r="DA1520" s="2"/>
      <c r="DB1520" s="2"/>
      <c r="DC1520" s="2" t="s">
        <v>1</v>
      </c>
      <c r="DD1520" s="2" t="s">
        <v>1</v>
      </c>
      <c r="DE1520" s="2" t="s">
        <v>1</v>
      </c>
      <c r="DF1520" s="2" t="s">
        <v>1</v>
      </c>
      <c r="DG1520" s="2" t="s">
        <v>1</v>
      </c>
      <c r="DH1520" s="2" t="s">
        <v>1</v>
      </c>
      <c r="DI1520" s="2" t="s">
        <v>1</v>
      </c>
      <c r="DJ1520" s="2" t="s">
        <v>1</v>
      </c>
      <c r="DK1520" s="2" t="s">
        <v>1</v>
      </c>
      <c r="DL1520" s="2" t="s">
        <v>1</v>
      </c>
      <c r="DM1520" s="2" t="s">
        <v>1</v>
      </c>
      <c r="DN1520" s="2">
        <v>0</v>
      </c>
      <c r="DO1520" s="2">
        <v>0</v>
      </c>
      <c r="DP1520" s="2">
        <v>1</v>
      </c>
      <c r="DQ1520" s="2">
        <v>1</v>
      </c>
      <c r="DR1520" s="2"/>
      <c r="DS1520" s="2"/>
      <c r="DT1520" s="2"/>
      <c r="DU1520" s="2">
        <v>1013</v>
      </c>
      <c r="DV1520" s="2" t="s">
        <v>679</v>
      </c>
      <c r="DW1520" s="2" t="s">
        <v>679</v>
      </c>
      <c r="DX1520" s="2">
        <v>1</v>
      </c>
      <c r="DY1520" s="2"/>
      <c r="DZ1520" s="2" t="s">
        <v>1</v>
      </c>
      <c r="EA1520" s="2" t="s">
        <v>1</v>
      </c>
      <c r="EB1520" s="2" t="s">
        <v>1</v>
      </c>
      <c r="EC1520" s="2" t="s">
        <v>1</v>
      </c>
      <c r="ED1520" s="2"/>
      <c r="EE1520" s="2">
        <v>318549278</v>
      </c>
      <c r="EF1520" s="2">
        <v>30</v>
      </c>
      <c r="EG1520" s="2" t="s">
        <v>35</v>
      </c>
      <c r="EH1520" s="2">
        <v>0</v>
      </c>
      <c r="EI1520" s="2" t="s">
        <v>1</v>
      </c>
      <c r="EJ1520" s="2">
        <v>1</v>
      </c>
      <c r="EK1520" s="2">
        <v>2254</v>
      </c>
      <c r="EL1520" s="2" t="s">
        <v>681</v>
      </c>
      <c r="EM1520" s="2" t="s">
        <v>682</v>
      </c>
      <c r="EN1520" s="2"/>
      <c r="EO1520" s="2" t="s">
        <v>1</v>
      </c>
      <c r="EP1520" s="2"/>
      <c r="EQ1520" s="2">
        <v>0</v>
      </c>
      <c r="ER1520" s="2">
        <v>1835.9</v>
      </c>
      <c r="ES1520" s="2">
        <v>0</v>
      </c>
      <c r="ET1520" s="2">
        <v>258.70999999999998</v>
      </c>
      <c r="EU1520" s="2">
        <v>28.39</v>
      </c>
      <c r="EV1520" s="2">
        <v>1577.19</v>
      </c>
      <c r="EW1520" s="2">
        <v>147.85</v>
      </c>
      <c r="EX1520" s="2">
        <v>0</v>
      </c>
      <c r="EY1520" s="2">
        <v>0</v>
      </c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>
        <v>0</v>
      </c>
      <c r="FR1520" s="2">
        <f t="shared" si="1244"/>
        <v>0</v>
      </c>
      <c r="FS1520" s="2">
        <v>0</v>
      </c>
      <c r="FT1520" s="2"/>
      <c r="FU1520" s="2"/>
      <c r="FV1520" s="2"/>
      <c r="FW1520" s="2"/>
      <c r="FX1520" s="2">
        <v>112</v>
      </c>
      <c r="FY1520" s="2">
        <v>70</v>
      </c>
      <c r="FZ1520" s="2"/>
      <c r="GA1520" s="2" t="s">
        <v>1</v>
      </c>
      <c r="GB1520" s="2"/>
      <c r="GC1520" s="2"/>
      <c r="GD1520" s="2">
        <v>0</v>
      </c>
      <c r="GE1520" s="2"/>
      <c r="GF1520" s="2">
        <v>-1068329133</v>
      </c>
      <c r="GG1520" s="2">
        <v>2</v>
      </c>
      <c r="GH1520" s="2">
        <v>1</v>
      </c>
      <c r="GI1520" s="2">
        <v>-2</v>
      </c>
      <c r="GJ1520" s="2">
        <v>0</v>
      </c>
      <c r="GK1520" s="2">
        <f>ROUND(R1520*(R12)/100,2)</f>
        <v>0.11</v>
      </c>
      <c r="GL1520" s="2">
        <f t="shared" si="1245"/>
        <v>0</v>
      </c>
      <c r="GM1520" s="2">
        <f t="shared" si="1246"/>
        <v>10.16</v>
      </c>
      <c r="GN1520" s="2">
        <f t="shared" si="1247"/>
        <v>10.16</v>
      </c>
      <c r="GO1520" s="2">
        <f t="shared" si="1248"/>
        <v>0</v>
      </c>
      <c r="GP1520" s="2">
        <f t="shared" si="1249"/>
        <v>0</v>
      </c>
      <c r="GQ1520" s="2"/>
      <c r="GR1520" s="2">
        <v>0</v>
      </c>
      <c r="GS1520" s="2">
        <v>3</v>
      </c>
      <c r="GT1520" s="2">
        <v>0</v>
      </c>
      <c r="GU1520" s="2" t="s">
        <v>1</v>
      </c>
      <c r="GV1520" s="2">
        <f t="shared" si="1250"/>
        <v>0</v>
      </c>
      <c r="GW1520" s="2">
        <v>1</v>
      </c>
      <c r="GX1520" s="2">
        <f t="shared" si="1251"/>
        <v>0</v>
      </c>
      <c r="GY1520" s="2"/>
      <c r="GZ1520" s="2"/>
      <c r="HA1520" s="2">
        <v>0</v>
      </c>
      <c r="HB1520" s="2">
        <v>0</v>
      </c>
      <c r="HC1520" s="2">
        <f t="shared" si="1252"/>
        <v>0</v>
      </c>
      <c r="HD1520" s="2"/>
      <c r="HE1520" s="2" t="s">
        <v>1</v>
      </c>
      <c r="HF1520" s="2" t="s">
        <v>1</v>
      </c>
      <c r="HG1520" s="2"/>
      <c r="HH1520" s="2"/>
      <c r="HI1520" s="2"/>
      <c r="HJ1520" s="2"/>
      <c r="HK1520" s="2"/>
      <c r="HL1520" s="2"/>
      <c r="HM1520" s="2" t="s">
        <v>1</v>
      </c>
      <c r="HN1520" s="2" t="s">
        <v>1</v>
      </c>
      <c r="HO1520" s="2" t="s">
        <v>1</v>
      </c>
      <c r="HP1520" s="2" t="s">
        <v>1</v>
      </c>
      <c r="HQ1520" s="2" t="s">
        <v>1</v>
      </c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>
        <v>0</v>
      </c>
      <c r="IL1520" s="2"/>
      <c r="IM1520" s="2"/>
      <c r="IN1520" s="2"/>
      <c r="IO1520" s="2"/>
      <c r="IP1520" s="2"/>
      <c r="IQ1520" s="2"/>
      <c r="IR1520" s="2"/>
      <c r="IS1520" s="2"/>
      <c r="IT1520" s="2"/>
      <c r="IU1520" s="2"/>
    </row>
    <row r="1521" spans="1:255" x14ac:dyDescent="0.2">
      <c r="A1521">
        <v>17</v>
      </c>
      <c r="B1521">
        <v>1</v>
      </c>
      <c r="E1521" t="s">
        <v>116</v>
      </c>
      <c r="F1521" t="s">
        <v>677</v>
      </c>
      <c r="G1521" t="s">
        <v>678</v>
      </c>
      <c r="H1521" t="s">
        <v>679</v>
      </c>
      <c r="I1521">
        <f>ROUND(2/1000,9)</f>
        <v>2E-3</v>
      </c>
      <c r="J1521">
        <v>0</v>
      </c>
      <c r="K1521">
        <f>ROUND(2/1000,9)</f>
        <v>2E-3</v>
      </c>
      <c r="O1521">
        <f t="shared" si="1215"/>
        <v>136.33000000000001</v>
      </c>
      <c r="P1521">
        <f t="shared" si="1216"/>
        <v>0</v>
      </c>
      <c r="Q1521">
        <f t="shared" si="1217"/>
        <v>6.85</v>
      </c>
      <c r="R1521">
        <f t="shared" si="1218"/>
        <v>2.31</v>
      </c>
      <c r="S1521">
        <f t="shared" si="1219"/>
        <v>129.47999999999999</v>
      </c>
      <c r="T1521">
        <f t="shared" si="1220"/>
        <v>0</v>
      </c>
      <c r="U1521">
        <f t="shared" si="1221"/>
        <v>0.31551190000000001</v>
      </c>
      <c r="V1521">
        <f t="shared" si="1222"/>
        <v>0</v>
      </c>
      <c r="W1521">
        <f t="shared" si="1223"/>
        <v>0</v>
      </c>
      <c r="X1521">
        <f t="shared" si="1224"/>
        <v>119.12</v>
      </c>
      <c r="Y1521">
        <f t="shared" si="1225"/>
        <v>53.09</v>
      </c>
      <c r="AA1521">
        <v>326850110</v>
      </c>
      <c r="AB1521">
        <f t="shared" si="1226"/>
        <v>1835.9</v>
      </c>
      <c r="AC1521">
        <f t="shared" si="1227"/>
        <v>0</v>
      </c>
      <c r="AD1521">
        <f t="shared" si="1228"/>
        <v>258.70999999999998</v>
      </c>
      <c r="AE1521">
        <f t="shared" si="1229"/>
        <v>28.39</v>
      </c>
      <c r="AF1521">
        <f t="shared" si="1230"/>
        <v>1577.19</v>
      </c>
      <c r="AG1521">
        <f t="shared" si="1231"/>
        <v>0</v>
      </c>
      <c r="AH1521">
        <f t="shared" si="1232"/>
        <v>147.85</v>
      </c>
      <c r="AI1521">
        <f t="shared" si="1233"/>
        <v>0</v>
      </c>
      <c r="AJ1521">
        <f t="shared" si="1234"/>
        <v>0</v>
      </c>
      <c r="AK1521">
        <v>1835.9</v>
      </c>
      <c r="AL1521">
        <v>0</v>
      </c>
      <c r="AM1521">
        <v>258.70999999999998</v>
      </c>
      <c r="AN1521">
        <v>28.39</v>
      </c>
      <c r="AO1521">
        <v>1577.19</v>
      </c>
      <c r="AP1521">
        <v>0</v>
      </c>
      <c r="AQ1521">
        <v>147.85</v>
      </c>
      <c r="AR1521">
        <v>0</v>
      </c>
      <c r="AS1521">
        <v>0</v>
      </c>
      <c r="AT1521">
        <v>92</v>
      </c>
      <c r="AU1521">
        <v>41</v>
      </c>
      <c r="AV1521">
        <v>1.0669999999999999</v>
      </c>
      <c r="AW1521">
        <v>1.081</v>
      </c>
      <c r="AZ1521">
        <v>1</v>
      </c>
      <c r="BA1521">
        <v>38.42</v>
      </c>
      <c r="BB1521">
        <v>12.46</v>
      </c>
      <c r="BC1521">
        <v>1</v>
      </c>
      <c r="BD1521" t="s">
        <v>1</v>
      </c>
      <c r="BE1521" t="s">
        <v>1</v>
      </c>
      <c r="BF1521" t="s">
        <v>1</v>
      </c>
      <c r="BG1521" t="s">
        <v>1</v>
      </c>
      <c r="BH1521">
        <v>0</v>
      </c>
      <c r="BI1521">
        <v>1</v>
      </c>
      <c r="BJ1521" t="s">
        <v>680</v>
      </c>
      <c r="BM1521">
        <v>2254</v>
      </c>
      <c r="BN1521">
        <v>0</v>
      </c>
      <c r="BO1521" t="s">
        <v>677</v>
      </c>
      <c r="BP1521">
        <v>1</v>
      </c>
      <c r="BQ1521">
        <v>30</v>
      </c>
      <c r="BR1521">
        <v>0</v>
      </c>
      <c r="BS1521">
        <v>38.42</v>
      </c>
      <c r="BT1521">
        <v>1</v>
      </c>
      <c r="BU1521">
        <v>1</v>
      </c>
      <c r="BV1521">
        <v>1</v>
      </c>
      <c r="BW1521">
        <v>1</v>
      </c>
      <c r="BX1521">
        <v>1</v>
      </c>
      <c r="BY1521" t="s">
        <v>1</v>
      </c>
      <c r="BZ1521">
        <v>92</v>
      </c>
      <c r="CA1521">
        <v>41</v>
      </c>
      <c r="CB1521" t="s">
        <v>1</v>
      </c>
      <c r="CE1521">
        <v>30</v>
      </c>
      <c r="CF1521">
        <v>0</v>
      </c>
      <c r="CG1521">
        <v>0</v>
      </c>
      <c r="CM1521">
        <v>0</v>
      </c>
      <c r="CN1521" t="s">
        <v>1</v>
      </c>
      <c r="CO1521">
        <v>0</v>
      </c>
      <c r="CP1521">
        <f t="shared" si="1235"/>
        <v>136.33000000000001</v>
      </c>
      <c r="CQ1521">
        <f t="shared" si="1236"/>
        <v>0</v>
      </c>
      <c r="CR1521">
        <f t="shared" si="1237"/>
        <v>3439.46</v>
      </c>
      <c r="CS1521">
        <f t="shared" si="1238"/>
        <v>1163.74</v>
      </c>
      <c r="CT1521">
        <f t="shared" si="1239"/>
        <v>64655.48</v>
      </c>
      <c r="CU1521">
        <f t="shared" si="1240"/>
        <v>0</v>
      </c>
      <c r="CV1521">
        <f t="shared" si="1241"/>
        <v>157.75595000000001</v>
      </c>
      <c r="CW1521">
        <f t="shared" si="1242"/>
        <v>0</v>
      </c>
      <c r="CX1521">
        <f t="shared" si="1243"/>
        <v>0</v>
      </c>
      <c r="CY1521">
        <f>S1521*(BZ1521/100)</f>
        <v>119.1216</v>
      </c>
      <c r="CZ1521">
        <f>S1521*(CA1521/100)</f>
        <v>53.086799999999997</v>
      </c>
      <c r="DC1521" t="s">
        <v>1</v>
      </c>
      <c r="DD1521" t="s">
        <v>1</v>
      </c>
      <c r="DE1521" t="s">
        <v>1</v>
      </c>
      <c r="DF1521" t="s">
        <v>1</v>
      </c>
      <c r="DG1521" t="s">
        <v>1</v>
      </c>
      <c r="DH1521" t="s">
        <v>1</v>
      </c>
      <c r="DI1521" t="s">
        <v>1</v>
      </c>
      <c r="DJ1521" t="s">
        <v>1</v>
      </c>
      <c r="DK1521" t="s">
        <v>1</v>
      </c>
      <c r="DL1521" t="s">
        <v>1</v>
      </c>
      <c r="DM1521" t="s">
        <v>1</v>
      </c>
      <c r="DN1521">
        <v>112</v>
      </c>
      <c r="DO1521">
        <v>70</v>
      </c>
      <c r="DP1521">
        <v>1.0669999999999999</v>
      </c>
      <c r="DQ1521">
        <v>1.081</v>
      </c>
      <c r="DU1521">
        <v>1013</v>
      </c>
      <c r="DV1521" t="s">
        <v>679</v>
      </c>
      <c r="DW1521" t="s">
        <v>679</v>
      </c>
      <c r="DX1521">
        <v>1</v>
      </c>
      <c r="DZ1521" t="s">
        <v>1</v>
      </c>
      <c r="EA1521" t="s">
        <v>1</v>
      </c>
      <c r="EB1521" t="s">
        <v>1</v>
      </c>
      <c r="EC1521" t="s">
        <v>1</v>
      </c>
      <c r="EE1521">
        <v>318549278</v>
      </c>
      <c r="EF1521">
        <v>30</v>
      </c>
      <c r="EG1521" t="s">
        <v>35</v>
      </c>
      <c r="EH1521">
        <v>0</v>
      </c>
      <c r="EI1521" t="s">
        <v>1</v>
      </c>
      <c r="EJ1521">
        <v>1</v>
      </c>
      <c r="EK1521">
        <v>2254</v>
      </c>
      <c r="EL1521" t="s">
        <v>681</v>
      </c>
      <c r="EM1521" t="s">
        <v>682</v>
      </c>
      <c r="EO1521" t="s">
        <v>1</v>
      </c>
      <c r="EQ1521">
        <v>0</v>
      </c>
      <c r="ER1521">
        <v>1835.9</v>
      </c>
      <c r="ES1521">
        <v>0</v>
      </c>
      <c r="ET1521">
        <v>258.70999999999998</v>
      </c>
      <c r="EU1521">
        <v>28.39</v>
      </c>
      <c r="EV1521">
        <v>1577.19</v>
      </c>
      <c r="EW1521">
        <v>147.85</v>
      </c>
      <c r="EX1521">
        <v>0</v>
      </c>
      <c r="EY1521">
        <v>0</v>
      </c>
      <c r="FQ1521">
        <v>0</v>
      </c>
      <c r="FR1521">
        <f t="shared" si="1244"/>
        <v>0</v>
      </c>
      <c r="FS1521">
        <v>0</v>
      </c>
      <c r="FX1521">
        <v>112</v>
      </c>
      <c r="FY1521">
        <v>70</v>
      </c>
      <c r="GA1521" t="s">
        <v>1</v>
      </c>
      <c r="GD1521">
        <v>0</v>
      </c>
      <c r="GF1521">
        <v>-1068329133</v>
      </c>
      <c r="GG1521">
        <v>2</v>
      </c>
      <c r="GH1521">
        <v>1</v>
      </c>
      <c r="GI1521">
        <v>2</v>
      </c>
      <c r="GJ1521">
        <v>0</v>
      </c>
      <c r="GK1521">
        <f>ROUND(R1521*(S12)/100,2)</f>
        <v>3.7</v>
      </c>
      <c r="GL1521">
        <f t="shared" si="1245"/>
        <v>0</v>
      </c>
      <c r="GM1521">
        <f t="shared" si="1246"/>
        <v>312.24</v>
      </c>
      <c r="GN1521">
        <f t="shared" si="1247"/>
        <v>312.24</v>
      </c>
      <c r="GO1521">
        <f t="shared" si="1248"/>
        <v>0</v>
      </c>
      <c r="GP1521">
        <f t="shared" si="1249"/>
        <v>0</v>
      </c>
      <c r="GR1521">
        <v>0</v>
      </c>
      <c r="GS1521">
        <v>3</v>
      </c>
      <c r="GT1521">
        <v>0</v>
      </c>
      <c r="GU1521" t="s">
        <v>1</v>
      </c>
      <c r="GV1521">
        <f t="shared" si="1250"/>
        <v>0</v>
      </c>
      <c r="GW1521">
        <v>1</v>
      </c>
      <c r="GX1521">
        <f t="shared" si="1251"/>
        <v>0</v>
      </c>
      <c r="HA1521">
        <v>0</v>
      </c>
      <c r="HB1521">
        <v>0</v>
      </c>
      <c r="HC1521">
        <f t="shared" si="1252"/>
        <v>0</v>
      </c>
      <c r="HE1521" t="s">
        <v>1</v>
      </c>
      <c r="HF1521" t="s">
        <v>1</v>
      </c>
      <c r="HM1521" t="s">
        <v>1</v>
      </c>
      <c r="HN1521" t="s">
        <v>1</v>
      </c>
      <c r="HO1521" t="s">
        <v>1</v>
      </c>
      <c r="HP1521" t="s">
        <v>1</v>
      </c>
      <c r="HQ1521" t="s">
        <v>1</v>
      </c>
      <c r="IK1521">
        <v>0</v>
      </c>
    </row>
    <row r="1522" spans="1:255" x14ac:dyDescent="0.2">
      <c r="A1522" s="2">
        <v>17</v>
      </c>
      <c r="B1522" s="2">
        <v>1</v>
      </c>
      <c r="C1522" s="2"/>
      <c r="D1522" s="2"/>
      <c r="E1522" s="2" t="s">
        <v>120</v>
      </c>
      <c r="F1522" s="2" t="s">
        <v>683</v>
      </c>
      <c r="G1522" s="2" t="s">
        <v>684</v>
      </c>
      <c r="H1522" s="2" t="s">
        <v>679</v>
      </c>
      <c r="I1522" s="2">
        <f>ROUND(10/1000,9)</f>
        <v>0.01</v>
      </c>
      <c r="J1522" s="2">
        <v>0</v>
      </c>
      <c r="K1522" s="2">
        <f>ROUND(10/1000,9)</f>
        <v>0.01</v>
      </c>
      <c r="L1522" s="2"/>
      <c r="M1522" s="2"/>
      <c r="N1522" s="2"/>
      <c r="O1522" s="2">
        <f t="shared" si="1215"/>
        <v>15.19</v>
      </c>
      <c r="P1522" s="2">
        <f t="shared" si="1216"/>
        <v>0</v>
      </c>
      <c r="Q1522" s="2">
        <f t="shared" si="1217"/>
        <v>2.73</v>
      </c>
      <c r="R1522" s="2">
        <f t="shared" si="1218"/>
        <v>0.3</v>
      </c>
      <c r="S1522" s="2">
        <f t="shared" si="1219"/>
        <v>12.46</v>
      </c>
      <c r="T1522" s="2">
        <f t="shared" si="1220"/>
        <v>0</v>
      </c>
      <c r="U1522" s="2">
        <f t="shared" si="1221"/>
        <v>1.150226</v>
      </c>
      <c r="V1522" s="2">
        <f t="shared" si="1222"/>
        <v>0</v>
      </c>
      <c r="W1522" s="2">
        <f t="shared" si="1223"/>
        <v>0</v>
      </c>
      <c r="X1522" s="2">
        <f t="shared" si="1224"/>
        <v>13.96</v>
      </c>
      <c r="Y1522" s="2">
        <f t="shared" si="1225"/>
        <v>8.7200000000000006</v>
      </c>
      <c r="Z1522" s="2"/>
      <c r="AA1522" s="2">
        <v>326850112</v>
      </c>
      <c r="AB1522" s="2">
        <f t="shared" si="1226"/>
        <v>1423.89</v>
      </c>
      <c r="AC1522" s="2">
        <f t="shared" si="1227"/>
        <v>0</v>
      </c>
      <c r="AD1522" s="2">
        <f t="shared" si="1228"/>
        <v>255.97</v>
      </c>
      <c r="AE1522" s="2">
        <f t="shared" si="1229"/>
        <v>28.08</v>
      </c>
      <c r="AF1522" s="2">
        <f t="shared" si="1230"/>
        <v>1167.92</v>
      </c>
      <c r="AG1522" s="2">
        <f t="shared" si="1231"/>
        <v>0</v>
      </c>
      <c r="AH1522" s="2">
        <f t="shared" si="1232"/>
        <v>107.8</v>
      </c>
      <c r="AI1522" s="2">
        <f t="shared" si="1233"/>
        <v>0</v>
      </c>
      <c r="AJ1522" s="2">
        <f t="shared" si="1234"/>
        <v>0</v>
      </c>
      <c r="AK1522" s="2">
        <v>1423.89</v>
      </c>
      <c r="AL1522" s="2">
        <v>0</v>
      </c>
      <c r="AM1522" s="2">
        <v>255.97</v>
      </c>
      <c r="AN1522" s="2">
        <v>28.08</v>
      </c>
      <c r="AO1522" s="2">
        <v>1167.92</v>
      </c>
      <c r="AP1522" s="2">
        <v>0</v>
      </c>
      <c r="AQ1522" s="2">
        <v>107.8</v>
      </c>
      <c r="AR1522" s="2">
        <v>0</v>
      </c>
      <c r="AS1522" s="2">
        <v>0</v>
      </c>
      <c r="AT1522" s="2">
        <v>112</v>
      </c>
      <c r="AU1522" s="2">
        <v>70</v>
      </c>
      <c r="AV1522" s="2">
        <v>1.0669999999999999</v>
      </c>
      <c r="AW1522" s="2">
        <v>1.081</v>
      </c>
      <c r="AX1522" s="2"/>
      <c r="AY1522" s="2"/>
      <c r="AZ1522" s="2">
        <v>1</v>
      </c>
      <c r="BA1522" s="2">
        <v>1</v>
      </c>
      <c r="BB1522" s="2">
        <v>1</v>
      </c>
      <c r="BC1522" s="2">
        <v>1</v>
      </c>
      <c r="BD1522" s="2" t="s">
        <v>1</v>
      </c>
      <c r="BE1522" s="2" t="s">
        <v>1</v>
      </c>
      <c r="BF1522" s="2" t="s">
        <v>1</v>
      </c>
      <c r="BG1522" s="2" t="s">
        <v>1</v>
      </c>
      <c r="BH1522" s="2">
        <v>0</v>
      </c>
      <c r="BI1522" s="2">
        <v>1</v>
      </c>
      <c r="BJ1522" s="2" t="s">
        <v>685</v>
      </c>
      <c r="BK1522" s="2"/>
      <c r="BL1522" s="2"/>
      <c r="BM1522" s="2">
        <v>2254</v>
      </c>
      <c r="BN1522" s="2">
        <v>0</v>
      </c>
      <c r="BO1522" s="2" t="s">
        <v>1</v>
      </c>
      <c r="BP1522" s="2">
        <v>0</v>
      </c>
      <c r="BQ1522" s="2">
        <v>30</v>
      </c>
      <c r="BR1522" s="2">
        <v>0</v>
      </c>
      <c r="BS1522" s="2">
        <v>1</v>
      </c>
      <c r="BT1522" s="2">
        <v>1</v>
      </c>
      <c r="BU1522" s="2">
        <v>1</v>
      </c>
      <c r="BV1522" s="2">
        <v>1</v>
      </c>
      <c r="BW1522" s="2">
        <v>1</v>
      </c>
      <c r="BX1522" s="2">
        <v>1</v>
      </c>
      <c r="BY1522" s="2" t="s">
        <v>1</v>
      </c>
      <c r="BZ1522" s="2">
        <v>112</v>
      </c>
      <c r="CA1522" s="2">
        <v>70</v>
      </c>
      <c r="CB1522" s="2" t="s">
        <v>1</v>
      </c>
      <c r="CC1522" s="2"/>
      <c r="CD1522" s="2"/>
      <c r="CE1522" s="2">
        <v>30</v>
      </c>
      <c r="CF1522" s="2">
        <v>0</v>
      </c>
      <c r="CG1522" s="2">
        <v>0</v>
      </c>
      <c r="CH1522" s="2"/>
      <c r="CI1522" s="2"/>
      <c r="CJ1522" s="2"/>
      <c r="CK1522" s="2"/>
      <c r="CL1522" s="2"/>
      <c r="CM1522" s="2">
        <v>0</v>
      </c>
      <c r="CN1522" s="2" t="s">
        <v>1</v>
      </c>
      <c r="CO1522" s="2">
        <v>0</v>
      </c>
      <c r="CP1522" s="2">
        <f t="shared" si="1235"/>
        <v>15.19</v>
      </c>
      <c r="CQ1522" s="2">
        <f t="shared" si="1236"/>
        <v>0</v>
      </c>
      <c r="CR1522" s="2">
        <f t="shared" si="1237"/>
        <v>273.12</v>
      </c>
      <c r="CS1522" s="2">
        <f t="shared" si="1238"/>
        <v>29.96</v>
      </c>
      <c r="CT1522" s="2">
        <f t="shared" si="1239"/>
        <v>1246.17</v>
      </c>
      <c r="CU1522" s="2">
        <f t="shared" si="1240"/>
        <v>0</v>
      </c>
      <c r="CV1522" s="2">
        <f t="shared" si="1241"/>
        <v>115.0226</v>
      </c>
      <c r="CW1522" s="2">
        <f t="shared" si="1242"/>
        <v>0</v>
      </c>
      <c r="CX1522" s="2">
        <f t="shared" si="1243"/>
        <v>0</v>
      </c>
      <c r="CY1522" s="2">
        <f>((S1522*BZ1522)/100)</f>
        <v>13.9552</v>
      </c>
      <c r="CZ1522" s="2">
        <f>((S1522*CA1522)/100)</f>
        <v>8.7219999999999995</v>
      </c>
      <c r="DA1522" s="2"/>
      <c r="DB1522" s="2"/>
      <c r="DC1522" s="2" t="s">
        <v>1</v>
      </c>
      <c r="DD1522" s="2" t="s">
        <v>1</v>
      </c>
      <c r="DE1522" s="2" t="s">
        <v>1</v>
      </c>
      <c r="DF1522" s="2" t="s">
        <v>1</v>
      </c>
      <c r="DG1522" s="2" t="s">
        <v>1</v>
      </c>
      <c r="DH1522" s="2" t="s">
        <v>1</v>
      </c>
      <c r="DI1522" s="2" t="s">
        <v>1</v>
      </c>
      <c r="DJ1522" s="2" t="s">
        <v>1</v>
      </c>
      <c r="DK1522" s="2" t="s">
        <v>1</v>
      </c>
      <c r="DL1522" s="2" t="s">
        <v>1</v>
      </c>
      <c r="DM1522" s="2" t="s">
        <v>1</v>
      </c>
      <c r="DN1522" s="2">
        <v>0</v>
      </c>
      <c r="DO1522" s="2">
        <v>0</v>
      </c>
      <c r="DP1522" s="2">
        <v>1</v>
      </c>
      <c r="DQ1522" s="2">
        <v>1</v>
      </c>
      <c r="DR1522" s="2"/>
      <c r="DS1522" s="2"/>
      <c r="DT1522" s="2"/>
      <c r="DU1522" s="2">
        <v>1013</v>
      </c>
      <c r="DV1522" s="2" t="s">
        <v>679</v>
      </c>
      <c r="DW1522" s="2" t="s">
        <v>679</v>
      </c>
      <c r="DX1522" s="2">
        <v>1</v>
      </c>
      <c r="DY1522" s="2"/>
      <c r="DZ1522" s="2" t="s">
        <v>1</v>
      </c>
      <c r="EA1522" s="2" t="s">
        <v>1</v>
      </c>
      <c r="EB1522" s="2" t="s">
        <v>1</v>
      </c>
      <c r="EC1522" s="2" t="s">
        <v>1</v>
      </c>
      <c r="ED1522" s="2"/>
      <c r="EE1522" s="2">
        <v>318549278</v>
      </c>
      <c r="EF1522" s="2">
        <v>30</v>
      </c>
      <c r="EG1522" s="2" t="s">
        <v>35</v>
      </c>
      <c r="EH1522" s="2">
        <v>0</v>
      </c>
      <c r="EI1522" s="2" t="s">
        <v>1</v>
      </c>
      <c r="EJ1522" s="2">
        <v>1</v>
      </c>
      <c r="EK1522" s="2">
        <v>2254</v>
      </c>
      <c r="EL1522" s="2" t="s">
        <v>681</v>
      </c>
      <c r="EM1522" s="2" t="s">
        <v>682</v>
      </c>
      <c r="EN1522" s="2"/>
      <c r="EO1522" s="2" t="s">
        <v>1</v>
      </c>
      <c r="EP1522" s="2"/>
      <c r="EQ1522" s="2">
        <v>0</v>
      </c>
      <c r="ER1522" s="2">
        <v>1423.89</v>
      </c>
      <c r="ES1522" s="2">
        <v>0</v>
      </c>
      <c r="ET1522" s="2">
        <v>255.97</v>
      </c>
      <c r="EU1522" s="2">
        <v>28.08</v>
      </c>
      <c r="EV1522" s="2">
        <v>1167.92</v>
      </c>
      <c r="EW1522" s="2">
        <v>107.8</v>
      </c>
      <c r="EX1522" s="2">
        <v>0</v>
      </c>
      <c r="EY1522" s="2">
        <v>0</v>
      </c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>
        <v>0</v>
      </c>
      <c r="FR1522" s="2">
        <f t="shared" si="1244"/>
        <v>0</v>
      </c>
      <c r="FS1522" s="2">
        <v>0</v>
      </c>
      <c r="FT1522" s="2"/>
      <c r="FU1522" s="2"/>
      <c r="FV1522" s="2"/>
      <c r="FW1522" s="2"/>
      <c r="FX1522" s="2">
        <v>112</v>
      </c>
      <c r="FY1522" s="2">
        <v>70</v>
      </c>
      <c r="FZ1522" s="2"/>
      <c r="GA1522" s="2" t="s">
        <v>1</v>
      </c>
      <c r="GB1522" s="2"/>
      <c r="GC1522" s="2"/>
      <c r="GD1522" s="2">
        <v>0</v>
      </c>
      <c r="GE1522" s="2"/>
      <c r="GF1522" s="2">
        <v>-654616270</v>
      </c>
      <c r="GG1522" s="2">
        <v>2</v>
      </c>
      <c r="GH1522" s="2">
        <v>1</v>
      </c>
      <c r="GI1522" s="2">
        <v>-2</v>
      </c>
      <c r="GJ1522" s="2">
        <v>0</v>
      </c>
      <c r="GK1522" s="2">
        <f>ROUND(R1522*(R12)/100,2)</f>
        <v>0.53</v>
      </c>
      <c r="GL1522" s="2">
        <f t="shared" si="1245"/>
        <v>0</v>
      </c>
      <c r="GM1522" s="2">
        <f t="shared" si="1246"/>
        <v>38.4</v>
      </c>
      <c r="GN1522" s="2">
        <f t="shared" si="1247"/>
        <v>38.4</v>
      </c>
      <c r="GO1522" s="2">
        <f t="shared" si="1248"/>
        <v>0</v>
      </c>
      <c r="GP1522" s="2">
        <f t="shared" si="1249"/>
        <v>0</v>
      </c>
      <c r="GQ1522" s="2"/>
      <c r="GR1522" s="2">
        <v>0</v>
      </c>
      <c r="GS1522" s="2">
        <v>3</v>
      </c>
      <c r="GT1522" s="2">
        <v>0</v>
      </c>
      <c r="GU1522" s="2" t="s">
        <v>1</v>
      </c>
      <c r="GV1522" s="2">
        <f t="shared" si="1250"/>
        <v>0</v>
      </c>
      <c r="GW1522" s="2">
        <v>1</v>
      </c>
      <c r="GX1522" s="2">
        <f t="shared" si="1251"/>
        <v>0</v>
      </c>
      <c r="GY1522" s="2"/>
      <c r="GZ1522" s="2"/>
      <c r="HA1522" s="2">
        <v>0</v>
      </c>
      <c r="HB1522" s="2">
        <v>0</v>
      </c>
      <c r="HC1522" s="2">
        <f t="shared" si="1252"/>
        <v>0</v>
      </c>
      <c r="HD1522" s="2"/>
      <c r="HE1522" s="2" t="s">
        <v>1</v>
      </c>
      <c r="HF1522" s="2" t="s">
        <v>1</v>
      </c>
      <c r="HG1522" s="2"/>
      <c r="HH1522" s="2"/>
      <c r="HI1522" s="2"/>
      <c r="HJ1522" s="2"/>
      <c r="HK1522" s="2"/>
      <c r="HL1522" s="2"/>
      <c r="HM1522" s="2" t="s">
        <v>1</v>
      </c>
      <c r="HN1522" s="2" t="s">
        <v>1</v>
      </c>
      <c r="HO1522" s="2" t="s">
        <v>1</v>
      </c>
      <c r="HP1522" s="2" t="s">
        <v>1</v>
      </c>
      <c r="HQ1522" s="2" t="s">
        <v>1</v>
      </c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>
        <v>0</v>
      </c>
      <c r="IL1522" s="2"/>
      <c r="IM1522" s="2"/>
      <c r="IN1522" s="2"/>
      <c r="IO1522" s="2"/>
      <c r="IP1522" s="2"/>
      <c r="IQ1522" s="2"/>
      <c r="IR1522" s="2"/>
      <c r="IS1522" s="2"/>
      <c r="IT1522" s="2"/>
      <c r="IU1522" s="2"/>
    </row>
    <row r="1523" spans="1:255" x14ac:dyDescent="0.2">
      <c r="A1523">
        <v>17</v>
      </c>
      <c r="B1523">
        <v>1</v>
      </c>
      <c r="E1523" t="s">
        <v>120</v>
      </c>
      <c r="F1523" t="s">
        <v>683</v>
      </c>
      <c r="G1523" t="s">
        <v>684</v>
      </c>
      <c r="H1523" t="s">
        <v>679</v>
      </c>
      <c r="I1523">
        <f>ROUND(10/1000,9)</f>
        <v>0.01</v>
      </c>
      <c r="J1523">
        <v>0</v>
      </c>
      <c r="K1523">
        <f>ROUND(10/1000,9)</f>
        <v>0.01</v>
      </c>
      <c r="O1523">
        <f t="shared" si="1215"/>
        <v>512.70000000000005</v>
      </c>
      <c r="P1523">
        <f t="shared" si="1216"/>
        <v>0</v>
      </c>
      <c r="Q1523">
        <f t="shared" si="1217"/>
        <v>33.99</v>
      </c>
      <c r="R1523">
        <f t="shared" si="1218"/>
        <v>11.53</v>
      </c>
      <c r="S1523">
        <f t="shared" si="1219"/>
        <v>478.71</v>
      </c>
      <c r="T1523">
        <f t="shared" si="1220"/>
        <v>0</v>
      </c>
      <c r="U1523">
        <f t="shared" si="1221"/>
        <v>1.150226</v>
      </c>
      <c r="V1523">
        <f t="shared" si="1222"/>
        <v>0</v>
      </c>
      <c r="W1523">
        <f t="shared" si="1223"/>
        <v>0</v>
      </c>
      <c r="X1523">
        <f t="shared" si="1224"/>
        <v>440.41</v>
      </c>
      <c r="Y1523">
        <f t="shared" si="1225"/>
        <v>196.27</v>
      </c>
      <c r="AA1523">
        <v>326850110</v>
      </c>
      <c r="AB1523">
        <f t="shared" si="1226"/>
        <v>1423.89</v>
      </c>
      <c r="AC1523">
        <f t="shared" si="1227"/>
        <v>0</v>
      </c>
      <c r="AD1523">
        <f t="shared" si="1228"/>
        <v>255.97</v>
      </c>
      <c r="AE1523">
        <f t="shared" si="1229"/>
        <v>28.08</v>
      </c>
      <c r="AF1523">
        <f t="shared" si="1230"/>
        <v>1167.92</v>
      </c>
      <c r="AG1523">
        <f t="shared" si="1231"/>
        <v>0</v>
      </c>
      <c r="AH1523">
        <f t="shared" si="1232"/>
        <v>107.8</v>
      </c>
      <c r="AI1523">
        <f t="shared" si="1233"/>
        <v>0</v>
      </c>
      <c r="AJ1523">
        <f t="shared" si="1234"/>
        <v>0</v>
      </c>
      <c r="AK1523">
        <v>1423.89</v>
      </c>
      <c r="AL1523">
        <v>0</v>
      </c>
      <c r="AM1523">
        <v>255.97</v>
      </c>
      <c r="AN1523">
        <v>28.08</v>
      </c>
      <c r="AO1523">
        <v>1167.92</v>
      </c>
      <c r="AP1523">
        <v>0</v>
      </c>
      <c r="AQ1523">
        <v>107.8</v>
      </c>
      <c r="AR1523">
        <v>0</v>
      </c>
      <c r="AS1523">
        <v>0</v>
      </c>
      <c r="AT1523">
        <v>92</v>
      </c>
      <c r="AU1523">
        <v>41</v>
      </c>
      <c r="AV1523">
        <v>1.0669999999999999</v>
      </c>
      <c r="AW1523">
        <v>1.081</v>
      </c>
      <c r="AZ1523">
        <v>1</v>
      </c>
      <c r="BA1523">
        <v>38.42</v>
      </c>
      <c r="BB1523">
        <v>12.45</v>
      </c>
      <c r="BC1523">
        <v>1</v>
      </c>
      <c r="BD1523" t="s">
        <v>1</v>
      </c>
      <c r="BE1523" t="s">
        <v>1</v>
      </c>
      <c r="BF1523" t="s">
        <v>1</v>
      </c>
      <c r="BG1523" t="s">
        <v>1</v>
      </c>
      <c r="BH1523">
        <v>0</v>
      </c>
      <c r="BI1523">
        <v>1</v>
      </c>
      <c r="BJ1523" t="s">
        <v>685</v>
      </c>
      <c r="BM1523">
        <v>2254</v>
      </c>
      <c r="BN1523">
        <v>0</v>
      </c>
      <c r="BO1523" t="s">
        <v>683</v>
      </c>
      <c r="BP1523">
        <v>1</v>
      </c>
      <c r="BQ1523">
        <v>30</v>
      </c>
      <c r="BR1523">
        <v>0</v>
      </c>
      <c r="BS1523">
        <v>38.42</v>
      </c>
      <c r="BT1523">
        <v>1</v>
      </c>
      <c r="BU1523">
        <v>1</v>
      </c>
      <c r="BV1523">
        <v>1</v>
      </c>
      <c r="BW1523">
        <v>1</v>
      </c>
      <c r="BX1523">
        <v>1</v>
      </c>
      <c r="BY1523" t="s">
        <v>1</v>
      </c>
      <c r="BZ1523">
        <v>92</v>
      </c>
      <c r="CA1523">
        <v>41</v>
      </c>
      <c r="CB1523" t="s">
        <v>1</v>
      </c>
      <c r="CE1523">
        <v>30</v>
      </c>
      <c r="CF1523">
        <v>0</v>
      </c>
      <c r="CG1523">
        <v>0</v>
      </c>
      <c r="CM1523">
        <v>0</v>
      </c>
      <c r="CN1523" t="s">
        <v>1</v>
      </c>
      <c r="CO1523">
        <v>0</v>
      </c>
      <c r="CP1523">
        <f t="shared" si="1235"/>
        <v>512.70000000000005</v>
      </c>
      <c r="CQ1523">
        <f t="shared" si="1236"/>
        <v>0</v>
      </c>
      <c r="CR1523">
        <f t="shared" si="1237"/>
        <v>3400.34</v>
      </c>
      <c r="CS1523">
        <f t="shared" si="1238"/>
        <v>1151.06</v>
      </c>
      <c r="CT1523">
        <f t="shared" si="1239"/>
        <v>47877.85</v>
      </c>
      <c r="CU1523">
        <f t="shared" si="1240"/>
        <v>0</v>
      </c>
      <c r="CV1523">
        <f t="shared" si="1241"/>
        <v>115.0226</v>
      </c>
      <c r="CW1523">
        <f t="shared" si="1242"/>
        <v>0</v>
      </c>
      <c r="CX1523">
        <f t="shared" si="1243"/>
        <v>0</v>
      </c>
      <c r="CY1523">
        <f>S1523*(BZ1523/100)</f>
        <v>440.41320000000002</v>
      </c>
      <c r="CZ1523">
        <f>S1523*(CA1523/100)</f>
        <v>196.27109999999999</v>
      </c>
      <c r="DC1523" t="s">
        <v>1</v>
      </c>
      <c r="DD1523" t="s">
        <v>1</v>
      </c>
      <c r="DE1523" t="s">
        <v>1</v>
      </c>
      <c r="DF1523" t="s">
        <v>1</v>
      </c>
      <c r="DG1523" t="s">
        <v>1</v>
      </c>
      <c r="DH1523" t="s">
        <v>1</v>
      </c>
      <c r="DI1523" t="s">
        <v>1</v>
      </c>
      <c r="DJ1523" t="s">
        <v>1</v>
      </c>
      <c r="DK1523" t="s">
        <v>1</v>
      </c>
      <c r="DL1523" t="s">
        <v>1</v>
      </c>
      <c r="DM1523" t="s">
        <v>1</v>
      </c>
      <c r="DN1523">
        <v>112</v>
      </c>
      <c r="DO1523">
        <v>70</v>
      </c>
      <c r="DP1523">
        <v>1.0669999999999999</v>
      </c>
      <c r="DQ1523">
        <v>1.081</v>
      </c>
      <c r="DU1523">
        <v>1013</v>
      </c>
      <c r="DV1523" t="s">
        <v>679</v>
      </c>
      <c r="DW1523" t="s">
        <v>679</v>
      </c>
      <c r="DX1523">
        <v>1</v>
      </c>
      <c r="DZ1523" t="s">
        <v>1</v>
      </c>
      <c r="EA1523" t="s">
        <v>1</v>
      </c>
      <c r="EB1523" t="s">
        <v>1</v>
      </c>
      <c r="EC1523" t="s">
        <v>1</v>
      </c>
      <c r="EE1523">
        <v>318549278</v>
      </c>
      <c r="EF1523">
        <v>30</v>
      </c>
      <c r="EG1523" t="s">
        <v>35</v>
      </c>
      <c r="EH1523">
        <v>0</v>
      </c>
      <c r="EI1523" t="s">
        <v>1</v>
      </c>
      <c r="EJ1523">
        <v>1</v>
      </c>
      <c r="EK1523">
        <v>2254</v>
      </c>
      <c r="EL1523" t="s">
        <v>681</v>
      </c>
      <c r="EM1523" t="s">
        <v>682</v>
      </c>
      <c r="EO1523" t="s">
        <v>1</v>
      </c>
      <c r="EQ1523">
        <v>0</v>
      </c>
      <c r="ER1523">
        <v>1423.89</v>
      </c>
      <c r="ES1523">
        <v>0</v>
      </c>
      <c r="ET1523">
        <v>255.97</v>
      </c>
      <c r="EU1523">
        <v>28.08</v>
      </c>
      <c r="EV1523">
        <v>1167.92</v>
      </c>
      <c r="EW1523">
        <v>107.8</v>
      </c>
      <c r="EX1523">
        <v>0</v>
      </c>
      <c r="EY1523">
        <v>0</v>
      </c>
      <c r="FQ1523">
        <v>0</v>
      </c>
      <c r="FR1523">
        <f t="shared" si="1244"/>
        <v>0</v>
      </c>
      <c r="FS1523">
        <v>0</v>
      </c>
      <c r="FX1523">
        <v>112</v>
      </c>
      <c r="FY1523">
        <v>70</v>
      </c>
      <c r="GA1523" t="s">
        <v>1</v>
      </c>
      <c r="GD1523">
        <v>0</v>
      </c>
      <c r="GF1523">
        <v>-654616270</v>
      </c>
      <c r="GG1523">
        <v>2</v>
      </c>
      <c r="GH1523">
        <v>1</v>
      </c>
      <c r="GI1523">
        <v>2</v>
      </c>
      <c r="GJ1523">
        <v>0</v>
      </c>
      <c r="GK1523">
        <f>ROUND(R1523*(S12)/100,2)</f>
        <v>18.45</v>
      </c>
      <c r="GL1523">
        <f t="shared" si="1245"/>
        <v>0</v>
      </c>
      <c r="GM1523">
        <f t="shared" si="1246"/>
        <v>1167.83</v>
      </c>
      <c r="GN1523">
        <f t="shared" si="1247"/>
        <v>1167.83</v>
      </c>
      <c r="GO1523">
        <f t="shared" si="1248"/>
        <v>0</v>
      </c>
      <c r="GP1523">
        <f t="shared" si="1249"/>
        <v>0</v>
      </c>
      <c r="GR1523">
        <v>0</v>
      </c>
      <c r="GS1523">
        <v>3</v>
      </c>
      <c r="GT1523">
        <v>0</v>
      </c>
      <c r="GU1523" t="s">
        <v>1</v>
      </c>
      <c r="GV1523">
        <f t="shared" si="1250"/>
        <v>0</v>
      </c>
      <c r="GW1523">
        <v>1</v>
      </c>
      <c r="GX1523">
        <f t="shared" si="1251"/>
        <v>0</v>
      </c>
      <c r="HA1523">
        <v>0</v>
      </c>
      <c r="HB1523">
        <v>0</v>
      </c>
      <c r="HC1523">
        <f t="shared" si="1252"/>
        <v>0</v>
      </c>
      <c r="HE1523" t="s">
        <v>1</v>
      </c>
      <c r="HF1523" t="s">
        <v>1</v>
      </c>
      <c r="HM1523" t="s">
        <v>1</v>
      </c>
      <c r="HN1523" t="s">
        <v>1</v>
      </c>
      <c r="HO1523" t="s">
        <v>1</v>
      </c>
      <c r="HP1523" t="s">
        <v>1</v>
      </c>
      <c r="HQ1523" t="s">
        <v>1</v>
      </c>
      <c r="IK1523">
        <v>0</v>
      </c>
    </row>
    <row r="1524" spans="1:255" x14ac:dyDescent="0.2">
      <c r="A1524" s="2">
        <v>17</v>
      </c>
      <c r="B1524" s="2">
        <v>1</v>
      </c>
      <c r="C1524" s="2"/>
      <c r="D1524" s="2"/>
      <c r="E1524" s="2" t="s">
        <v>128</v>
      </c>
      <c r="F1524" s="2" t="s">
        <v>187</v>
      </c>
      <c r="G1524" s="2" t="s">
        <v>688</v>
      </c>
      <c r="H1524" s="2" t="s">
        <v>189</v>
      </c>
      <c r="I1524" s="2">
        <f>ROUND(ROUND((0.35*0.68*2-3.14*0.08*0.08*2*6)*1.1,4),9)</f>
        <v>0.25829999999999997</v>
      </c>
      <c r="J1524" s="2">
        <v>0</v>
      </c>
      <c r="K1524" s="2">
        <f>ROUND(ROUND((0.35*0.68*2-3.14*0.08*0.08*2*6)*1.1,4),9)</f>
        <v>0.25829999999999997</v>
      </c>
      <c r="L1524" s="2"/>
      <c r="M1524" s="2"/>
      <c r="N1524" s="2"/>
      <c r="O1524" s="2">
        <f t="shared" si="1215"/>
        <v>27.12</v>
      </c>
      <c r="P1524" s="2">
        <f t="shared" si="1216"/>
        <v>27.12</v>
      </c>
      <c r="Q1524" s="2">
        <f t="shared" si="1217"/>
        <v>0</v>
      </c>
      <c r="R1524" s="2">
        <f t="shared" si="1218"/>
        <v>0</v>
      </c>
      <c r="S1524" s="2">
        <f t="shared" si="1219"/>
        <v>0</v>
      </c>
      <c r="T1524" s="2">
        <f t="shared" si="1220"/>
        <v>0</v>
      </c>
      <c r="U1524" s="2">
        <f t="shared" si="1221"/>
        <v>0</v>
      </c>
      <c r="V1524" s="2">
        <f t="shared" si="1222"/>
        <v>0</v>
      </c>
      <c r="W1524" s="2">
        <f t="shared" si="1223"/>
        <v>0</v>
      </c>
      <c r="X1524" s="2">
        <f t="shared" si="1224"/>
        <v>0</v>
      </c>
      <c r="Y1524" s="2">
        <f t="shared" si="1225"/>
        <v>0</v>
      </c>
      <c r="Z1524" s="2"/>
      <c r="AA1524" s="2">
        <v>326850112</v>
      </c>
      <c r="AB1524" s="2">
        <f t="shared" si="1226"/>
        <v>104.99</v>
      </c>
      <c r="AC1524" s="2">
        <f t="shared" si="1227"/>
        <v>104.99</v>
      </c>
      <c r="AD1524" s="2">
        <f t="shared" si="1228"/>
        <v>0</v>
      </c>
      <c r="AE1524" s="2">
        <f t="shared" si="1229"/>
        <v>0</v>
      </c>
      <c r="AF1524" s="2">
        <f t="shared" si="1230"/>
        <v>0</v>
      </c>
      <c r="AG1524" s="2">
        <f t="shared" si="1231"/>
        <v>0</v>
      </c>
      <c r="AH1524" s="2">
        <f t="shared" si="1232"/>
        <v>0</v>
      </c>
      <c r="AI1524" s="2">
        <f t="shared" si="1233"/>
        <v>0</v>
      </c>
      <c r="AJ1524" s="2">
        <f t="shared" si="1234"/>
        <v>0</v>
      </c>
      <c r="AK1524" s="2">
        <v>104.99</v>
      </c>
      <c r="AL1524" s="2">
        <v>104.99</v>
      </c>
      <c r="AM1524" s="2">
        <v>0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</v>
      </c>
      <c r="AU1524" s="2">
        <v>0</v>
      </c>
      <c r="AV1524" s="2">
        <v>1</v>
      </c>
      <c r="AW1524" s="2">
        <v>1</v>
      </c>
      <c r="AX1524" s="2"/>
      <c r="AY1524" s="2"/>
      <c r="AZ1524" s="2">
        <v>1</v>
      </c>
      <c r="BA1524" s="2">
        <v>1</v>
      </c>
      <c r="BB1524" s="2">
        <v>1</v>
      </c>
      <c r="BC1524" s="2">
        <v>1</v>
      </c>
      <c r="BD1524" s="2" t="s">
        <v>1</v>
      </c>
      <c r="BE1524" s="2" t="s">
        <v>1</v>
      </c>
      <c r="BF1524" s="2" t="s">
        <v>1</v>
      </c>
      <c r="BG1524" s="2" t="s">
        <v>1</v>
      </c>
      <c r="BH1524" s="2">
        <v>3</v>
      </c>
      <c r="BI1524" s="2">
        <v>1</v>
      </c>
      <c r="BJ1524" s="2" t="s">
        <v>689</v>
      </c>
      <c r="BK1524" s="2"/>
      <c r="BL1524" s="2"/>
      <c r="BM1524" s="2">
        <v>1617</v>
      </c>
      <c r="BN1524" s="2">
        <v>0</v>
      </c>
      <c r="BO1524" s="2" t="s">
        <v>1</v>
      </c>
      <c r="BP1524" s="2">
        <v>0</v>
      </c>
      <c r="BQ1524" s="2">
        <v>200</v>
      </c>
      <c r="BR1524" s="2">
        <v>0</v>
      </c>
      <c r="BS1524" s="2">
        <v>1</v>
      </c>
      <c r="BT1524" s="2">
        <v>1</v>
      </c>
      <c r="BU1524" s="2">
        <v>1</v>
      </c>
      <c r="BV1524" s="2">
        <v>1</v>
      </c>
      <c r="BW1524" s="2">
        <v>1</v>
      </c>
      <c r="BX1524" s="2">
        <v>1</v>
      </c>
      <c r="BY1524" s="2" t="s">
        <v>1</v>
      </c>
      <c r="BZ1524" s="2">
        <v>0</v>
      </c>
      <c r="CA1524" s="2">
        <v>0</v>
      </c>
      <c r="CB1524" s="2" t="s">
        <v>1</v>
      </c>
      <c r="CC1524" s="2"/>
      <c r="CD1524" s="2"/>
      <c r="CE1524" s="2">
        <v>30</v>
      </c>
      <c r="CF1524" s="2">
        <v>0</v>
      </c>
      <c r="CG1524" s="2">
        <v>0</v>
      </c>
      <c r="CH1524" s="2"/>
      <c r="CI1524" s="2"/>
      <c r="CJ1524" s="2"/>
      <c r="CK1524" s="2"/>
      <c r="CL1524" s="2"/>
      <c r="CM1524" s="2">
        <v>0</v>
      </c>
      <c r="CN1524" s="2" t="s">
        <v>1</v>
      </c>
      <c r="CO1524" s="2">
        <v>0</v>
      </c>
      <c r="CP1524" s="2">
        <f t="shared" si="1235"/>
        <v>27.12</v>
      </c>
      <c r="CQ1524" s="2">
        <f t="shared" si="1236"/>
        <v>104.99</v>
      </c>
      <c r="CR1524" s="2">
        <f t="shared" si="1237"/>
        <v>0</v>
      </c>
      <c r="CS1524" s="2">
        <f t="shared" si="1238"/>
        <v>0</v>
      </c>
      <c r="CT1524" s="2">
        <f t="shared" si="1239"/>
        <v>0</v>
      </c>
      <c r="CU1524" s="2">
        <f t="shared" si="1240"/>
        <v>0</v>
      </c>
      <c r="CV1524" s="2">
        <f t="shared" si="1241"/>
        <v>0</v>
      </c>
      <c r="CW1524" s="2">
        <f t="shared" si="1242"/>
        <v>0</v>
      </c>
      <c r="CX1524" s="2">
        <f t="shared" si="1243"/>
        <v>0</v>
      </c>
      <c r="CY1524" s="2">
        <f>((S1524*BZ1524)/100)</f>
        <v>0</v>
      </c>
      <c r="CZ1524" s="2">
        <f>((S1524*CA1524)/100)</f>
        <v>0</v>
      </c>
      <c r="DA1524" s="2"/>
      <c r="DB1524" s="2"/>
      <c r="DC1524" s="2" t="s">
        <v>1</v>
      </c>
      <c r="DD1524" s="2" t="s">
        <v>1</v>
      </c>
      <c r="DE1524" s="2" t="s">
        <v>1</v>
      </c>
      <c r="DF1524" s="2" t="s">
        <v>1</v>
      </c>
      <c r="DG1524" s="2" t="s">
        <v>1</v>
      </c>
      <c r="DH1524" s="2" t="s">
        <v>1</v>
      </c>
      <c r="DI1524" s="2" t="s">
        <v>1</v>
      </c>
      <c r="DJ1524" s="2" t="s">
        <v>1</v>
      </c>
      <c r="DK1524" s="2" t="s">
        <v>1</v>
      </c>
      <c r="DL1524" s="2" t="s">
        <v>1</v>
      </c>
      <c r="DM1524" s="2" t="s">
        <v>1</v>
      </c>
      <c r="DN1524" s="2">
        <v>0</v>
      </c>
      <c r="DO1524" s="2">
        <v>0</v>
      </c>
      <c r="DP1524" s="2">
        <v>1</v>
      </c>
      <c r="DQ1524" s="2">
        <v>1</v>
      </c>
      <c r="DR1524" s="2"/>
      <c r="DS1524" s="2"/>
      <c r="DT1524" s="2"/>
      <c r="DU1524" s="2">
        <v>1007</v>
      </c>
      <c r="DV1524" s="2" t="s">
        <v>189</v>
      </c>
      <c r="DW1524" s="2" t="s">
        <v>189</v>
      </c>
      <c r="DX1524" s="2">
        <v>1</v>
      </c>
      <c r="DY1524" s="2"/>
      <c r="DZ1524" s="2" t="s">
        <v>1</v>
      </c>
      <c r="EA1524" s="2" t="s">
        <v>1</v>
      </c>
      <c r="EB1524" s="2" t="s">
        <v>1</v>
      </c>
      <c r="EC1524" s="2" t="s">
        <v>1</v>
      </c>
      <c r="ED1524" s="2"/>
      <c r="EE1524" s="2">
        <v>318548599</v>
      </c>
      <c r="EF1524" s="2">
        <v>200</v>
      </c>
      <c r="EG1524" s="2" t="s">
        <v>191</v>
      </c>
      <c r="EH1524" s="2">
        <v>0</v>
      </c>
      <c r="EI1524" s="2" t="s">
        <v>1</v>
      </c>
      <c r="EJ1524" s="2">
        <v>1</v>
      </c>
      <c r="EK1524" s="2">
        <v>1617</v>
      </c>
      <c r="EL1524" s="2" t="s">
        <v>192</v>
      </c>
      <c r="EM1524" s="2" t="s">
        <v>193</v>
      </c>
      <c r="EN1524" s="2"/>
      <c r="EO1524" s="2" t="s">
        <v>1</v>
      </c>
      <c r="EP1524" s="2"/>
      <c r="EQ1524" s="2">
        <v>0</v>
      </c>
      <c r="ER1524" s="2">
        <v>104.99</v>
      </c>
      <c r="ES1524" s="2">
        <v>104.99</v>
      </c>
      <c r="ET1524" s="2">
        <v>0</v>
      </c>
      <c r="EU1524" s="2">
        <v>0</v>
      </c>
      <c r="EV1524" s="2">
        <v>0</v>
      </c>
      <c r="EW1524" s="2">
        <v>0</v>
      </c>
      <c r="EX1524" s="2">
        <v>0</v>
      </c>
      <c r="EY1524" s="2">
        <v>0</v>
      </c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>
        <v>0</v>
      </c>
      <c r="FR1524" s="2">
        <f t="shared" si="1244"/>
        <v>0</v>
      </c>
      <c r="FS1524" s="2">
        <v>0</v>
      </c>
      <c r="FT1524" s="2"/>
      <c r="FU1524" s="2"/>
      <c r="FV1524" s="2"/>
      <c r="FW1524" s="2"/>
      <c r="FX1524" s="2">
        <v>0</v>
      </c>
      <c r="FY1524" s="2">
        <v>0</v>
      </c>
      <c r="FZ1524" s="2"/>
      <c r="GA1524" s="2" t="s">
        <v>1</v>
      </c>
      <c r="GB1524" s="2"/>
      <c r="GC1524" s="2"/>
      <c r="GD1524" s="2">
        <v>0</v>
      </c>
      <c r="GE1524" s="2"/>
      <c r="GF1524" s="2">
        <v>-731903097</v>
      </c>
      <c r="GG1524" s="2">
        <v>2</v>
      </c>
      <c r="GH1524" s="2">
        <v>1</v>
      </c>
      <c r="GI1524" s="2">
        <v>-2</v>
      </c>
      <c r="GJ1524" s="2">
        <v>0</v>
      </c>
      <c r="GK1524" s="2">
        <f>ROUND(R1524*(R12)/100,2)</f>
        <v>0</v>
      </c>
      <c r="GL1524" s="2">
        <f t="shared" si="1245"/>
        <v>0</v>
      </c>
      <c r="GM1524" s="2">
        <f t="shared" si="1246"/>
        <v>27.12</v>
      </c>
      <c r="GN1524" s="2">
        <f t="shared" si="1247"/>
        <v>27.12</v>
      </c>
      <c r="GO1524" s="2">
        <f t="shared" si="1248"/>
        <v>0</v>
      </c>
      <c r="GP1524" s="2">
        <f t="shared" si="1249"/>
        <v>0</v>
      </c>
      <c r="GQ1524" s="2"/>
      <c r="GR1524" s="2">
        <v>0</v>
      </c>
      <c r="GS1524" s="2">
        <v>3</v>
      </c>
      <c r="GT1524" s="2">
        <v>0</v>
      </c>
      <c r="GU1524" s="2" t="s">
        <v>1</v>
      </c>
      <c r="GV1524" s="2">
        <f t="shared" si="1250"/>
        <v>0</v>
      </c>
      <c r="GW1524" s="2">
        <v>1</v>
      </c>
      <c r="GX1524" s="2">
        <f t="shared" si="1251"/>
        <v>0</v>
      </c>
      <c r="GY1524" s="2"/>
      <c r="GZ1524" s="2"/>
      <c r="HA1524" s="2">
        <v>0</v>
      </c>
      <c r="HB1524" s="2">
        <v>0</v>
      </c>
      <c r="HC1524" s="2">
        <f t="shared" si="1252"/>
        <v>0</v>
      </c>
      <c r="HD1524" s="2"/>
      <c r="HE1524" s="2" t="s">
        <v>1</v>
      </c>
      <c r="HF1524" s="2" t="s">
        <v>1</v>
      </c>
      <c r="HG1524" s="2"/>
      <c r="HH1524" s="2"/>
      <c r="HI1524" s="2"/>
      <c r="HJ1524" s="2"/>
      <c r="HK1524" s="2"/>
      <c r="HL1524" s="2"/>
      <c r="HM1524" s="2" t="s">
        <v>1</v>
      </c>
      <c r="HN1524" s="2" t="s">
        <v>1</v>
      </c>
      <c r="HO1524" s="2" t="s">
        <v>1</v>
      </c>
      <c r="HP1524" s="2" t="s">
        <v>1</v>
      </c>
      <c r="HQ1524" s="2" t="s">
        <v>1</v>
      </c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>
        <v>0</v>
      </c>
      <c r="IL1524" s="2"/>
      <c r="IM1524" s="2"/>
      <c r="IN1524" s="2"/>
      <c r="IO1524" s="2"/>
      <c r="IP1524" s="2"/>
      <c r="IQ1524" s="2"/>
      <c r="IR1524" s="2"/>
      <c r="IS1524" s="2"/>
      <c r="IT1524" s="2"/>
      <c r="IU1524" s="2"/>
    </row>
    <row r="1525" spans="1:255" x14ac:dyDescent="0.2">
      <c r="A1525">
        <v>17</v>
      </c>
      <c r="B1525">
        <v>1</v>
      </c>
      <c r="E1525" t="s">
        <v>128</v>
      </c>
      <c r="F1525" t="s">
        <v>187</v>
      </c>
      <c r="G1525" t="s">
        <v>688</v>
      </c>
      <c r="H1525" t="s">
        <v>189</v>
      </c>
      <c r="I1525">
        <f>ROUND(ROUND((0.35*0.68*2-3.14*0.08*0.08*2*6)*1.1,4),9)</f>
        <v>0.25829999999999997</v>
      </c>
      <c r="J1525">
        <v>0</v>
      </c>
      <c r="K1525">
        <f>ROUND(ROUND((0.35*0.68*2-3.14*0.08*0.08*2*6)*1.1,4),9)</f>
        <v>0.25829999999999997</v>
      </c>
      <c r="O1525">
        <f t="shared" si="1215"/>
        <v>208.55</v>
      </c>
      <c r="P1525">
        <f t="shared" si="1216"/>
        <v>208.55</v>
      </c>
      <c r="Q1525">
        <f t="shared" si="1217"/>
        <v>0</v>
      </c>
      <c r="R1525">
        <f t="shared" si="1218"/>
        <v>0</v>
      </c>
      <c r="S1525">
        <f t="shared" si="1219"/>
        <v>0</v>
      </c>
      <c r="T1525">
        <f t="shared" si="1220"/>
        <v>0</v>
      </c>
      <c r="U1525">
        <f t="shared" si="1221"/>
        <v>0</v>
      </c>
      <c r="V1525">
        <f t="shared" si="1222"/>
        <v>0</v>
      </c>
      <c r="W1525">
        <f t="shared" si="1223"/>
        <v>0</v>
      </c>
      <c r="X1525">
        <f t="shared" si="1224"/>
        <v>0</v>
      </c>
      <c r="Y1525">
        <f t="shared" si="1225"/>
        <v>0</v>
      </c>
      <c r="AA1525">
        <v>326850110</v>
      </c>
      <c r="AB1525">
        <f t="shared" si="1226"/>
        <v>104.99</v>
      </c>
      <c r="AC1525">
        <f t="shared" si="1227"/>
        <v>104.99</v>
      </c>
      <c r="AD1525">
        <f t="shared" si="1228"/>
        <v>0</v>
      </c>
      <c r="AE1525">
        <f t="shared" si="1229"/>
        <v>0</v>
      </c>
      <c r="AF1525">
        <f t="shared" si="1230"/>
        <v>0</v>
      </c>
      <c r="AG1525">
        <f t="shared" si="1231"/>
        <v>0</v>
      </c>
      <c r="AH1525">
        <f t="shared" si="1232"/>
        <v>0</v>
      </c>
      <c r="AI1525">
        <f t="shared" si="1233"/>
        <v>0</v>
      </c>
      <c r="AJ1525">
        <f t="shared" si="1234"/>
        <v>0</v>
      </c>
      <c r="AK1525">
        <v>104.99</v>
      </c>
      <c r="AL1525">
        <v>104.99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1</v>
      </c>
      <c r="AW1525">
        <v>1</v>
      </c>
      <c r="AZ1525">
        <v>1</v>
      </c>
      <c r="BA1525">
        <v>1</v>
      </c>
      <c r="BB1525">
        <v>1</v>
      </c>
      <c r="BC1525">
        <v>7.69</v>
      </c>
      <c r="BD1525" t="s">
        <v>1</v>
      </c>
      <c r="BE1525" t="s">
        <v>1</v>
      </c>
      <c r="BF1525" t="s">
        <v>1</v>
      </c>
      <c r="BG1525" t="s">
        <v>1</v>
      </c>
      <c r="BH1525">
        <v>3</v>
      </c>
      <c r="BI1525">
        <v>1</v>
      </c>
      <c r="BJ1525" t="s">
        <v>689</v>
      </c>
      <c r="BM1525">
        <v>1617</v>
      </c>
      <c r="BN1525">
        <v>0</v>
      </c>
      <c r="BO1525" t="s">
        <v>187</v>
      </c>
      <c r="BP1525">
        <v>1</v>
      </c>
      <c r="BQ1525">
        <v>200</v>
      </c>
      <c r="BR1525">
        <v>0</v>
      </c>
      <c r="BS1525">
        <v>1</v>
      </c>
      <c r="BT1525">
        <v>1</v>
      </c>
      <c r="BU1525">
        <v>1</v>
      </c>
      <c r="BV1525">
        <v>1</v>
      </c>
      <c r="BW1525">
        <v>1</v>
      </c>
      <c r="BX1525">
        <v>1</v>
      </c>
      <c r="BY1525" t="s">
        <v>1</v>
      </c>
      <c r="BZ1525">
        <v>0</v>
      </c>
      <c r="CA1525">
        <v>0</v>
      </c>
      <c r="CB1525" t="s">
        <v>1</v>
      </c>
      <c r="CE1525">
        <v>30</v>
      </c>
      <c r="CF1525">
        <v>0</v>
      </c>
      <c r="CG1525">
        <v>0</v>
      </c>
      <c r="CM1525">
        <v>0</v>
      </c>
      <c r="CN1525" t="s">
        <v>1</v>
      </c>
      <c r="CO1525">
        <v>0</v>
      </c>
      <c r="CP1525">
        <f t="shared" si="1235"/>
        <v>208.55</v>
      </c>
      <c r="CQ1525">
        <f t="shared" si="1236"/>
        <v>807.37</v>
      </c>
      <c r="CR1525">
        <f t="shared" si="1237"/>
        <v>0</v>
      </c>
      <c r="CS1525">
        <f t="shared" si="1238"/>
        <v>0</v>
      </c>
      <c r="CT1525">
        <f t="shared" si="1239"/>
        <v>0</v>
      </c>
      <c r="CU1525">
        <f t="shared" si="1240"/>
        <v>0</v>
      </c>
      <c r="CV1525">
        <f t="shared" si="1241"/>
        <v>0</v>
      </c>
      <c r="CW1525">
        <f t="shared" si="1242"/>
        <v>0</v>
      </c>
      <c r="CX1525">
        <f t="shared" si="1243"/>
        <v>0</v>
      </c>
      <c r="CY1525">
        <f>S1525*(BZ1525/100)</f>
        <v>0</v>
      </c>
      <c r="CZ1525">
        <f>S1525*(CA1525/100)</f>
        <v>0</v>
      </c>
      <c r="DC1525" t="s">
        <v>1</v>
      </c>
      <c r="DD1525" t="s">
        <v>1</v>
      </c>
      <c r="DE1525" t="s">
        <v>1</v>
      </c>
      <c r="DF1525" t="s">
        <v>1</v>
      </c>
      <c r="DG1525" t="s">
        <v>1</v>
      </c>
      <c r="DH1525" t="s">
        <v>1</v>
      </c>
      <c r="DI1525" t="s">
        <v>1</v>
      </c>
      <c r="DJ1525" t="s">
        <v>1</v>
      </c>
      <c r="DK1525" t="s">
        <v>1</v>
      </c>
      <c r="DL1525" t="s">
        <v>1</v>
      </c>
      <c r="DM1525" t="s">
        <v>1</v>
      </c>
      <c r="DN1525">
        <v>0</v>
      </c>
      <c r="DO1525">
        <v>0</v>
      </c>
      <c r="DP1525">
        <v>1</v>
      </c>
      <c r="DQ1525">
        <v>1</v>
      </c>
      <c r="DU1525">
        <v>1007</v>
      </c>
      <c r="DV1525" t="s">
        <v>189</v>
      </c>
      <c r="DW1525" t="s">
        <v>189</v>
      </c>
      <c r="DX1525">
        <v>1</v>
      </c>
      <c r="DZ1525" t="s">
        <v>1</v>
      </c>
      <c r="EA1525" t="s">
        <v>1</v>
      </c>
      <c r="EB1525" t="s">
        <v>1</v>
      </c>
      <c r="EC1525" t="s">
        <v>1</v>
      </c>
      <c r="EE1525">
        <v>318548599</v>
      </c>
      <c r="EF1525">
        <v>200</v>
      </c>
      <c r="EG1525" t="s">
        <v>191</v>
      </c>
      <c r="EH1525">
        <v>0</v>
      </c>
      <c r="EI1525" t="s">
        <v>1</v>
      </c>
      <c r="EJ1525">
        <v>1</v>
      </c>
      <c r="EK1525">
        <v>1617</v>
      </c>
      <c r="EL1525" t="s">
        <v>192</v>
      </c>
      <c r="EM1525" t="s">
        <v>193</v>
      </c>
      <c r="EO1525" t="s">
        <v>1</v>
      </c>
      <c r="EQ1525">
        <v>0</v>
      </c>
      <c r="ER1525">
        <v>104.99</v>
      </c>
      <c r="ES1525">
        <v>104.99</v>
      </c>
      <c r="ET1525">
        <v>0</v>
      </c>
      <c r="EU1525">
        <v>0</v>
      </c>
      <c r="EV1525">
        <v>0</v>
      </c>
      <c r="EW1525">
        <v>0</v>
      </c>
      <c r="EX1525">
        <v>0</v>
      </c>
      <c r="EY1525">
        <v>0</v>
      </c>
      <c r="FQ1525">
        <v>0</v>
      </c>
      <c r="FR1525">
        <f t="shared" si="1244"/>
        <v>0</v>
      </c>
      <c r="FS1525">
        <v>0</v>
      </c>
      <c r="FX1525">
        <v>0</v>
      </c>
      <c r="FY1525">
        <v>0</v>
      </c>
      <c r="GA1525" t="s">
        <v>1</v>
      </c>
      <c r="GD1525">
        <v>0</v>
      </c>
      <c r="GF1525">
        <v>-731903097</v>
      </c>
      <c r="GG1525">
        <v>2</v>
      </c>
      <c r="GH1525">
        <v>1</v>
      </c>
      <c r="GI1525">
        <v>2</v>
      </c>
      <c r="GJ1525">
        <v>0</v>
      </c>
      <c r="GK1525">
        <f>ROUND(R1525*(S12)/100,2)</f>
        <v>0</v>
      </c>
      <c r="GL1525">
        <f t="shared" si="1245"/>
        <v>0</v>
      </c>
      <c r="GM1525">
        <f t="shared" si="1246"/>
        <v>208.55</v>
      </c>
      <c r="GN1525">
        <f t="shared" si="1247"/>
        <v>208.55</v>
      </c>
      <c r="GO1525">
        <f t="shared" si="1248"/>
        <v>0</v>
      </c>
      <c r="GP1525">
        <f t="shared" si="1249"/>
        <v>0</v>
      </c>
      <c r="GR1525">
        <v>0</v>
      </c>
      <c r="GS1525">
        <v>3</v>
      </c>
      <c r="GT1525">
        <v>0</v>
      </c>
      <c r="GU1525" t="s">
        <v>1</v>
      </c>
      <c r="GV1525">
        <f t="shared" si="1250"/>
        <v>0</v>
      </c>
      <c r="GW1525">
        <v>1</v>
      </c>
      <c r="GX1525">
        <f t="shared" si="1251"/>
        <v>0</v>
      </c>
      <c r="HA1525">
        <v>0</v>
      </c>
      <c r="HB1525">
        <v>0</v>
      </c>
      <c r="HC1525">
        <f t="shared" si="1252"/>
        <v>0</v>
      </c>
      <c r="HE1525" t="s">
        <v>1</v>
      </c>
      <c r="HF1525" t="s">
        <v>1</v>
      </c>
      <c r="HM1525" t="s">
        <v>1</v>
      </c>
      <c r="HN1525" t="s">
        <v>1</v>
      </c>
      <c r="HO1525" t="s">
        <v>1</v>
      </c>
      <c r="HP1525" t="s">
        <v>1</v>
      </c>
      <c r="HQ1525" t="s">
        <v>1</v>
      </c>
      <c r="IK1525">
        <v>0</v>
      </c>
    </row>
    <row r="1527" spans="1:255" x14ac:dyDescent="0.2">
      <c r="A1527" s="3">
        <v>51</v>
      </c>
      <c r="B1527" s="3">
        <f>B1506</f>
        <v>1</v>
      </c>
      <c r="C1527" s="3">
        <f>A1506</f>
        <v>4</v>
      </c>
      <c r="D1527" s="3">
        <f>ROW(A1506)</f>
        <v>1506</v>
      </c>
      <c r="E1527" s="3"/>
      <c r="F1527" s="3" t="str">
        <f>IF(F1506&lt;&gt;"",F1506,"")</f>
        <v>Новый раздел</v>
      </c>
      <c r="G1527" s="3" t="str">
        <f>IF(G1506&lt;&gt;"",G1506,"")</f>
        <v>Строительные работы</v>
      </c>
      <c r="H1527" s="3">
        <v>0</v>
      </c>
      <c r="I1527" s="3"/>
      <c r="J1527" s="3"/>
      <c r="K1527" s="3"/>
      <c r="L1527" s="3"/>
      <c r="M1527" s="3"/>
      <c r="N1527" s="3"/>
      <c r="O1527" s="3">
        <f t="shared" ref="O1527:T1527" si="1253">ROUND(AB1527,2)</f>
        <v>74.069999999999993</v>
      </c>
      <c r="P1527" s="3">
        <f t="shared" si="1253"/>
        <v>27.12</v>
      </c>
      <c r="Q1527" s="3">
        <f t="shared" si="1253"/>
        <v>17</v>
      </c>
      <c r="R1527" s="3">
        <f t="shared" si="1253"/>
        <v>1.71</v>
      </c>
      <c r="S1527" s="3">
        <f t="shared" si="1253"/>
        <v>29.95</v>
      </c>
      <c r="T1527" s="3">
        <f t="shared" si="1253"/>
        <v>0</v>
      </c>
      <c r="U1527" s="3">
        <f>AH1527</f>
        <v>2.8244281847999999</v>
      </c>
      <c r="V1527" s="3">
        <f>AI1527</f>
        <v>0</v>
      </c>
      <c r="W1527" s="3">
        <f>ROUND(AJ1527,2)</f>
        <v>0</v>
      </c>
      <c r="X1527" s="3">
        <f>ROUND(AK1527,2)</f>
        <v>32.54</v>
      </c>
      <c r="Y1527" s="3">
        <f>ROUND(AL1527,2)</f>
        <v>21.95</v>
      </c>
      <c r="Z1527" s="3"/>
      <c r="AA1527" s="3"/>
      <c r="AB1527" s="3">
        <f>ROUND(SUMIF(AA1510:AA1525,"=326850112",O1510:O1525),2)</f>
        <v>74.069999999999993</v>
      </c>
      <c r="AC1527" s="3">
        <f>ROUND(SUMIF(AA1510:AA1525,"=326850112",P1510:P1525),2)</f>
        <v>27.12</v>
      </c>
      <c r="AD1527" s="3">
        <f>ROUND(SUMIF(AA1510:AA1525,"=326850112",Q1510:Q1525),2)</f>
        <v>17</v>
      </c>
      <c r="AE1527" s="3">
        <f>ROUND(SUMIF(AA1510:AA1525,"=326850112",R1510:R1525),2)</f>
        <v>1.71</v>
      </c>
      <c r="AF1527" s="3">
        <f>ROUND(SUMIF(AA1510:AA1525,"=326850112",S1510:S1525),2)</f>
        <v>29.95</v>
      </c>
      <c r="AG1527" s="3">
        <f>ROUND(SUMIF(AA1510:AA1525,"=326850112",T1510:T1525),2)</f>
        <v>0</v>
      </c>
      <c r="AH1527" s="3">
        <f>SUMIF(AA1510:AA1525,"=326850112",U1510:U1525)</f>
        <v>2.8244281847999999</v>
      </c>
      <c r="AI1527" s="3">
        <f>SUMIF(AA1510:AA1525,"=326850112",V1510:V1525)</f>
        <v>0</v>
      </c>
      <c r="AJ1527" s="3">
        <f>ROUND(SUMIF(AA1510:AA1525,"=326850112",W1510:W1525),2)</f>
        <v>0</v>
      </c>
      <c r="AK1527" s="3">
        <f>ROUND(SUMIF(AA1510:AA1525,"=326850112",X1510:X1525),2)</f>
        <v>32.54</v>
      </c>
      <c r="AL1527" s="3">
        <f>ROUND(SUMIF(AA1510:AA1525,"=326850112",Y1510:Y1525),2)</f>
        <v>21.95</v>
      </c>
      <c r="AM1527" s="3"/>
      <c r="AN1527" s="3"/>
      <c r="AO1527" s="3">
        <f t="shared" ref="AO1527:BD1527" si="1254">ROUND(BX1527,2)</f>
        <v>0</v>
      </c>
      <c r="AP1527" s="3">
        <f t="shared" si="1254"/>
        <v>0</v>
      </c>
      <c r="AQ1527" s="3">
        <f t="shared" si="1254"/>
        <v>0</v>
      </c>
      <c r="AR1527" s="3">
        <f t="shared" si="1254"/>
        <v>131.56</v>
      </c>
      <c r="AS1527" s="3">
        <f t="shared" si="1254"/>
        <v>131.56</v>
      </c>
      <c r="AT1527" s="3">
        <f t="shared" si="1254"/>
        <v>0</v>
      </c>
      <c r="AU1527" s="3">
        <f t="shared" si="1254"/>
        <v>0</v>
      </c>
      <c r="AV1527" s="3">
        <f t="shared" si="1254"/>
        <v>27.12</v>
      </c>
      <c r="AW1527" s="3">
        <f t="shared" si="1254"/>
        <v>27.12</v>
      </c>
      <c r="AX1527" s="3">
        <f t="shared" si="1254"/>
        <v>0</v>
      </c>
      <c r="AY1527" s="3">
        <f t="shared" si="1254"/>
        <v>27.12</v>
      </c>
      <c r="AZ1527" s="3">
        <f t="shared" si="1254"/>
        <v>0</v>
      </c>
      <c r="BA1527" s="3">
        <f t="shared" si="1254"/>
        <v>0</v>
      </c>
      <c r="BB1527" s="3">
        <f t="shared" si="1254"/>
        <v>0</v>
      </c>
      <c r="BC1527" s="3">
        <f t="shared" si="1254"/>
        <v>0</v>
      </c>
      <c r="BD1527" s="3">
        <f t="shared" si="1254"/>
        <v>0</v>
      </c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>
        <f>ROUND(SUMIF(AA1510:AA1525,"=326850112",FQ1510:FQ1525),2)</f>
        <v>0</v>
      </c>
      <c r="BY1527" s="3">
        <f>ROUND(SUMIF(AA1510:AA1525,"=326850112",FR1510:FR1525),2)</f>
        <v>0</v>
      </c>
      <c r="BZ1527" s="3">
        <f>ROUND(SUMIF(AA1510:AA1525,"=326850112",GL1510:GL1525),2)</f>
        <v>0</v>
      </c>
      <c r="CA1527" s="3">
        <f>ROUND(SUMIF(AA1510:AA1525,"=326850112",GM1510:GM1525),2)</f>
        <v>131.56</v>
      </c>
      <c r="CB1527" s="3">
        <f>ROUND(SUMIF(AA1510:AA1525,"=326850112",GN1510:GN1525),2)</f>
        <v>131.56</v>
      </c>
      <c r="CC1527" s="3">
        <f>ROUND(SUMIF(AA1510:AA1525,"=326850112",GO1510:GO1525),2)</f>
        <v>0</v>
      </c>
      <c r="CD1527" s="3">
        <f>ROUND(SUMIF(AA1510:AA1525,"=326850112",GP1510:GP1525),2)</f>
        <v>0</v>
      </c>
      <c r="CE1527" s="3">
        <f>AC1527-BX1527</f>
        <v>27.12</v>
      </c>
      <c r="CF1527" s="3">
        <f>AC1527-BY1527</f>
        <v>27.12</v>
      </c>
      <c r="CG1527" s="3">
        <f>BX1527-BZ1527</f>
        <v>0</v>
      </c>
      <c r="CH1527" s="3">
        <f>AC1527-BX1527-BY1527+BZ1527</f>
        <v>27.12</v>
      </c>
      <c r="CI1527" s="3">
        <f>BY1527-BZ1527</f>
        <v>0</v>
      </c>
      <c r="CJ1527" s="3">
        <f>ROUND(SUMIF(AA1510:AA1525,"=326850112",GX1510:GX1525),2)</f>
        <v>0</v>
      </c>
      <c r="CK1527" s="3">
        <f>ROUND(SUMIF(AA1510:AA1525,"=326850112",GY1510:GY1525),2)</f>
        <v>0</v>
      </c>
      <c r="CL1527" s="3">
        <f>ROUND(SUMIF(AA1510:AA1525,"=326850112",GZ1510:GZ1525),2)</f>
        <v>0</v>
      </c>
      <c r="CM1527" s="3">
        <f>ROUND(SUMIF(AA1510:AA1525,"=326850112",HD1510:HD1525),2)</f>
        <v>0</v>
      </c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4">
        <f t="shared" ref="DG1527:DL1527" si="1255">ROUND(DT1527,2)</f>
        <v>1575.32</v>
      </c>
      <c r="DH1527" s="4">
        <f t="shared" si="1255"/>
        <v>208.55</v>
      </c>
      <c r="DI1527" s="4">
        <f t="shared" si="1255"/>
        <v>216.09</v>
      </c>
      <c r="DJ1527" s="4">
        <f t="shared" si="1255"/>
        <v>65.709999999999994</v>
      </c>
      <c r="DK1527" s="4">
        <f t="shared" si="1255"/>
        <v>1150.68</v>
      </c>
      <c r="DL1527" s="4">
        <f t="shared" si="1255"/>
        <v>0</v>
      </c>
      <c r="DM1527" s="4">
        <f>DZ1527</f>
        <v>2.8244281847999999</v>
      </c>
      <c r="DN1527" s="4">
        <f>EA1527</f>
        <v>0</v>
      </c>
      <c r="DO1527" s="4">
        <f>ROUND(EB1527,2)</f>
        <v>0</v>
      </c>
      <c r="DP1527" s="4">
        <f>ROUND(EC1527,2)</f>
        <v>1032.1500000000001</v>
      </c>
      <c r="DQ1527" s="4">
        <f>ROUND(ED1527,2)</f>
        <v>472.7</v>
      </c>
      <c r="DR1527" s="4"/>
      <c r="DS1527" s="4"/>
      <c r="DT1527" s="4">
        <f>ROUND(SUMIF(AA1510:AA1525,"=326850110",O1510:O1525),2)</f>
        <v>1575.32</v>
      </c>
      <c r="DU1527" s="4">
        <f>ROUND(SUMIF(AA1510:AA1525,"=326850110",P1510:P1525),2)</f>
        <v>208.55</v>
      </c>
      <c r="DV1527" s="4">
        <f>ROUND(SUMIF(AA1510:AA1525,"=326850110",Q1510:Q1525),2)</f>
        <v>216.09</v>
      </c>
      <c r="DW1527" s="4">
        <f>ROUND(SUMIF(AA1510:AA1525,"=326850110",R1510:R1525),2)</f>
        <v>65.709999999999994</v>
      </c>
      <c r="DX1527" s="4">
        <f>ROUND(SUMIF(AA1510:AA1525,"=326850110",S1510:S1525),2)</f>
        <v>1150.68</v>
      </c>
      <c r="DY1527" s="4">
        <f>ROUND(SUMIF(AA1510:AA1525,"=326850110",T1510:T1525),2)</f>
        <v>0</v>
      </c>
      <c r="DZ1527" s="4">
        <f>SUMIF(AA1510:AA1525,"=326850110",U1510:U1525)</f>
        <v>2.8244281847999999</v>
      </c>
      <c r="EA1527" s="4">
        <f>SUMIF(AA1510:AA1525,"=326850110",V1510:V1525)</f>
        <v>0</v>
      </c>
      <c r="EB1527" s="4">
        <f>ROUND(SUMIF(AA1510:AA1525,"=326850110",W1510:W1525),2)</f>
        <v>0</v>
      </c>
      <c r="EC1527" s="4">
        <f>ROUND(SUMIF(AA1510:AA1525,"=326850110",X1510:X1525),2)</f>
        <v>1032.1500000000001</v>
      </c>
      <c r="ED1527" s="4">
        <f>ROUND(SUMIF(AA1510:AA1525,"=326850110",Y1510:Y1525),2)</f>
        <v>472.7</v>
      </c>
      <c r="EE1527" s="4"/>
      <c r="EF1527" s="4"/>
      <c r="EG1527" s="4">
        <f t="shared" ref="EG1527:EV1527" si="1256">ROUND(FP1527,2)</f>
        <v>0</v>
      </c>
      <c r="EH1527" s="4">
        <f t="shared" si="1256"/>
        <v>0</v>
      </c>
      <c r="EI1527" s="4">
        <f t="shared" si="1256"/>
        <v>0</v>
      </c>
      <c r="EJ1527" s="4">
        <f t="shared" si="1256"/>
        <v>3185.31</v>
      </c>
      <c r="EK1527" s="4">
        <f t="shared" si="1256"/>
        <v>3185.31</v>
      </c>
      <c r="EL1527" s="4">
        <f t="shared" si="1256"/>
        <v>0</v>
      </c>
      <c r="EM1527" s="4">
        <f t="shared" si="1256"/>
        <v>0</v>
      </c>
      <c r="EN1527" s="4">
        <f t="shared" si="1256"/>
        <v>208.55</v>
      </c>
      <c r="EO1527" s="4">
        <f t="shared" si="1256"/>
        <v>208.55</v>
      </c>
      <c r="EP1527" s="4">
        <f t="shared" si="1256"/>
        <v>0</v>
      </c>
      <c r="EQ1527" s="4">
        <f t="shared" si="1256"/>
        <v>208.55</v>
      </c>
      <c r="ER1527" s="4">
        <f t="shared" si="1256"/>
        <v>0</v>
      </c>
      <c r="ES1527" s="4">
        <f t="shared" si="1256"/>
        <v>0</v>
      </c>
      <c r="ET1527" s="4">
        <f t="shared" si="1256"/>
        <v>0</v>
      </c>
      <c r="EU1527" s="4">
        <f t="shared" si="1256"/>
        <v>0</v>
      </c>
      <c r="EV1527" s="4">
        <f t="shared" si="1256"/>
        <v>0</v>
      </c>
      <c r="EW1527" s="4"/>
      <c r="EX1527" s="4"/>
      <c r="EY1527" s="4"/>
      <c r="EZ1527" s="4"/>
      <c r="FA1527" s="4"/>
      <c r="FB1527" s="4"/>
      <c r="FC1527" s="4"/>
      <c r="FD1527" s="4"/>
      <c r="FE1527" s="4"/>
      <c r="FF1527" s="4"/>
      <c r="FG1527" s="4"/>
      <c r="FH1527" s="4"/>
      <c r="FI1527" s="4"/>
      <c r="FJ1527" s="4"/>
      <c r="FK1527" s="4"/>
      <c r="FL1527" s="4"/>
      <c r="FM1527" s="4"/>
      <c r="FN1527" s="4"/>
      <c r="FO1527" s="4"/>
      <c r="FP1527" s="4">
        <f>ROUND(SUMIF(AA1510:AA1525,"=326850110",FQ1510:FQ1525),2)</f>
        <v>0</v>
      </c>
      <c r="FQ1527" s="4">
        <f>ROUND(SUMIF(AA1510:AA1525,"=326850110",FR1510:FR1525),2)</f>
        <v>0</v>
      </c>
      <c r="FR1527" s="4">
        <f>ROUND(SUMIF(AA1510:AA1525,"=326850110",GL1510:GL1525),2)</f>
        <v>0</v>
      </c>
      <c r="FS1527" s="4">
        <f>ROUND(SUMIF(AA1510:AA1525,"=326850110",GM1510:GM1525),2)</f>
        <v>3185.31</v>
      </c>
      <c r="FT1527" s="4">
        <f>ROUND(SUMIF(AA1510:AA1525,"=326850110",GN1510:GN1525),2)</f>
        <v>3185.31</v>
      </c>
      <c r="FU1527" s="4">
        <f>ROUND(SUMIF(AA1510:AA1525,"=326850110",GO1510:GO1525),2)</f>
        <v>0</v>
      </c>
      <c r="FV1527" s="4">
        <f>ROUND(SUMIF(AA1510:AA1525,"=326850110",GP1510:GP1525),2)</f>
        <v>0</v>
      </c>
      <c r="FW1527" s="4">
        <f>DU1527-FP1527</f>
        <v>208.55</v>
      </c>
      <c r="FX1527" s="4">
        <f>DU1527-FQ1527</f>
        <v>208.55</v>
      </c>
      <c r="FY1527" s="4">
        <f>FP1527-FR1527</f>
        <v>0</v>
      </c>
      <c r="FZ1527" s="4">
        <f>DU1527-FP1527-FQ1527+FR1527</f>
        <v>208.55</v>
      </c>
      <c r="GA1527" s="4">
        <f>FQ1527-FR1527</f>
        <v>0</v>
      </c>
      <c r="GB1527" s="4">
        <f>ROUND(SUMIF(AA1510:AA1525,"=326850110",GX1510:GX1525),2)</f>
        <v>0</v>
      </c>
      <c r="GC1527" s="4">
        <f>ROUND(SUMIF(AA1510:AA1525,"=326850110",GY1510:GY1525),2)</f>
        <v>0</v>
      </c>
      <c r="GD1527" s="4">
        <f>ROUND(SUMIF(AA1510:AA1525,"=326850110",GZ1510:GZ1525),2)</f>
        <v>0</v>
      </c>
      <c r="GE1527" s="4">
        <f>ROUND(SUMIF(AA1510:AA1525,"=326850110",HD1510:HD1525),2)</f>
        <v>0</v>
      </c>
      <c r="GF1527" s="4"/>
      <c r="GG1527" s="4"/>
      <c r="GH1527" s="4"/>
      <c r="GI1527" s="4"/>
      <c r="GJ1527" s="4"/>
      <c r="GK1527" s="4"/>
      <c r="GL1527" s="4"/>
      <c r="GM1527" s="4"/>
      <c r="GN1527" s="4"/>
      <c r="GO1527" s="4"/>
      <c r="GP1527" s="4"/>
      <c r="GQ1527" s="4"/>
      <c r="GR1527" s="4"/>
      <c r="GS1527" s="4"/>
      <c r="GT1527" s="4"/>
      <c r="GU1527" s="4"/>
      <c r="GV1527" s="4"/>
      <c r="GW1527" s="4"/>
      <c r="GX1527" s="4">
        <v>0</v>
      </c>
    </row>
    <row r="1529" spans="1:255" x14ac:dyDescent="0.2">
      <c r="A1529" s="5">
        <v>50</v>
      </c>
      <c r="B1529" s="5">
        <v>0</v>
      </c>
      <c r="C1529" s="5">
        <v>0</v>
      </c>
      <c r="D1529" s="5">
        <v>1</v>
      </c>
      <c r="E1529" s="5">
        <v>201</v>
      </c>
      <c r="F1529" s="5">
        <f>ROUND(Source!O1527,O1529)</f>
        <v>74.069999999999993</v>
      </c>
      <c r="G1529" s="5" t="s">
        <v>50</v>
      </c>
      <c r="H1529" s="5" t="s">
        <v>51</v>
      </c>
      <c r="I1529" s="5"/>
      <c r="J1529" s="5"/>
      <c r="K1529" s="5">
        <v>201</v>
      </c>
      <c r="L1529" s="5">
        <v>1</v>
      </c>
      <c r="M1529" s="5">
        <v>3</v>
      </c>
      <c r="N1529" s="5" t="s">
        <v>1</v>
      </c>
      <c r="O1529" s="5">
        <v>2</v>
      </c>
      <c r="P1529" s="5">
        <f>ROUND(Source!DG1527,O1529)</f>
        <v>1575.32</v>
      </c>
      <c r="Q1529" s="5"/>
      <c r="R1529" s="5"/>
      <c r="S1529" s="5"/>
      <c r="T1529" s="5"/>
      <c r="U1529" s="5"/>
      <c r="V1529" s="5"/>
      <c r="W1529" s="5">
        <v>74.069999999999993</v>
      </c>
      <c r="X1529" s="5">
        <v>1</v>
      </c>
      <c r="Y1529" s="5">
        <v>74.069999999999993</v>
      </c>
      <c r="Z1529" s="5">
        <v>1575.32</v>
      </c>
      <c r="AA1529" s="5">
        <v>1</v>
      </c>
      <c r="AB1529" s="5">
        <v>1575.32</v>
      </c>
    </row>
    <row r="1530" spans="1:255" x14ac:dyDescent="0.2">
      <c r="A1530" s="5">
        <v>50</v>
      </c>
      <c r="B1530" s="5">
        <v>0</v>
      </c>
      <c r="C1530" s="5">
        <v>0</v>
      </c>
      <c r="D1530" s="5">
        <v>1</v>
      </c>
      <c r="E1530" s="5">
        <v>202</v>
      </c>
      <c r="F1530" s="5">
        <f>ROUND(Source!P1527,O1530)</f>
        <v>27.12</v>
      </c>
      <c r="G1530" s="5" t="s">
        <v>52</v>
      </c>
      <c r="H1530" s="5" t="s">
        <v>53</v>
      </c>
      <c r="I1530" s="5"/>
      <c r="J1530" s="5"/>
      <c r="K1530" s="5">
        <v>202</v>
      </c>
      <c r="L1530" s="5">
        <v>2</v>
      </c>
      <c r="M1530" s="5">
        <v>3</v>
      </c>
      <c r="N1530" s="5" t="s">
        <v>1</v>
      </c>
      <c r="O1530" s="5">
        <v>2</v>
      </c>
      <c r="P1530" s="5">
        <f>ROUND(Source!DH1527,O1530)</f>
        <v>208.55</v>
      </c>
      <c r="Q1530" s="5"/>
      <c r="R1530" s="5"/>
      <c r="S1530" s="5"/>
      <c r="T1530" s="5"/>
      <c r="U1530" s="5"/>
      <c r="V1530" s="5"/>
      <c r="W1530" s="5">
        <v>27.12</v>
      </c>
      <c r="X1530" s="5">
        <v>1</v>
      </c>
      <c r="Y1530" s="5">
        <v>27.12</v>
      </c>
      <c r="Z1530" s="5">
        <v>208.55</v>
      </c>
      <c r="AA1530" s="5">
        <v>1</v>
      </c>
      <c r="AB1530" s="5">
        <v>208.55</v>
      </c>
    </row>
    <row r="1531" spans="1:255" x14ac:dyDescent="0.2">
      <c r="A1531" s="5">
        <v>50</v>
      </c>
      <c r="B1531" s="5">
        <v>0</v>
      </c>
      <c r="C1531" s="5">
        <v>0</v>
      </c>
      <c r="D1531" s="5">
        <v>1</v>
      </c>
      <c r="E1531" s="5">
        <v>222</v>
      </c>
      <c r="F1531" s="5">
        <f>ROUND(Source!AO1527,O1531)</f>
        <v>0</v>
      </c>
      <c r="G1531" s="5" t="s">
        <v>54</v>
      </c>
      <c r="H1531" s="5" t="s">
        <v>55</v>
      </c>
      <c r="I1531" s="5"/>
      <c r="J1531" s="5"/>
      <c r="K1531" s="5">
        <v>222</v>
      </c>
      <c r="L1531" s="5">
        <v>3</v>
      </c>
      <c r="M1531" s="5">
        <v>3</v>
      </c>
      <c r="N1531" s="5" t="s">
        <v>1</v>
      </c>
      <c r="O1531" s="5">
        <v>2</v>
      </c>
      <c r="P1531" s="5">
        <f>ROUND(Source!EG1527,O1531)</f>
        <v>0</v>
      </c>
      <c r="Q1531" s="5"/>
      <c r="R1531" s="5"/>
      <c r="S1531" s="5"/>
      <c r="T1531" s="5"/>
      <c r="U1531" s="5"/>
      <c r="V1531" s="5"/>
      <c r="W1531" s="5">
        <v>0</v>
      </c>
      <c r="X1531" s="5">
        <v>1</v>
      </c>
      <c r="Y1531" s="5">
        <v>0</v>
      </c>
      <c r="Z1531" s="5">
        <v>0</v>
      </c>
      <c r="AA1531" s="5">
        <v>1</v>
      </c>
      <c r="AB1531" s="5">
        <v>0</v>
      </c>
    </row>
    <row r="1532" spans="1:255" x14ac:dyDescent="0.2">
      <c r="A1532" s="5">
        <v>50</v>
      </c>
      <c r="B1532" s="5">
        <v>0</v>
      </c>
      <c r="C1532" s="5">
        <v>0</v>
      </c>
      <c r="D1532" s="5">
        <v>1</v>
      </c>
      <c r="E1532" s="5">
        <v>225</v>
      </c>
      <c r="F1532" s="5">
        <f>ROUND(Source!AV1527,O1532)</f>
        <v>27.12</v>
      </c>
      <c r="G1532" s="5" t="s">
        <v>56</v>
      </c>
      <c r="H1532" s="5" t="s">
        <v>57</v>
      </c>
      <c r="I1532" s="5"/>
      <c r="J1532" s="5"/>
      <c r="K1532" s="5">
        <v>225</v>
      </c>
      <c r="L1532" s="5">
        <v>4</v>
      </c>
      <c r="M1532" s="5">
        <v>3</v>
      </c>
      <c r="N1532" s="5" t="s">
        <v>1</v>
      </c>
      <c r="O1532" s="5">
        <v>2</v>
      </c>
      <c r="P1532" s="5">
        <f>ROUND(Source!EN1527,O1532)</f>
        <v>208.55</v>
      </c>
      <c r="Q1532" s="5"/>
      <c r="R1532" s="5"/>
      <c r="S1532" s="5"/>
      <c r="T1532" s="5"/>
      <c r="U1532" s="5"/>
      <c r="V1532" s="5"/>
      <c r="W1532" s="5">
        <v>27.12</v>
      </c>
      <c r="X1532" s="5">
        <v>1</v>
      </c>
      <c r="Y1532" s="5">
        <v>27.12</v>
      </c>
      <c r="Z1532" s="5">
        <v>208.55</v>
      </c>
      <c r="AA1532" s="5">
        <v>1</v>
      </c>
      <c r="AB1532" s="5">
        <v>208.55</v>
      </c>
    </row>
    <row r="1533" spans="1:255" x14ac:dyDescent="0.2">
      <c r="A1533" s="5">
        <v>50</v>
      </c>
      <c r="B1533" s="5">
        <v>0</v>
      </c>
      <c r="C1533" s="5">
        <v>0</v>
      </c>
      <c r="D1533" s="5">
        <v>1</v>
      </c>
      <c r="E1533" s="5">
        <v>226</v>
      </c>
      <c r="F1533" s="5">
        <f>ROUND(Source!AW1527,O1533)</f>
        <v>27.12</v>
      </c>
      <c r="G1533" s="5" t="s">
        <v>58</v>
      </c>
      <c r="H1533" s="5" t="s">
        <v>59</v>
      </c>
      <c r="I1533" s="5"/>
      <c r="J1533" s="5"/>
      <c r="K1533" s="5">
        <v>226</v>
      </c>
      <c r="L1533" s="5">
        <v>5</v>
      </c>
      <c r="M1533" s="5">
        <v>3</v>
      </c>
      <c r="N1533" s="5" t="s">
        <v>1</v>
      </c>
      <c r="O1533" s="5">
        <v>2</v>
      </c>
      <c r="P1533" s="5">
        <f>ROUND(Source!EO1527,O1533)</f>
        <v>208.55</v>
      </c>
      <c r="Q1533" s="5"/>
      <c r="R1533" s="5"/>
      <c r="S1533" s="5"/>
      <c r="T1533" s="5"/>
      <c r="U1533" s="5"/>
      <c r="V1533" s="5"/>
      <c r="W1533" s="5">
        <v>27.12</v>
      </c>
      <c r="X1533" s="5">
        <v>1</v>
      </c>
      <c r="Y1533" s="5">
        <v>27.12</v>
      </c>
      <c r="Z1533" s="5">
        <v>208.55</v>
      </c>
      <c r="AA1533" s="5">
        <v>1</v>
      </c>
      <c r="AB1533" s="5">
        <v>208.55</v>
      </c>
    </row>
    <row r="1534" spans="1:255" x14ac:dyDescent="0.2">
      <c r="A1534" s="5">
        <v>50</v>
      </c>
      <c r="B1534" s="5">
        <v>0</v>
      </c>
      <c r="C1534" s="5">
        <v>0</v>
      </c>
      <c r="D1534" s="5">
        <v>1</v>
      </c>
      <c r="E1534" s="5">
        <v>227</v>
      </c>
      <c r="F1534" s="5">
        <f>ROUND(Source!AX1527,O1534)</f>
        <v>0</v>
      </c>
      <c r="G1534" s="5" t="s">
        <v>60</v>
      </c>
      <c r="H1534" s="5" t="s">
        <v>61</v>
      </c>
      <c r="I1534" s="5"/>
      <c r="J1534" s="5"/>
      <c r="K1534" s="5">
        <v>227</v>
      </c>
      <c r="L1534" s="5">
        <v>6</v>
      </c>
      <c r="M1534" s="5">
        <v>3</v>
      </c>
      <c r="N1534" s="5" t="s">
        <v>1</v>
      </c>
      <c r="O1534" s="5">
        <v>2</v>
      </c>
      <c r="P1534" s="5">
        <f>ROUND(Source!EP1527,O1534)</f>
        <v>0</v>
      </c>
      <c r="Q1534" s="5"/>
      <c r="R1534" s="5"/>
      <c r="S1534" s="5"/>
      <c r="T1534" s="5"/>
      <c r="U1534" s="5"/>
      <c r="V1534" s="5"/>
      <c r="W1534" s="5">
        <v>0</v>
      </c>
      <c r="X1534" s="5">
        <v>1</v>
      </c>
      <c r="Y1534" s="5">
        <v>0</v>
      </c>
      <c r="Z1534" s="5">
        <v>0</v>
      </c>
      <c r="AA1534" s="5">
        <v>1</v>
      </c>
      <c r="AB1534" s="5">
        <v>0</v>
      </c>
    </row>
    <row r="1535" spans="1:255" x14ac:dyDescent="0.2">
      <c r="A1535" s="5">
        <v>50</v>
      </c>
      <c r="B1535" s="5">
        <v>0</v>
      </c>
      <c r="C1535" s="5">
        <v>0</v>
      </c>
      <c r="D1535" s="5">
        <v>1</v>
      </c>
      <c r="E1535" s="5">
        <v>228</v>
      </c>
      <c r="F1535" s="5">
        <f>ROUND(Source!AY1527,O1535)</f>
        <v>27.12</v>
      </c>
      <c r="G1535" s="5" t="s">
        <v>62</v>
      </c>
      <c r="H1535" s="5" t="s">
        <v>63</v>
      </c>
      <c r="I1535" s="5"/>
      <c r="J1535" s="5"/>
      <c r="K1535" s="5">
        <v>228</v>
      </c>
      <c r="L1535" s="5">
        <v>7</v>
      </c>
      <c r="M1535" s="5">
        <v>3</v>
      </c>
      <c r="N1535" s="5" t="s">
        <v>1</v>
      </c>
      <c r="O1535" s="5">
        <v>2</v>
      </c>
      <c r="P1535" s="5">
        <f>ROUND(Source!EQ1527,O1535)</f>
        <v>208.55</v>
      </c>
      <c r="Q1535" s="5"/>
      <c r="R1535" s="5"/>
      <c r="S1535" s="5"/>
      <c r="T1535" s="5"/>
      <c r="U1535" s="5"/>
      <c r="V1535" s="5"/>
      <c r="W1535" s="5">
        <v>27.12</v>
      </c>
      <c r="X1535" s="5">
        <v>1</v>
      </c>
      <c r="Y1535" s="5">
        <v>27.12</v>
      </c>
      <c r="Z1535" s="5">
        <v>208.55</v>
      </c>
      <c r="AA1535" s="5">
        <v>1</v>
      </c>
      <c r="AB1535" s="5">
        <v>208.55</v>
      </c>
    </row>
    <row r="1536" spans="1:255" x14ac:dyDescent="0.2">
      <c r="A1536" s="5">
        <v>50</v>
      </c>
      <c r="B1536" s="5">
        <v>0</v>
      </c>
      <c r="C1536" s="5">
        <v>0</v>
      </c>
      <c r="D1536" s="5">
        <v>1</v>
      </c>
      <c r="E1536" s="5">
        <v>216</v>
      </c>
      <c r="F1536" s="5">
        <f>ROUND(Source!AP1527,O1536)</f>
        <v>0</v>
      </c>
      <c r="G1536" s="5" t="s">
        <v>64</v>
      </c>
      <c r="H1536" s="5" t="s">
        <v>65</v>
      </c>
      <c r="I1536" s="5"/>
      <c r="J1536" s="5"/>
      <c r="K1536" s="5">
        <v>216</v>
      </c>
      <c r="L1536" s="5">
        <v>8</v>
      </c>
      <c r="M1536" s="5">
        <v>3</v>
      </c>
      <c r="N1536" s="5" t="s">
        <v>1</v>
      </c>
      <c r="O1536" s="5">
        <v>2</v>
      </c>
      <c r="P1536" s="5">
        <f>ROUND(Source!EH1527,O1536)</f>
        <v>0</v>
      </c>
      <c r="Q1536" s="5"/>
      <c r="R1536" s="5"/>
      <c r="S1536" s="5"/>
      <c r="T1536" s="5"/>
      <c r="U1536" s="5"/>
      <c r="V1536" s="5"/>
      <c r="W1536" s="5">
        <v>0</v>
      </c>
      <c r="X1536" s="5">
        <v>1</v>
      </c>
      <c r="Y1536" s="5">
        <v>0</v>
      </c>
      <c r="Z1536" s="5">
        <v>0</v>
      </c>
      <c r="AA1536" s="5">
        <v>1</v>
      </c>
      <c r="AB1536" s="5">
        <v>0</v>
      </c>
    </row>
    <row r="1537" spans="1:28" x14ac:dyDescent="0.2">
      <c r="A1537" s="5">
        <v>50</v>
      </c>
      <c r="B1537" s="5">
        <v>0</v>
      </c>
      <c r="C1537" s="5">
        <v>0</v>
      </c>
      <c r="D1537" s="5">
        <v>1</v>
      </c>
      <c r="E1537" s="5">
        <v>223</v>
      </c>
      <c r="F1537" s="5">
        <f>ROUND(Source!AQ1527,O1537)</f>
        <v>0</v>
      </c>
      <c r="G1537" s="5" t="s">
        <v>66</v>
      </c>
      <c r="H1537" s="5" t="s">
        <v>67</v>
      </c>
      <c r="I1537" s="5"/>
      <c r="J1537" s="5"/>
      <c r="K1537" s="5">
        <v>223</v>
      </c>
      <c r="L1537" s="5">
        <v>9</v>
      </c>
      <c r="M1537" s="5">
        <v>3</v>
      </c>
      <c r="N1537" s="5" t="s">
        <v>1</v>
      </c>
      <c r="O1537" s="5">
        <v>2</v>
      </c>
      <c r="P1537" s="5">
        <f>ROUND(Source!EI1527,O1537)</f>
        <v>0</v>
      </c>
      <c r="Q1537" s="5"/>
      <c r="R1537" s="5"/>
      <c r="S1537" s="5"/>
      <c r="T1537" s="5"/>
      <c r="U1537" s="5"/>
      <c r="V1537" s="5"/>
      <c r="W1537" s="5">
        <v>0</v>
      </c>
      <c r="X1537" s="5">
        <v>1</v>
      </c>
      <c r="Y1537" s="5">
        <v>0</v>
      </c>
      <c r="Z1537" s="5">
        <v>0</v>
      </c>
      <c r="AA1537" s="5">
        <v>1</v>
      </c>
      <c r="AB1537" s="5">
        <v>0</v>
      </c>
    </row>
    <row r="1538" spans="1:28" x14ac:dyDescent="0.2">
      <c r="A1538" s="5">
        <v>50</v>
      </c>
      <c r="B1538" s="5">
        <v>0</v>
      </c>
      <c r="C1538" s="5">
        <v>0</v>
      </c>
      <c r="D1538" s="5">
        <v>1</v>
      </c>
      <c r="E1538" s="5">
        <v>229</v>
      </c>
      <c r="F1538" s="5">
        <f>ROUND(Source!AZ1527,O1538)</f>
        <v>0</v>
      </c>
      <c r="G1538" s="5" t="s">
        <v>68</v>
      </c>
      <c r="H1538" s="5" t="s">
        <v>69</v>
      </c>
      <c r="I1538" s="5"/>
      <c r="J1538" s="5"/>
      <c r="K1538" s="5">
        <v>229</v>
      </c>
      <c r="L1538" s="5">
        <v>10</v>
      </c>
      <c r="M1538" s="5">
        <v>3</v>
      </c>
      <c r="N1538" s="5" t="s">
        <v>1</v>
      </c>
      <c r="O1538" s="5">
        <v>2</v>
      </c>
      <c r="P1538" s="5">
        <f>ROUND(Source!ER1527,O1538)</f>
        <v>0</v>
      </c>
      <c r="Q1538" s="5"/>
      <c r="R1538" s="5"/>
      <c r="S1538" s="5"/>
      <c r="T1538" s="5"/>
      <c r="U1538" s="5"/>
      <c r="V1538" s="5"/>
      <c r="W1538" s="5">
        <v>0</v>
      </c>
      <c r="X1538" s="5">
        <v>1</v>
      </c>
      <c r="Y1538" s="5">
        <v>0</v>
      </c>
      <c r="Z1538" s="5">
        <v>0</v>
      </c>
      <c r="AA1538" s="5">
        <v>1</v>
      </c>
      <c r="AB1538" s="5">
        <v>0</v>
      </c>
    </row>
    <row r="1539" spans="1:28" x14ac:dyDescent="0.2">
      <c r="A1539" s="5">
        <v>50</v>
      </c>
      <c r="B1539" s="5">
        <v>0</v>
      </c>
      <c r="C1539" s="5">
        <v>0</v>
      </c>
      <c r="D1539" s="5">
        <v>1</v>
      </c>
      <c r="E1539" s="5">
        <v>203</v>
      </c>
      <c r="F1539" s="5">
        <f>ROUND(Source!Q1527,O1539)</f>
        <v>17</v>
      </c>
      <c r="G1539" s="5" t="s">
        <v>70</v>
      </c>
      <c r="H1539" s="5" t="s">
        <v>71</v>
      </c>
      <c r="I1539" s="5"/>
      <c r="J1539" s="5"/>
      <c r="K1539" s="5">
        <v>203</v>
      </c>
      <c r="L1539" s="5">
        <v>11</v>
      </c>
      <c r="M1539" s="5">
        <v>3</v>
      </c>
      <c r="N1539" s="5" t="s">
        <v>1</v>
      </c>
      <c r="O1539" s="5">
        <v>2</v>
      </c>
      <c r="P1539" s="5">
        <f>ROUND(Source!DI1527,O1539)</f>
        <v>216.09</v>
      </c>
      <c r="Q1539" s="5"/>
      <c r="R1539" s="5"/>
      <c r="S1539" s="5"/>
      <c r="T1539" s="5"/>
      <c r="U1539" s="5"/>
      <c r="V1539" s="5"/>
      <c r="W1539" s="5">
        <v>17</v>
      </c>
      <c r="X1539" s="5">
        <v>1</v>
      </c>
      <c r="Y1539" s="5">
        <v>17</v>
      </c>
      <c r="Z1539" s="5">
        <v>216.09</v>
      </c>
      <c r="AA1539" s="5">
        <v>1</v>
      </c>
      <c r="AB1539" s="5">
        <v>216.09</v>
      </c>
    </row>
    <row r="1540" spans="1:28" x14ac:dyDescent="0.2">
      <c r="A1540" s="5">
        <v>50</v>
      </c>
      <c r="B1540" s="5">
        <v>0</v>
      </c>
      <c r="C1540" s="5">
        <v>0</v>
      </c>
      <c r="D1540" s="5">
        <v>1</v>
      </c>
      <c r="E1540" s="5">
        <v>231</v>
      </c>
      <c r="F1540" s="5">
        <f>ROUND(Source!BB1527,O1540)</f>
        <v>0</v>
      </c>
      <c r="G1540" s="5" t="s">
        <v>72</v>
      </c>
      <c r="H1540" s="5" t="s">
        <v>73</v>
      </c>
      <c r="I1540" s="5"/>
      <c r="J1540" s="5"/>
      <c r="K1540" s="5">
        <v>231</v>
      </c>
      <c r="L1540" s="5">
        <v>12</v>
      </c>
      <c r="M1540" s="5">
        <v>3</v>
      </c>
      <c r="N1540" s="5" t="s">
        <v>1</v>
      </c>
      <c r="O1540" s="5">
        <v>2</v>
      </c>
      <c r="P1540" s="5">
        <f>ROUND(Source!ET1527,O1540)</f>
        <v>0</v>
      </c>
      <c r="Q1540" s="5"/>
      <c r="R1540" s="5"/>
      <c r="S1540" s="5"/>
      <c r="T1540" s="5"/>
      <c r="U1540" s="5"/>
      <c r="V1540" s="5"/>
      <c r="W1540" s="5">
        <v>0</v>
      </c>
      <c r="X1540" s="5">
        <v>1</v>
      </c>
      <c r="Y1540" s="5">
        <v>0</v>
      </c>
      <c r="Z1540" s="5">
        <v>0</v>
      </c>
      <c r="AA1540" s="5">
        <v>1</v>
      </c>
      <c r="AB1540" s="5">
        <v>0</v>
      </c>
    </row>
    <row r="1541" spans="1:28" x14ac:dyDescent="0.2">
      <c r="A1541" s="5">
        <v>50</v>
      </c>
      <c r="B1541" s="5">
        <v>0</v>
      </c>
      <c r="C1541" s="5">
        <v>0</v>
      </c>
      <c r="D1541" s="5">
        <v>1</v>
      </c>
      <c r="E1541" s="5">
        <v>204</v>
      </c>
      <c r="F1541" s="5">
        <f>ROUND(Source!R1527,O1541)</f>
        <v>1.71</v>
      </c>
      <c r="G1541" s="5" t="s">
        <v>74</v>
      </c>
      <c r="H1541" s="5" t="s">
        <v>75</v>
      </c>
      <c r="I1541" s="5"/>
      <c r="J1541" s="5"/>
      <c r="K1541" s="5">
        <v>204</v>
      </c>
      <c r="L1541" s="5">
        <v>13</v>
      </c>
      <c r="M1541" s="5">
        <v>3</v>
      </c>
      <c r="N1541" s="5" t="s">
        <v>1</v>
      </c>
      <c r="O1541" s="5">
        <v>2</v>
      </c>
      <c r="P1541" s="5">
        <f>ROUND(Source!DJ1527,O1541)</f>
        <v>65.709999999999994</v>
      </c>
      <c r="Q1541" s="5"/>
      <c r="R1541" s="5"/>
      <c r="S1541" s="5"/>
      <c r="T1541" s="5"/>
      <c r="U1541" s="5"/>
      <c r="V1541" s="5"/>
      <c r="W1541" s="5">
        <v>1.71</v>
      </c>
      <c r="X1541" s="5">
        <v>1</v>
      </c>
      <c r="Y1541" s="5">
        <v>1.71</v>
      </c>
      <c r="Z1541" s="5">
        <v>65.709999999999994</v>
      </c>
      <c r="AA1541" s="5">
        <v>1</v>
      </c>
      <c r="AB1541" s="5">
        <v>65.709999999999994</v>
      </c>
    </row>
    <row r="1542" spans="1:28" x14ac:dyDescent="0.2">
      <c r="A1542" s="5">
        <v>50</v>
      </c>
      <c r="B1542" s="5">
        <v>0</v>
      </c>
      <c r="C1542" s="5">
        <v>0</v>
      </c>
      <c r="D1542" s="5">
        <v>1</v>
      </c>
      <c r="E1542" s="5">
        <v>205</v>
      </c>
      <c r="F1542" s="5">
        <f>ROUND(Source!S1527,O1542)</f>
        <v>29.95</v>
      </c>
      <c r="G1542" s="5" t="s">
        <v>76</v>
      </c>
      <c r="H1542" s="5" t="s">
        <v>77</v>
      </c>
      <c r="I1542" s="5"/>
      <c r="J1542" s="5"/>
      <c r="K1542" s="5">
        <v>205</v>
      </c>
      <c r="L1542" s="5">
        <v>14</v>
      </c>
      <c r="M1542" s="5">
        <v>3</v>
      </c>
      <c r="N1542" s="5" t="s">
        <v>1</v>
      </c>
      <c r="O1542" s="5">
        <v>2</v>
      </c>
      <c r="P1542" s="5">
        <f>ROUND(Source!DK1527,O1542)</f>
        <v>1150.68</v>
      </c>
      <c r="Q1542" s="5"/>
      <c r="R1542" s="5"/>
      <c r="S1542" s="5"/>
      <c r="T1542" s="5"/>
      <c r="U1542" s="5"/>
      <c r="V1542" s="5"/>
      <c r="W1542" s="5">
        <v>29.95</v>
      </c>
      <c r="X1542" s="5">
        <v>1</v>
      </c>
      <c r="Y1542" s="5">
        <v>29.95</v>
      </c>
      <c r="Z1542" s="5">
        <v>1150.68</v>
      </c>
      <c r="AA1542" s="5">
        <v>1</v>
      </c>
      <c r="AB1542" s="5">
        <v>1150.68</v>
      </c>
    </row>
    <row r="1543" spans="1:28" x14ac:dyDescent="0.2">
      <c r="A1543" s="5">
        <v>50</v>
      </c>
      <c r="B1543" s="5">
        <v>0</v>
      </c>
      <c r="C1543" s="5">
        <v>0</v>
      </c>
      <c r="D1543" s="5">
        <v>1</v>
      </c>
      <c r="E1543" s="5">
        <v>232</v>
      </c>
      <c r="F1543" s="5">
        <f>ROUND(Source!BC1527,O1543)</f>
        <v>0</v>
      </c>
      <c r="G1543" s="5" t="s">
        <v>78</v>
      </c>
      <c r="H1543" s="5" t="s">
        <v>79</v>
      </c>
      <c r="I1543" s="5"/>
      <c r="J1543" s="5"/>
      <c r="K1543" s="5">
        <v>232</v>
      </c>
      <c r="L1543" s="5">
        <v>15</v>
      </c>
      <c r="M1543" s="5">
        <v>3</v>
      </c>
      <c r="N1543" s="5" t="s">
        <v>1</v>
      </c>
      <c r="O1543" s="5">
        <v>2</v>
      </c>
      <c r="P1543" s="5">
        <f>ROUND(Source!EU1527,O1543)</f>
        <v>0</v>
      </c>
      <c r="Q1543" s="5"/>
      <c r="R1543" s="5"/>
      <c r="S1543" s="5"/>
      <c r="T1543" s="5"/>
      <c r="U1543" s="5"/>
      <c r="V1543" s="5"/>
      <c r="W1543" s="5">
        <v>0</v>
      </c>
      <c r="X1543" s="5">
        <v>1</v>
      </c>
      <c r="Y1543" s="5">
        <v>0</v>
      </c>
      <c r="Z1543" s="5">
        <v>0</v>
      </c>
      <c r="AA1543" s="5">
        <v>1</v>
      </c>
      <c r="AB1543" s="5">
        <v>0</v>
      </c>
    </row>
    <row r="1544" spans="1:28" x14ac:dyDescent="0.2">
      <c r="A1544" s="5">
        <v>50</v>
      </c>
      <c r="B1544" s="5">
        <v>0</v>
      </c>
      <c r="C1544" s="5">
        <v>0</v>
      </c>
      <c r="D1544" s="5">
        <v>1</v>
      </c>
      <c r="E1544" s="5">
        <v>214</v>
      </c>
      <c r="F1544" s="5">
        <f>ROUND(Source!AS1527,O1544)</f>
        <v>131.56</v>
      </c>
      <c r="G1544" s="5" t="s">
        <v>80</v>
      </c>
      <c r="H1544" s="5" t="s">
        <v>81</v>
      </c>
      <c r="I1544" s="5"/>
      <c r="J1544" s="5"/>
      <c r="K1544" s="5">
        <v>214</v>
      </c>
      <c r="L1544" s="5">
        <v>16</v>
      </c>
      <c r="M1544" s="5">
        <v>3</v>
      </c>
      <c r="N1544" s="5" t="s">
        <v>1</v>
      </c>
      <c r="O1544" s="5">
        <v>2</v>
      </c>
      <c r="P1544" s="5">
        <f>ROUND(Source!EK1527,O1544)</f>
        <v>3185.31</v>
      </c>
      <c r="Q1544" s="5"/>
      <c r="R1544" s="5"/>
      <c r="S1544" s="5"/>
      <c r="T1544" s="5"/>
      <c r="U1544" s="5"/>
      <c r="V1544" s="5"/>
      <c r="W1544" s="5">
        <v>131.56</v>
      </c>
      <c r="X1544" s="5">
        <v>1</v>
      </c>
      <c r="Y1544" s="5">
        <v>131.56</v>
      </c>
      <c r="Z1544" s="5">
        <v>3185.31</v>
      </c>
      <c r="AA1544" s="5">
        <v>1</v>
      </c>
      <c r="AB1544" s="5">
        <v>3185.31</v>
      </c>
    </row>
    <row r="1545" spans="1:28" x14ac:dyDescent="0.2">
      <c r="A1545" s="5">
        <v>50</v>
      </c>
      <c r="B1545" s="5">
        <v>0</v>
      </c>
      <c r="C1545" s="5">
        <v>0</v>
      </c>
      <c r="D1545" s="5">
        <v>1</v>
      </c>
      <c r="E1545" s="5">
        <v>215</v>
      </c>
      <c r="F1545" s="5">
        <f>ROUND(Source!AT1527,O1545)</f>
        <v>0</v>
      </c>
      <c r="G1545" s="5" t="s">
        <v>82</v>
      </c>
      <c r="H1545" s="5" t="s">
        <v>83</v>
      </c>
      <c r="I1545" s="5"/>
      <c r="J1545" s="5"/>
      <c r="K1545" s="5">
        <v>215</v>
      </c>
      <c r="L1545" s="5">
        <v>17</v>
      </c>
      <c r="M1545" s="5">
        <v>3</v>
      </c>
      <c r="N1545" s="5" t="s">
        <v>1</v>
      </c>
      <c r="O1545" s="5">
        <v>2</v>
      </c>
      <c r="P1545" s="5">
        <f>ROUND(Source!EL1527,O1545)</f>
        <v>0</v>
      </c>
      <c r="Q1545" s="5"/>
      <c r="R1545" s="5"/>
      <c r="S1545" s="5"/>
      <c r="T1545" s="5"/>
      <c r="U1545" s="5"/>
      <c r="V1545" s="5"/>
      <c r="W1545" s="5">
        <v>0</v>
      </c>
      <c r="X1545" s="5">
        <v>1</v>
      </c>
      <c r="Y1545" s="5">
        <v>0</v>
      </c>
      <c r="Z1545" s="5">
        <v>0</v>
      </c>
      <c r="AA1545" s="5">
        <v>1</v>
      </c>
      <c r="AB1545" s="5">
        <v>0</v>
      </c>
    </row>
    <row r="1546" spans="1:28" x14ac:dyDescent="0.2">
      <c r="A1546" s="5">
        <v>50</v>
      </c>
      <c r="B1546" s="5">
        <v>0</v>
      </c>
      <c r="C1546" s="5">
        <v>0</v>
      </c>
      <c r="D1546" s="5">
        <v>1</v>
      </c>
      <c r="E1546" s="5">
        <v>217</v>
      </c>
      <c r="F1546" s="5">
        <f>ROUND(Source!AU1527,O1546)</f>
        <v>0</v>
      </c>
      <c r="G1546" s="5" t="s">
        <v>84</v>
      </c>
      <c r="H1546" s="5" t="s">
        <v>85</v>
      </c>
      <c r="I1546" s="5"/>
      <c r="J1546" s="5"/>
      <c r="K1546" s="5">
        <v>217</v>
      </c>
      <c r="L1546" s="5">
        <v>18</v>
      </c>
      <c r="M1546" s="5">
        <v>3</v>
      </c>
      <c r="N1546" s="5" t="s">
        <v>1</v>
      </c>
      <c r="O1546" s="5">
        <v>2</v>
      </c>
      <c r="P1546" s="5">
        <f>ROUND(Source!EM1527,O1546)</f>
        <v>0</v>
      </c>
      <c r="Q1546" s="5"/>
      <c r="R1546" s="5"/>
      <c r="S1546" s="5"/>
      <c r="T1546" s="5"/>
      <c r="U1546" s="5"/>
      <c r="V1546" s="5"/>
      <c r="W1546" s="5">
        <v>0</v>
      </c>
      <c r="X1546" s="5">
        <v>1</v>
      </c>
      <c r="Y1546" s="5">
        <v>0</v>
      </c>
      <c r="Z1546" s="5">
        <v>0</v>
      </c>
      <c r="AA1546" s="5">
        <v>1</v>
      </c>
      <c r="AB1546" s="5">
        <v>0</v>
      </c>
    </row>
    <row r="1547" spans="1:28" x14ac:dyDescent="0.2">
      <c r="A1547" s="5">
        <v>50</v>
      </c>
      <c r="B1547" s="5">
        <v>0</v>
      </c>
      <c r="C1547" s="5">
        <v>0</v>
      </c>
      <c r="D1547" s="5">
        <v>1</v>
      </c>
      <c r="E1547" s="5">
        <v>230</v>
      </c>
      <c r="F1547" s="5">
        <f>ROUND(Source!BA1527,O1547)</f>
        <v>0</v>
      </c>
      <c r="G1547" s="5" t="s">
        <v>86</v>
      </c>
      <c r="H1547" s="5" t="s">
        <v>87</v>
      </c>
      <c r="I1547" s="5"/>
      <c r="J1547" s="5"/>
      <c r="K1547" s="5">
        <v>230</v>
      </c>
      <c r="L1547" s="5">
        <v>19</v>
      </c>
      <c r="M1547" s="5">
        <v>3</v>
      </c>
      <c r="N1547" s="5" t="s">
        <v>1</v>
      </c>
      <c r="O1547" s="5">
        <v>2</v>
      </c>
      <c r="P1547" s="5">
        <f>ROUND(Source!ES1527,O1547)</f>
        <v>0</v>
      </c>
      <c r="Q1547" s="5"/>
      <c r="R1547" s="5"/>
      <c r="S1547" s="5"/>
      <c r="T1547" s="5"/>
      <c r="U1547" s="5"/>
      <c r="V1547" s="5"/>
      <c r="W1547" s="5">
        <v>0</v>
      </c>
      <c r="X1547" s="5">
        <v>1</v>
      </c>
      <c r="Y1547" s="5">
        <v>0</v>
      </c>
      <c r="Z1547" s="5">
        <v>0</v>
      </c>
      <c r="AA1547" s="5">
        <v>1</v>
      </c>
      <c r="AB1547" s="5">
        <v>0</v>
      </c>
    </row>
    <row r="1548" spans="1:28" x14ac:dyDescent="0.2">
      <c r="A1548" s="5">
        <v>50</v>
      </c>
      <c r="B1548" s="5">
        <v>0</v>
      </c>
      <c r="C1548" s="5">
        <v>0</v>
      </c>
      <c r="D1548" s="5">
        <v>1</v>
      </c>
      <c r="E1548" s="5">
        <v>206</v>
      </c>
      <c r="F1548" s="5">
        <f>ROUND(Source!T1527,O1548)</f>
        <v>0</v>
      </c>
      <c r="G1548" s="5" t="s">
        <v>88</v>
      </c>
      <c r="H1548" s="5" t="s">
        <v>89</v>
      </c>
      <c r="I1548" s="5"/>
      <c r="J1548" s="5"/>
      <c r="K1548" s="5">
        <v>206</v>
      </c>
      <c r="L1548" s="5">
        <v>20</v>
      </c>
      <c r="M1548" s="5">
        <v>3</v>
      </c>
      <c r="N1548" s="5" t="s">
        <v>1</v>
      </c>
      <c r="O1548" s="5">
        <v>2</v>
      </c>
      <c r="P1548" s="5">
        <f>ROUND(Source!DL1527,O1548)</f>
        <v>0</v>
      </c>
      <c r="Q1548" s="5"/>
      <c r="R1548" s="5"/>
      <c r="S1548" s="5"/>
      <c r="T1548" s="5"/>
      <c r="U1548" s="5"/>
      <c r="V1548" s="5"/>
      <c r="W1548" s="5">
        <v>0</v>
      </c>
      <c r="X1548" s="5">
        <v>1</v>
      </c>
      <c r="Y1548" s="5">
        <v>0</v>
      </c>
      <c r="Z1548" s="5">
        <v>0</v>
      </c>
      <c r="AA1548" s="5">
        <v>1</v>
      </c>
      <c r="AB1548" s="5">
        <v>0</v>
      </c>
    </row>
    <row r="1549" spans="1:28" x14ac:dyDescent="0.2">
      <c r="A1549" s="5">
        <v>50</v>
      </c>
      <c r="B1549" s="5">
        <v>0</v>
      </c>
      <c r="C1549" s="5">
        <v>0</v>
      </c>
      <c r="D1549" s="5">
        <v>1</v>
      </c>
      <c r="E1549" s="5">
        <v>207</v>
      </c>
      <c r="F1549" s="5">
        <f>Source!U1527</f>
        <v>2.8244281847999999</v>
      </c>
      <c r="G1549" s="5" t="s">
        <v>90</v>
      </c>
      <c r="H1549" s="5" t="s">
        <v>91</v>
      </c>
      <c r="I1549" s="5"/>
      <c r="J1549" s="5"/>
      <c r="K1549" s="5">
        <v>207</v>
      </c>
      <c r="L1549" s="5">
        <v>21</v>
      </c>
      <c r="M1549" s="5">
        <v>3</v>
      </c>
      <c r="N1549" s="5" t="s">
        <v>1</v>
      </c>
      <c r="O1549" s="5">
        <v>-1</v>
      </c>
      <c r="P1549" s="5">
        <f>Source!DM1527</f>
        <v>2.8244281847999999</v>
      </c>
      <c r="Q1549" s="5"/>
      <c r="R1549" s="5"/>
      <c r="S1549" s="5"/>
      <c r="T1549" s="5"/>
      <c r="U1549" s="5"/>
      <c r="V1549" s="5"/>
      <c r="W1549" s="5">
        <v>2.8244281847999999</v>
      </c>
      <c r="X1549" s="5">
        <v>1</v>
      </c>
      <c r="Y1549" s="5">
        <v>2.8244281847999999</v>
      </c>
      <c r="Z1549" s="5">
        <v>2.8244281847999999</v>
      </c>
      <c r="AA1549" s="5">
        <v>1</v>
      </c>
      <c r="AB1549" s="5">
        <v>2.8244281847999999</v>
      </c>
    </row>
    <row r="1550" spans="1:28" x14ac:dyDescent="0.2">
      <c r="A1550" s="5">
        <v>50</v>
      </c>
      <c r="B1550" s="5">
        <v>0</v>
      </c>
      <c r="C1550" s="5">
        <v>0</v>
      </c>
      <c r="D1550" s="5">
        <v>1</v>
      </c>
      <c r="E1550" s="5">
        <v>208</v>
      </c>
      <c r="F1550" s="5">
        <f>Source!V1527</f>
        <v>0</v>
      </c>
      <c r="G1550" s="5" t="s">
        <v>92</v>
      </c>
      <c r="H1550" s="5" t="s">
        <v>93</v>
      </c>
      <c r="I1550" s="5"/>
      <c r="J1550" s="5"/>
      <c r="K1550" s="5">
        <v>208</v>
      </c>
      <c r="L1550" s="5">
        <v>22</v>
      </c>
      <c r="M1550" s="5">
        <v>3</v>
      </c>
      <c r="N1550" s="5" t="s">
        <v>1</v>
      </c>
      <c r="O1550" s="5">
        <v>-1</v>
      </c>
      <c r="P1550" s="5">
        <f>Source!DN1527</f>
        <v>0</v>
      </c>
      <c r="Q1550" s="5"/>
      <c r="R1550" s="5"/>
      <c r="S1550" s="5"/>
      <c r="T1550" s="5"/>
      <c r="U1550" s="5"/>
      <c r="V1550" s="5"/>
      <c r="W1550" s="5">
        <v>0</v>
      </c>
      <c r="X1550" s="5">
        <v>1</v>
      </c>
      <c r="Y1550" s="5">
        <v>0</v>
      </c>
      <c r="Z1550" s="5">
        <v>0</v>
      </c>
      <c r="AA1550" s="5">
        <v>1</v>
      </c>
      <c r="AB1550" s="5">
        <v>0</v>
      </c>
    </row>
    <row r="1551" spans="1:28" x14ac:dyDescent="0.2">
      <c r="A1551" s="5">
        <v>50</v>
      </c>
      <c r="B1551" s="5">
        <v>0</v>
      </c>
      <c r="C1551" s="5">
        <v>0</v>
      </c>
      <c r="D1551" s="5">
        <v>1</v>
      </c>
      <c r="E1551" s="5">
        <v>209</v>
      </c>
      <c r="F1551" s="5">
        <f>ROUND(Source!W1527,O1551)</f>
        <v>0</v>
      </c>
      <c r="G1551" s="5" t="s">
        <v>94</v>
      </c>
      <c r="H1551" s="5" t="s">
        <v>95</v>
      </c>
      <c r="I1551" s="5"/>
      <c r="J1551" s="5"/>
      <c r="K1551" s="5">
        <v>209</v>
      </c>
      <c r="L1551" s="5">
        <v>23</v>
      </c>
      <c r="M1551" s="5">
        <v>3</v>
      </c>
      <c r="N1551" s="5" t="s">
        <v>1</v>
      </c>
      <c r="O1551" s="5">
        <v>2</v>
      </c>
      <c r="P1551" s="5">
        <f>ROUND(Source!DO1527,O1551)</f>
        <v>0</v>
      </c>
      <c r="Q1551" s="5"/>
      <c r="R1551" s="5"/>
      <c r="S1551" s="5"/>
      <c r="T1551" s="5"/>
      <c r="U1551" s="5"/>
      <c r="V1551" s="5"/>
      <c r="W1551" s="5">
        <v>0</v>
      </c>
      <c r="X1551" s="5">
        <v>1</v>
      </c>
      <c r="Y1551" s="5">
        <v>0</v>
      </c>
      <c r="Z1551" s="5">
        <v>0</v>
      </c>
      <c r="AA1551" s="5">
        <v>1</v>
      </c>
      <c r="AB1551" s="5">
        <v>0</v>
      </c>
    </row>
    <row r="1552" spans="1:28" x14ac:dyDescent="0.2">
      <c r="A1552" s="5">
        <v>50</v>
      </c>
      <c r="B1552" s="5">
        <v>0</v>
      </c>
      <c r="C1552" s="5">
        <v>0</v>
      </c>
      <c r="D1552" s="5">
        <v>1</v>
      </c>
      <c r="E1552" s="5">
        <v>233</v>
      </c>
      <c r="F1552" s="5">
        <f>ROUND(Source!BD1527,O1552)</f>
        <v>0</v>
      </c>
      <c r="G1552" s="5" t="s">
        <v>96</v>
      </c>
      <c r="H1552" s="5" t="s">
        <v>97</v>
      </c>
      <c r="I1552" s="5"/>
      <c r="J1552" s="5"/>
      <c r="K1552" s="5">
        <v>233</v>
      </c>
      <c r="L1552" s="5">
        <v>24</v>
      </c>
      <c r="M1552" s="5">
        <v>3</v>
      </c>
      <c r="N1552" s="5" t="s">
        <v>1</v>
      </c>
      <c r="O1552" s="5">
        <v>2</v>
      </c>
      <c r="P1552" s="5">
        <f>ROUND(Source!EV1527,O1552)</f>
        <v>0</v>
      </c>
      <c r="Q1552" s="5"/>
      <c r="R1552" s="5"/>
      <c r="S1552" s="5"/>
      <c r="T1552" s="5"/>
      <c r="U1552" s="5"/>
      <c r="V1552" s="5"/>
      <c r="W1552" s="5">
        <v>0</v>
      </c>
      <c r="X1552" s="5">
        <v>1</v>
      </c>
      <c r="Y1552" s="5">
        <v>0</v>
      </c>
      <c r="Z1552" s="5">
        <v>0</v>
      </c>
      <c r="AA1552" s="5">
        <v>1</v>
      </c>
      <c r="AB1552" s="5">
        <v>0</v>
      </c>
    </row>
    <row r="1553" spans="1:255" x14ac:dyDescent="0.2">
      <c r="A1553" s="5">
        <v>50</v>
      </c>
      <c r="B1553" s="5">
        <v>0</v>
      </c>
      <c r="C1553" s="5">
        <v>0</v>
      </c>
      <c r="D1553" s="5">
        <v>1</v>
      </c>
      <c r="E1553" s="5">
        <v>210</v>
      </c>
      <c r="F1553" s="5">
        <f>ROUND(Source!X1527,O1553)</f>
        <v>32.54</v>
      </c>
      <c r="G1553" s="5" t="s">
        <v>98</v>
      </c>
      <c r="H1553" s="5" t="s">
        <v>99</v>
      </c>
      <c r="I1553" s="5"/>
      <c r="J1553" s="5"/>
      <c r="K1553" s="5">
        <v>210</v>
      </c>
      <c r="L1553" s="5">
        <v>25</v>
      </c>
      <c r="M1553" s="5">
        <v>3</v>
      </c>
      <c r="N1553" s="5" t="s">
        <v>1</v>
      </c>
      <c r="O1553" s="5">
        <v>2</v>
      </c>
      <c r="P1553" s="5">
        <f>ROUND(Source!DP1527,O1553)</f>
        <v>1032.1500000000001</v>
      </c>
      <c r="Q1553" s="5"/>
      <c r="R1553" s="5"/>
      <c r="S1553" s="5"/>
      <c r="T1553" s="5"/>
      <c r="U1553" s="5"/>
      <c r="V1553" s="5"/>
      <c r="W1553" s="5">
        <v>32.54</v>
      </c>
      <c r="X1553" s="5">
        <v>1</v>
      </c>
      <c r="Y1553" s="5">
        <v>32.54</v>
      </c>
      <c r="Z1553" s="5">
        <v>1032.1500000000001</v>
      </c>
      <c r="AA1553" s="5">
        <v>1</v>
      </c>
      <c r="AB1553" s="5">
        <v>1032.1500000000001</v>
      </c>
    </row>
    <row r="1554" spans="1:255" x14ac:dyDescent="0.2">
      <c r="A1554" s="5">
        <v>50</v>
      </c>
      <c r="B1554" s="5">
        <v>0</v>
      </c>
      <c r="C1554" s="5">
        <v>0</v>
      </c>
      <c r="D1554" s="5">
        <v>1</v>
      </c>
      <c r="E1554" s="5">
        <v>211</v>
      </c>
      <c r="F1554" s="5">
        <f>ROUND(Source!Y1527,O1554)</f>
        <v>21.95</v>
      </c>
      <c r="G1554" s="5" t="s">
        <v>100</v>
      </c>
      <c r="H1554" s="5" t="s">
        <v>101</v>
      </c>
      <c r="I1554" s="5"/>
      <c r="J1554" s="5"/>
      <c r="K1554" s="5">
        <v>211</v>
      </c>
      <c r="L1554" s="5">
        <v>26</v>
      </c>
      <c r="M1554" s="5">
        <v>3</v>
      </c>
      <c r="N1554" s="5" t="s">
        <v>1</v>
      </c>
      <c r="O1554" s="5">
        <v>2</v>
      </c>
      <c r="P1554" s="5">
        <f>ROUND(Source!DQ1527,O1554)</f>
        <v>472.7</v>
      </c>
      <c r="Q1554" s="5"/>
      <c r="R1554" s="5"/>
      <c r="S1554" s="5"/>
      <c r="T1554" s="5"/>
      <c r="U1554" s="5"/>
      <c r="V1554" s="5"/>
      <c r="W1554" s="5">
        <v>21.95</v>
      </c>
      <c r="X1554" s="5">
        <v>1</v>
      </c>
      <c r="Y1554" s="5">
        <v>21.95</v>
      </c>
      <c r="Z1554" s="5">
        <v>472.7</v>
      </c>
      <c r="AA1554" s="5">
        <v>1</v>
      </c>
      <c r="AB1554" s="5">
        <v>472.7</v>
      </c>
    </row>
    <row r="1555" spans="1:255" x14ac:dyDescent="0.2">
      <c r="A1555" s="5">
        <v>50</v>
      </c>
      <c r="B1555" s="5">
        <v>0</v>
      </c>
      <c r="C1555" s="5">
        <v>0</v>
      </c>
      <c r="D1555" s="5">
        <v>1</v>
      </c>
      <c r="E1555" s="5">
        <v>224</v>
      </c>
      <c r="F1555" s="5">
        <f>ROUND(Source!AR1527,O1555)</f>
        <v>131.56</v>
      </c>
      <c r="G1555" s="5" t="s">
        <v>102</v>
      </c>
      <c r="H1555" s="5" t="s">
        <v>103</v>
      </c>
      <c r="I1555" s="5"/>
      <c r="J1555" s="5"/>
      <c r="K1555" s="5">
        <v>224</v>
      </c>
      <c r="L1555" s="5">
        <v>27</v>
      </c>
      <c r="M1555" s="5">
        <v>3</v>
      </c>
      <c r="N1555" s="5" t="s">
        <v>1</v>
      </c>
      <c r="O1555" s="5">
        <v>2</v>
      </c>
      <c r="P1555" s="5">
        <f>ROUND(Source!EJ1527,O1555)</f>
        <v>3185.31</v>
      </c>
      <c r="Q1555" s="5"/>
      <c r="R1555" s="5"/>
      <c r="S1555" s="5"/>
      <c r="T1555" s="5"/>
      <c r="U1555" s="5"/>
      <c r="V1555" s="5"/>
      <c r="W1555" s="5">
        <v>131.56</v>
      </c>
      <c r="X1555" s="5">
        <v>1</v>
      </c>
      <c r="Y1555" s="5">
        <v>131.56</v>
      </c>
      <c r="Z1555" s="5">
        <v>3185.31</v>
      </c>
      <c r="AA1555" s="5">
        <v>1</v>
      </c>
      <c r="AB1555" s="5">
        <v>3185.31</v>
      </c>
    </row>
    <row r="1557" spans="1:255" x14ac:dyDescent="0.2">
      <c r="A1557" s="1">
        <v>4</v>
      </c>
      <c r="B1557" s="1">
        <v>1</v>
      </c>
      <c r="C1557" s="1"/>
      <c r="D1557" s="1">
        <f>ROW(A1574)</f>
        <v>1574</v>
      </c>
      <c r="E1557" s="1"/>
      <c r="F1557" s="1" t="s">
        <v>17</v>
      </c>
      <c r="G1557" s="1" t="s">
        <v>393</v>
      </c>
      <c r="H1557" s="1" t="s">
        <v>1</v>
      </c>
      <c r="I1557" s="1">
        <v>0</v>
      </c>
      <c r="J1557" s="1"/>
      <c r="K1557" s="1">
        <v>0</v>
      </c>
      <c r="L1557" s="1"/>
      <c r="M1557" s="1" t="s">
        <v>1</v>
      </c>
      <c r="N1557" s="1"/>
      <c r="O1557" s="1"/>
      <c r="P1557" s="1"/>
      <c r="Q1557" s="1"/>
      <c r="R1557" s="1"/>
      <c r="S1557" s="1">
        <v>0</v>
      </c>
      <c r="T1557" s="1">
        <v>0</v>
      </c>
      <c r="U1557" s="1" t="s">
        <v>1</v>
      </c>
      <c r="V1557" s="1">
        <v>0</v>
      </c>
      <c r="W1557" s="1"/>
      <c r="X1557" s="1"/>
      <c r="Y1557" s="1"/>
      <c r="Z1557" s="1"/>
      <c r="AA1557" s="1"/>
      <c r="AB1557" s="1" t="s">
        <v>1</v>
      </c>
      <c r="AC1557" s="1" t="s">
        <v>1</v>
      </c>
      <c r="AD1557" s="1" t="s">
        <v>1</v>
      </c>
      <c r="AE1557" s="1" t="s">
        <v>1</v>
      </c>
      <c r="AF1557" s="1" t="s">
        <v>1</v>
      </c>
      <c r="AG1557" s="1" t="s">
        <v>1</v>
      </c>
      <c r="AH1557" s="1"/>
      <c r="AI1557" s="1"/>
      <c r="AJ1557" s="1"/>
      <c r="AK1557" s="1"/>
      <c r="AL1557" s="1"/>
      <c r="AM1557" s="1"/>
      <c r="AN1557" s="1"/>
      <c r="AO1557" s="1"/>
      <c r="AP1557" s="1" t="s">
        <v>1</v>
      </c>
      <c r="AQ1557" s="1" t="s">
        <v>1</v>
      </c>
      <c r="AR1557" s="1" t="s">
        <v>1</v>
      </c>
      <c r="AS1557" s="1"/>
      <c r="AT1557" s="1"/>
      <c r="AU1557" s="1"/>
      <c r="AV1557" s="1"/>
      <c r="AW1557" s="1"/>
      <c r="AX1557" s="1"/>
      <c r="AY1557" s="1"/>
      <c r="AZ1557" s="1" t="s">
        <v>1</v>
      </c>
      <c r="BA1557" s="1"/>
      <c r="BB1557" s="1" t="s">
        <v>1</v>
      </c>
      <c r="BC1557" s="1" t="s">
        <v>1</v>
      </c>
      <c r="BD1557" s="1" t="s">
        <v>1</v>
      </c>
      <c r="BE1557" s="1" t="s">
        <v>1</v>
      </c>
      <c r="BF1557" s="1" t="s">
        <v>1</v>
      </c>
      <c r="BG1557" s="1" t="s">
        <v>1</v>
      </c>
      <c r="BH1557" s="1" t="s">
        <v>1</v>
      </c>
      <c r="BI1557" s="1" t="s">
        <v>1</v>
      </c>
      <c r="BJ1557" s="1" t="s">
        <v>1</v>
      </c>
      <c r="BK1557" s="1" t="s">
        <v>1</v>
      </c>
      <c r="BL1557" s="1" t="s">
        <v>1</v>
      </c>
      <c r="BM1557" s="1" t="s">
        <v>1</v>
      </c>
      <c r="BN1557" s="1" t="s">
        <v>1</v>
      </c>
      <c r="BO1557" s="1" t="s">
        <v>1</v>
      </c>
      <c r="BP1557" s="1" t="s">
        <v>1</v>
      </c>
      <c r="BQ1557" s="1"/>
      <c r="BR1557" s="1"/>
      <c r="BS1557" s="1"/>
      <c r="BT1557" s="1"/>
      <c r="BU1557" s="1"/>
      <c r="BV1557" s="1"/>
      <c r="BW1557" s="1"/>
      <c r="BX1557" s="1">
        <v>0</v>
      </c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>
        <v>0</v>
      </c>
    </row>
    <row r="1559" spans="1:255" x14ac:dyDescent="0.2">
      <c r="A1559" s="3">
        <v>52</v>
      </c>
      <c r="B1559" s="3">
        <f t="shared" ref="B1559:G1559" si="1257">B1574</f>
        <v>1</v>
      </c>
      <c r="C1559" s="3">
        <f t="shared" si="1257"/>
        <v>4</v>
      </c>
      <c r="D1559" s="3">
        <f t="shared" si="1257"/>
        <v>1557</v>
      </c>
      <c r="E1559" s="3">
        <f t="shared" si="1257"/>
        <v>0</v>
      </c>
      <c r="F1559" s="3" t="str">
        <f t="shared" si="1257"/>
        <v>Новый раздел</v>
      </c>
      <c r="G1559" s="3" t="str">
        <f t="shared" si="1257"/>
        <v>Монтажные работы</v>
      </c>
      <c r="H1559" s="3"/>
      <c r="I1559" s="3"/>
      <c r="J1559" s="3"/>
      <c r="K1559" s="3"/>
      <c r="L1559" s="3"/>
      <c r="M1559" s="3"/>
      <c r="N1559" s="3"/>
      <c r="O1559" s="3">
        <f t="shared" ref="O1559:AT1559" si="1258">O1574</f>
        <v>2384.4499999999998</v>
      </c>
      <c r="P1559" s="3">
        <f t="shared" si="1258"/>
        <v>2292.79</v>
      </c>
      <c r="Q1559" s="3">
        <f t="shared" si="1258"/>
        <v>8.81</v>
      </c>
      <c r="R1559" s="3">
        <f t="shared" si="1258"/>
        <v>1.1599999999999999</v>
      </c>
      <c r="S1559" s="3">
        <f t="shared" si="1258"/>
        <v>82.85</v>
      </c>
      <c r="T1559" s="3">
        <f t="shared" si="1258"/>
        <v>0</v>
      </c>
      <c r="U1559" s="3">
        <f t="shared" si="1258"/>
        <v>6.7669439999999996</v>
      </c>
      <c r="V1559" s="3">
        <f t="shared" si="1258"/>
        <v>0</v>
      </c>
      <c r="W1559" s="3">
        <f t="shared" si="1258"/>
        <v>0</v>
      </c>
      <c r="X1559" s="3">
        <f t="shared" si="1258"/>
        <v>92.78</v>
      </c>
      <c r="Y1559" s="3">
        <f t="shared" si="1258"/>
        <v>58</v>
      </c>
      <c r="Z1559" s="3">
        <f t="shared" si="1258"/>
        <v>0</v>
      </c>
      <c r="AA1559" s="3">
        <f t="shared" si="1258"/>
        <v>0</v>
      </c>
      <c r="AB1559" s="3">
        <f t="shared" si="1258"/>
        <v>2384.4499999999998</v>
      </c>
      <c r="AC1559" s="3">
        <f t="shared" si="1258"/>
        <v>2292.79</v>
      </c>
      <c r="AD1559" s="3">
        <f t="shared" si="1258"/>
        <v>8.81</v>
      </c>
      <c r="AE1559" s="3">
        <f t="shared" si="1258"/>
        <v>1.1599999999999999</v>
      </c>
      <c r="AF1559" s="3">
        <f t="shared" si="1258"/>
        <v>82.85</v>
      </c>
      <c r="AG1559" s="3">
        <f t="shared" si="1258"/>
        <v>0</v>
      </c>
      <c r="AH1559" s="3">
        <f t="shared" si="1258"/>
        <v>6.7669439999999996</v>
      </c>
      <c r="AI1559" s="3">
        <f t="shared" si="1258"/>
        <v>0</v>
      </c>
      <c r="AJ1559" s="3">
        <f t="shared" si="1258"/>
        <v>0</v>
      </c>
      <c r="AK1559" s="3">
        <f t="shared" si="1258"/>
        <v>92.78</v>
      </c>
      <c r="AL1559" s="3">
        <f t="shared" si="1258"/>
        <v>58</v>
      </c>
      <c r="AM1559" s="3">
        <f t="shared" si="1258"/>
        <v>0</v>
      </c>
      <c r="AN1559" s="3">
        <f t="shared" si="1258"/>
        <v>0</v>
      </c>
      <c r="AO1559" s="3">
        <f t="shared" si="1258"/>
        <v>0</v>
      </c>
      <c r="AP1559" s="3">
        <f t="shared" si="1258"/>
        <v>0</v>
      </c>
      <c r="AQ1559" s="3">
        <f t="shared" si="1258"/>
        <v>0</v>
      </c>
      <c r="AR1559" s="3">
        <f t="shared" si="1258"/>
        <v>2537.2600000000002</v>
      </c>
      <c r="AS1559" s="3">
        <f t="shared" si="1258"/>
        <v>923.48</v>
      </c>
      <c r="AT1559" s="3">
        <f t="shared" si="1258"/>
        <v>1613.78</v>
      </c>
      <c r="AU1559" s="3">
        <f t="shared" ref="AU1559:BZ1559" si="1259">AU1574</f>
        <v>0</v>
      </c>
      <c r="AV1559" s="3">
        <f t="shared" si="1259"/>
        <v>2292.79</v>
      </c>
      <c r="AW1559" s="3">
        <f t="shared" si="1259"/>
        <v>2292.79</v>
      </c>
      <c r="AX1559" s="3">
        <f t="shared" si="1259"/>
        <v>0</v>
      </c>
      <c r="AY1559" s="3">
        <f t="shared" si="1259"/>
        <v>2292.79</v>
      </c>
      <c r="AZ1559" s="3">
        <f t="shared" si="1259"/>
        <v>0</v>
      </c>
      <c r="BA1559" s="3">
        <f t="shared" si="1259"/>
        <v>0</v>
      </c>
      <c r="BB1559" s="3">
        <f t="shared" si="1259"/>
        <v>0</v>
      </c>
      <c r="BC1559" s="3">
        <f t="shared" si="1259"/>
        <v>0</v>
      </c>
      <c r="BD1559" s="3">
        <f t="shared" si="1259"/>
        <v>0</v>
      </c>
      <c r="BE1559" s="3">
        <f t="shared" si="1259"/>
        <v>0</v>
      </c>
      <c r="BF1559" s="3">
        <f t="shared" si="1259"/>
        <v>0</v>
      </c>
      <c r="BG1559" s="3">
        <f t="shared" si="1259"/>
        <v>0</v>
      </c>
      <c r="BH1559" s="3">
        <f t="shared" si="1259"/>
        <v>0</v>
      </c>
      <c r="BI1559" s="3">
        <f t="shared" si="1259"/>
        <v>0</v>
      </c>
      <c r="BJ1559" s="3">
        <f t="shared" si="1259"/>
        <v>0</v>
      </c>
      <c r="BK1559" s="3">
        <f t="shared" si="1259"/>
        <v>0</v>
      </c>
      <c r="BL1559" s="3">
        <f t="shared" si="1259"/>
        <v>0</v>
      </c>
      <c r="BM1559" s="3">
        <f t="shared" si="1259"/>
        <v>0</v>
      </c>
      <c r="BN1559" s="3">
        <f t="shared" si="1259"/>
        <v>0</v>
      </c>
      <c r="BO1559" s="3">
        <f t="shared" si="1259"/>
        <v>0</v>
      </c>
      <c r="BP1559" s="3">
        <f t="shared" si="1259"/>
        <v>0</v>
      </c>
      <c r="BQ1559" s="3">
        <f t="shared" si="1259"/>
        <v>0</v>
      </c>
      <c r="BR1559" s="3">
        <f t="shared" si="1259"/>
        <v>0</v>
      </c>
      <c r="BS1559" s="3">
        <f t="shared" si="1259"/>
        <v>0</v>
      </c>
      <c r="BT1559" s="3">
        <f t="shared" si="1259"/>
        <v>0</v>
      </c>
      <c r="BU1559" s="3">
        <f t="shared" si="1259"/>
        <v>0</v>
      </c>
      <c r="BV1559" s="3">
        <f t="shared" si="1259"/>
        <v>0</v>
      </c>
      <c r="BW1559" s="3">
        <f t="shared" si="1259"/>
        <v>0</v>
      </c>
      <c r="BX1559" s="3">
        <f t="shared" si="1259"/>
        <v>0</v>
      </c>
      <c r="BY1559" s="3">
        <f t="shared" si="1259"/>
        <v>0</v>
      </c>
      <c r="BZ1559" s="3">
        <f t="shared" si="1259"/>
        <v>0</v>
      </c>
      <c r="CA1559" s="3">
        <f t="shared" ref="CA1559:DF1559" si="1260">CA1574</f>
        <v>2537.2600000000002</v>
      </c>
      <c r="CB1559" s="3">
        <f t="shared" si="1260"/>
        <v>923.48</v>
      </c>
      <c r="CC1559" s="3">
        <f t="shared" si="1260"/>
        <v>1613.78</v>
      </c>
      <c r="CD1559" s="3">
        <f t="shared" si="1260"/>
        <v>0</v>
      </c>
      <c r="CE1559" s="3">
        <f t="shared" si="1260"/>
        <v>2292.79</v>
      </c>
      <c r="CF1559" s="3">
        <f t="shared" si="1260"/>
        <v>2292.79</v>
      </c>
      <c r="CG1559" s="3">
        <f t="shared" si="1260"/>
        <v>0</v>
      </c>
      <c r="CH1559" s="3">
        <f t="shared" si="1260"/>
        <v>2292.79</v>
      </c>
      <c r="CI1559" s="3">
        <f t="shared" si="1260"/>
        <v>0</v>
      </c>
      <c r="CJ1559" s="3">
        <f t="shared" si="1260"/>
        <v>0</v>
      </c>
      <c r="CK1559" s="3">
        <f t="shared" si="1260"/>
        <v>0</v>
      </c>
      <c r="CL1559" s="3">
        <f t="shared" si="1260"/>
        <v>0</v>
      </c>
      <c r="CM1559" s="3">
        <f t="shared" si="1260"/>
        <v>0</v>
      </c>
      <c r="CN1559" s="3">
        <f t="shared" si="1260"/>
        <v>0</v>
      </c>
      <c r="CO1559" s="3">
        <f t="shared" si="1260"/>
        <v>0</v>
      </c>
      <c r="CP1559" s="3">
        <f t="shared" si="1260"/>
        <v>0</v>
      </c>
      <c r="CQ1559" s="3">
        <f t="shared" si="1260"/>
        <v>0</v>
      </c>
      <c r="CR1559" s="3">
        <f t="shared" si="1260"/>
        <v>0</v>
      </c>
      <c r="CS1559" s="3">
        <f t="shared" si="1260"/>
        <v>0</v>
      </c>
      <c r="CT1559" s="3">
        <f t="shared" si="1260"/>
        <v>0</v>
      </c>
      <c r="CU1559" s="3">
        <f t="shared" si="1260"/>
        <v>0</v>
      </c>
      <c r="CV1559" s="3">
        <f t="shared" si="1260"/>
        <v>0</v>
      </c>
      <c r="CW1559" s="3">
        <f t="shared" si="1260"/>
        <v>0</v>
      </c>
      <c r="CX1559" s="3">
        <f t="shared" si="1260"/>
        <v>0</v>
      </c>
      <c r="CY1559" s="3">
        <f t="shared" si="1260"/>
        <v>0</v>
      </c>
      <c r="CZ1559" s="3">
        <f t="shared" si="1260"/>
        <v>0</v>
      </c>
      <c r="DA1559" s="3">
        <f t="shared" si="1260"/>
        <v>0</v>
      </c>
      <c r="DB1559" s="3">
        <f t="shared" si="1260"/>
        <v>0</v>
      </c>
      <c r="DC1559" s="3">
        <f t="shared" si="1260"/>
        <v>0</v>
      </c>
      <c r="DD1559" s="3">
        <f t="shared" si="1260"/>
        <v>0</v>
      </c>
      <c r="DE1559" s="3">
        <f t="shared" si="1260"/>
        <v>0</v>
      </c>
      <c r="DF1559" s="3">
        <f t="shared" si="1260"/>
        <v>0</v>
      </c>
      <c r="DG1559" s="4">
        <f t="shared" ref="DG1559:EL1559" si="1261">DG1574</f>
        <v>16346.94</v>
      </c>
      <c r="DH1559" s="4">
        <f t="shared" si="1261"/>
        <v>13048.69</v>
      </c>
      <c r="DI1559" s="4">
        <f t="shared" si="1261"/>
        <v>115.15</v>
      </c>
      <c r="DJ1559" s="4">
        <f t="shared" si="1261"/>
        <v>44.57</v>
      </c>
      <c r="DK1559" s="4">
        <f t="shared" si="1261"/>
        <v>3183.1</v>
      </c>
      <c r="DL1559" s="4">
        <f t="shared" si="1261"/>
        <v>0</v>
      </c>
      <c r="DM1559" s="4">
        <f t="shared" si="1261"/>
        <v>6.7669439999999996</v>
      </c>
      <c r="DN1559" s="4">
        <f t="shared" si="1261"/>
        <v>0</v>
      </c>
      <c r="DO1559" s="4">
        <f t="shared" si="1261"/>
        <v>0</v>
      </c>
      <c r="DP1559" s="4">
        <f t="shared" si="1261"/>
        <v>2928.45</v>
      </c>
      <c r="DQ1559" s="4">
        <f t="shared" si="1261"/>
        <v>1368.74</v>
      </c>
      <c r="DR1559" s="4">
        <f t="shared" si="1261"/>
        <v>0</v>
      </c>
      <c r="DS1559" s="4">
        <f t="shared" si="1261"/>
        <v>0</v>
      </c>
      <c r="DT1559" s="4">
        <f t="shared" si="1261"/>
        <v>16346.94</v>
      </c>
      <c r="DU1559" s="4">
        <f t="shared" si="1261"/>
        <v>13048.69</v>
      </c>
      <c r="DV1559" s="4">
        <f t="shared" si="1261"/>
        <v>115.15</v>
      </c>
      <c r="DW1559" s="4">
        <f t="shared" si="1261"/>
        <v>44.57</v>
      </c>
      <c r="DX1559" s="4">
        <f t="shared" si="1261"/>
        <v>3183.1</v>
      </c>
      <c r="DY1559" s="4">
        <f t="shared" si="1261"/>
        <v>0</v>
      </c>
      <c r="DZ1559" s="4">
        <f t="shared" si="1261"/>
        <v>6.7669439999999996</v>
      </c>
      <c r="EA1559" s="4">
        <f t="shared" si="1261"/>
        <v>0</v>
      </c>
      <c r="EB1559" s="4">
        <f t="shared" si="1261"/>
        <v>0</v>
      </c>
      <c r="EC1559" s="4">
        <f t="shared" si="1261"/>
        <v>2928.45</v>
      </c>
      <c r="ED1559" s="4">
        <f t="shared" si="1261"/>
        <v>1368.74</v>
      </c>
      <c r="EE1559" s="4">
        <f t="shared" si="1261"/>
        <v>0</v>
      </c>
      <c r="EF1559" s="4">
        <f t="shared" si="1261"/>
        <v>0</v>
      </c>
      <c r="EG1559" s="4">
        <f t="shared" si="1261"/>
        <v>0</v>
      </c>
      <c r="EH1559" s="4">
        <f t="shared" si="1261"/>
        <v>0</v>
      </c>
      <c r="EI1559" s="4">
        <f t="shared" si="1261"/>
        <v>0</v>
      </c>
      <c r="EJ1559" s="4">
        <f t="shared" si="1261"/>
        <v>20715.439999999999</v>
      </c>
      <c r="EK1559" s="4">
        <f t="shared" si="1261"/>
        <v>9053.51</v>
      </c>
      <c r="EL1559" s="4">
        <f t="shared" si="1261"/>
        <v>11661.93</v>
      </c>
      <c r="EM1559" s="4">
        <f t="shared" ref="EM1559:FR1559" si="1262">EM1574</f>
        <v>0</v>
      </c>
      <c r="EN1559" s="4">
        <f t="shared" si="1262"/>
        <v>13048.69</v>
      </c>
      <c r="EO1559" s="4">
        <f t="shared" si="1262"/>
        <v>13048.69</v>
      </c>
      <c r="EP1559" s="4">
        <f t="shared" si="1262"/>
        <v>0</v>
      </c>
      <c r="EQ1559" s="4">
        <f t="shared" si="1262"/>
        <v>13048.69</v>
      </c>
      <c r="ER1559" s="4">
        <f t="shared" si="1262"/>
        <v>0</v>
      </c>
      <c r="ES1559" s="4">
        <f t="shared" si="1262"/>
        <v>0</v>
      </c>
      <c r="ET1559" s="4">
        <f t="shared" si="1262"/>
        <v>0</v>
      </c>
      <c r="EU1559" s="4">
        <f t="shared" si="1262"/>
        <v>0</v>
      </c>
      <c r="EV1559" s="4">
        <f t="shared" si="1262"/>
        <v>0</v>
      </c>
      <c r="EW1559" s="4">
        <f t="shared" si="1262"/>
        <v>0</v>
      </c>
      <c r="EX1559" s="4">
        <f t="shared" si="1262"/>
        <v>0</v>
      </c>
      <c r="EY1559" s="4">
        <f t="shared" si="1262"/>
        <v>0</v>
      </c>
      <c r="EZ1559" s="4">
        <f t="shared" si="1262"/>
        <v>0</v>
      </c>
      <c r="FA1559" s="4">
        <f t="shared" si="1262"/>
        <v>0</v>
      </c>
      <c r="FB1559" s="4">
        <f t="shared" si="1262"/>
        <v>0</v>
      </c>
      <c r="FC1559" s="4">
        <f t="shared" si="1262"/>
        <v>0</v>
      </c>
      <c r="FD1559" s="4">
        <f t="shared" si="1262"/>
        <v>0</v>
      </c>
      <c r="FE1559" s="4">
        <f t="shared" si="1262"/>
        <v>0</v>
      </c>
      <c r="FF1559" s="4">
        <f t="shared" si="1262"/>
        <v>0</v>
      </c>
      <c r="FG1559" s="4">
        <f t="shared" si="1262"/>
        <v>0</v>
      </c>
      <c r="FH1559" s="4">
        <f t="shared" si="1262"/>
        <v>0</v>
      </c>
      <c r="FI1559" s="4">
        <f t="shared" si="1262"/>
        <v>0</v>
      </c>
      <c r="FJ1559" s="4">
        <f t="shared" si="1262"/>
        <v>0</v>
      </c>
      <c r="FK1559" s="4">
        <f t="shared" si="1262"/>
        <v>0</v>
      </c>
      <c r="FL1559" s="4">
        <f t="shared" si="1262"/>
        <v>0</v>
      </c>
      <c r="FM1559" s="4">
        <f t="shared" si="1262"/>
        <v>0</v>
      </c>
      <c r="FN1559" s="4">
        <f t="shared" si="1262"/>
        <v>0</v>
      </c>
      <c r="FO1559" s="4">
        <f t="shared" si="1262"/>
        <v>0</v>
      </c>
      <c r="FP1559" s="4">
        <f t="shared" si="1262"/>
        <v>0</v>
      </c>
      <c r="FQ1559" s="4">
        <f t="shared" si="1262"/>
        <v>0</v>
      </c>
      <c r="FR1559" s="4">
        <f t="shared" si="1262"/>
        <v>0</v>
      </c>
      <c r="FS1559" s="4">
        <f t="shared" ref="FS1559:GX1559" si="1263">FS1574</f>
        <v>20715.439999999999</v>
      </c>
      <c r="FT1559" s="4">
        <f t="shared" si="1263"/>
        <v>9053.51</v>
      </c>
      <c r="FU1559" s="4">
        <f t="shared" si="1263"/>
        <v>11661.93</v>
      </c>
      <c r="FV1559" s="4">
        <f t="shared" si="1263"/>
        <v>0</v>
      </c>
      <c r="FW1559" s="4">
        <f t="shared" si="1263"/>
        <v>13048.69</v>
      </c>
      <c r="FX1559" s="4">
        <f t="shared" si="1263"/>
        <v>13048.69</v>
      </c>
      <c r="FY1559" s="4">
        <f t="shared" si="1263"/>
        <v>0</v>
      </c>
      <c r="FZ1559" s="4">
        <f t="shared" si="1263"/>
        <v>13048.69</v>
      </c>
      <c r="GA1559" s="4">
        <f t="shared" si="1263"/>
        <v>0</v>
      </c>
      <c r="GB1559" s="4">
        <f t="shared" si="1263"/>
        <v>0</v>
      </c>
      <c r="GC1559" s="4">
        <f t="shared" si="1263"/>
        <v>0</v>
      </c>
      <c r="GD1559" s="4">
        <f t="shared" si="1263"/>
        <v>0</v>
      </c>
      <c r="GE1559" s="4">
        <f t="shared" si="1263"/>
        <v>0</v>
      </c>
      <c r="GF1559" s="4">
        <f t="shared" si="1263"/>
        <v>0</v>
      </c>
      <c r="GG1559" s="4">
        <f t="shared" si="1263"/>
        <v>0</v>
      </c>
      <c r="GH1559" s="4">
        <f t="shared" si="1263"/>
        <v>0</v>
      </c>
      <c r="GI1559" s="4">
        <f t="shared" si="1263"/>
        <v>0</v>
      </c>
      <c r="GJ1559" s="4">
        <f t="shared" si="1263"/>
        <v>0</v>
      </c>
      <c r="GK1559" s="4">
        <f t="shared" si="1263"/>
        <v>0</v>
      </c>
      <c r="GL1559" s="4">
        <f t="shared" si="1263"/>
        <v>0</v>
      </c>
      <c r="GM1559" s="4">
        <f t="shared" si="1263"/>
        <v>0</v>
      </c>
      <c r="GN1559" s="4">
        <f t="shared" si="1263"/>
        <v>0</v>
      </c>
      <c r="GO1559" s="4">
        <f t="shared" si="1263"/>
        <v>0</v>
      </c>
      <c r="GP1559" s="4">
        <f t="shared" si="1263"/>
        <v>0</v>
      </c>
      <c r="GQ1559" s="4">
        <f t="shared" si="1263"/>
        <v>0</v>
      </c>
      <c r="GR1559" s="4">
        <f t="shared" si="1263"/>
        <v>0</v>
      </c>
      <c r="GS1559" s="4">
        <f t="shared" si="1263"/>
        <v>0</v>
      </c>
      <c r="GT1559" s="4">
        <f t="shared" si="1263"/>
        <v>0</v>
      </c>
      <c r="GU1559" s="4">
        <f t="shared" si="1263"/>
        <v>0</v>
      </c>
      <c r="GV1559" s="4">
        <f t="shared" si="1263"/>
        <v>0</v>
      </c>
      <c r="GW1559" s="4">
        <f t="shared" si="1263"/>
        <v>0</v>
      </c>
      <c r="GX1559" s="4">
        <f t="shared" si="1263"/>
        <v>0</v>
      </c>
    </row>
    <row r="1561" spans="1:255" x14ac:dyDescent="0.2">
      <c r="A1561" s="2">
        <v>17</v>
      </c>
      <c r="B1561" s="2">
        <v>1</v>
      </c>
      <c r="C1561" s="2"/>
      <c r="D1561" s="2"/>
      <c r="E1561" s="2" t="s">
        <v>134</v>
      </c>
      <c r="F1561" s="2" t="s">
        <v>748</v>
      </c>
      <c r="G1561" s="2" t="s">
        <v>749</v>
      </c>
      <c r="H1561" s="2" t="s">
        <v>560</v>
      </c>
      <c r="I1561" s="2">
        <f>ROUND(8.16/100,9)</f>
        <v>8.1600000000000006E-2</v>
      </c>
      <c r="J1561" s="2">
        <v>0</v>
      </c>
      <c r="K1561" s="2">
        <f>ROUND(8.16/100,9)</f>
        <v>8.1600000000000006E-2</v>
      </c>
      <c r="L1561" s="2"/>
      <c r="M1561" s="2"/>
      <c r="N1561" s="2"/>
      <c r="O1561" s="2">
        <f t="shared" ref="O1561:O1572" si="1264">ROUND(CP1561,2)</f>
        <v>34.93</v>
      </c>
      <c r="P1561" s="2">
        <f t="shared" ref="P1561:P1572" si="1265">ROUND((ROUND((AC1561*AW1561*I1561),2)*BC1561),2)</f>
        <v>4.67</v>
      </c>
      <c r="Q1561" s="2">
        <f t="shared" ref="Q1561:Q1572" si="1266">(ROUND((ROUND(((ET1561)*AV1561*I1561),2)*BB1561),2)+ROUND((ROUND(((AE1561-(EU1561))*AV1561*I1561),2)*BS1561),2))</f>
        <v>8.81</v>
      </c>
      <c r="R1561" s="2">
        <f t="shared" ref="R1561:R1572" si="1267">ROUND((ROUND((AE1561*AV1561*I1561),2)*BS1561),2)</f>
        <v>1.1599999999999999</v>
      </c>
      <c r="S1561" s="2">
        <f t="shared" ref="S1561:S1572" si="1268">ROUND((ROUND((AF1561*AV1561*I1561),2)*BA1561),2)</f>
        <v>21.45</v>
      </c>
      <c r="T1561" s="2">
        <f t="shared" ref="T1561:T1572" si="1269">ROUND(CU1561*I1561,2)</f>
        <v>0</v>
      </c>
      <c r="U1561" s="2">
        <f t="shared" ref="U1561:U1572" si="1270">CV1561*I1561</f>
        <v>1.741344</v>
      </c>
      <c r="V1561" s="2">
        <f t="shared" ref="V1561:V1572" si="1271">CW1561*I1561</f>
        <v>0</v>
      </c>
      <c r="W1561" s="2">
        <f t="shared" ref="W1561:W1572" si="1272">ROUND(CX1561*I1561,2)</f>
        <v>0</v>
      </c>
      <c r="X1561" s="2">
        <f t="shared" ref="X1561:X1572" si="1273">ROUND(CY1561,2)</f>
        <v>24.02</v>
      </c>
      <c r="Y1561" s="2">
        <f t="shared" ref="Y1561:Y1572" si="1274">ROUND(CZ1561,2)</f>
        <v>15.02</v>
      </c>
      <c r="Z1561" s="2"/>
      <c r="AA1561" s="2">
        <v>326850112</v>
      </c>
      <c r="AB1561" s="2">
        <f t="shared" ref="AB1561:AB1572" si="1275">ROUND((AC1561+AD1561+AF1561),6)</f>
        <v>400.48</v>
      </c>
      <c r="AC1561" s="2">
        <f t="shared" ref="AC1561:AC1572" si="1276">ROUND((ES1561),6)</f>
        <v>52.94</v>
      </c>
      <c r="AD1561" s="2">
        <f t="shared" ref="AD1561:AD1572" si="1277">ROUND((((ET1561)-(EU1561))+AE1561),6)</f>
        <v>101.14</v>
      </c>
      <c r="AE1561" s="2">
        <f t="shared" ref="AE1561:AE1572" si="1278">ROUND((EU1561),6)</f>
        <v>13.38</v>
      </c>
      <c r="AF1561" s="2">
        <f t="shared" ref="AF1561:AF1572" si="1279">ROUND((EV1561),6)</f>
        <v>246.4</v>
      </c>
      <c r="AG1561" s="2">
        <f t="shared" ref="AG1561:AG1572" si="1280">ROUND((AP1561),6)</f>
        <v>0</v>
      </c>
      <c r="AH1561" s="2">
        <f t="shared" ref="AH1561:AH1572" si="1281">(EW1561)</f>
        <v>20</v>
      </c>
      <c r="AI1561" s="2">
        <f t="shared" ref="AI1561:AI1572" si="1282">(EX1561)</f>
        <v>0</v>
      </c>
      <c r="AJ1561" s="2">
        <f t="shared" ref="AJ1561:AJ1572" si="1283">(AS1561)</f>
        <v>0</v>
      </c>
      <c r="AK1561" s="2">
        <v>400.48</v>
      </c>
      <c r="AL1561" s="2">
        <v>52.94</v>
      </c>
      <c r="AM1561" s="2">
        <v>101.14</v>
      </c>
      <c r="AN1561" s="2">
        <v>13.38</v>
      </c>
      <c r="AO1561" s="2">
        <v>246.4</v>
      </c>
      <c r="AP1561" s="2">
        <v>0</v>
      </c>
      <c r="AQ1561" s="2">
        <v>20</v>
      </c>
      <c r="AR1561" s="2">
        <v>0</v>
      </c>
      <c r="AS1561" s="2">
        <v>0</v>
      </c>
      <c r="AT1561" s="2">
        <v>112</v>
      </c>
      <c r="AU1561" s="2">
        <v>70</v>
      </c>
      <c r="AV1561" s="2">
        <v>1.0669999999999999</v>
      </c>
      <c r="AW1561" s="2">
        <v>1.081</v>
      </c>
      <c r="AX1561" s="2"/>
      <c r="AY1561" s="2"/>
      <c r="AZ1561" s="2">
        <v>1</v>
      </c>
      <c r="BA1561" s="2">
        <v>1</v>
      </c>
      <c r="BB1561" s="2">
        <v>1</v>
      </c>
      <c r="BC1561" s="2">
        <v>1</v>
      </c>
      <c r="BD1561" s="2" t="s">
        <v>1</v>
      </c>
      <c r="BE1561" s="2" t="s">
        <v>1</v>
      </c>
      <c r="BF1561" s="2" t="s">
        <v>1</v>
      </c>
      <c r="BG1561" s="2" t="s">
        <v>1</v>
      </c>
      <c r="BH1561" s="2">
        <v>0</v>
      </c>
      <c r="BI1561" s="2">
        <v>2</v>
      </c>
      <c r="BJ1561" s="2" t="s">
        <v>750</v>
      </c>
      <c r="BK1561" s="2"/>
      <c r="BL1561" s="2"/>
      <c r="BM1561" s="2">
        <v>318</v>
      </c>
      <c r="BN1561" s="2">
        <v>0</v>
      </c>
      <c r="BO1561" s="2" t="s">
        <v>1</v>
      </c>
      <c r="BP1561" s="2">
        <v>0</v>
      </c>
      <c r="BQ1561" s="2">
        <v>40</v>
      </c>
      <c r="BR1561" s="2">
        <v>0</v>
      </c>
      <c r="BS1561" s="2">
        <v>1</v>
      </c>
      <c r="BT1561" s="2">
        <v>1</v>
      </c>
      <c r="BU1561" s="2">
        <v>1</v>
      </c>
      <c r="BV1561" s="2">
        <v>1</v>
      </c>
      <c r="BW1561" s="2">
        <v>1</v>
      </c>
      <c r="BX1561" s="2">
        <v>1</v>
      </c>
      <c r="BY1561" s="2" t="s">
        <v>1</v>
      </c>
      <c r="BZ1561" s="2">
        <v>112</v>
      </c>
      <c r="CA1561" s="2">
        <v>70</v>
      </c>
      <c r="CB1561" s="2" t="s">
        <v>1</v>
      </c>
      <c r="CC1561" s="2"/>
      <c r="CD1561" s="2"/>
      <c r="CE1561" s="2">
        <v>30</v>
      </c>
      <c r="CF1561" s="2">
        <v>0</v>
      </c>
      <c r="CG1561" s="2">
        <v>0</v>
      </c>
      <c r="CH1561" s="2"/>
      <c r="CI1561" s="2"/>
      <c r="CJ1561" s="2"/>
      <c r="CK1561" s="2"/>
      <c r="CL1561" s="2"/>
      <c r="CM1561" s="2">
        <v>0</v>
      </c>
      <c r="CN1561" s="2" t="s">
        <v>1</v>
      </c>
      <c r="CO1561" s="2">
        <v>0</v>
      </c>
      <c r="CP1561" s="2">
        <f t="shared" ref="CP1561:CP1572" si="1284">(P1561+Q1561+S1561)</f>
        <v>34.93</v>
      </c>
      <c r="CQ1561" s="2">
        <f t="shared" ref="CQ1561:CQ1572" si="1285">ROUND((ROUND((AC1561*AW1561*1),2)*BC1561),2)</f>
        <v>57.23</v>
      </c>
      <c r="CR1561" s="2">
        <f t="shared" ref="CR1561:CR1572" si="1286">(ROUND((ROUND(((ET1561)*AV1561*1),2)*BB1561),2)+ROUND((ROUND(((AE1561-(EU1561))*AV1561*1),2)*BS1561),2))</f>
        <v>107.92</v>
      </c>
      <c r="CS1561" s="2">
        <f t="shared" ref="CS1561:CS1572" si="1287">ROUND((ROUND((AE1561*AV1561*1),2)*BS1561),2)</f>
        <v>14.28</v>
      </c>
      <c r="CT1561" s="2">
        <f t="shared" ref="CT1561:CT1572" si="1288">ROUND((ROUND((AF1561*AV1561*1),2)*BA1561),2)</f>
        <v>262.91000000000003</v>
      </c>
      <c r="CU1561" s="2">
        <f t="shared" ref="CU1561:CU1572" si="1289">AG1561</f>
        <v>0</v>
      </c>
      <c r="CV1561" s="2">
        <f t="shared" ref="CV1561:CV1572" si="1290">(AH1561*AV1561)</f>
        <v>21.34</v>
      </c>
      <c r="CW1561" s="2">
        <f t="shared" ref="CW1561:CW1572" si="1291">AI1561</f>
        <v>0</v>
      </c>
      <c r="CX1561" s="2">
        <f t="shared" ref="CX1561:CX1572" si="1292">AJ1561</f>
        <v>0</v>
      </c>
      <c r="CY1561" s="2">
        <f>((S1561*BZ1561)/100)</f>
        <v>24.024000000000001</v>
      </c>
      <c r="CZ1561" s="2">
        <f>((S1561*CA1561)/100)</f>
        <v>15.015000000000001</v>
      </c>
      <c r="DA1561" s="2"/>
      <c r="DB1561" s="2"/>
      <c r="DC1561" s="2" t="s">
        <v>1</v>
      </c>
      <c r="DD1561" s="2" t="s">
        <v>1</v>
      </c>
      <c r="DE1561" s="2" t="s">
        <v>1</v>
      </c>
      <c r="DF1561" s="2" t="s">
        <v>1</v>
      </c>
      <c r="DG1561" s="2" t="s">
        <v>1</v>
      </c>
      <c r="DH1561" s="2" t="s">
        <v>1</v>
      </c>
      <c r="DI1561" s="2" t="s">
        <v>1</v>
      </c>
      <c r="DJ1561" s="2" t="s">
        <v>1</v>
      </c>
      <c r="DK1561" s="2" t="s">
        <v>1</v>
      </c>
      <c r="DL1561" s="2" t="s">
        <v>1</v>
      </c>
      <c r="DM1561" s="2" t="s">
        <v>1</v>
      </c>
      <c r="DN1561" s="2">
        <v>0</v>
      </c>
      <c r="DO1561" s="2">
        <v>0</v>
      </c>
      <c r="DP1561" s="2">
        <v>1</v>
      </c>
      <c r="DQ1561" s="2">
        <v>1</v>
      </c>
      <c r="DR1561" s="2"/>
      <c r="DS1561" s="2"/>
      <c r="DT1561" s="2"/>
      <c r="DU1561" s="2">
        <v>1013</v>
      </c>
      <c r="DV1561" s="2" t="s">
        <v>560</v>
      </c>
      <c r="DW1561" s="2" t="s">
        <v>560</v>
      </c>
      <c r="DX1561" s="2">
        <v>1</v>
      </c>
      <c r="DY1561" s="2"/>
      <c r="DZ1561" s="2" t="s">
        <v>1</v>
      </c>
      <c r="EA1561" s="2" t="s">
        <v>1</v>
      </c>
      <c r="EB1561" s="2" t="s">
        <v>1</v>
      </c>
      <c r="EC1561" s="2" t="s">
        <v>1</v>
      </c>
      <c r="ED1561" s="2"/>
      <c r="EE1561" s="2">
        <v>318547299</v>
      </c>
      <c r="EF1561" s="2">
        <v>40</v>
      </c>
      <c r="EG1561" s="2" t="s">
        <v>112</v>
      </c>
      <c r="EH1561" s="2">
        <v>0</v>
      </c>
      <c r="EI1561" s="2" t="s">
        <v>1</v>
      </c>
      <c r="EJ1561" s="2">
        <v>2</v>
      </c>
      <c r="EK1561" s="2">
        <v>318</v>
      </c>
      <c r="EL1561" s="2" t="s">
        <v>409</v>
      </c>
      <c r="EM1561" s="2" t="s">
        <v>410</v>
      </c>
      <c r="EN1561" s="2"/>
      <c r="EO1561" s="2" t="s">
        <v>1</v>
      </c>
      <c r="EP1561" s="2"/>
      <c r="EQ1561" s="2">
        <v>0</v>
      </c>
      <c r="ER1561" s="2">
        <v>400.48</v>
      </c>
      <c r="ES1561" s="2">
        <v>52.94</v>
      </c>
      <c r="ET1561" s="2">
        <v>101.14</v>
      </c>
      <c r="EU1561" s="2">
        <v>13.38</v>
      </c>
      <c r="EV1561" s="2">
        <v>246.4</v>
      </c>
      <c r="EW1561" s="2">
        <v>20</v>
      </c>
      <c r="EX1561" s="2">
        <v>0</v>
      </c>
      <c r="EY1561" s="2">
        <v>0</v>
      </c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>
        <v>0</v>
      </c>
      <c r="FR1561" s="2">
        <f t="shared" ref="FR1561:FR1572" si="1293">ROUND(IF(BI1561=3,GM1561,0),2)</f>
        <v>0</v>
      </c>
      <c r="FS1561" s="2">
        <v>2</v>
      </c>
      <c r="FT1561" s="2"/>
      <c r="FU1561" s="2"/>
      <c r="FV1561" s="2"/>
      <c r="FW1561" s="2"/>
      <c r="FX1561" s="2">
        <v>112</v>
      </c>
      <c r="FY1561" s="2">
        <v>70</v>
      </c>
      <c r="FZ1561" s="2"/>
      <c r="GA1561" s="2" t="s">
        <v>1</v>
      </c>
      <c r="GB1561" s="2"/>
      <c r="GC1561" s="2"/>
      <c r="GD1561" s="2">
        <v>0</v>
      </c>
      <c r="GE1561" s="2"/>
      <c r="GF1561" s="2">
        <v>2006334159</v>
      </c>
      <c r="GG1561" s="2">
        <v>2</v>
      </c>
      <c r="GH1561" s="2">
        <v>1</v>
      </c>
      <c r="GI1561" s="2">
        <v>-2</v>
      </c>
      <c r="GJ1561" s="2">
        <v>0</v>
      </c>
      <c r="GK1561" s="2">
        <f>ROUND(R1561*(R12)/100,2)</f>
        <v>2.0299999999999998</v>
      </c>
      <c r="GL1561" s="2">
        <f t="shared" ref="GL1561:GL1572" si="1294">ROUND(IF(AND(BH1561=3,BI1561=3,FS1561&lt;&gt;0),P1561,0),2)</f>
        <v>0</v>
      </c>
      <c r="GM1561" s="2">
        <f t="shared" ref="GM1561:GM1572" si="1295">ROUND(O1561+X1561+Y1561+GK1561,2)+GX1561</f>
        <v>76</v>
      </c>
      <c r="GN1561" s="2">
        <f t="shared" ref="GN1561:GN1572" si="1296">IF(OR(BI1561=0,BI1561=1),GM1561-GX1561,0)</f>
        <v>0</v>
      </c>
      <c r="GO1561" s="2">
        <f t="shared" ref="GO1561:GO1572" si="1297">IF(BI1561=2,GM1561-GX1561,0)</f>
        <v>76</v>
      </c>
      <c r="GP1561" s="2">
        <f t="shared" ref="GP1561:GP1572" si="1298">IF(BI1561=4,GM1561-GX1561,0)</f>
        <v>0</v>
      </c>
      <c r="GQ1561" s="2"/>
      <c r="GR1561" s="2">
        <v>0</v>
      </c>
      <c r="GS1561" s="2">
        <v>3</v>
      </c>
      <c r="GT1561" s="2">
        <v>0</v>
      </c>
      <c r="GU1561" s="2" t="s">
        <v>1</v>
      </c>
      <c r="GV1561" s="2">
        <f t="shared" ref="GV1561:GV1572" si="1299">ROUND((GT1561),6)</f>
        <v>0</v>
      </c>
      <c r="GW1561" s="2">
        <v>1</v>
      </c>
      <c r="GX1561" s="2">
        <f t="shared" ref="GX1561:GX1572" si="1300">ROUND(HC1561*I1561,2)</f>
        <v>0</v>
      </c>
      <c r="GY1561" s="2"/>
      <c r="GZ1561" s="2"/>
      <c r="HA1561" s="2">
        <v>0</v>
      </c>
      <c r="HB1561" s="2">
        <v>0</v>
      </c>
      <c r="HC1561" s="2">
        <f t="shared" ref="HC1561:HC1572" si="1301">GV1561*GW1561</f>
        <v>0</v>
      </c>
      <c r="HD1561" s="2"/>
      <c r="HE1561" s="2" t="s">
        <v>1</v>
      </c>
      <c r="HF1561" s="2" t="s">
        <v>1</v>
      </c>
      <c r="HG1561" s="2"/>
      <c r="HH1561" s="2"/>
      <c r="HI1561" s="2"/>
      <c r="HJ1561" s="2"/>
      <c r="HK1561" s="2"/>
      <c r="HL1561" s="2"/>
      <c r="HM1561" s="2" t="s">
        <v>1</v>
      </c>
      <c r="HN1561" s="2" t="s">
        <v>1</v>
      </c>
      <c r="HO1561" s="2" t="s">
        <v>1</v>
      </c>
      <c r="HP1561" s="2" t="s">
        <v>1</v>
      </c>
      <c r="HQ1561" s="2" t="s">
        <v>1</v>
      </c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>
        <v>0</v>
      </c>
      <c r="IL1561" s="2"/>
      <c r="IM1561" s="2"/>
      <c r="IN1561" s="2"/>
      <c r="IO1561" s="2"/>
      <c r="IP1561" s="2"/>
      <c r="IQ1561" s="2"/>
      <c r="IR1561" s="2"/>
      <c r="IS1561" s="2"/>
      <c r="IT1561" s="2"/>
      <c r="IU1561" s="2"/>
    </row>
    <row r="1562" spans="1:255" x14ac:dyDescent="0.2">
      <c r="A1562">
        <v>17</v>
      </c>
      <c r="B1562">
        <v>1</v>
      </c>
      <c r="E1562" t="s">
        <v>134</v>
      </c>
      <c r="F1562" t="s">
        <v>748</v>
      </c>
      <c r="G1562" t="s">
        <v>749</v>
      </c>
      <c r="H1562" t="s">
        <v>560</v>
      </c>
      <c r="I1562">
        <f>ROUND(8.16/100,9)</f>
        <v>8.1600000000000006E-2</v>
      </c>
      <c r="J1562">
        <v>0</v>
      </c>
      <c r="K1562">
        <f>ROUND(8.16/100,9)</f>
        <v>8.1600000000000006E-2</v>
      </c>
      <c r="O1562">
        <f t="shared" si="1264"/>
        <v>1020.42</v>
      </c>
      <c r="P1562">
        <f t="shared" si="1265"/>
        <v>81.16</v>
      </c>
      <c r="Q1562">
        <f t="shared" si="1266"/>
        <v>115.15</v>
      </c>
      <c r="R1562">
        <f t="shared" si="1267"/>
        <v>44.57</v>
      </c>
      <c r="S1562">
        <f t="shared" si="1268"/>
        <v>824.11</v>
      </c>
      <c r="T1562">
        <f t="shared" si="1269"/>
        <v>0</v>
      </c>
      <c r="U1562">
        <f t="shared" si="1270"/>
        <v>1.741344</v>
      </c>
      <c r="V1562">
        <f t="shared" si="1271"/>
        <v>0</v>
      </c>
      <c r="W1562">
        <f t="shared" si="1272"/>
        <v>0</v>
      </c>
      <c r="X1562">
        <f t="shared" si="1273"/>
        <v>758.18</v>
      </c>
      <c r="Y1562">
        <f t="shared" si="1274"/>
        <v>354.37</v>
      </c>
      <c r="AA1562">
        <v>326850110</v>
      </c>
      <c r="AB1562">
        <f t="shared" si="1275"/>
        <v>400.48</v>
      </c>
      <c r="AC1562">
        <f t="shared" si="1276"/>
        <v>52.94</v>
      </c>
      <c r="AD1562">
        <f t="shared" si="1277"/>
        <v>101.14</v>
      </c>
      <c r="AE1562">
        <f t="shared" si="1278"/>
        <v>13.38</v>
      </c>
      <c r="AF1562">
        <f t="shared" si="1279"/>
        <v>246.4</v>
      </c>
      <c r="AG1562">
        <f t="shared" si="1280"/>
        <v>0</v>
      </c>
      <c r="AH1562">
        <f t="shared" si="1281"/>
        <v>20</v>
      </c>
      <c r="AI1562">
        <f t="shared" si="1282"/>
        <v>0</v>
      </c>
      <c r="AJ1562">
        <f t="shared" si="1283"/>
        <v>0</v>
      </c>
      <c r="AK1562">
        <v>400.48</v>
      </c>
      <c r="AL1562">
        <v>52.94</v>
      </c>
      <c r="AM1562">
        <v>101.14</v>
      </c>
      <c r="AN1562">
        <v>13.38</v>
      </c>
      <c r="AO1562">
        <v>246.4</v>
      </c>
      <c r="AP1562">
        <v>0</v>
      </c>
      <c r="AQ1562">
        <v>20</v>
      </c>
      <c r="AR1562">
        <v>0</v>
      </c>
      <c r="AS1562">
        <v>0</v>
      </c>
      <c r="AT1562">
        <v>92</v>
      </c>
      <c r="AU1562">
        <v>43</v>
      </c>
      <c r="AV1562">
        <v>1.0669999999999999</v>
      </c>
      <c r="AW1562">
        <v>1.081</v>
      </c>
      <c r="AZ1562">
        <v>1</v>
      </c>
      <c r="BA1562">
        <v>38.42</v>
      </c>
      <c r="BB1562">
        <v>13.07</v>
      </c>
      <c r="BC1562">
        <v>17.38</v>
      </c>
      <c r="BD1562" t="s">
        <v>1</v>
      </c>
      <c r="BE1562" t="s">
        <v>1</v>
      </c>
      <c r="BF1562" t="s">
        <v>1</v>
      </c>
      <c r="BG1562" t="s">
        <v>1</v>
      </c>
      <c r="BH1562">
        <v>0</v>
      </c>
      <c r="BI1562">
        <v>2</v>
      </c>
      <c r="BJ1562" t="s">
        <v>750</v>
      </c>
      <c r="BM1562">
        <v>318</v>
      </c>
      <c r="BN1562">
        <v>0</v>
      </c>
      <c r="BO1562" t="s">
        <v>748</v>
      </c>
      <c r="BP1562">
        <v>1</v>
      </c>
      <c r="BQ1562">
        <v>40</v>
      </c>
      <c r="BR1562">
        <v>0</v>
      </c>
      <c r="BS1562">
        <v>38.42</v>
      </c>
      <c r="BT1562">
        <v>1</v>
      </c>
      <c r="BU1562">
        <v>1</v>
      </c>
      <c r="BV1562">
        <v>1</v>
      </c>
      <c r="BW1562">
        <v>1</v>
      </c>
      <c r="BX1562">
        <v>1</v>
      </c>
      <c r="BY1562" t="s">
        <v>1</v>
      </c>
      <c r="BZ1562">
        <v>92</v>
      </c>
      <c r="CA1562">
        <v>43</v>
      </c>
      <c r="CB1562" t="s">
        <v>1</v>
      </c>
      <c r="CE1562">
        <v>30</v>
      </c>
      <c r="CF1562">
        <v>0</v>
      </c>
      <c r="CG1562">
        <v>0</v>
      </c>
      <c r="CM1562">
        <v>0</v>
      </c>
      <c r="CN1562" t="s">
        <v>1</v>
      </c>
      <c r="CO1562">
        <v>0</v>
      </c>
      <c r="CP1562">
        <f t="shared" si="1284"/>
        <v>1020.42</v>
      </c>
      <c r="CQ1562">
        <f t="shared" si="1285"/>
        <v>994.66</v>
      </c>
      <c r="CR1562">
        <f t="shared" si="1286"/>
        <v>1410.51</v>
      </c>
      <c r="CS1562">
        <f t="shared" si="1287"/>
        <v>548.64</v>
      </c>
      <c r="CT1562">
        <f t="shared" si="1288"/>
        <v>10101</v>
      </c>
      <c r="CU1562">
        <f t="shared" si="1289"/>
        <v>0</v>
      </c>
      <c r="CV1562">
        <f t="shared" si="1290"/>
        <v>21.34</v>
      </c>
      <c r="CW1562">
        <f t="shared" si="1291"/>
        <v>0</v>
      </c>
      <c r="CX1562">
        <f t="shared" si="1292"/>
        <v>0</v>
      </c>
      <c r="CY1562">
        <f>S1562*(BZ1562/100)</f>
        <v>758.18119999999999</v>
      </c>
      <c r="CZ1562">
        <f>S1562*(CA1562/100)</f>
        <v>354.3673</v>
      </c>
      <c r="DC1562" t="s">
        <v>1</v>
      </c>
      <c r="DD1562" t="s">
        <v>1</v>
      </c>
      <c r="DE1562" t="s">
        <v>1</v>
      </c>
      <c r="DF1562" t="s">
        <v>1</v>
      </c>
      <c r="DG1562" t="s">
        <v>1</v>
      </c>
      <c r="DH1562" t="s">
        <v>1</v>
      </c>
      <c r="DI1562" t="s">
        <v>1</v>
      </c>
      <c r="DJ1562" t="s">
        <v>1</v>
      </c>
      <c r="DK1562" t="s">
        <v>1</v>
      </c>
      <c r="DL1562" t="s">
        <v>1</v>
      </c>
      <c r="DM1562" t="s">
        <v>1</v>
      </c>
      <c r="DN1562">
        <v>112</v>
      </c>
      <c r="DO1562">
        <v>70</v>
      </c>
      <c r="DP1562">
        <v>1.0669999999999999</v>
      </c>
      <c r="DQ1562">
        <v>1.081</v>
      </c>
      <c r="DU1562">
        <v>1013</v>
      </c>
      <c r="DV1562" t="s">
        <v>560</v>
      </c>
      <c r="DW1562" t="s">
        <v>560</v>
      </c>
      <c r="DX1562">
        <v>1</v>
      </c>
      <c r="DZ1562" t="s">
        <v>1</v>
      </c>
      <c r="EA1562" t="s">
        <v>1</v>
      </c>
      <c r="EB1562" t="s">
        <v>1</v>
      </c>
      <c r="EC1562" t="s">
        <v>1</v>
      </c>
      <c r="EE1562">
        <v>318547299</v>
      </c>
      <c r="EF1562">
        <v>40</v>
      </c>
      <c r="EG1562" t="s">
        <v>112</v>
      </c>
      <c r="EH1562">
        <v>0</v>
      </c>
      <c r="EI1562" t="s">
        <v>1</v>
      </c>
      <c r="EJ1562">
        <v>2</v>
      </c>
      <c r="EK1562">
        <v>318</v>
      </c>
      <c r="EL1562" t="s">
        <v>409</v>
      </c>
      <c r="EM1562" t="s">
        <v>410</v>
      </c>
      <c r="EO1562" t="s">
        <v>1</v>
      </c>
      <c r="EQ1562">
        <v>0</v>
      </c>
      <c r="ER1562">
        <v>400.48</v>
      </c>
      <c r="ES1562">
        <v>52.94</v>
      </c>
      <c r="ET1562">
        <v>101.14</v>
      </c>
      <c r="EU1562">
        <v>13.38</v>
      </c>
      <c r="EV1562">
        <v>246.4</v>
      </c>
      <c r="EW1562">
        <v>20</v>
      </c>
      <c r="EX1562">
        <v>0</v>
      </c>
      <c r="EY1562">
        <v>0</v>
      </c>
      <c r="FQ1562">
        <v>0</v>
      </c>
      <c r="FR1562">
        <f t="shared" si="1293"/>
        <v>0</v>
      </c>
      <c r="FS1562">
        <v>2</v>
      </c>
      <c r="FX1562">
        <v>112</v>
      </c>
      <c r="FY1562">
        <v>70</v>
      </c>
      <c r="GA1562" t="s">
        <v>1</v>
      </c>
      <c r="GD1562">
        <v>0</v>
      </c>
      <c r="GF1562">
        <v>2006334159</v>
      </c>
      <c r="GG1562">
        <v>2</v>
      </c>
      <c r="GH1562">
        <v>1</v>
      </c>
      <c r="GI1562">
        <v>2</v>
      </c>
      <c r="GJ1562">
        <v>0</v>
      </c>
      <c r="GK1562">
        <f>ROUND(R1562*(S12)/100,2)</f>
        <v>71.31</v>
      </c>
      <c r="GL1562">
        <f t="shared" si="1294"/>
        <v>0</v>
      </c>
      <c r="GM1562">
        <f t="shared" si="1295"/>
        <v>2204.2800000000002</v>
      </c>
      <c r="GN1562">
        <f t="shared" si="1296"/>
        <v>0</v>
      </c>
      <c r="GO1562">
        <f t="shared" si="1297"/>
        <v>2204.2800000000002</v>
      </c>
      <c r="GP1562">
        <f t="shared" si="1298"/>
        <v>0</v>
      </c>
      <c r="GR1562">
        <v>0</v>
      </c>
      <c r="GS1562">
        <v>3</v>
      </c>
      <c r="GT1562">
        <v>0</v>
      </c>
      <c r="GU1562" t="s">
        <v>1</v>
      </c>
      <c r="GV1562">
        <f t="shared" si="1299"/>
        <v>0</v>
      </c>
      <c r="GW1562">
        <v>1</v>
      </c>
      <c r="GX1562">
        <f t="shared" si="1300"/>
        <v>0</v>
      </c>
      <c r="HA1562">
        <v>0</v>
      </c>
      <c r="HB1562">
        <v>0</v>
      </c>
      <c r="HC1562">
        <f t="shared" si="1301"/>
        <v>0</v>
      </c>
      <c r="HE1562" t="s">
        <v>1</v>
      </c>
      <c r="HF1562" t="s">
        <v>1</v>
      </c>
      <c r="HM1562" t="s">
        <v>1</v>
      </c>
      <c r="HN1562" t="s">
        <v>1</v>
      </c>
      <c r="HO1562" t="s">
        <v>1</v>
      </c>
      <c r="HP1562" t="s">
        <v>1</v>
      </c>
      <c r="HQ1562" t="s">
        <v>1</v>
      </c>
      <c r="IK1562">
        <v>0</v>
      </c>
    </row>
    <row r="1563" spans="1:255" x14ac:dyDescent="0.2">
      <c r="A1563" s="2">
        <v>17</v>
      </c>
      <c r="B1563" s="2">
        <v>1</v>
      </c>
      <c r="C1563" s="2"/>
      <c r="D1563" s="2"/>
      <c r="E1563" s="2" t="s">
        <v>141</v>
      </c>
      <c r="F1563" s="2" t="s">
        <v>423</v>
      </c>
      <c r="G1563" s="2" t="s">
        <v>751</v>
      </c>
      <c r="H1563" s="2" t="s">
        <v>315</v>
      </c>
      <c r="I1563" s="2">
        <v>8.32</v>
      </c>
      <c r="J1563" s="2">
        <v>0</v>
      </c>
      <c r="K1563" s="2">
        <v>8.32</v>
      </c>
      <c r="L1563" s="2"/>
      <c r="M1563" s="2"/>
      <c r="N1563" s="2"/>
      <c r="O1563" s="2">
        <f t="shared" si="1264"/>
        <v>907.88</v>
      </c>
      <c r="P1563" s="2">
        <f t="shared" si="1265"/>
        <v>907.88</v>
      </c>
      <c r="Q1563" s="2">
        <f t="shared" si="1266"/>
        <v>0</v>
      </c>
      <c r="R1563" s="2">
        <f t="shared" si="1267"/>
        <v>0</v>
      </c>
      <c r="S1563" s="2">
        <f t="shared" si="1268"/>
        <v>0</v>
      </c>
      <c r="T1563" s="2">
        <f t="shared" si="1269"/>
        <v>0</v>
      </c>
      <c r="U1563" s="2">
        <f t="shared" si="1270"/>
        <v>0</v>
      </c>
      <c r="V1563" s="2">
        <f t="shared" si="1271"/>
        <v>0</v>
      </c>
      <c r="W1563" s="2">
        <f t="shared" si="1272"/>
        <v>0</v>
      </c>
      <c r="X1563" s="2">
        <f t="shared" si="1273"/>
        <v>0</v>
      </c>
      <c r="Y1563" s="2">
        <f t="shared" si="1274"/>
        <v>0</v>
      </c>
      <c r="Z1563" s="2"/>
      <c r="AA1563" s="2">
        <v>326850112</v>
      </c>
      <c r="AB1563" s="2">
        <f t="shared" si="1275"/>
        <v>109.12</v>
      </c>
      <c r="AC1563" s="2">
        <f t="shared" si="1276"/>
        <v>109.12</v>
      </c>
      <c r="AD1563" s="2">
        <f t="shared" si="1277"/>
        <v>0</v>
      </c>
      <c r="AE1563" s="2">
        <f t="shared" si="1278"/>
        <v>0</v>
      </c>
      <c r="AF1563" s="2">
        <f t="shared" si="1279"/>
        <v>0</v>
      </c>
      <c r="AG1563" s="2">
        <f t="shared" si="1280"/>
        <v>0</v>
      </c>
      <c r="AH1563" s="2">
        <f t="shared" si="1281"/>
        <v>0</v>
      </c>
      <c r="AI1563" s="2">
        <f t="shared" si="1282"/>
        <v>0</v>
      </c>
      <c r="AJ1563" s="2">
        <f t="shared" si="1283"/>
        <v>0</v>
      </c>
      <c r="AK1563" s="2">
        <v>109.12</v>
      </c>
      <c r="AL1563" s="2">
        <v>109.12</v>
      </c>
      <c r="AM1563" s="2">
        <v>0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2">
        <v>0</v>
      </c>
      <c r="AV1563" s="2">
        <v>1</v>
      </c>
      <c r="AW1563" s="2">
        <v>1</v>
      </c>
      <c r="AX1563" s="2"/>
      <c r="AY1563" s="2"/>
      <c r="AZ1563" s="2">
        <v>1</v>
      </c>
      <c r="BA1563" s="2">
        <v>1</v>
      </c>
      <c r="BB1563" s="2">
        <v>1</v>
      </c>
      <c r="BC1563" s="2">
        <v>1</v>
      </c>
      <c r="BD1563" s="2" t="s">
        <v>1</v>
      </c>
      <c r="BE1563" s="2" t="s">
        <v>1</v>
      </c>
      <c r="BF1563" s="2" t="s">
        <v>1</v>
      </c>
      <c r="BG1563" s="2" t="s">
        <v>1</v>
      </c>
      <c r="BH1563" s="2">
        <v>3</v>
      </c>
      <c r="BI1563" s="2">
        <v>1</v>
      </c>
      <c r="BJ1563" s="2" t="s">
        <v>1</v>
      </c>
      <c r="BK1563" s="2"/>
      <c r="BL1563" s="2"/>
      <c r="BM1563" s="2">
        <v>400002</v>
      </c>
      <c r="BN1563" s="2">
        <v>0</v>
      </c>
      <c r="BO1563" s="2" t="s">
        <v>1</v>
      </c>
      <c r="BP1563" s="2">
        <v>0</v>
      </c>
      <c r="BQ1563" s="2">
        <v>202</v>
      </c>
      <c r="BR1563" s="2">
        <v>0</v>
      </c>
      <c r="BS1563" s="2">
        <v>1</v>
      </c>
      <c r="BT1563" s="2">
        <v>1</v>
      </c>
      <c r="BU1563" s="2">
        <v>1</v>
      </c>
      <c r="BV1563" s="2">
        <v>1</v>
      </c>
      <c r="BW1563" s="2">
        <v>1</v>
      </c>
      <c r="BX1563" s="2">
        <v>1</v>
      </c>
      <c r="BY1563" s="2" t="s">
        <v>1</v>
      </c>
      <c r="BZ1563" s="2">
        <v>0</v>
      </c>
      <c r="CA1563" s="2">
        <v>0</v>
      </c>
      <c r="CB1563" s="2" t="s">
        <v>1</v>
      </c>
      <c r="CC1563" s="2"/>
      <c r="CD1563" s="2"/>
      <c r="CE1563" s="2">
        <v>30</v>
      </c>
      <c r="CF1563" s="2">
        <v>0</v>
      </c>
      <c r="CG1563" s="2">
        <v>0</v>
      </c>
      <c r="CH1563" s="2"/>
      <c r="CI1563" s="2"/>
      <c r="CJ1563" s="2"/>
      <c r="CK1563" s="2"/>
      <c r="CL1563" s="2"/>
      <c r="CM1563" s="2">
        <v>0</v>
      </c>
      <c r="CN1563" s="2" t="s">
        <v>1</v>
      </c>
      <c r="CO1563" s="2">
        <v>0</v>
      </c>
      <c r="CP1563" s="2">
        <f t="shared" si="1284"/>
        <v>907.88</v>
      </c>
      <c r="CQ1563" s="2">
        <f t="shared" si="1285"/>
        <v>109.12</v>
      </c>
      <c r="CR1563" s="2">
        <f t="shared" si="1286"/>
        <v>0</v>
      </c>
      <c r="CS1563" s="2">
        <f t="shared" si="1287"/>
        <v>0</v>
      </c>
      <c r="CT1563" s="2">
        <f t="shared" si="1288"/>
        <v>0</v>
      </c>
      <c r="CU1563" s="2">
        <f t="shared" si="1289"/>
        <v>0</v>
      </c>
      <c r="CV1563" s="2">
        <f t="shared" si="1290"/>
        <v>0</v>
      </c>
      <c r="CW1563" s="2">
        <f t="shared" si="1291"/>
        <v>0</v>
      </c>
      <c r="CX1563" s="2">
        <f t="shared" si="1292"/>
        <v>0</v>
      </c>
      <c r="CY1563" s="2">
        <f>((S1563*BZ1563)/100)</f>
        <v>0</v>
      </c>
      <c r="CZ1563" s="2">
        <f>((S1563*CA1563)/100)</f>
        <v>0</v>
      </c>
      <c r="DA1563" s="2"/>
      <c r="DB1563" s="2"/>
      <c r="DC1563" s="2" t="s">
        <v>1</v>
      </c>
      <c r="DD1563" s="2" t="s">
        <v>1</v>
      </c>
      <c r="DE1563" s="2" t="s">
        <v>1</v>
      </c>
      <c r="DF1563" s="2" t="s">
        <v>1</v>
      </c>
      <c r="DG1563" s="2" t="s">
        <v>1</v>
      </c>
      <c r="DH1563" s="2" t="s">
        <v>1</v>
      </c>
      <c r="DI1563" s="2" t="s">
        <v>1</v>
      </c>
      <c r="DJ1563" s="2" t="s">
        <v>1</v>
      </c>
      <c r="DK1563" s="2" t="s">
        <v>1</v>
      </c>
      <c r="DL1563" s="2" t="s">
        <v>1</v>
      </c>
      <c r="DM1563" s="2" t="s">
        <v>1</v>
      </c>
      <c r="DN1563" s="2">
        <v>0</v>
      </c>
      <c r="DO1563" s="2">
        <v>0</v>
      </c>
      <c r="DP1563" s="2">
        <v>1</v>
      </c>
      <c r="DQ1563" s="2">
        <v>1</v>
      </c>
      <c r="DR1563" s="2"/>
      <c r="DS1563" s="2"/>
      <c r="DT1563" s="2"/>
      <c r="DU1563" s="2">
        <v>1003</v>
      </c>
      <c r="DV1563" s="2" t="s">
        <v>315</v>
      </c>
      <c r="DW1563" s="2" t="s">
        <v>315</v>
      </c>
      <c r="DX1563" s="2">
        <v>1</v>
      </c>
      <c r="DY1563" s="2"/>
      <c r="DZ1563" s="2" t="s">
        <v>1</v>
      </c>
      <c r="EA1563" s="2" t="s">
        <v>1</v>
      </c>
      <c r="EB1563" s="2" t="s">
        <v>1</v>
      </c>
      <c r="EC1563" s="2" t="s">
        <v>1</v>
      </c>
      <c r="ED1563" s="2"/>
      <c r="EE1563" s="2">
        <v>318548949</v>
      </c>
      <c r="EF1563" s="2">
        <v>202</v>
      </c>
      <c r="EG1563" s="2" t="s">
        <v>426</v>
      </c>
      <c r="EH1563" s="2">
        <v>0</v>
      </c>
      <c r="EI1563" s="2" t="s">
        <v>1</v>
      </c>
      <c r="EJ1563" s="2">
        <v>1</v>
      </c>
      <c r="EK1563" s="2">
        <v>400002</v>
      </c>
      <c r="EL1563" s="2" t="s">
        <v>427</v>
      </c>
      <c r="EM1563" s="2" t="s">
        <v>426</v>
      </c>
      <c r="EN1563" s="2"/>
      <c r="EO1563" s="2" t="s">
        <v>1</v>
      </c>
      <c r="EP1563" s="2"/>
      <c r="EQ1563" s="2">
        <v>0</v>
      </c>
      <c r="ER1563" s="2">
        <v>0</v>
      </c>
      <c r="ES1563" s="2">
        <v>109.12</v>
      </c>
      <c r="ET1563" s="2">
        <v>0</v>
      </c>
      <c r="EU1563" s="2">
        <v>0</v>
      </c>
      <c r="EV1563" s="2">
        <v>0</v>
      </c>
      <c r="EW1563" s="2">
        <v>0</v>
      </c>
      <c r="EX1563" s="2">
        <v>0</v>
      </c>
      <c r="EY1563" s="2">
        <v>0</v>
      </c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>
        <v>0</v>
      </c>
      <c r="FR1563" s="2">
        <f t="shared" si="1293"/>
        <v>0</v>
      </c>
      <c r="FS1563" s="2">
        <v>0</v>
      </c>
      <c r="FT1563" s="2"/>
      <c r="FU1563" s="2"/>
      <c r="FV1563" s="2"/>
      <c r="FW1563" s="2"/>
      <c r="FX1563" s="2">
        <v>0</v>
      </c>
      <c r="FY1563" s="2">
        <v>0</v>
      </c>
      <c r="FZ1563" s="2"/>
      <c r="GA1563" s="2" t="s">
        <v>733</v>
      </c>
      <c r="GB1563" s="2"/>
      <c r="GC1563" s="2"/>
      <c r="GD1563" s="2">
        <v>0</v>
      </c>
      <c r="GE1563" s="2"/>
      <c r="GF1563" s="2">
        <v>-72569912</v>
      </c>
      <c r="GG1563" s="2">
        <v>2</v>
      </c>
      <c r="GH1563" s="2">
        <v>4</v>
      </c>
      <c r="GI1563" s="2">
        <v>-2</v>
      </c>
      <c r="GJ1563" s="2">
        <v>0</v>
      </c>
      <c r="GK1563" s="2">
        <f>ROUND(R1563*(R12)/100,2)</f>
        <v>0</v>
      </c>
      <c r="GL1563" s="2">
        <f t="shared" si="1294"/>
        <v>0</v>
      </c>
      <c r="GM1563" s="2">
        <f t="shared" si="1295"/>
        <v>907.88</v>
      </c>
      <c r="GN1563" s="2">
        <f t="shared" si="1296"/>
        <v>907.88</v>
      </c>
      <c r="GO1563" s="2">
        <f t="shared" si="1297"/>
        <v>0</v>
      </c>
      <c r="GP1563" s="2">
        <f t="shared" si="1298"/>
        <v>0</v>
      </c>
      <c r="GQ1563" s="2"/>
      <c r="GR1563" s="2">
        <v>0</v>
      </c>
      <c r="GS1563" s="2">
        <v>2</v>
      </c>
      <c r="GT1563" s="2">
        <v>0</v>
      </c>
      <c r="GU1563" s="2" t="s">
        <v>1</v>
      </c>
      <c r="GV1563" s="2">
        <f t="shared" si="1299"/>
        <v>0</v>
      </c>
      <c r="GW1563" s="2">
        <v>1</v>
      </c>
      <c r="GX1563" s="2">
        <f t="shared" si="1300"/>
        <v>0</v>
      </c>
      <c r="GY1563" s="2"/>
      <c r="GZ1563" s="2"/>
      <c r="HA1563" s="2">
        <v>0</v>
      </c>
      <c r="HB1563" s="2">
        <v>0</v>
      </c>
      <c r="HC1563" s="2">
        <f t="shared" si="1301"/>
        <v>0</v>
      </c>
      <c r="HD1563" s="2"/>
      <c r="HE1563" s="2" t="s">
        <v>429</v>
      </c>
      <c r="HF1563" s="2" t="s">
        <v>27</v>
      </c>
      <c r="HG1563" s="2"/>
      <c r="HH1563" s="2"/>
      <c r="HI1563" s="2"/>
      <c r="HJ1563" s="2"/>
      <c r="HK1563" s="2"/>
      <c r="HL1563" s="2"/>
      <c r="HM1563" s="2" t="s">
        <v>1</v>
      </c>
      <c r="HN1563" s="2" t="s">
        <v>1</v>
      </c>
      <c r="HO1563" s="2" t="s">
        <v>1</v>
      </c>
      <c r="HP1563" s="2" t="s">
        <v>1</v>
      </c>
      <c r="HQ1563" s="2" t="s">
        <v>1</v>
      </c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>
        <v>0</v>
      </c>
      <c r="IL1563" s="2"/>
      <c r="IM1563" s="2"/>
      <c r="IN1563" s="2"/>
      <c r="IO1563" s="2"/>
      <c r="IP1563" s="2"/>
      <c r="IQ1563" s="2"/>
      <c r="IR1563" s="2"/>
      <c r="IS1563" s="2"/>
      <c r="IT1563" s="2"/>
      <c r="IU1563" s="2"/>
    </row>
    <row r="1564" spans="1:255" x14ac:dyDescent="0.2">
      <c r="A1564">
        <v>17</v>
      </c>
      <c r="B1564">
        <v>1</v>
      </c>
      <c r="E1564" t="s">
        <v>141</v>
      </c>
      <c r="F1564" t="s">
        <v>423</v>
      </c>
      <c r="G1564" t="s">
        <v>751</v>
      </c>
      <c r="H1564" t="s">
        <v>315</v>
      </c>
      <c r="I1564">
        <v>8.32</v>
      </c>
      <c r="J1564">
        <v>0</v>
      </c>
      <c r="K1564">
        <v>8.32</v>
      </c>
      <c r="O1564">
        <f t="shared" si="1264"/>
        <v>8842.75</v>
      </c>
      <c r="P1564">
        <f t="shared" si="1265"/>
        <v>8842.75</v>
      </c>
      <c r="Q1564">
        <f t="shared" si="1266"/>
        <v>0</v>
      </c>
      <c r="R1564">
        <f t="shared" si="1267"/>
        <v>0</v>
      </c>
      <c r="S1564">
        <f t="shared" si="1268"/>
        <v>0</v>
      </c>
      <c r="T1564">
        <f t="shared" si="1269"/>
        <v>0</v>
      </c>
      <c r="U1564">
        <f t="shared" si="1270"/>
        <v>0</v>
      </c>
      <c r="V1564">
        <f t="shared" si="1271"/>
        <v>0</v>
      </c>
      <c r="W1564">
        <f t="shared" si="1272"/>
        <v>0</v>
      </c>
      <c r="X1564">
        <f t="shared" si="1273"/>
        <v>0</v>
      </c>
      <c r="Y1564">
        <f t="shared" si="1274"/>
        <v>0</v>
      </c>
      <c r="AA1564">
        <v>326850110</v>
      </c>
      <c r="AB1564">
        <f t="shared" si="1275"/>
        <v>109.12</v>
      </c>
      <c r="AC1564">
        <f t="shared" si="1276"/>
        <v>109.12</v>
      </c>
      <c r="AD1564">
        <f t="shared" si="1277"/>
        <v>0</v>
      </c>
      <c r="AE1564">
        <f t="shared" si="1278"/>
        <v>0</v>
      </c>
      <c r="AF1564">
        <f t="shared" si="1279"/>
        <v>0</v>
      </c>
      <c r="AG1564">
        <f t="shared" si="1280"/>
        <v>0</v>
      </c>
      <c r="AH1564">
        <f t="shared" si="1281"/>
        <v>0</v>
      </c>
      <c r="AI1564">
        <f t="shared" si="1282"/>
        <v>0</v>
      </c>
      <c r="AJ1564">
        <f t="shared" si="1283"/>
        <v>0</v>
      </c>
      <c r="AK1564">
        <v>109.12</v>
      </c>
      <c r="AL1564">
        <v>109.12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1</v>
      </c>
      <c r="AW1564">
        <v>1</v>
      </c>
      <c r="AZ1564">
        <v>1</v>
      </c>
      <c r="BA1564">
        <v>1</v>
      </c>
      <c r="BB1564">
        <v>1</v>
      </c>
      <c r="BC1564">
        <v>9.74</v>
      </c>
      <c r="BD1564" t="s">
        <v>1</v>
      </c>
      <c r="BE1564" t="s">
        <v>1</v>
      </c>
      <c r="BF1564" t="s">
        <v>1</v>
      </c>
      <c r="BG1564" t="s">
        <v>1</v>
      </c>
      <c r="BH1564">
        <v>3</v>
      </c>
      <c r="BI1564">
        <v>1</v>
      </c>
      <c r="BJ1564" t="s">
        <v>1</v>
      </c>
      <c r="BM1564">
        <v>400002</v>
      </c>
      <c r="BN1564">
        <v>0</v>
      </c>
      <c r="BO1564" t="s">
        <v>1</v>
      </c>
      <c r="BP1564">
        <v>0</v>
      </c>
      <c r="BQ1564">
        <v>202</v>
      </c>
      <c r="BR1564">
        <v>0</v>
      </c>
      <c r="BS1564">
        <v>1</v>
      </c>
      <c r="BT1564">
        <v>1</v>
      </c>
      <c r="BU1564">
        <v>1</v>
      </c>
      <c r="BV1564">
        <v>1</v>
      </c>
      <c r="BW1564">
        <v>1</v>
      </c>
      <c r="BX1564">
        <v>1</v>
      </c>
      <c r="BY1564" t="s">
        <v>1</v>
      </c>
      <c r="BZ1564">
        <v>0</v>
      </c>
      <c r="CA1564">
        <v>0</v>
      </c>
      <c r="CB1564" t="s">
        <v>1</v>
      </c>
      <c r="CE1564">
        <v>30</v>
      </c>
      <c r="CF1564">
        <v>0</v>
      </c>
      <c r="CG1564">
        <v>0</v>
      </c>
      <c r="CM1564">
        <v>0</v>
      </c>
      <c r="CN1564" t="s">
        <v>1</v>
      </c>
      <c r="CO1564">
        <v>0</v>
      </c>
      <c r="CP1564">
        <f t="shared" si="1284"/>
        <v>8842.75</v>
      </c>
      <c r="CQ1564">
        <f t="shared" si="1285"/>
        <v>1062.83</v>
      </c>
      <c r="CR1564">
        <f t="shared" si="1286"/>
        <v>0</v>
      </c>
      <c r="CS1564">
        <f t="shared" si="1287"/>
        <v>0</v>
      </c>
      <c r="CT1564">
        <f t="shared" si="1288"/>
        <v>0</v>
      </c>
      <c r="CU1564">
        <f t="shared" si="1289"/>
        <v>0</v>
      </c>
      <c r="CV1564">
        <f t="shared" si="1290"/>
        <v>0</v>
      </c>
      <c r="CW1564">
        <f t="shared" si="1291"/>
        <v>0</v>
      </c>
      <c r="CX1564">
        <f t="shared" si="1292"/>
        <v>0</v>
      </c>
      <c r="CY1564">
        <f>S1564*(BZ1564/100)</f>
        <v>0</v>
      </c>
      <c r="CZ1564">
        <f>S1564*(CA1564/100)</f>
        <v>0</v>
      </c>
      <c r="DC1564" t="s">
        <v>1</v>
      </c>
      <c r="DD1564" t="s">
        <v>1</v>
      </c>
      <c r="DE1564" t="s">
        <v>1</v>
      </c>
      <c r="DF1564" t="s">
        <v>1</v>
      </c>
      <c r="DG1564" t="s">
        <v>1</v>
      </c>
      <c r="DH1564" t="s">
        <v>1</v>
      </c>
      <c r="DI1564" t="s">
        <v>1</v>
      </c>
      <c r="DJ1564" t="s">
        <v>1</v>
      </c>
      <c r="DK1564" t="s">
        <v>1</v>
      </c>
      <c r="DL1564" t="s">
        <v>1</v>
      </c>
      <c r="DM1564" t="s">
        <v>1</v>
      </c>
      <c r="DN1564">
        <v>0</v>
      </c>
      <c r="DO1564">
        <v>0</v>
      </c>
      <c r="DP1564">
        <v>1</v>
      </c>
      <c r="DQ1564">
        <v>1</v>
      </c>
      <c r="DU1564">
        <v>1003</v>
      </c>
      <c r="DV1564" t="s">
        <v>315</v>
      </c>
      <c r="DW1564" t="s">
        <v>315</v>
      </c>
      <c r="DX1564">
        <v>1</v>
      </c>
      <c r="DZ1564" t="s">
        <v>1</v>
      </c>
      <c r="EA1564" t="s">
        <v>1</v>
      </c>
      <c r="EB1564" t="s">
        <v>1</v>
      </c>
      <c r="EC1564" t="s">
        <v>1</v>
      </c>
      <c r="EE1564">
        <v>318548949</v>
      </c>
      <c r="EF1564">
        <v>202</v>
      </c>
      <c r="EG1564" t="s">
        <v>426</v>
      </c>
      <c r="EH1564">
        <v>0</v>
      </c>
      <c r="EI1564" t="s">
        <v>1</v>
      </c>
      <c r="EJ1564">
        <v>1</v>
      </c>
      <c r="EK1564">
        <v>400002</v>
      </c>
      <c r="EL1564" t="s">
        <v>427</v>
      </c>
      <c r="EM1564" t="s">
        <v>426</v>
      </c>
      <c r="EO1564" t="s">
        <v>1</v>
      </c>
      <c r="EQ1564">
        <v>0</v>
      </c>
      <c r="ER1564">
        <v>116.29</v>
      </c>
      <c r="ES1564">
        <v>109.12</v>
      </c>
      <c r="ET1564">
        <v>0</v>
      </c>
      <c r="EU1564">
        <v>0</v>
      </c>
      <c r="EV1564">
        <v>0</v>
      </c>
      <c r="EW1564">
        <v>0</v>
      </c>
      <c r="EX1564">
        <v>0</v>
      </c>
      <c r="EY1564">
        <v>0</v>
      </c>
      <c r="EZ1564">
        <v>5</v>
      </c>
      <c r="FC1564">
        <v>0</v>
      </c>
      <c r="FD1564">
        <v>18</v>
      </c>
      <c r="FF1564">
        <v>1042.01</v>
      </c>
      <c r="FQ1564">
        <v>0</v>
      </c>
      <c r="FR1564">
        <f t="shared" si="1293"/>
        <v>0</v>
      </c>
      <c r="FS1564">
        <v>0</v>
      </c>
      <c r="FX1564">
        <v>0</v>
      </c>
      <c r="FY1564">
        <v>0</v>
      </c>
      <c r="GA1564" t="s">
        <v>733</v>
      </c>
      <c r="GD1564">
        <v>0</v>
      </c>
      <c r="GF1564">
        <v>-72569912</v>
      </c>
      <c r="GG1564">
        <v>2</v>
      </c>
      <c r="GH1564">
        <v>3</v>
      </c>
      <c r="GI1564">
        <v>5</v>
      </c>
      <c r="GJ1564">
        <v>0</v>
      </c>
      <c r="GK1564">
        <f>ROUND(R1564*(S12)/100,2)</f>
        <v>0</v>
      </c>
      <c r="GL1564">
        <f t="shared" si="1294"/>
        <v>0</v>
      </c>
      <c r="GM1564">
        <f t="shared" si="1295"/>
        <v>8842.75</v>
      </c>
      <c r="GN1564">
        <f t="shared" si="1296"/>
        <v>8842.75</v>
      </c>
      <c r="GO1564">
        <f t="shared" si="1297"/>
        <v>0</v>
      </c>
      <c r="GP1564">
        <f t="shared" si="1298"/>
        <v>0</v>
      </c>
      <c r="GR1564">
        <v>1</v>
      </c>
      <c r="GS1564">
        <v>1</v>
      </c>
      <c r="GT1564">
        <v>0</v>
      </c>
      <c r="GU1564" t="s">
        <v>1</v>
      </c>
      <c r="GV1564">
        <f t="shared" si="1299"/>
        <v>0</v>
      </c>
      <c r="GW1564">
        <v>1</v>
      </c>
      <c r="GX1564">
        <f t="shared" si="1300"/>
        <v>0</v>
      </c>
      <c r="HA1564">
        <v>0</v>
      </c>
      <c r="HB1564">
        <v>0</v>
      </c>
      <c r="HC1564">
        <f t="shared" si="1301"/>
        <v>0</v>
      </c>
      <c r="HE1564" t="s">
        <v>429</v>
      </c>
      <c r="HF1564" t="s">
        <v>27</v>
      </c>
      <c r="HM1564" t="s">
        <v>1</v>
      </c>
      <c r="HN1564" t="s">
        <v>1</v>
      </c>
      <c r="HO1564" t="s">
        <v>1</v>
      </c>
      <c r="HP1564" t="s">
        <v>1</v>
      </c>
      <c r="HQ1564" t="s">
        <v>1</v>
      </c>
      <c r="IK1564">
        <v>0</v>
      </c>
    </row>
    <row r="1565" spans="1:255" x14ac:dyDescent="0.2">
      <c r="A1565" s="2">
        <v>17</v>
      </c>
      <c r="B1565" s="2">
        <v>1</v>
      </c>
      <c r="C1565" s="2"/>
      <c r="D1565" s="2"/>
      <c r="E1565" s="2" t="s">
        <v>147</v>
      </c>
      <c r="F1565" s="2" t="s">
        <v>693</v>
      </c>
      <c r="G1565" s="2" t="s">
        <v>694</v>
      </c>
      <c r="H1565" s="2" t="s">
        <v>695</v>
      </c>
      <c r="I1565" s="2">
        <v>8</v>
      </c>
      <c r="J1565" s="2">
        <v>0</v>
      </c>
      <c r="K1565" s="2">
        <v>8</v>
      </c>
      <c r="L1565" s="2"/>
      <c r="M1565" s="2"/>
      <c r="N1565" s="2"/>
      <c r="O1565" s="2">
        <f t="shared" si="1264"/>
        <v>146.52000000000001</v>
      </c>
      <c r="P1565" s="2">
        <f t="shared" si="1265"/>
        <v>90.4</v>
      </c>
      <c r="Q1565" s="2">
        <f t="shared" si="1266"/>
        <v>0</v>
      </c>
      <c r="R1565" s="2">
        <f t="shared" si="1267"/>
        <v>0</v>
      </c>
      <c r="S1565" s="2">
        <f t="shared" si="1268"/>
        <v>56.12</v>
      </c>
      <c r="T1565" s="2">
        <f t="shared" si="1269"/>
        <v>0</v>
      </c>
      <c r="U1565" s="2">
        <f t="shared" si="1270"/>
        <v>4.6067999999999998</v>
      </c>
      <c r="V1565" s="2">
        <f t="shared" si="1271"/>
        <v>0</v>
      </c>
      <c r="W1565" s="2">
        <f t="shared" si="1272"/>
        <v>0</v>
      </c>
      <c r="X1565" s="2">
        <f t="shared" si="1273"/>
        <v>62.85</v>
      </c>
      <c r="Y1565" s="2">
        <f t="shared" si="1274"/>
        <v>39.28</v>
      </c>
      <c r="Z1565" s="2"/>
      <c r="AA1565" s="2">
        <v>326850112</v>
      </c>
      <c r="AB1565" s="2">
        <f t="shared" si="1275"/>
        <v>18</v>
      </c>
      <c r="AC1565" s="2">
        <f t="shared" si="1276"/>
        <v>11.3</v>
      </c>
      <c r="AD1565" s="2">
        <f t="shared" si="1277"/>
        <v>0</v>
      </c>
      <c r="AE1565" s="2">
        <f t="shared" si="1278"/>
        <v>0</v>
      </c>
      <c r="AF1565" s="2">
        <f t="shared" si="1279"/>
        <v>6.7</v>
      </c>
      <c r="AG1565" s="2">
        <f t="shared" si="1280"/>
        <v>0</v>
      </c>
      <c r="AH1565" s="2">
        <f t="shared" si="1281"/>
        <v>0.55000000000000004</v>
      </c>
      <c r="AI1565" s="2">
        <f t="shared" si="1282"/>
        <v>0</v>
      </c>
      <c r="AJ1565" s="2">
        <f t="shared" si="1283"/>
        <v>0</v>
      </c>
      <c r="AK1565" s="2">
        <v>18</v>
      </c>
      <c r="AL1565" s="2">
        <v>11.3</v>
      </c>
      <c r="AM1565" s="2">
        <v>0</v>
      </c>
      <c r="AN1565" s="2">
        <v>0</v>
      </c>
      <c r="AO1565" s="2">
        <v>6.7</v>
      </c>
      <c r="AP1565" s="2">
        <v>0</v>
      </c>
      <c r="AQ1565" s="2">
        <v>0.55000000000000004</v>
      </c>
      <c r="AR1565" s="2">
        <v>0</v>
      </c>
      <c r="AS1565" s="2">
        <v>0</v>
      </c>
      <c r="AT1565" s="2">
        <v>112</v>
      </c>
      <c r="AU1565" s="2">
        <v>70</v>
      </c>
      <c r="AV1565" s="2">
        <v>1.0469999999999999</v>
      </c>
      <c r="AW1565" s="2">
        <v>1</v>
      </c>
      <c r="AX1565" s="2"/>
      <c r="AY1565" s="2"/>
      <c r="AZ1565" s="2">
        <v>1</v>
      </c>
      <c r="BA1565" s="2">
        <v>1</v>
      </c>
      <c r="BB1565" s="2">
        <v>1</v>
      </c>
      <c r="BC1565" s="2">
        <v>1</v>
      </c>
      <c r="BD1565" s="2" t="s">
        <v>1</v>
      </c>
      <c r="BE1565" s="2" t="s">
        <v>1</v>
      </c>
      <c r="BF1565" s="2" t="s">
        <v>1</v>
      </c>
      <c r="BG1565" s="2" t="s">
        <v>1</v>
      </c>
      <c r="BH1565" s="2">
        <v>0</v>
      </c>
      <c r="BI1565" s="2">
        <v>2</v>
      </c>
      <c r="BJ1565" s="2" t="s">
        <v>696</v>
      </c>
      <c r="BK1565" s="2"/>
      <c r="BL1565" s="2"/>
      <c r="BM1565" s="2">
        <v>338</v>
      </c>
      <c r="BN1565" s="2">
        <v>0</v>
      </c>
      <c r="BO1565" s="2" t="s">
        <v>1</v>
      </c>
      <c r="BP1565" s="2">
        <v>0</v>
      </c>
      <c r="BQ1565" s="2">
        <v>40</v>
      </c>
      <c r="BR1565" s="2">
        <v>0</v>
      </c>
      <c r="BS1565" s="2">
        <v>1</v>
      </c>
      <c r="BT1565" s="2">
        <v>1</v>
      </c>
      <c r="BU1565" s="2">
        <v>1</v>
      </c>
      <c r="BV1565" s="2">
        <v>1</v>
      </c>
      <c r="BW1565" s="2">
        <v>1</v>
      </c>
      <c r="BX1565" s="2">
        <v>1</v>
      </c>
      <c r="BY1565" s="2" t="s">
        <v>1</v>
      </c>
      <c r="BZ1565" s="2">
        <v>112</v>
      </c>
      <c r="CA1565" s="2">
        <v>70</v>
      </c>
      <c r="CB1565" s="2" t="s">
        <v>1</v>
      </c>
      <c r="CC1565" s="2"/>
      <c r="CD1565" s="2"/>
      <c r="CE1565" s="2">
        <v>30</v>
      </c>
      <c r="CF1565" s="2">
        <v>0</v>
      </c>
      <c r="CG1565" s="2">
        <v>0</v>
      </c>
      <c r="CH1565" s="2"/>
      <c r="CI1565" s="2"/>
      <c r="CJ1565" s="2"/>
      <c r="CK1565" s="2"/>
      <c r="CL1565" s="2"/>
      <c r="CM1565" s="2">
        <v>0</v>
      </c>
      <c r="CN1565" s="2" t="s">
        <v>1</v>
      </c>
      <c r="CO1565" s="2">
        <v>0</v>
      </c>
      <c r="CP1565" s="2">
        <f t="shared" si="1284"/>
        <v>146.52000000000001</v>
      </c>
      <c r="CQ1565" s="2">
        <f t="shared" si="1285"/>
        <v>11.3</v>
      </c>
      <c r="CR1565" s="2">
        <f t="shared" si="1286"/>
        <v>0</v>
      </c>
      <c r="CS1565" s="2">
        <f t="shared" si="1287"/>
        <v>0</v>
      </c>
      <c r="CT1565" s="2">
        <f t="shared" si="1288"/>
        <v>7.01</v>
      </c>
      <c r="CU1565" s="2">
        <f t="shared" si="1289"/>
        <v>0</v>
      </c>
      <c r="CV1565" s="2">
        <f t="shared" si="1290"/>
        <v>0.57584999999999997</v>
      </c>
      <c r="CW1565" s="2">
        <f t="shared" si="1291"/>
        <v>0</v>
      </c>
      <c r="CX1565" s="2">
        <f t="shared" si="1292"/>
        <v>0</v>
      </c>
      <c r="CY1565" s="2">
        <f>((S1565*BZ1565)/100)</f>
        <v>62.854399999999998</v>
      </c>
      <c r="CZ1565" s="2">
        <f>((S1565*CA1565)/100)</f>
        <v>39.283999999999999</v>
      </c>
      <c r="DA1565" s="2"/>
      <c r="DB1565" s="2"/>
      <c r="DC1565" s="2" t="s">
        <v>1</v>
      </c>
      <c r="DD1565" s="2" t="s">
        <v>1</v>
      </c>
      <c r="DE1565" s="2" t="s">
        <v>1</v>
      </c>
      <c r="DF1565" s="2" t="s">
        <v>1</v>
      </c>
      <c r="DG1565" s="2" t="s">
        <v>1</v>
      </c>
      <c r="DH1565" s="2" t="s">
        <v>1</v>
      </c>
      <c r="DI1565" s="2" t="s">
        <v>1</v>
      </c>
      <c r="DJ1565" s="2" t="s">
        <v>1</v>
      </c>
      <c r="DK1565" s="2" t="s">
        <v>1</v>
      </c>
      <c r="DL1565" s="2" t="s">
        <v>1</v>
      </c>
      <c r="DM1565" s="2" t="s">
        <v>1</v>
      </c>
      <c r="DN1565" s="2">
        <v>0</v>
      </c>
      <c r="DO1565" s="2">
        <v>0</v>
      </c>
      <c r="DP1565" s="2">
        <v>1</v>
      </c>
      <c r="DQ1565" s="2">
        <v>1</v>
      </c>
      <c r="DR1565" s="2"/>
      <c r="DS1565" s="2"/>
      <c r="DT1565" s="2"/>
      <c r="DU1565" s="2">
        <v>1013</v>
      </c>
      <c r="DV1565" s="2" t="s">
        <v>695</v>
      </c>
      <c r="DW1565" s="2" t="s">
        <v>695</v>
      </c>
      <c r="DX1565" s="2">
        <v>1</v>
      </c>
      <c r="DY1565" s="2"/>
      <c r="DZ1565" s="2" t="s">
        <v>1</v>
      </c>
      <c r="EA1565" s="2" t="s">
        <v>1</v>
      </c>
      <c r="EB1565" s="2" t="s">
        <v>1</v>
      </c>
      <c r="EC1565" s="2" t="s">
        <v>1</v>
      </c>
      <c r="ED1565" s="2"/>
      <c r="EE1565" s="2">
        <v>318547319</v>
      </c>
      <c r="EF1565" s="2">
        <v>40</v>
      </c>
      <c r="EG1565" s="2" t="s">
        <v>112</v>
      </c>
      <c r="EH1565" s="2">
        <v>0</v>
      </c>
      <c r="EI1565" s="2" t="s">
        <v>1</v>
      </c>
      <c r="EJ1565" s="2">
        <v>2</v>
      </c>
      <c r="EK1565" s="2">
        <v>338</v>
      </c>
      <c r="EL1565" s="2" t="s">
        <v>697</v>
      </c>
      <c r="EM1565" s="2" t="s">
        <v>698</v>
      </c>
      <c r="EN1565" s="2"/>
      <c r="EO1565" s="2" t="s">
        <v>1</v>
      </c>
      <c r="EP1565" s="2"/>
      <c r="EQ1565" s="2">
        <v>0</v>
      </c>
      <c r="ER1565" s="2">
        <v>18</v>
      </c>
      <c r="ES1565" s="2">
        <v>11.3</v>
      </c>
      <c r="ET1565" s="2">
        <v>0</v>
      </c>
      <c r="EU1565" s="2">
        <v>0</v>
      </c>
      <c r="EV1565" s="2">
        <v>6.7</v>
      </c>
      <c r="EW1565" s="2">
        <v>0.55000000000000004</v>
      </c>
      <c r="EX1565" s="2">
        <v>0</v>
      </c>
      <c r="EY1565" s="2">
        <v>0</v>
      </c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>
        <v>0</v>
      </c>
      <c r="FR1565" s="2">
        <f t="shared" si="1293"/>
        <v>0</v>
      </c>
      <c r="FS1565" s="2">
        <v>2</v>
      </c>
      <c r="FT1565" s="2"/>
      <c r="FU1565" s="2"/>
      <c r="FV1565" s="2"/>
      <c r="FW1565" s="2"/>
      <c r="FX1565" s="2">
        <v>112</v>
      </c>
      <c r="FY1565" s="2">
        <v>70</v>
      </c>
      <c r="FZ1565" s="2"/>
      <c r="GA1565" s="2" t="s">
        <v>1</v>
      </c>
      <c r="GB1565" s="2"/>
      <c r="GC1565" s="2"/>
      <c r="GD1565" s="2">
        <v>0</v>
      </c>
      <c r="GE1565" s="2"/>
      <c r="GF1565" s="2">
        <v>-942325915</v>
      </c>
      <c r="GG1565" s="2">
        <v>2</v>
      </c>
      <c r="GH1565" s="2">
        <v>1</v>
      </c>
      <c r="GI1565" s="2">
        <v>-2</v>
      </c>
      <c r="GJ1565" s="2">
        <v>0</v>
      </c>
      <c r="GK1565" s="2">
        <f>ROUND(R1565*(R12)/100,2)</f>
        <v>0</v>
      </c>
      <c r="GL1565" s="2">
        <f t="shared" si="1294"/>
        <v>0</v>
      </c>
      <c r="GM1565" s="2">
        <f t="shared" si="1295"/>
        <v>248.65</v>
      </c>
      <c r="GN1565" s="2">
        <f t="shared" si="1296"/>
        <v>0</v>
      </c>
      <c r="GO1565" s="2">
        <f t="shared" si="1297"/>
        <v>248.65</v>
      </c>
      <c r="GP1565" s="2">
        <f t="shared" si="1298"/>
        <v>0</v>
      </c>
      <c r="GQ1565" s="2"/>
      <c r="GR1565" s="2">
        <v>0</v>
      </c>
      <c r="GS1565" s="2">
        <v>3</v>
      </c>
      <c r="GT1565" s="2">
        <v>0</v>
      </c>
      <c r="GU1565" s="2" t="s">
        <v>1</v>
      </c>
      <c r="GV1565" s="2">
        <f t="shared" si="1299"/>
        <v>0</v>
      </c>
      <c r="GW1565" s="2">
        <v>1</v>
      </c>
      <c r="GX1565" s="2">
        <f t="shared" si="1300"/>
        <v>0</v>
      </c>
      <c r="GY1565" s="2"/>
      <c r="GZ1565" s="2"/>
      <c r="HA1565" s="2">
        <v>0</v>
      </c>
      <c r="HB1565" s="2">
        <v>0</v>
      </c>
      <c r="HC1565" s="2">
        <f t="shared" si="1301"/>
        <v>0</v>
      </c>
      <c r="HD1565" s="2"/>
      <c r="HE1565" s="2" t="s">
        <v>1</v>
      </c>
      <c r="HF1565" s="2" t="s">
        <v>1</v>
      </c>
      <c r="HG1565" s="2"/>
      <c r="HH1565" s="2"/>
      <c r="HI1565" s="2"/>
      <c r="HJ1565" s="2"/>
      <c r="HK1565" s="2"/>
      <c r="HL1565" s="2"/>
      <c r="HM1565" s="2" t="s">
        <v>1</v>
      </c>
      <c r="HN1565" s="2" t="s">
        <v>1</v>
      </c>
      <c r="HO1565" s="2" t="s">
        <v>1</v>
      </c>
      <c r="HP1565" s="2" t="s">
        <v>1</v>
      </c>
      <c r="HQ1565" s="2" t="s">
        <v>1</v>
      </c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>
        <v>0</v>
      </c>
      <c r="IL1565" s="2"/>
      <c r="IM1565" s="2"/>
      <c r="IN1565" s="2"/>
      <c r="IO1565" s="2"/>
      <c r="IP1565" s="2"/>
      <c r="IQ1565" s="2"/>
      <c r="IR1565" s="2"/>
      <c r="IS1565" s="2"/>
      <c r="IT1565" s="2"/>
      <c r="IU1565" s="2"/>
    </row>
    <row r="1566" spans="1:255" x14ac:dyDescent="0.2">
      <c r="A1566">
        <v>17</v>
      </c>
      <c r="B1566">
        <v>1</v>
      </c>
      <c r="E1566" t="s">
        <v>147</v>
      </c>
      <c r="F1566" t="s">
        <v>693</v>
      </c>
      <c r="G1566" t="s">
        <v>694</v>
      </c>
      <c r="H1566" t="s">
        <v>695</v>
      </c>
      <c r="I1566">
        <v>8</v>
      </c>
      <c r="J1566">
        <v>0</v>
      </c>
      <c r="K1566">
        <v>8</v>
      </c>
      <c r="O1566">
        <f t="shared" si="1264"/>
        <v>3036.63</v>
      </c>
      <c r="P1566">
        <f t="shared" si="1265"/>
        <v>880.5</v>
      </c>
      <c r="Q1566">
        <f t="shared" si="1266"/>
        <v>0</v>
      </c>
      <c r="R1566">
        <f t="shared" si="1267"/>
        <v>0</v>
      </c>
      <c r="S1566">
        <f t="shared" si="1268"/>
        <v>2156.13</v>
      </c>
      <c r="T1566">
        <f t="shared" si="1269"/>
        <v>0</v>
      </c>
      <c r="U1566">
        <f t="shared" si="1270"/>
        <v>4.6067999999999998</v>
      </c>
      <c r="V1566">
        <f t="shared" si="1271"/>
        <v>0</v>
      </c>
      <c r="W1566">
        <f t="shared" si="1272"/>
        <v>0</v>
      </c>
      <c r="X1566">
        <f t="shared" si="1273"/>
        <v>1983.64</v>
      </c>
      <c r="Y1566">
        <f t="shared" si="1274"/>
        <v>927.14</v>
      </c>
      <c r="AA1566">
        <v>326850110</v>
      </c>
      <c r="AB1566">
        <f t="shared" si="1275"/>
        <v>18</v>
      </c>
      <c r="AC1566">
        <f t="shared" si="1276"/>
        <v>11.3</v>
      </c>
      <c r="AD1566">
        <f t="shared" si="1277"/>
        <v>0</v>
      </c>
      <c r="AE1566">
        <f t="shared" si="1278"/>
        <v>0</v>
      </c>
      <c r="AF1566">
        <f t="shared" si="1279"/>
        <v>6.7</v>
      </c>
      <c r="AG1566">
        <f t="shared" si="1280"/>
        <v>0</v>
      </c>
      <c r="AH1566">
        <f t="shared" si="1281"/>
        <v>0.55000000000000004</v>
      </c>
      <c r="AI1566">
        <f t="shared" si="1282"/>
        <v>0</v>
      </c>
      <c r="AJ1566">
        <f t="shared" si="1283"/>
        <v>0</v>
      </c>
      <c r="AK1566">
        <v>18</v>
      </c>
      <c r="AL1566">
        <v>11.3</v>
      </c>
      <c r="AM1566">
        <v>0</v>
      </c>
      <c r="AN1566">
        <v>0</v>
      </c>
      <c r="AO1566">
        <v>6.7</v>
      </c>
      <c r="AP1566">
        <v>0</v>
      </c>
      <c r="AQ1566">
        <v>0.55000000000000004</v>
      </c>
      <c r="AR1566">
        <v>0</v>
      </c>
      <c r="AS1566">
        <v>0</v>
      </c>
      <c r="AT1566">
        <v>92</v>
      </c>
      <c r="AU1566">
        <v>43</v>
      </c>
      <c r="AV1566">
        <v>1.0469999999999999</v>
      </c>
      <c r="AW1566">
        <v>1</v>
      </c>
      <c r="AZ1566">
        <v>1</v>
      </c>
      <c r="BA1566">
        <v>38.42</v>
      </c>
      <c r="BB1566">
        <v>1</v>
      </c>
      <c r="BC1566">
        <v>9.74</v>
      </c>
      <c r="BD1566" t="s">
        <v>1</v>
      </c>
      <c r="BE1566" t="s">
        <v>1</v>
      </c>
      <c r="BF1566" t="s">
        <v>1</v>
      </c>
      <c r="BG1566" t="s">
        <v>1</v>
      </c>
      <c r="BH1566">
        <v>0</v>
      </c>
      <c r="BI1566">
        <v>2</v>
      </c>
      <c r="BJ1566" t="s">
        <v>696</v>
      </c>
      <c r="BM1566">
        <v>338</v>
      </c>
      <c r="BN1566">
        <v>0</v>
      </c>
      <c r="BO1566" t="s">
        <v>693</v>
      </c>
      <c r="BP1566">
        <v>1</v>
      </c>
      <c r="BQ1566">
        <v>40</v>
      </c>
      <c r="BR1566">
        <v>0</v>
      </c>
      <c r="BS1566">
        <v>38.42</v>
      </c>
      <c r="BT1566">
        <v>1</v>
      </c>
      <c r="BU1566">
        <v>1</v>
      </c>
      <c r="BV1566">
        <v>1</v>
      </c>
      <c r="BW1566">
        <v>1</v>
      </c>
      <c r="BX1566">
        <v>1</v>
      </c>
      <c r="BY1566" t="s">
        <v>1</v>
      </c>
      <c r="BZ1566">
        <v>92</v>
      </c>
      <c r="CA1566">
        <v>43</v>
      </c>
      <c r="CB1566" t="s">
        <v>1</v>
      </c>
      <c r="CE1566">
        <v>30</v>
      </c>
      <c r="CF1566">
        <v>0</v>
      </c>
      <c r="CG1566">
        <v>0</v>
      </c>
      <c r="CM1566">
        <v>0</v>
      </c>
      <c r="CN1566" t="s">
        <v>1</v>
      </c>
      <c r="CO1566">
        <v>0</v>
      </c>
      <c r="CP1566">
        <f t="shared" si="1284"/>
        <v>3036.63</v>
      </c>
      <c r="CQ1566">
        <f t="shared" si="1285"/>
        <v>110.06</v>
      </c>
      <c r="CR1566">
        <f t="shared" si="1286"/>
        <v>0</v>
      </c>
      <c r="CS1566">
        <f t="shared" si="1287"/>
        <v>0</v>
      </c>
      <c r="CT1566">
        <f t="shared" si="1288"/>
        <v>269.32</v>
      </c>
      <c r="CU1566">
        <f t="shared" si="1289"/>
        <v>0</v>
      </c>
      <c r="CV1566">
        <f t="shared" si="1290"/>
        <v>0.57584999999999997</v>
      </c>
      <c r="CW1566">
        <f t="shared" si="1291"/>
        <v>0</v>
      </c>
      <c r="CX1566">
        <f t="shared" si="1292"/>
        <v>0</v>
      </c>
      <c r="CY1566">
        <f>S1566*(BZ1566/100)</f>
        <v>1983.6396</v>
      </c>
      <c r="CZ1566">
        <f>S1566*(CA1566/100)</f>
        <v>927.13589999999999</v>
      </c>
      <c r="DC1566" t="s">
        <v>1</v>
      </c>
      <c r="DD1566" t="s">
        <v>1</v>
      </c>
      <c r="DE1566" t="s">
        <v>1</v>
      </c>
      <c r="DF1566" t="s">
        <v>1</v>
      </c>
      <c r="DG1566" t="s">
        <v>1</v>
      </c>
      <c r="DH1566" t="s">
        <v>1</v>
      </c>
      <c r="DI1566" t="s">
        <v>1</v>
      </c>
      <c r="DJ1566" t="s">
        <v>1</v>
      </c>
      <c r="DK1566" t="s">
        <v>1</v>
      </c>
      <c r="DL1566" t="s">
        <v>1</v>
      </c>
      <c r="DM1566" t="s">
        <v>1</v>
      </c>
      <c r="DN1566">
        <v>112</v>
      </c>
      <c r="DO1566">
        <v>70</v>
      </c>
      <c r="DP1566">
        <v>1.0469999999999999</v>
      </c>
      <c r="DQ1566">
        <v>1</v>
      </c>
      <c r="DU1566">
        <v>1013</v>
      </c>
      <c r="DV1566" t="s">
        <v>695</v>
      </c>
      <c r="DW1566" t="s">
        <v>695</v>
      </c>
      <c r="DX1566">
        <v>1</v>
      </c>
      <c r="DZ1566" t="s">
        <v>1</v>
      </c>
      <c r="EA1566" t="s">
        <v>1</v>
      </c>
      <c r="EB1566" t="s">
        <v>1</v>
      </c>
      <c r="EC1566" t="s">
        <v>1</v>
      </c>
      <c r="EE1566">
        <v>318547319</v>
      </c>
      <c r="EF1566">
        <v>40</v>
      </c>
      <c r="EG1566" t="s">
        <v>112</v>
      </c>
      <c r="EH1566">
        <v>0</v>
      </c>
      <c r="EI1566" t="s">
        <v>1</v>
      </c>
      <c r="EJ1566">
        <v>2</v>
      </c>
      <c r="EK1566">
        <v>338</v>
      </c>
      <c r="EL1566" t="s">
        <v>697</v>
      </c>
      <c r="EM1566" t="s">
        <v>698</v>
      </c>
      <c r="EO1566" t="s">
        <v>1</v>
      </c>
      <c r="EQ1566">
        <v>0</v>
      </c>
      <c r="ER1566">
        <v>18</v>
      </c>
      <c r="ES1566">
        <v>11.3</v>
      </c>
      <c r="ET1566">
        <v>0</v>
      </c>
      <c r="EU1566">
        <v>0</v>
      </c>
      <c r="EV1566">
        <v>6.7</v>
      </c>
      <c r="EW1566">
        <v>0.55000000000000004</v>
      </c>
      <c r="EX1566">
        <v>0</v>
      </c>
      <c r="EY1566">
        <v>0</v>
      </c>
      <c r="FQ1566">
        <v>0</v>
      </c>
      <c r="FR1566">
        <f t="shared" si="1293"/>
        <v>0</v>
      </c>
      <c r="FS1566">
        <v>2</v>
      </c>
      <c r="FX1566">
        <v>112</v>
      </c>
      <c r="FY1566">
        <v>70</v>
      </c>
      <c r="GA1566" t="s">
        <v>1</v>
      </c>
      <c r="GD1566">
        <v>0</v>
      </c>
      <c r="GF1566">
        <v>-942325915</v>
      </c>
      <c r="GG1566">
        <v>2</v>
      </c>
      <c r="GH1566">
        <v>1</v>
      </c>
      <c r="GI1566">
        <v>2</v>
      </c>
      <c r="GJ1566">
        <v>0</v>
      </c>
      <c r="GK1566">
        <f>ROUND(R1566*(S12)/100,2)</f>
        <v>0</v>
      </c>
      <c r="GL1566">
        <f t="shared" si="1294"/>
        <v>0</v>
      </c>
      <c r="GM1566">
        <f t="shared" si="1295"/>
        <v>5947.41</v>
      </c>
      <c r="GN1566">
        <f t="shared" si="1296"/>
        <v>0</v>
      </c>
      <c r="GO1566">
        <f t="shared" si="1297"/>
        <v>5947.41</v>
      </c>
      <c r="GP1566">
        <f t="shared" si="1298"/>
        <v>0</v>
      </c>
      <c r="GR1566">
        <v>0</v>
      </c>
      <c r="GS1566">
        <v>3</v>
      </c>
      <c r="GT1566">
        <v>0</v>
      </c>
      <c r="GU1566" t="s">
        <v>1</v>
      </c>
      <c r="GV1566">
        <f t="shared" si="1299"/>
        <v>0</v>
      </c>
      <c r="GW1566">
        <v>1</v>
      </c>
      <c r="GX1566">
        <f t="shared" si="1300"/>
        <v>0</v>
      </c>
      <c r="HA1566">
        <v>0</v>
      </c>
      <c r="HB1566">
        <v>0</v>
      </c>
      <c r="HC1566">
        <f t="shared" si="1301"/>
        <v>0</v>
      </c>
      <c r="HE1566" t="s">
        <v>1</v>
      </c>
      <c r="HF1566" t="s">
        <v>1</v>
      </c>
      <c r="HM1566" t="s">
        <v>1</v>
      </c>
      <c r="HN1566" t="s">
        <v>1</v>
      </c>
      <c r="HO1566" t="s">
        <v>1</v>
      </c>
      <c r="HP1566" t="s">
        <v>1</v>
      </c>
      <c r="HQ1566" t="s">
        <v>1</v>
      </c>
      <c r="IK1566">
        <v>0</v>
      </c>
    </row>
    <row r="1567" spans="1:255" x14ac:dyDescent="0.2">
      <c r="A1567" s="2">
        <v>17</v>
      </c>
      <c r="B1567" s="2">
        <v>1</v>
      </c>
      <c r="C1567" s="2"/>
      <c r="D1567" s="2"/>
      <c r="E1567" s="2" t="s">
        <v>239</v>
      </c>
      <c r="F1567" s="2" t="s">
        <v>699</v>
      </c>
      <c r="G1567" s="2" t="s">
        <v>700</v>
      </c>
      <c r="H1567" s="2" t="s">
        <v>701</v>
      </c>
      <c r="I1567" s="2">
        <v>8</v>
      </c>
      <c r="J1567" s="2">
        <v>0</v>
      </c>
      <c r="K1567" s="2">
        <v>8</v>
      </c>
      <c r="L1567" s="2"/>
      <c r="M1567" s="2"/>
      <c r="N1567" s="2"/>
      <c r="O1567" s="2">
        <f t="shared" si="1264"/>
        <v>1229.04</v>
      </c>
      <c r="P1567" s="2">
        <f t="shared" si="1265"/>
        <v>1229.04</v>
      </c>
      <c r="Q1567" s="2">
        <f t="shared" si="1266"/>
        <v>0</v>
      </c>
      <c r="R1567" s="2">
        <f t="shared" si="1267"/>
        <v>0</v>
      </c>
      <c r="S1567" s="2">
        <f t="shared" si="1268"/>
        <v>0</v>
      </c>
      <c r="T1567" s="2">
        <f t="shared" si="1269"/>
        <v>0</v>
      </c>
      <c r="U1567" s="2">
        <f t="shared" si="1270"/>
        <v>0</v>
      </c>
      <c r="V1567" s="2">
        <f t="shared" si="1271"/>
        <v>0</v>
      </c>
      <c r="W1567" s="2">
        <f t="shared" si="1272"/>
        <v>0</v>
      </c>
      <c r="X1567" s="2">
        <f t="shared" si="1273"/>
        <v>0</v>
      </c>
      <c r="Y1567" s="2">
        <f t="shared" si="1274"/>
        <v>0</v>
      </c>
      <c r="Z1567" s="2"/>
      <c r="AA1567" s="2">
        <v>326850112</v>
      </c>
      <c r="AB1567" s="2">
        <f t="shared" si="1275"/>
        <v>153.63</v>
      </c>
      <c r="AC1567" s="2">
        <f t="shared" si="1276"/>
        <v>153.63</v>
      </c>
      <c r="AD1567" s="2">
        <f t="shared" si="1277"/>
        <v>0</v>
      </c>
      <c r="AE1567" s="2">
        <f t="shared" si="1278"/>
        <v>0</v>
      </c>
      <c r="AF1567" s="2">
        <f t="shared" si="1279"/>
        <v>0</v>
      </c>
      <c r="AG1567" s="2">
        <f t="shared" si="1280"/>
        <v>0</v>
      </c>
      <c r="AH1567" s="2">
        <f t="shared" si="1281"/>
        <v>0</v>
      </c>
      <c r="AI1567" s="2">
        <f t="shared" si="1282"/>
        <v>0</v>
      </c>
      <c r="AJ1567" s="2">
        <f t="shared" si="1283"/>
        <v>0</v>
      </c>
      <c r="AK1567" s="2">
        <v>153.63</v>
      </c>
      <c r="AL1567" s="2">
        <v>153.63</v>
      </c>
      <c r="AM1567" s="2">
        <v>0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2">
        <v>0</v>
      </c>
      <c r="AV1567" s="2">
        <v>1</v>
      </c>
      <c r="AW1567" s="2">
        <v>1</v>
      </c>
      <c r="AX1567" s="2"/>
      <c r="AY1567" s="2"/>
      <c r="AZ1567" s="2">
        <v>1</v>
      </c>
      <c r="BA1567" s="2">
        <v>1</v>
      </c>
      <c r="BB1567" s="2">
        <v>1</v>
      </c>
      <c r="BC1567" s="2">
        <v>1</v>
      </c>
      <c r="BD1567" s="2" t="s">
        <v>1</v>
      </c>
      <c r="BE1567" s="2" t="s">
        <v>1</v>
      </c>
      <c r="BF1567" s="2" t="s">
        <v>1</v>
      </c>
      <c r="BG1567" s="2" t="s">
        <v>1</v>
      </c>
      <c r="BH1567" s="2">
        <v>3</v>
      </c>
      <c r="BI1567" s="2">
        <v>2</v>
      </c>
      <c r="BJ1567" s="2" t="s">
        <v>702</v>
      </c>
      <c r="BK1567" s="2"/>
      <c r="BL1567" s="2"/>
      <c r="BM1567" s="2">
        <v>1618</v>
      </c>
      <c r="BN1567" s="2">
        <v>0</v>
      </c>
      <c r="BO1567" s="2" t="s">
        <v>1</v>
      </c>
      <c r="BP1567" s="2">
        <v>0</v>
      </c>
      <c r="BQ1567" s="2">
        <v>201</v>
      </c>
      <c r="BR1567" s="2">
        <v>0</v>
      </c>
      <c r="BS1567" s="2">
        <v>1</v>
      </c>
      <c r="BT1567" s="2">
        <v>1</v>
      </c>
      <c r="BU1567" s="2">
        <v>1</v>
      </c>
      <c r="BV1567" s="2">
        <v>1</v>
      </c>
      <c r="BW1567" s="2">
        <v>1</v>
      </c>
      <c r="BX1567" s="2">
        <v>1</v>
      </c>
      <c r="BY1567" s="2" t="s">
        <v>1</v>
      </c>
      <c r="BZ1567" s="2">
        <v>0</v>
      </c>
      <c r="CA1567" s="2">
        <v>0</v>
      </c>
      <c r="CB1567" s="2" t="s">
        <v>1</v>
      </c>
      <c r="CC1567" s="2"/>
      <c r="CD1567" s="2"/>
      <c r="CE1567" s="2">
        <v>30</v>
      </c>
      <c r="CF1567" s="2">
        <v>0</v>
      </c>
      <c r="CG1567" s="2">
        <v>0</v>
      </c>
      <c r="CH1567" s="2"/>
      <c r="CI1567" s="2"/>
      <c r="CJ1567" s="2"/>
      <c r="CK1567" s="2"/>
      <c r="CL1567" s="2"/>
      <c r="CM1567" s="2">
        <v>0</v>
      </c>
      <c r="CN1567" s="2" t="s">
        <v>1</v>
      </c>
      <c r="CO1567" s="2">
        <v>0</v>
      </c>
      <c r="CP1567" s="2">
        <f t="shared" si="1284"/>
        <v>1229.04</v>
      </c>
      <c r="CQ1567" s="2">
        <f t="shared" si="1285"/>
        <v>153.63</v>
      </c>
      <c r="CR1567" s="2">
        <f t="shared" si="1286"/>
        <v>0</v>
      </c>
      <c r="CS1567" s="2">
        <f t="shared" si="1287"/>
        <v>0</v>
      </c>
      <c r="CT1567" s="2">
        <f t="shared" si="1288"/>
        <v>0</v>
      </c>
      <c r="CU1567" s="2">
        <f t="shared" si="1289"/>
        <v>0</v>
      </c>
      <c r="CV1567" s="2">
        <f t="shared" si="1290"/>
        <v>0</v>
      </c>
      <c r="CW1567" s="2">
        <f t="shared" si="1291"/>
        <v>0</v>
      </c>
      <c r="CX1567" s="2">
        <f t="shared" si="1292"/>
        <v>0</v>
      </c>
      <c r="CY1567" s="2">
        <f>((S1567*BZ1567)/100)</f>
        <v>0</v>
      </c>
      <c r="CZ1567" s="2">
        <f>((S1567*CA1567)/100)</f>
        <v>0</v>
      </c>
      <c r="DA1567" s="2"/>
      <c r="DB1567" s="2"/>
      <c r="DC1567" s="2" t="s">
        <v>1</v>
      </c>
      <c r="DD1567" s="2" t="s">
        <v>1</v>
      </c>
      <c r="DE1567" s="2" t="s">
        <v>1</v>
      </c>
      <c r="DF1567" s="2" t="s">
        <v>1</v>
      </c>
      <c r="DG1567" s="2" t="s">
        <v>1</v>
      </c>
      <c r="DH1567" s="2" t="s">
        <v>1</v>
      </c>
      <c r="DI1567" s="2" t="s">
        <v>1</v>
      </c>
      <c r="DJ1567" s="2" t="s">
        <v>1</v>
      </c>
      <c r="DK1567" s="2" t="s">
        <v>1</v>
      </c>
      <c r="DL1567" s="2" t="s">
        <v>1</v>
      </c>
      <c r="DM1567" s="2" t="s">
        <v>1</v>
      </c>
      <c r="DN1567" s="2">
        <v>0</v>
      </c>
      <c r="DO1567" s="2">
        <v>0</v>
      </c>
      <c r="DP1567" s="2">
        <v>1</v>
      </c>
      <c r="DQ1567" s="2">
        <v>1</v>
      </c>
      <c r="DR1567" s="2"/>
      <c r="DS1567" s="2"/>
      <c r="DT1567" s="2"/>
      <c r="DU1567" s="2">
        <v>1013</v>
      </c>
      <c r="DV1567" s="2" t="s">
        <v>701</v>
      </c>
      <c r="DW1567" s="2" t="s">
        <v>701</v>
      </c>
      <c r="DX1567" s="2">
        <v>1</v>
      </c>
      <c r="DY1567" s="2"/>
      <c r="DZ1567" s="2" t="s">
        <v>1</v>
      </c>
      <c r="EA1567" s="2" t="s">
        <v>1</v>
      </c>
      <c r="EB1567" s="2" t="s">
        <v>1</v>
      </c>
      <c r="EC1567" s="2" t="s">
        <v>1</v>
      </c>
      <c r="ED1567" s="2"/>
      <c r="EE1567" s="2">
        <v>318548600</v>
      </c>
      <c r="EF1567" s="2">
        <v>201</v>
      </c>
      <c r="EG1567" s="2" t="s">
        <v>434</v>
      </c>
      <c r="EH1567" s="2">
        <v>0</v>
      </c>
      <c r="EI1567" s="2" t="s">
        <v>1</v>
      </c>
      <c r="EJ1567" s="2">
        <v>2</v>
      </c>
      <c r="EK1567" s="2">
        <v>1618</v>
      </c>
      <c r="EL1567" s="2" t="s">
        <v>435</v>
      </c>
      <c r="EM1567" s="2" t="s">
        <v>436</v>
      </c>
      <c r="EN1567" s="2"/>
      <c r="EO1567" s="2" t="s">
        <v>1</v>
      </c>
      <c r="EP1567" s="2"/>
      <c r="EQ1567" s="2">
        <v>0</v>
      </c>
      <c r="ER1567" s="2">
        <v>153.63</v>
      </c>
      <c r="ES1567" s="2">
        <v>153.63</v>
      </c>
      <c r="ET1567" s="2">
        <v>0</v>
      </c>
      <c r="EU1567" s="2">
        <v>0</v>
      </c>
      <c r="EV1567" s="2">
        <v>0</v>
      </c>
      <c r="EW1567" s="2">
        <v>0</v>
      </c>
      <c r="EX1567" s="2">
        <v>0</v>
      </c>
      <c r="EY1567" s="2">
        <v>0</v>
      </c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>
        <v>0</v>
      </c>
      <c r="FR1567" s="2">
        <f t="shared" si="1293"/>
        <v>0</v>
      </c>
      <c r="FS1567" s="2">
        <v>0</v>
      </c>
      <c r="FT1567" s="2"/>
      <c r="FU1567" s="2"/>
      <c r="FV1567" s="2"/>
      <c r="FW1567" s="2"/>
      <c r="FX1567" s="2">
        <v>0</v>
      </c>
      <c r="FY1567" s="2">
        <v>0</v>
      </c>
      <c r="FZ1567" s="2"/>
      <c r="GA1567" s="2" t="s">
        <v>1</v>
      </c>
      <c r="GB1567" s="2"/>
      <c r="GC1567" s="2"/>
      <c r="GD1567" s="2">
        <v>0</v>
      </c>
      <c r="GE1567" s="2"/>
      <c r="GF1567" s="2">
        <v>-224433674</v>
      </c>
      <c r="GG1567" s="2">
        <v>2</v>
      </c>
      <c r="GH1567" s="2">
        <v>1</v>
      </c>
      <c r="GI1567" s="2">
        <v>-2</v>
      </c>
      <c r="GJ1567" s="2">
        <v>0</v>
      </c>
      <c r="GK1567" s="2">
        <f>ROUND(R1567*(R12)/100,2)</f>
        <v>0</v>
      </c>
      <c r="GL1567" s="2">
        <f t="shared" si="1294"/>
        <v>0</v>
      </c>
      <c r="GM1567" s="2">
        <f t="shared" si="1295"/>
        <v>1229.04</v>
      </c>
      <c r="GN1567" s="2">
        <f t="shared" si="1296"/>
        <v>0</v>
      </c>
      <c r="GO1567" s="2">
        <f t="shared" si="1297"/>
        <v>1229.04</v>
      </c>
      <c r="GP1567" s="2">
        <f t="shared" si="1298"/>
        <v>0</v>
      </c>
      <c r="GQ1567" s="2"/>
      <c r="GR1567" s="2">
        <v>0</v>
      </c>
      <c r="GS1567" s="2">
        <v>3</v>
      </c>
      <c r="GT1567" s="2">
        <v>0</v>
      </c>
      <c r="GU1567" s="2" t="s">
        <v>1</v>
      </c>
      <c r="GV1567" s="2">
        <f t="shared" si="1299"/>
        <v>0</v>
      </c>
      <c r="GW1567" s="2">
        <v>1</v>
      </c>
      <c r="GX1567" s="2">
        <f t="shared" si="1300"/>
        <v>0</v>
      </c>
      <c r="GY1567" s="2"/>
      <c r="GZ1567" s="2"/>
      <c r="HA1567" s="2">
        <v>0</v>
      </c>
      <c r="HB1567" s="2">
        <v>0</v>
      </c>
      <c r="HC1567" s="2">
        <f t="shared" si="1301"/>
        <v>0</v>
      </c>
      <c r="HD1567" s="2"/>
      <c r="HE1567" s="2" t="s">
        <v>1</v>
      </c>
      <c r="HF1567" s="2" t="s">
        <v>1</v>
      </c>
      <c r="HG1567" s="2"/>
      <c r="HH1567" s="2"/>
      <c r="HI1567" s="2"/>
      <c r="HJ1567" s="2"/>
      <c r="HK1567" s="2"/>
      <c r="HL1567" s="2"/>
      <c r="HM1567" s="2" t="s">
        <v>1</v>
      </c>
      <c r="HN1567" s="2" t="s">
        <v>1</v>
      </c>
      <c r="HO1567" s="2" t="s">
        <v>1</v>
      </c>
      <c r="HP1567" s="2" t="s">
        <v>1</v>
      </c>
      <c r="HQ1567" s="2" t="s">
        <v>1</v>
      </c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>
        <v>0</v>
      </c>
      <c r="IL1567" s="2"/>
      <c r="IM1567" s="2"/>
      <c r="IN1567" s="2"/>
      <c r="IO1567" s="2"/>
      <c r="IP1567" s="2"/>
      <c r="IQ1567" s="2"/>
      <c r="IR1567" s="2"/>
      <c r="IS1567" s="2"/>
      <c r="IT1567" s="2"/>
      <c r="IU1567" s="2"/>
    </row>
    <row r="1568" spans="1:255" x14ac:dyDescent="0.2">
      <c r="A1568">
        <v>17</v>
      </c>
      <c r="B1568">
        <v>1</v>
      </c>
      <c r="E1568" t="s">
        <v>239</v>
      </c>
      <c r="F1568" t="s">
        <v>699</v>
      </c>
      <c r="G1568" t="s">
        <v>700</v>
      </c>
      <c r="H1568" t="s">
        <v>701</v>
      </c>
      <c r="I1568">
        <v>8</v>
      </c>
      <c r="J1568">
        <v>0</v>
      </c>
      <c r="K1568">
        <v>8</v>
      </c>
      <c r="O1568">
        <f t="shared" si="1264"/>
        <v>2593.27</v>
      </c>
      <c r="P1568">
        <f t="shared" si="1265"/>
        <v>2593.27</v>
      </c>
      <c r="Q1568">
        <f t="shared" si="1266"/>
        <v>0</v>
      </c>
      <c r="R1568">
        <f t="shared" si="1267"/>
        <v>0</v>
      </c>
      <c r="S1568">
        <f t="shared" si="1268"/>
        <v>0</v>
      </c>
      <c r="T1568">
        <f t="shared" si="1269"/>
        <v>0</v>
      </c>
      <c r="U1568">
        <f t="shared" si="1270"/>
        <v>0</v>
      </c>
      <c r="V1568">
        <f t="shared" si="1271"/>
        <v>0</v>
      </c>
      <c r="W1568">
        <f t="shared" si="1272"/>
        <v>0</v>
      </c>
      <c r="X1568">
        <f t="shared" si="1273"/>
        <v>0</v>
      </c>
      <c r="Y1568">
        <f t="shared" si="1274"/>
        <v>0</v>
      </c>
      <c r="AA1568">
        <v>326850110</v>
      </c>
      <c r="AB1568">
        <f t="shared" si="1275"/>
        <v>153.63</v>
      </c>
      <c r="AC1568">
        <f t="shared" si="1276"/>
        <v>153.63</v>
      </c>
      <c r="AD1568">
        <f t="shared" si="1277"/>
        <v>0</v>
      </c>
      <c r="AE1568">
        <f t="shared" si="1278"/>
        <v>0</v>
      </c>
      <c r="AF1568">
        <f t="shared" si="1279"/>
        <v>0</v>
      </c>
      <c r="AG1568">
        <f t="shared" si="1280"/>
        <v>0</v>
      </c>
      <c r="AH1568">
        <f t="shared" si="1281"/>
        <v>0</v>
      </c>
      <c r="AI1568">
        <f t="shared" si="1282"/>
        <v>0</v>
      </c>
      <c r="AJ1568">
        <f t="shared" si="1283"/>
        <v>0</v>
      </c>
      <c r="AK1568">
        <v>153.63</v>
      </c>
      <c r="AL1568">
        <v>153.63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Z1568">
        <v>1</v>
      </c>
      <c r="BA1568">
        <v>1</v>
      </c>
      <c r="BB1568">
        <v>1</v>
      </c>
      <c r="BC1568">
        <v>2.11</v>
      </c>
      <c r="BD1568" t="s">
        <v>1</v>
      </c>
      <c r="BE1568" t="s">
        <v>1</v>
      </c>
      <c r="BF1568" t="s">
        <v>1</v>
      </c>
      <c r="BG1568" t="s">
        <v>1</v>
      </c>
      <c r="BH1568">
        <v>3</v>
      </c>
      <c r="BI1568">
        <v>2</v>
      </c>
      <c r="BJ1568" t="s">
        <v>702</v>
      </c>
      <c r="BM1568">
        <v>1618</v>
      </c>
      <c r="BN1568">
        <v>0</v>
      </c>
      <c r="BO1568" t="s">
        <v>699</v>
      </c>
      <c r="BP1568">
        <v>1</v>
      </c>
      <c r="BQ1568">
        <v>201</v>
      </c>
      <c r="BR1568">
        <v>0</v>
      </c>
      <c r="BS1568">
        <v>1</v>
      </c>
      <c r="BT1568">
        <v>1</v>
      </c>
      <c r="BU1568">
        <v>1</v>
      </c>
      <c r="BV1568">
        <v>1</v>
      </c>
      <c r="BW1568">
        <v>1</v>
      </c>
      <c r="BX1568">
        <v>1</v>
      </c>
      <c r="BY1568" t="s">
        <v>1</v>
      </c>
      <c r="BZ1568">
        <v>0</v>
      </c>
      <c r="CA1568">
        <v>0</v>
      </c>
      <c r="CB1568" t="s">
        <v>1</v>
      </c>
      <c r="CE1568">
        <v>30</v>
      </c>
      <c r="CF1568">
        <v>0</v>
      </c>
      <c r="CG1568">
        <v>0</v>
      </c>
      <c r="CM1568">
        <v>0</v>
      </c>
      <c r="CN1568" t="s">
        <v>1</v>
      </c>
      <c r="CO1568">
        <v>0</v>
      </c>
      <c r="CP1568">
        <f t="shared" si="1284"/>
        <v>2593.27</v>
      </c>
      <c r="CQ1568">
        <f t="shared" si="1285"/>
        <v>324.16000000000003</v>
      </c>
      <c r="CR1568">
        <f t="shared" si="1286"/>
        <v>0</v>
      </c>
      <c r="CS1568">
        <f t="shared" si="1287"/>
        <v>0</v>
      </c>
      <c r="CT1568">
        <f t="shared" si="1288"/>
        <v>0</v>
      </c>
      <c r="CU1568">
        <f t="shared" si="1289"/>
        <v>0</v>
      </c>
      <c r="CV1568">
        <f t="shared" si="1290"/>
        <v>0</v>
      </c>
      <c r="CW1568">
        <f t="shared" si="1291"/>
        <v>0</v>
      </c>
      <c r="CX1568">
        <f t="shared" si="1292"/>
        <v>0</v>
      </c>
      <c r="CY1568">
        <f>S1568*(BZ1568/100)</f>
        <v>0</v>
      </c>
      <c r="CZ1568">
        <f>S1568*(CA1568/100)</f>
        <v>0</v>
      </c>
      <c r="DC1568" t="s">
        <v>1</v>
      </c>
      <c r="DD1568" t="s">
        <v>1</v>
      </c>
      <c r="DE1568" t="s">
        <v>1</v>
      </c>
      <c r="DF1568" t="s">
        <v>1</v>
      </c>
      <c r="DG1568" t="s">
        <v>1</v>
      </c>
      <c r="DH1568" t="s">
        <v>1</v>
      </c>
      <c r="DI1568" t="s">
        <v>1</v>
      </c>
      <c r="DJ1568" t="s">
        <v>1</v>
      </c>
      <c r="DK1568" t="s">
        <v>1</v>
      </c>
      <c r="DL1568" t="s">
        <v>1</v>
      </c>
      <c r="DM1568" t="s">
        <v>1</v>
      </c>
      <c r="DN1568">
        <v>0</v>
      </c>
      <c r="DO1568">
        <v>0</v>
      </c>
      <c r="DP1568">
        <v>1</v>
      </c>
      <c r="DQ1568">
        <v>1</v>
      </c>
      <c r="DU1568">
        <v>1013</v>
      </c>
      <c r="DV1568" t="s">
        <v>701</v>
      </c>
      <c r="DW1568" t="s">
        <v>701</v>
      </c>
      <c r="DX1568">
        <v>1</v>
      </c>
      <c r="DZ1568" t="s">
        <v>1</v>
      </c>
      <c r="EA1568" t="s">
        <v>1</v>
      </c>
      <c r="EB1568" t="s">
        <v>1</v>
      </c>
      <c r="EC1568" t="s">
        <v>1</v>
      </c>
      <c r="EE1568">
        <v>318548600</v>
      </c>
      <c r="EF1568">
        <v>201</v>
      </c>
      <c r="EG1568" t="s">
        <v>434</v>
      </c>
      <c r="EH1568">
        <v>0</v>
      </c>
      <c r="EI1568" t="s">
        <v>1</v>
      </c>
      <c r="EJ1568">
        <v>2</v>
      </c>
      <c r="EK1568">
        <v>1618</v>
      </c>
      <c r="EL1568" t="s">
        <v>435</v>
      </c>
      <c r="EM1568" t="s">
        <v>436</v>
      </c>
      <c r="EO1568" t="s">
        <v>1</v>
      </c>
      <c r="EQ1568">
        <v>0</v>
      </c>
      <c r="ER1568">
        <v>153.63</v>
      </c>
      <c r="ES1568">
        <v>153.63</v>
      </c>
      <c r="ET1568">
        <v>0</v>
      </c>
      <c r="EU1568">
        <v>0</v>
      </c>
      <c r="EV1568">
        <v>0</v>
      </c>
      <c r="EW1568">
        <v>0</v>
      </c>
      <c r="EX1568">
        <v>0</v>
      </c>
      <c r="EY1568">
        <v>0</v>
      </c>
      <c r="FQ1568">
        <v>0</v>
      </c>
      <c r="FR1568">
        <f t="shared" si="1293"/>
        <v>0</v>
      </c>
      <c r="FS1568">
        <v>0</v>
      </c>
      <c r="FX1568">
        <v>0</v>
      </c>
      <c r="FY1568">
        <v>0</v>
      </c>
      <c r="GA1568" t="s">
        <v>1</v>
      </c>
      <c r="GD1568">
        <v>0</v>
      </c>
      <c r="GF1568">
        <v>-224433674</v>
      </c>
      <c r="GG1568">
        <v>2</v>
      </c>
      <c r="GH1568">
        <v>1</v>
      </c>
      <c r="GI1568">
        <v>2</v>
      </c>
      <c r="GJ1568">
        <v>0</v>
      </c>
      <c r="GK1568">
        <f>ROUND(R1568*(S12)/100,2)</f>
        <v>0</v>
      </c>
      <c r="GL1568">
        <f t="shared" si="1294"/>
        <v>0</v>
      </c>
      <c r="GM1568">
        <f t="shared" si="1295"/>
        <v>2593.27</v>
      </c>
      <c r="GN1568">
        <f t="shared" si="1296"/>
        <v>0</v>
      </c>
      <c r="GO1568">
        <f t="shared" si="1297"/>
        <v>2593.27</v>
      </c>
      <c r="GP1568">
        <f t="shared" si="1298"/>
        <v>0</v>
      </c>
      <c r="GR1568">
        <v>0</v>
      </c>
      <c r="GS1568">
        <v>3</v>
      </c>
      <c r="GT1568">
        <v>0</v>
      </c>
      <c r="GU1568" t="s">
        <v>1</v>
      </c>
      <c r="GV1568">
        <f t="shared" si="1299"/>
        <v>0</v>
      </c>
      <c r="GW1568">
        <v>1</v>
      </c>
      <c r="GX1568">
        <f t="shared" si="1300"/>
        <v>0</v>
      </c>
      <c r="HA1568">
        <v>0</v>
      </c>
      <c r="HB1568">
        <v>0</v>
      </c>
      <c r="HC1568">
        <f t="shared" si="1301"/>
        <v>0</v>
      </c>
      <c r="HE1568" t="s">
        <v>1</v>
      </c>
      <c r="HF1568" t="s">
        <v>1</v>
      </c>
      <c r="HM1568" t="s">
        <v>1</v>
      </c>
      <c r="HN1568" t="s">
        <v>1</v>
      </c>
      <c r="HO1568" t="s">
        <v>1</v>
      </c>
      <c r="HP1568" t="s">
        <v>1</v>
      </c>
      <c r="HQ1568" t="s">
        <v>1</v>
      </c>
      <c r="IK1568">
        <v>0</v>
      </c>
    </row>
    <row r="1569" spans="1:255" x14ac:dyDescent="0.2">
      <c r="A1569" s="2">
        <v>17</v>
      </c>
      <c r="B1569" s="2">
        <v>1</v>
      </c>
      <c r="C1569" s="2"/>
      <c r="D1569" s="2"/>
      <c r="E1569" s="2" t="s">
        <v>246</v>
      </c>
      <c r="F1569" s="2" t="s">
        <v>703</v>
      </c>
      <c r="G1569" s="2" t="s">
        <v>704</v>
      </c>
      <c r="H1569" s="2" t="s">
        <v>695</v>
      </c>
      <c r="I1569" s="2">
        <v>4</v>
      </c>
      <c r="J1569" s="2">
        <v>0</v>
      </c>
      <c r="K1569" s="2">
        <v>4</v>
      </c>
      <c r="L1569" s="2"/>
      <c r="M1569" s="2"/>
      <c r="N1569" s="2"/>
      <c r="O1569" s="2">
        <f t="shared" si="1264"/>
        <v>50.48</v>
      </c>
      <c r="P1569" s="2">
        <f t="shared" si="1265"/>
        <v>45.2</v>
      </c>
      <c r="Q1569" s="2">
        <f t="shared" si="1266"/>
        <v>0</v>
      </c>
      <c r="R1569" s="2">
        <f t="shared" si="1267"/>
        <v>0</v>
      </c>
      <c r="S1569" s="2">
        <f t="shared" si="1268"/>
        <v>5.28</v>
      </c>
      <c r="T1569" s="2">
        <f t="shared" si="1269"/>
        <v>0</v>
      </c>
      <c r="U1569" s="2">
        <f t="shared" si="1270"/>
        <v>0.41880000000000001</v>
      </c>
      <c r="V1569" s="2">
        <f t="shared" si="1271"/>
        <v>0</v>
      </c>
      <c r="W1569" s="2">
        <f t="shared" si="1272"/>
        <v>0</v>
      </c>
      <c r="X1569" s="2">
        <f t="shared" si="1273"/>
        <v>5.91</v>
      </c>
      <c r="Y1569" s="2">
        <f t="shared" si="1274"/>
        <v>3.7</v>
      </c>
      <c r="Z1569" s="2"/>
      <c r="AA1569" s="2">
        <v>326850112</v>
      </c>
      <c r="AB1569" s="2">
        <f t="shared" si="1275"/>
        <v>12.56</v>
      </c>
      <c r="AC1569" s="2">
        <f t="shared" si="1276"/>
        <v>11.3</v>
      </c>
      <c r="AD1569" s="2">
        <f t="shared" si="1277"/>
        <v>0</v>
      </c>
      <c r="AE1569" s="2">
        <f t="shared" si="1278"/>
        <v>0</v>
      </c>
      <c r="AF1569" s="2">
        <f t="shared" si="1279"/>
        <v>1.26</v>
      </c>
      <c r="AG1569" s="2">
        <f t="shared" si="1280"/>
        <v>0</v>
      </c>
      <c r="AH1569" s="2">
        <f t="shared" si="1281"/>
        <v>0.1</v>
      </c>
      <c r="AI1569" s="2">
        <f t="shared" si="1282"/>
        <v>0</v>
      </c>
      <c r="AJ1569" s="2">
        <f t="shared" si="1283"/>
        <v>0</v>
      </c>
      <c r="AK1569" s="2">
        <v>12.56</v>
      </c>
      <c r="AL1569" s="2">
        <v>11.3</v>
      </c>
      <c r="AM1569" s="2">
        <v>0</v>
      </c>
      <c r="AN1569" s="2">
        <v>0</v>
      </c>
      <c r="AO1569" s="2">
        <v>1.26</v>
      </c>
      <c r="AP1569" s="2">
        <v>0</v>
      </c>
      <c r="AQ1569" s="2">
        <v>0.1</v>
      </c>
      <c r="AR1569" s="2">
        <v>0</v>
      </c>
      <c r="AS1569" s="2">
        <v>0</v>
      </c>
      <c r="AT1569" s="2">
        <v>112</v>
      </c>
      <c r="AU1569" s="2">
        <v>70</v>
      </c>
      <c r="AV1569" s="2">
        <v>1.0469999999999999</v>
      </c>
      <c r="AW1569" s="2">
        <v>1</v>
      </c>
      <c r="AX1569" s="2"/>
      <c r="AY1569" s="2"/>
      <c r="AZ1569" s="2">
        <v>1</v>
      </c>
      <c r="BA1569" s="2">
        <v>1</v>
      </c>
      <c r="BB1569" s="2">
        <v>1</v>
      </c>
      <c r="BC1569" s="2">
        <v>1</v>
      </c>
      <c r="BD1569" s="2" t="s">
        <v>1</v>
      </c>
      <c r="BE1569" s="2" t="s">
        <v>1</v>
      </c>
      <c r="BF1569" s="2" t="s">
        <v>1</v>
      </c>
      <c r="BG1569" s="2" t="s">
        <v>1</v>
      </c>
      <c r="BH1569" s="2">
        <v>0</v>
      </c>
      <c r="BI1569" s="2">
        <v>2</v>
      </c>
      <c r="BJ1569" s="2" t="s">
        <v>705</v>
      </c>
      <c r="BK1569" s="2"/>
      <c r="BL1569" s="2"/>
      <c r="BM1569" s="2">
        <v>338</v>
      </c>
      <c r="BN1569" s="2">
        <v>0</v>
      </c>
      <c r="BO1569" s="2" t="s">
        <v>1</v>
      </c>
      <c r="BP1569" s="2">
        <v>0</v>
      </c>
      <c r="BQ1569" s="2">
        <v>40</v>
      </c>
      <c r="BR1569" s="2">
        <v>0</v>
      </c>
      <c r="BS1569" s="2">
        <v>1</v>
      </c>
      <c r="BT1569" s="2">
        <v>1</v>
      </c>
      <c r="BU1569" s="2">
        <v>1</v>
      </c>
      <c r="BV1569" s="2">
        <v>1</v>
      </c>
      <c r="BW1569" s="2">
        <v>1</v>
      </c>
      <c r="BX1569" s="2">
        <v>1</v>
      </c>
      <c r="BY1569" s="2" t="s">
        <v>1</v>
      </c>
      <c r="BZ1569" s="2">
        <v>112</v>
      </c>
      <c r="CA1569" s="2">
        <v>70</v>
      </c>
      <c r="CB1569" s="2" t="s">
        <v>1</v>
      </c>
      <c r="CC1569" s="2"/>
      <c r="CD1569" s="2"/>
      <c r="CE1569" s="2">
        <v>30</v>
      </c>
      <c r="CF1569" s="2">
        <v>0</v>
      </c>
      <c r="CG1569" s="2">
        <v>0</v>
      </c>
      <c r="CH1569" s="2"/>
      <c r="CI1569" s="2"/>
      <c r="CJ1569" s="2"/>
      <c r="CK1569" s="2"/>
      <c r="CL1569" s="2"/>
      <c r="CM1569" s="2">
        <v>0</v>
      </c>
      <c r="CN1569" s="2" t="s">
        <v>1</v>
      </c>
      <c r="CO1569" s="2">
        <v>0</v>
      </c>
      <c r="CP1569" s="2">
        <f t="shared" si="1284"/>
        <v>50.48</v>
      </c>
      <c r="CQ1569" s="2">
        <f t="shared" si="1285"/>
        <v>11.3</v>
      </c>
      <c r="CR1569" s="2">
        <f t="shared" si="1286"/>
        <v>0</v>
      </c>
      <c r="CS1569" s="2">
        <f t="shared" si="1287"/>
        <v>0</v>
      </c>
      <c r="CT1569" s="2">
        <f t="shared" si="1288"/>
        <v>1.32</v>
      </c>
      <c r="CU1569" s="2">
        <f t="shared" si="1289"/>
        <v>0</v>
      </c>
      <c r="CV1569" s="2">
        <f t="shared" si="1290"/>
        <v>0.1047</v>
      </c>
      <c r="CW1569" s="2">
        <f t="shared" si="1291"/>
        <v>0</v>
      </c>
      <c r="CX1569" s="2">
        <f t="shared" si="1292"/>
        <v>0</v>
      </c>
      <c r="CY1569" s="2">
        <f>((S1569*BZ1569)/100)</f>
        <v>5.9135999999999997</v>
      </c>
      <c r="CZ1569" s="2">
        <f>((S1569*CA1569)/100)</f>
        <v>3.6960000000000002</v>
      </c>
      <c r="DA1569" s="2"/>
      <c r="DB1569" s="2"/>
      <c r="DC1569" s="2" t="s">
        <v>1</v>
      </c>
      <c r="DD1569" s="2" t="s">
        <v>1</v>
      </c>
      <c r="DE1569" s="2" t="s">
        <v>1</v>
      </c>
      <c r="DF1569" s="2" t="s">
        <v>1</v>
      </c>
      <c r="DG1569" s="2" t="s">
        <v>1</v>
      </c>
      <c r="DH1569" s="2" t="s">
        <v>1</v>
      </c>
      <c r="DI1569" s="2" t="s">
        <v>1</v>
      </c>
      <c r="DJ1569" s="2" t="s">
        <v>1</v>
      </c>
      <c r="DK1569" s="2" t="s">
        <v>1</v>
      </c>
      <c r="DL1569" s="2" t="s">
        <v>1</v>
      </c>
      <c r="DM1569" s="2" t="s">
        <v>1</v>
      </c>
      <c r="DN1569" s="2">
        <v>0</v>
      </c>
      <c r="DO1569" s="2">
        <v>0</v>
      </c>
      <c r="DP1569" s="2">
        <v>1</v>
      </c>
      <c r="DQ1569" s="2">
        <v>1</v>
      </c>
      <c r="DR1569" s="2"/>
      <c r="DS1569" s="2"/>
      <c r="DT1569" s="2"/>
      <c r="DU1569" s="2">
        <v>1013</v>
      </c>
      <c r="DV1569" s="2" t="s">
        <v>695</v>
      </c>
      <c r="DW1569" s="2" t="s">
        <v>695</v>
      </c>
      <c r="DX1569" s="2">
        <v>1</v>
      </c>
      <c r="DY1569" s="2"/>
      <c r="DZ1569" s="2" t="s">
        <v>1</v>
      </c>
      <c r="EA1569" s="2" t="s">
        <v>1</v>
      </c>
      <c r="EB1569" s="2" t="s">
        <v>1</v>
      </c>
      <c r="EC1569" s="2" t="s">
        <v>1</v>
      </c>
      <c r="ED1569" s="2"/>
      <c r="EE1569" s="2">
        <v>318547319</v>
      </c>
      <c r="EF1569" s="2">
        <v>40</v>
      </c>
      <c r="EG1569" s="2" t="s">
        <v>112</v>
      </c>
      <c r="EH1569" s="2">
        <v>0</v>
      </c>
      <c r="EI1569" s="2" t="s">
        <v>1</v>
      </c>
      <c r="EJ1569" s="2">
        <v>2</v>
      </c>
      <c r="EK1569" s="2">
        <v>338</v>
      </c>
      <c r="EL1569" s="2" t="s">
        <v>697</v>
      </c>
      <c r="EM1569" s="2" t="s">
        <v>698</v>
      </c>
      <c r="EN1569" s="2"/>
      <c r="EO1569" s="2" t="s">
        <v>1</v>
      </c>
      <c r="EP1569" s="2"/>
      <c r="EQ1569" s="2">
        <v>0</v>
      </c>
      <c r="ER1569" s="2">
        <v>12.56</v>
      </c>
      <c r="ES1569" s="2">
        <v>11.3</v>
      </c>
      <c r="ET1569" s="2">
        <v>0</v>
      </c>
      <c r="EU1569" s="2">
        <v>0</v>
      </c>
      <c r="EV1569" s="2">
        <v>1.26</v>
      </c>
      <c r="EW1569" s="2">
        <v>0.1</v>
      </c>
      <c r="EX1569" s="2">
        <v>0</v>
      </c>
      <c r="EY1569" s="2">
        <v>0</v>
      </c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>
        <v>0</v>
      </c>
      <c r="FR1569" s="2">
        <f t="shared" si="1293"/>
        <v>0</v>
      </c>
      <c r="FS1569" s="2">
        <v>2</v>
      </c>
      <c r="FT1569" s="2"/>
      <c r="FU1569" s="2"/>
      <c r="FV1569" s="2"/>
      <c r="FW1569" s="2"/>
      <c r="FX1569" s="2">
        <v>112</v>
      </c>
      <c r="FY1569" s="2">
        <v>70</v>
      </c>
      <c r="FZ1569" s="2"/>
      <c r="GA1569" s="2" t="s">
        <v>1</v>
      </c>
      <c r="GB1569" s="2"/>
      <c r="GC1569" s="2"/>
      <c r="GD1569" s="2">
        <v>0</v>
      </c>
      <c r="GE1569" s="2"/>
      <c r="GF1569" s="2">
        <v>-406208071</v>
      </c>
      <c r="GG1569" s="2">
        <v>2</v>
      </c>
      <c r="GH1569" s="2">
        <v>1</v>
      </c>
      <c r="GI1569" s="2">
        <v>-2</v>
      </c>
      <c r="GJ1569" s="2">
        <v>0</v>
      </c>
      <c r="GK1569" s="2">
        <f>ROUND(R1569*(R12)/100,2)</f>
        <v>0</v>
      </c>
      <c r="GL1569" s="2">
        <f t="shared" si="1294"/>
        <v>0</v>
      </c>
      <c r="GM1569" s="2">
        <f t="shared" si="1295"/>
        <v>60.09</v>
      </c>
      <c r="GN1569" s="2">
        <f t="shared" si="1296"/>
        <v>0</v>
      </c>
      <c r="GO1569" s="2">
        <f t="shared" si="1297"/>
        <v>60.09</v>
      </c>
      <c r="GP1569" s="2">
        <f t="shared" si="1298"/>
        <v>0</v>
      </c>
      <c r="GQ1569" s="2"/>
      <c r="GR1569" s="2">
        <v>0</v>
      </c>
      <c r="GS1569" s="2">
        <v>3</v>
      </c>
      <c r="GT1569" s="2">
        <v>0</v>
      </c>
      <c r="GU1569" s="2" t="s">
        <v>1</v>
      </c>
      <c r="GV1569" s="2">
        <f t="shared" si="1299"/>
        <v>0</v>
      </c>
      <c r="GW1569" s="2">
        <v>1</v>
      </c>
      <c r="GX1569" s="2">
        <f t="shared" si="1300"/>
        <v>0</v>
      </c>
      <c r="GY1569" s="2"/>
      <c r="GZ1569" s="2"/>
      <c r="HA1569" s="2">
        <v>0</v>
      </c>
      <c r="HB1569" s="2">
        <v>0</v>
      </c>
      <c r="HC1569" s="2">
        <f t="shared" si="1301"/>
        <v>0</v>
      </c>
      <c r="HD1569" s="2"/>
      <c r="HE1569" s="2" t="s">
        <v>1</v>
      </c>
      <c r="HF1569" s="2" t="s">
        <v>1</v>
      </c>
      <c r="HG1569" s="2"/>
      <c r="HH1569" s="2"/>
      <c r="HI1569" s="2"/>
      <c r="HJ1569" s="2"/>
      <c r="HK1569" s="2"/>
      <c r="HL1569" s="2"/>
      <c r="HM1569" s="2" t="s">
        <v>1</v>
      </c>
      <c r="HN1569" s="2" t="s">
        <v>1</v>
      </c>
      <c r="HO1569" s="2" t="s">
        <v>1</v>
      </c>
      <c r="HP1569" s="2" t="s">
        <v>1</v>
      </c>
      <c r="HQ1569" s="2" t="s">
        <v>1</v>
      </c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>
        <v>0</v>
      </c>
      <c r="IL1569" s="2"/>
      <c r="IM1569" s="2"/>
      <c r="IN1569" s="2"/>
      <c r="IO1569" s="2"/>
      <c r="IP1569" s="2"/>
      <c r="IQ1569" s="2"/>
      <c r="IR1569" s="2"/>
      <c r="IS1569" s="2"/>
      <c r="IT1569" s="2"/>
      <c r="IU1569" s="2"/>
    </row>
    <row r="1570" spans="1:255" x14ac:dyDescent="0.2">
      <c r="A1570">
        <v>17</v>
      </c>
      <c r="B1570">
        <v>1</v>
      </c>
      <c r="E1570" t="s">
        <v>246</v>
      </c>
      <c r="F1570" t="s">
        <v>703</v>
      </c>
      <c r="G1570" t="s">
        <v>704</v>
      </c>
      <c r="H1570" t="s">
        <v>695</v>
      </c>
      <c r="I1570">
        <v>4</v>
      </c>
      <c r="J1570">
        <v>0</v>
      </c>
      <c r="K1570">
        <v>4</v>
      </c>
      <c r="O1570">
        <f t="shared" si="1264"/>
        <v>643.11</v>
      </c>
      <c r="P1570">
        <f t="shared" si="1265"/>
        <v>440.25</v>
      </c>
      <c r="Q1570">
        <f t="shared" si="1266"/>
        <v>0</v>
      </c>
      <c r="R1570">
        <f t="shared" si="1267"/>
        <v>0</v>
      </c>
      <c r="S1570">
        <f t="shared" si="1268"/>
        <v>202.86</v>
      </c>
      <c r="T1570">
        <f t="shared" si="1269"/>
        <v>0</v>
      </c>
      <c r="U1570">
        <f t="shared" si="1270"/>
        <v>0.41880000000000001</v>
      </c>
      <c r="V1570">
        <f t="shared" si="1271"/>
        <v>0</v>
      </c>
      <c r="W1570">
        <f t="shared" si="1272"/>
        <v>0</v>
      </c>
      <c r="X1570">
        <f t="shared" si="1273"/>
        <v>186.63</v>
      </c>
      <c r="Y1570">
        <f t="shared" si="1274"/>
        <v>87.23</v>
      </c>
      <c r="AA1570">
        <v>326850110</v>
      </c>
      <c r="AB1570">
        <f t="shared" si="1275"/>
        <v>12.56</v>
      </c>
      <c r="AC1570">
        <f t="shared" si="1276"/>
        <v>11.3</v>
      </c>
      <c r="AD1570">
        <f t="shared" si="1277"/>
        <v>0</v>
      </c>
      <c r="AE1570">
        <f t="shared" si="1278"/>
        <v>0</v>
      </c>
      <c r="AF1570">
        <f t="shared" si="1279"/>
        <v>1.26</v>
      </c>
      <c r="AG1570">
        <f t="shared" si="1280"/>
        <v>0</v>
      </c>
      <c r="AH1570">
        <f t="shared" si="1281"/>
        <v>0.1</v>
      </c>
      <c r="AI1570">
        <f t="shared" si="1282"/>
        <v>0</v>
      </c>
      <c r="AJ1570">
        <f t="shared" si="1283"/>
        <v>0</v>
      </c>
      <c r="AK1570">
        <v>12.56</v>
      </c>
      <c r="AL1570">
        <v>11.3</v>
      </c>
      <c r="AM1570">
        <v>0</v>
      </c>
      <c r="AN1570">
        <v>0</v>
      </c>
      <c r="AO1570">
        <v>1.26</v>
      </c>
      <c r="AP1570">
        <v>0</v>
      </c>
      <c r="AQ1570">
        <v>0.1</v>
      </c>
      <c r="AR1570">
        <v>0</v>
      </c>
      <c r="AS1570">
        <v>0</v>
      </c>
      <c r="AT1570">
        <v>92</v>
      </c>
      <c r="AU1570">
        <v>43</v>
      </c>
      <c r="AV1570">
        <v>1.0469999999999999</v>
      </c>
      <c r="AW1570">
        <v>1</v>
      </c>
      <c r="AZ1570">
        <v>1</v>
      </c>
      <c r="BA1570">
        <v>38.42</v>
      </c>
      <c r="BB1570">
        <v>1</v>
      </c>
      <c r="BC1570">
        <v>9.74</v>
      </c>
      <c r="BD1570" t="s">
        <v>1</v>
      </c>
      <c r="BE1570" t="s">
        <v>1</v>
      </c>
      <c r="BF1570" t="s">
        <v>1</v>
      </c>
      <c r="BG1570" t="s">
        <v>1</v>
      </c>
      <c r="BH1570">
        <v>0</v>
      </c>
      <c r="BI1570">
        <v>2</v>
      </c>
      <c r="BJ1570" t="s">
        <v>705</v>
      </c>
      <c r="BM1570">
        <v>338</v>
      </c>
      <c r="BN1570">
        <v>0</v>
      </c>
      <c r="BO1570" t="s">
        <v>703</v>
      </c>
      <c r="BP1570">
        <v>1</v>
      </c>
      <c r="BQ1570">
        <v>40</v>
      </c>
      <c r="BR1570">
        <v>0</v>
      </c>
      <c r="BS1570">
        <v>38.42</v>
      </c>
      <c r="BT1570">
        <v>1</v>
      </c>
      <c r="BU1570">
        <v>1</v>
      </c>
      <c r="BV1570">
        <v>1</v>
      </c>
      <c r="BW1570">
        <v>1</v>
      </c>
      <c r="BX1570">
        <v>1</v>
      </c>
      <c r="BY1570" t="s">
        <v>1</v>
      </c>
      <c r="BZ1570">
        <v>92</v>
      </c>
      <c r="CA1570">
        <v>43</v>
      </c>
      <c r="CB1570" t="s">
        <v>1</v>
      </c>
      <c r="CE1570">
        <v>30</v>
      </c>
      <c r="CF1570">
        <v>0</v>
      </c>
      <c r="CG1570">
        <v>0</v>
      </c>
      <c r="CM1570">
        <v>0</v>
      </c>
      <c r="CN1570" t="s">
        <v>1</v>
      </c>
      <c r="CO1570">
        <v>0</v>
      </c>
      <c r="CP1570">
        <f t="shared" si="1284"/>
        <v>643.11</v>
      </c>
      <c r="CQ1570">
        <f t="shared" si="1285"/>
        <v>110.06</v>
      </c>
      <c r="CR1570">
        <f t="shared" si="1286"/>
        <v>0</v>
      </c>
      <c r="CS1570">
        <f t="shared" si="1287"/>
        <v>0</v>
      </c>
      <c r="CT1570">
        <f t="shared" si="1288"/>
        <v>50.71</v>
      </c>
      <c r="CU1570">
        <f t="shared" si="1289"/>
        <v>0</v>
      </c>
      <c r="CV1570">
        <f t="shared" si="1290"/>
        <v>0.1047</v>
      </c>
      <c r="CW1570">
        <f t="shared" si="1291"/>
        <v>0</v>
      </c>
      <c r="CX1570">
        <f t="shared" si="1292"/>
        <v>0</v>
      </c>
      <c r="CY1570">
        <f>S1570*(BZ1570/100)</f>
        <v>186.63120000000001</v>
      </c>
      <c r="CZ1570">
        <f>S1570*(CA1570/100)</f>
        <v>87.229799999999997</v>
      </c>
      <c r="DC1570" t="s">
        <v>1</v>
      </c>
      <c r="DD1570" t="s">
        <v>1</v>
      </c>
      <c r="DE1570" t="s">
        <v>1</v>
      </c>
      <c r="DF1570" t="s">
        <v>1</v>
      </c>
      <c r="DG1570" t="s">
        <v>1</v>
      </c>
      <c r="DH1570" t="s">
        <v>1</v>
      </c>
      <c r="DI1570" t="s">
        <v>1</v>
      </c>
      <c r="DJ1570" t="s">
        <v>1</v>
      </c>
      <c r="DK1570" t="s">
        <v>1</v>
      </c>
      <c r="DL1570" t="s">
        <v>1</v>
      </c>
      <c r="DM1570" t="s">
        <v>1</v>
      </c>
      <c r="DN1570">
        <v>112</v>
      </c>
      <c r="DO1570">
        <v>70</v>
      </c>
      <c r="DP1570">
        <v>1.0469999999999999</v>
      </c>
      <c r="DQ1570">
        <v>1</v>
      </c>
      <c r="DU1570">
        <v>1013</v>
      </c>
      <c r="DV1570" t="s">
        <v>695</v>
      </c>
      <c r="DW1570" t="s">
        <v>695</v>
      </c>
      <c r="DX1570">
        <v>1</v>
      </c>
      <c r="DZ1570" t="s">
        <v>1</v>
      </c>
      <c r="EA1570" t="s">
        <v>1</v>
      </c>
      <c r="EB1570" t="s">
        <v>1</v>
      </c>
      <c r="EC1570" t="s">
        <v>1</v>
      </c>
      <c r="EE1570">
        <v>318547319</v>
      </c>
      <c r="EF1570">
        <v>40</v>
      </c>
      <c r="EG1570" t="s">
        <v>112</v>
      </c>
      <c r="EH1570">
        <v>0</v>
      </c>
      <c r="EI1570" t="s">
        <v>1</v>
      </c>
      <c r="EJ1570">
        <v>2</v>
      </c>
      <c r="EK1570">
        <v>338</v>
      </c>
      <c r="EL1570" t="s">
        <v>697</v>
      </c>
      <c r="EM1570" t="s">
        <v>698</v>
      </c>
      <c r="EO1570" t="s">
        <v>1</v>
      </c>
      <c r="EQ1570">
        <v>0</v>
      </c>
      <c r="ER1570">
        <v>12.56</v>
      </c>
      <c r="ES1570">
        <v>11.3</v>
      </c>
      <c r="ET1570">
        <v>0</v>
      </c>
      <c r="EU1570">
        <v>0</v>
      </c>
      <c r="EV1570">
        <v>1.26</v>
      </c>
      <c r="EW1570">
        <v>0.1</v>
      </c>
      <c r="EX1570">
        <v>0</v>
      </c>
      <c r="EY1570">
        <v>0</v>
      </c>
      <c r="FQ1570">
        <v>0</v>
      </c>
      <c r="FR1570">
        <f t="shared" si="1293"/>
        <v>0</v>
      </c>
      <c r="FS1570">
        <v>2</v>
      </c>
      <c r="FX1570">
        <v>112</v>
      </c>
      <c r="FY1570">
        <v>70</v>
      </c>
      <c r="GA1570" t="s">
        <v>1</v>
      </c>
      <c r="GD1570">
        <v>0</v>
      </c>
      <c r="GF1570">
        <v>-406208071</v>
      </c>
      <c r="GG1570">
        <v>2</v>
      </c>
      <c r="GH1570">
        <v>1</v>
      </c>
      <c r="GI1570">
        <v>2</v>
      </c>
      <c r="GJ1570">
        <v>0</v>
      </c>
      <c r="GK1570">
        <f>ROUND(R1570*(S12)/100,2)</f>
        <v>0</v>
      </c>
      <c r="GL1570">
        <f t="shared" si="1294"/>
        <v>0</v>
      </c>
      <c r="GM1570">
        <f t="shared" si="1295"/>
        <v>916.97</v>
      </c>
      <c r="GN1570">
        <f t="shared" si="1296"/>
        <v>0</v>
      </c>
      <c r="GO1570">
        <f t="shared" si="1297"/>
        <v>916.97</v>
      </c>
      <c r="GP1570">
        <f t="shared" si="1298"/>
        <v>0</v>
      </c>
      <c r="GR1570">
        <v>0</v>
      </c>
      <c r="GS1570">
        <v>3</v>
      </c>
      <c r="GT1570">
        <v>0</v>
      </c>
      <c r="GU1570" t="s">
        <v>1</v>
      </c>
      <c r="GV1570">
        <f t="shared" si="1299"/>
        <v>0</v>
      </c>
      <c r="GW1570">
        <v>1</v>
      </c>
      <c r="GX1570">
        <f t="shared" si="1300"/>
        <v>0</v>
      </c>
      <c r="HA1570">
        <v>0</v>
      </c>
      <c r="HB1570">
        <v>0</v>
      </c>
      <c r="HC1570">
        <f t="shared" si="1301"/>
        <v>0</v>
      </c>
      <c r="HE1570" t="s">
        <v>1</v>
      </c>
      <c r="HF1570" t="s">
        <v>1</v>
      </c>
      <c r="HM1570" t="s">
        <v>1</v>
      </c>
      <c r="HN1570" t="s">
        <v>1</v>
      </c>
      <c r="HO1570" t="s">
        <v>1</v>
      </c>
      <c r="HP1570" t="s">
        <v>1</v>
      </c>
      <c r="HQ1570" t="s">
        <v>1</v>
      </c>
      <c r="IK1570">
        <v>0</v>
      </c>
    </row>
    <row r="1571" spans="1:255" x14ac:dyDescent="0.2">
      <c r="A1571" s="2">
        <v>17</v>
      </c>
      <c r="B1571" s="2">
        <v>1</v>
      </c>
      <c r="C1571" s="2"/>
      <c r="D1571" s="2"/>
      <c r="E1571" s="2" t="s">
        <v>250</v>
      </c>
      <c r="F1571" s="2" t="s">
        <v>334</v>
      </c>
      <c r="G1571" s="2" t="s">
        <v>335</v>
      </c>
      <c r="H1571" s="2" t="s">
        <v>331</v>
      </c>
      <c r="I1571" s="2">
        <v>4</v>
      </c>
      <c r="J1571" s="2">
        <v>0</v>
      </c>
      <c r="K1571" s="2">
        <v>4</v>
      </c>
      <c r="L1571" s="2"/>
      <c r="M1571" s="2"/>
      <c r="N1571" s="2"/>
      <c r="O1571" s="2">
        <f t="shared" si="1264"/>
        <v>15.6</v>
      </c>
      <c r="P1571" s="2">
        <f t="shared" si="1265"/>
        <v>15.6</v>
      </c>
      <c r="Q1571" s="2">
        <f t="shared" si="1266"/>
        <v>0</v>
      </c>
      <c r="R1571" s="2">
        <f t="shared" si="1267"/>
        <v>0</v>
      </c>
      <c r="S1571" s="2">
        <f t="shared" si="1268"/>
        <v>0</v>
      </c>
      <c r="T1571" s="2">
        <f t="shared" si="1269"/>
        <v>0</v>
      </c>
      <c r="U1571" s="2">
        <f t="shared" si="1270"/>
        <v>0</v>
      </c>
      <c r="V1571" s="2">
        <f t="shared" si="1271"/>
        <v>0</v>
      </c>
      <c r="W1571" s="2">
        <f t="shared" si="1272"/>
        <v>0</v>
      </c>
      <c r="X1571" s="2">
        <f t="shared" si="1273"/>
        <v>0</v>
      </c>
      <c r="Y1571" s="2">
        <f t="shared" si="1274"/>
        <v>0</v>
      </c>
      <c r="Z1571" s="2"/>
      <c r="AA1571" s="2">
        <v>326850112</v>
      </c>
      <c r="AB1571" s="2">
        <f t="shared" si="1275"/>
        <v>3.9</v>
      </c>
      <c r="AC1571" s="2">
        <f t="shared" si="1276"/>
        <v>3.9</v>
      </c>
      <c r="AD1571" s="2">
        <f t="shared" si="1277"/>
        <v>0</v>
      </c>
      <c r="AE1571" s="2">
        <f t="shared" si="1278"/>
        <v>0</v>
      </c>
      <c r="AF1571" s="2">
        <f t="shared" si="1279"/>
        <v>0</v>
      </c>
      <c r="AG1571" s="2">
        <f t="shared" si="1280"/>
        <v>0</v>
      </c>
      <c r="AH1571" s="2">
        <f t="shared" si="1281"/>
        <v>0</v>
      </c>
      <c r="AI1571" s="2">
        <f t="shared" si="1282"/>
        <v>0</v>
      </c>
      <c r="AJ1571" s="2">
        <f t="shared" si="1283"/>
        <v>0</v>
      </c>
      <c r="AK1571" s="2">
        <v>3.9</v>
      </c>
      <c r="AL1571" s="2">
        <v>3.9</v>
      </c>
      <c r="AM1571" s="2">
        <v>0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2">
        <v>0</v>
      </c>
      <c r="AV1571" s="2">
        <v>1</v>
      </c>
      <c r="AW1571" s="2">
        <v>1</v>
      </c>
      <c r="AX1571" s="2"/>
      <c r="AY1571" s="2"/>
      <c r="AZ1571" s="2">
        <v>1</v>
      </c>
      <c r="BA1571" s="2">
        <v>1</v>
      </c>
      <c r="BB1571" s="2">
        <v>1</v>
      </c>
      <c r="BC1571" s="2">
        <v>1</v>
      </c>
      <c r="BD1571" s="2" t="s">
        <v>1</v>
      </c>
      <c r="BE1571" s="2" t="s">
        <v>1</v>
      </c>
      <c r="BF1571" s="2" t="s">
        <v>1</v>
      </c>
      <c r="BG1571" s="2" t="s">
        <v>1</v>
      </c>
      <c r="BH1571" s="2">
        <v>3</v>
      </c>
      <c r="BI1571" s="2">
        <v>1</v>
      </c>
      <c r="BJ1571" s="2" t="s">
        <v>336</v>
      </c>
      <c r="BK1571" s="2"/>
      <c r="BL1571" s="2"/>
      <c r="BM1571" s="2">
        <v>1617</v>
      </c>
      <c r="BN1571" s="2">
        <v>0</v>
      </c>
      <c r="BO1571" s="2" t="s">
        <v>1</v>
      </c>
      <c r="BP1571" s="2">
        <v>0</v>
      </c>
      <c r="BQ1571" s="2">
        <v>200</v>
      </c>
      <c r="BR1571" s="2">
        <v>0</v>
      </c>
      <c r="BS1571" s="2">
        <v>1</v>
      </c>
      <c r="BT1571" s="2">
        <v>1</v>
      </c>
      <c r="BU1571" s="2">
        <v>1</v>
      </c>
      <c r="BV1571" s="2">
        <v>1</v>
      </c>
      <c r="BW1571" s="2">
        <v>1</v>
      </c>
      <c r="BX1571" s="2">
        <v>1</v>
      </c>
      <c r="BY1571" s="2" t="s">
        <v>1</v>
      </c>
      <c r="BZ1571" s="2">
        <v>0</v>
      </c>
      <c r="CA1571" s="2">
        <v>0</v>
      </c>
      <c r="CB1571" s="2" t="s">
        <v>1</v>
      </c>
      <c r="CC1571" s="2"/>
      <c r="CD1571" s="2"/>
      <c r="CE1571" s="2">
        <v>30</v>
      </c>
      <c r="CF1571" s="2">
        <v>0</v>
      </c>
      <c r="CG1571" s="2">
        <v>0</v>
      </c>
      <c r="CH1571" s="2"/>
      <c r="CI1571" s="2"/>
      <c r="CJ1571" s="2"/>
      <c r="CK1571" s="2"/>
      <c r="CL1571" s="2"/>
      <c r="CM1571" s="2">
        <v>0</v>
      </c>
      <c r="CN1571" s="2" t="s">
        <v>1</v>
      </c>
      <c r="CO1571" s="2">
        <v>0</v>
      </c>
      <c r="CP1571" s="2">
        <f t="shared" si="1284"/>
        <v>15.6</v>
      </c>
      <c r="CQ1571" s="2">
        <f t="shared" si="1285"/>
        <v>3.9</v>
      </c>
      <c r="CR1571" s="2">
        <f t="shared" si="1286"/>
        <v>0</v>
      </c>
      <c r="CS1571" s="2">
        <f t="shared" si="1287"/>
        <v>0</v>
      </c>
      <c r="CT1571" s="2">
        <f t="shared" si="1288"/>
        <v>0</v>
      </c>
      <c r="CU1571" s="2">
        <f t="shared" si="1289"/>
        <v>0</v>
      </c>
      <c r="CV1571" s="2">
        <f t="shared" si="1290"/>
        <v>0</v>
      </c>
      <c r="CW1571" s="2">
        <f t="shared" si="1291"/>
        <v>0</v>
      </c>
      <c r="CX1571" s="2">
        <f t="shared" si="1292"/>
        <v>0</v>
      </c>
      <c r="CY1571" s="2">
        <f>((S1571*BZ1571)/100)</f>
        <v>0</v>
      </c>
      <c r="CZ1571" s="2">
        <f>((S1571*CA1571)/100)</f>
        <v>0</v>
      </c>
      <c r="DA1571" s="2"/>
      <c r="DB1571" s="2"/>
      <c r="DC1571" s="2" t="s">
        <v>1</v>
      </c>
      <c r="DD1571" s="2" t="s">
        <v>1</v>
      </c>
      <c r="DE1571" s="2" t="s">
        <v>1</v>
      </c>
      <c r="DF1571" s="2" t="s">
        <v>1</v>
      </c>
      <c r="DG1571" s="2" t="s">
        <v>1</v>
      </c>
      <c r="DH1571" s="2" t="s">
        <v>1</v>
      </c>
      <c r="DI1571" s="2" t="s">
        <v>1</v>
      </c>
      <c r="DJ1571" s="2" t="s">
        <v>1</v>
      </c>
      <c r="DK1571" s="2" t="s">
        <v>1</v>
      </c>
      <c r="DL1571" s="2" t="s">
        <v>1</v>
      </c>
      <c r="DM1571" s="2" t="s">
        <v>1</v>
      </c>
      <c r="DN1571" s="2">
        <v>0</v>
      </c>
      <c r="DO1571" s="2">
        <v>0</v>
      </c>
      <c r="DP1571" s="2">
        <v>1</v>
      </c>
      <c r="DQ1571" s="2">
        <v>1</v>
      </c>
      <c r="DR1571" s="2"/>
      <c r="DS1571" s="2"/>
      <c r="DT1571" s="2"/>
      <c r="DU1571" s="2">
        <v>1010</v>
      </c>
      <c r="DV1571" s="2" t="s">
        <v>331</v>
      </c>
      <c r="DW1571" s="2" t="s">
        <v>331</v>
      </c>
      <c r="DX1571" s="2">
        <v>1</v>
      </c>
      <c r="DY1571" s="2"/>
      <c r="DZ1571" s="2" t="s">
        <v>1</v>
      </c>
      <c r="EA1571" s="2" t="s">
        <v>1</v>
      </c>
      <c r="EB1571" s="2" t="s">
        <v>1</v>
      </c>
      <c r="EC1571" s="2" t="s">
        <v>1</v>
      </c>
      <c r="ED1571" s="2"/>
      <c r="EE1571" s="2">
        <v>318548599</v>
      </c>
      <c r="EF1571" s="2">
        <v>200</v>
      </c>
      <c r="EG1571" s="2" t="s">
        <v>191</v>
      </c>
      <c r="EH1571" s="2">
        <v>0</v>
      </c>
      <c r="EI1571" s="2" t="s">
        <v>1</v>
      </c>
      <c r="EJ1571" s="2">
        <v>1</v>
      </c>
      <c r="EK1571" s="2">
        <v>1617</v>
      </c>
      <c r="EL1571" s="2" t="s">
        <v>192</v>
      </c>
      <c r="EM1571" s="2" t="s">
        <v>193</v>
      </c>
      <c r="EN1571" s="2"/>
      <c r="EO1571" s="2" t="s">
        <v>1</v>
      </c>
      <c r="EP1571" s="2"/>
      <c r="EQ1571" s="2">
        <v>0</v>
      </c>
      <c r="ER1571" s="2">
        <v>3.9</v>
      </c>
      <c r="ES1571" s="2">
        <v>3.9</v>
      </c>
      <c r="ET1571" s="2">
        <v>0</v>
      </c>
      <c r="EU1571" s="2">
        <v>0</v>
      </c>
      <c r="EV1571" s="2">
        <v>0</v>
      </c>
      <c r="EW1571" s="2">
        <v>0</v>
      </c>
      <c r="EX1571" s="2">
        <v>0</v>
      </c>
      <c r="EY1571" s="2">
        <v>0</v>
      </c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>
        <v>0</v>
      </c>
      <c r="FR1571" s="2">
        <f t="shared" si="1293"/>
        <v>0</v>
      </c>
      <c r="FS1571" s="2">
        <v>0</v>
      </c>
      <c r="FT1571" s="2"/>
      <c r="FU1571" s="2"/>
      <c r="FV1571" s="2"/>
      <c r="FW1571" s="2"/>
      <c r="FX1571" s="2">
        <v>0</v>
      </c>
      <c r="FY1571" s="2">
        <v>0</v>
      </c>
      <c r="FZ1571" s="2"/>
      <c r="GA1571" s="2" t="s">
        <v>1</v>
      </c>
      <c r="GB1571" s="2"/>
      <c r="GC1571" s="2"/>
      <c r="GD1571" s="2">
        <v>0</v>
      </c>
      <c r="GE1571" s="2"/>
      <c r="GF1571" s="2">
        <v>1356563597</v>
      </c>
      <c r="GG1571" s="2">
        <v>2</v>
      </c>
      <c r="GH1571" s="2">
        <v>1</v>
      </c>
      <c r="GI1571" s="2">
        <v>-2</v>
      </c>
      <c r="GJ1571" s="2">
        <v>0</v>
      </c>
      <c r="GK1571" s="2">
        <f>ROUND(R1571*(R12)/100,2)</f>
        <v>0</v>
      </c>
      <c r="GL1571" s="2">
        <f t="shared" si="1294"/>
        <v>0</v>
      </c>
      <c r="GM1571" s="2">
        <f t="shared" si="1295"/>
        <v>15.6</v>
      </c>
      <c r="GN1571" s="2">
        <f t="shared" si="1296"/>
        <v>15.6</v>
      </c>
      <c r="GO1571" s="2">
        <f t="shared" si="1297"/>
        <v>0</v>
      </c>
      <c r="GP1571" s="2">
        <f t="shared" si="1298"/>
        <v>0</v>
      </c>
      <c r="GQ1571" s="2"/>
      <c r="GR1571" s="2">
        <v>0</v>
      </c>
      <c r="GS1571" s="2">
        <v>3</v>
      </c>
      <c r="GT1571" s="2">
        <v>0</v>
      </c>
      <c r="GU1571" s="2" t="s">
        <v>1</v>
      </c>
      <c r="GV1571" s="2">
        <f t="shared" si="1299"/>
        <v>0</v>
      </c>
      <c r="GW1571" s="2">
        <v>1</v>
      </c>
      <c r="GX1571" s="2">
        <f t="shared" si="1300"/>
        <v>0</v>
      </c>
      <c r="GY1571" s="2"/>
      <c r="GZ1571" s="2"/>
      <c r="HA1571" s="2">
        <v>0</v>
      </c>
      <c r="HB1571" s="2">
        <v>0</v>
      </c>
      <c r="HC1571" s="2">
        <f t="shared" si="1301"/>
        <v>0</v>
      </c>
      <c r="HD1571" s="2"/>
      <c r="HE1571" s="2" t="s">
        <v>1</v>
      </c>
      <c r="HF1571" s="2" t="s">
        <v>1</v>
      </c>
      <c r="HG1571" s="2"/>
      <c r="HH1571" s="2"/>
      <c r="HI1571" s="2"/>
      <c r="HJ1571" s="2"/>
      <c r="HK1571" s="2"/>
      <c r="HL1571" s="2"/>
      <c r="HM1571" s="2" t="s">
        <v>1</v>
      </c>
      <c r="HN1571" s="2" t="s">
        <v>1</v>
      </c>
      <c r="HO1571" s="2" t="s">
        <v>1</v>
      </c>
      <c r="HP1571" s="2" t="s">
        <v>1</v>
      </c>
      <c r="HQ1571" s="2" t="s">
        <v>1</v>
      </c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>
        <v>0</v>
      </c>
      <c r="IL1571" s="2"/>
      <c r="IM1571" s="2"/>
      <c r="IN1571" s="2"/>
      <c r="IO1571" s="2"/>
      <c r="IP1571" s="2"/>
      <c r="IQ1571" s="2"/>
      <c r="IR1571" s="2"/>
      <c r="IS1571" s="2"/>
      <c r="IT1571" s="2"/>
      <c r="IU1571" s="2"/>
    </row>
    <row r="1572" spans="1:255" x14ac:dyDescent="0.2">
      <c r="A1572">
        <v>17</v>
      </c>
      <c r="B1572">
        <v>1</v>
      </c>
      <c r="E1572" t="s">
        <v>250</v>
      </c>
      <c r="F1572" t="s">
        <v>334</v>
      </c>
      <c r="G1572" t="s">
        <v>335</v>
      </c>
      <c r="H1572" t="s">
        <v>331</v>
      </c>
      <c r="I1572">
        <v>4</v>
      </c>
      <c r="J1572">
        <v>0</v>
      </c>
      <c r="K1572">
        <v>4</v>
      </c>
      <c r="O1572">
        <f t="shared" si="1264"/>
        <v>210.76</v>
      </c>
      <c r="P1572">
        <f t="shared" si="1265"/>
        <v>210.76</v>
      </c>
      <c r="Q1572">
        <f t="shared" si="1266"/>
        <v>0</v>
      </c>
      <c r="R1572">
        <f t="shared" si="1267"/>
        <v>0</v>
      </c>
      <c r="S1572">
        <f t="shared" si="1268"/>
        <v>0</v>
      </c>
      <c r="T1572">
        <f t="shared" si="1269"/>
        <v>0</v>
      </c>
      <c r="U1572">
        <f t="shared" si="1270"/>
        <v>0</v>
      </c>
      <c r="V1572">
        <f t="shared" si="1271"/>
        <v>0</v>
      </c>
      <c r="W1572">
        <f t="shared" si="1272"/>
        <v>0</v>
      </c>
      <c r="X1572">
        <f t="shared" si="1273"/>
        <v>0</v>
      </c>
      <c r="Y1572">
        <f t="shared" si="1274"/>
        <v>0</v>
      </c>
      <c r="AA1572">
        <v>326850110</v>
      </c>
      <c r="AB1572">
        <f t="shared" si="1275"/>
        <v>3.9</v>
      </c>
      <c r="AC1572">
        <f t="shared" si="1276"/>
        <v>3.9</v>
      </c>
      <c r="AD1572">
        <f t="shared" si="1277"/>
        <v>0</v>
      </c>
      <c r="AE1572">
        <f t="shared" si="1278"/>
        <v>0</v>
      </c>
      <c r="AF1572">
        <f t="shared" si="1279"/>
        <v>0</v>
      </c>
      <c r="AG1572">
        <f t="shared" si="1280"/>
        <v>0</v>
      </c>
      <c r="AH1572">
        <f t="shared" si="1281"/>
        <v>0</v>
      </c>
      <c r="AI1572">
        <f t="shared" si="1282"/>
        <v>0</v>
      </c>
      <c r="AJ1572">
        <f t="shared" si="1283"/>
        <v>0</v>
      </c>
      <c r="AK1572">
        <v>3.9</v>
      </c>
      <c r="AL1572">
        <v>3.9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Z1572">
        <v>1</v>
      </c>
      <c r="BA1572">
        <v>1</v>
      </c>
      <c r="BB1572">
        <v>1</v>
      </c>
      <c r="BC1572">
        <v>13.51</v>
      </c>
      <c r="BD1572" t="s">
        <v>1</v>
      </c>
      <c r="BE1572" t="s">
        <v>1</v>
      </c>
      <c r="BF1572" t="s">
        <v>1</v>
      </c>
      <c r="BG1572" t="s">
        <v>1</v>
      </c>
      <c r="BH1572">
        <v>3</v>
      </c>
      <c r="BI1572">
        <v>1</v>
      </c>
      <c r="BJ1572" t="s">
        <v>336</v>
      </c>
      <c r="BM1572">
        <v>1617</v>
      </c>
      <c r="BN1572">
        <v>0</v>
      </c>
      <c r="BO1572" t="s">
        <v>334</v>
      </c>
      <c r="BP1572">
        <v>1</v>
      </c>
      <c r="BQ1572">
        <v>200</v>
      </c>
      <c r="BR1572">
        <v>0</v>
      </c>
      <c r="BS1572">
        <v>1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1</v>
      </c>
      <c r="BZ1572">
        <v>0</v>
      </c>
      <c r="CA1572">
        <v>0</v>
      </c>
      <c r="CB1572" t="s">
        <v>1</v>
      </c>
      <c r="CE1572">
        <v>30</v>
      </c>
      <c r="CF1572">
        <v>0</v>
      </c>
      <c r="CG1572">
        <v>0</v>
      </c>
      <c r="CM1572">
        <v>0</v>
      </c>
      <c r="CN1572" t="s">
        <v>1</v>
      </c>
      <c r="CO1572">
        <v>0</v>
      </c>
      <c r="CP1572">
        <f t="shared" si="1284"/>
        <v>210.76</v>
      </c>
      <c r="CQ1572">
        <f t="shared" si="1285"/>
        <v>52.69</v>
      </c>
      <c r="CR1572">
        <f t="shared" si="1286"/>
        <v>0</v>
      </c>
      <c r="CS1572">
        <f t="shared" si="1287"/>
        <v>0</v>
      </c>
      <c r="CT1572">
        <f t="shared" si="1288"/>
        <v>0</v>
      </c>
      <c r="CU1572">
        <f t="shared" si="1289"/>
        <v>0</v>
      </c>
      <c r="CV1572">
        <f t="shared" si="1290"/>
        <v>0</v>
      </c>
      <c r="CW1572">
        <f t="shared" si="1291"/>
        <v>0</v>
      </c>
      <c r="CX1572">
        <f t="shared" si="1292"/>
        <v>0</v>
      </c>
      <c r="CY1572">
        <f>S1572*(BZ1572/100)</f>
        <v>0</v>
      </c>
      <c r="CZ1572">
        <f>S1572*(CA1572/100)</f>
        <v>0</v>
      </c>
      <c r="DC1572" t="s">
        <v>1</v>
      </c>
      <c r="DD1572" t="s">
        <v>1</v>
      </c>
      <c r="DE1572" t="s">
        <v>1</v>
      </c>
      <c r="DF1572" t="s">
        <v>1</v>
      </c>
      <c r="DG1572" t="s">
        <v>1</v>
      </c>
      <c r="DH1572" t="s">
        <v>1</v>
      </c>
      <c r="DI1572" t="s">
        <v>1</v>
      </c>
      <c r="DJ1572" t="s">
        <v>1</v>
      </c>
      <c r="DK1572" t="s">
        <v>1</v>
      </c>
      <c r="DL1572" t="s">
        <v>1</v>
      </c>
      <c r="DM1572" t="s">
        <v>1</v>
      </c>
      <c r="DN1572">
        <v>0</v>
      </c>
      <c r="DO1572">
        <v>0</v>
      </c>
      <c r="DP1572">
        <v>1</v>
      </c>
      <c r="DQ1572">
        <v>1</v>
      </c>
      <c r="DU1572">
        <v>1010</v>
      </c>
      <c r="DV1572" t="s">
        <v>331</v>
      </c>
      <c r="DW1572" t="s">
        <v>331</v>
      </c>
      <c r="DX1572">
        <v>1</v>
      </c>
      <c r="DZ1572" t="s">
        <v>1</v>
      </c>
      <c r="EA1572" t="s">
        <v>1</v>
      </c>
      <c r="EB1572" t="s">
        <v>1</v>
      </c>
      <c r="EC1572" t="s">
        <v>1</v>
      </c>
      <c r="EE1572">
        <v>318548599</v>
      </c>
      <c r="EF1572">
        <v>200</v>
      </c>
      <c r="EG1572" t="s">
        <v>191</v>
      </c>
      <c r="EH1572">
        <v>0</v>
      </c>
      <c r="EI1572" t="s">
        <v>1</v>
      </c>
      <c r="EJ1572">
        <v>1</v>
      </c>
      <c r="EK1572">
        <v>1617</v>
      </c>
      <c r="EL1572" t="s">
        <v>192</v>
      </c>
      <c r="EM1572" t="s">
        <v>193</v>
      </c>
      <c r="EO1572" t="s">
        <v>1</v>
      </c>
      <c r="EQ1572">
        <v>0</v>
      </c>
      <c r="ER1572">
        <v>3.9</v>
      </c>
      <c r="ES1572">
        <v>3.9</v>
      </c>
      <c r="ET1572">
        <v>0</v>
      </c>
      <c r="EU1572">
        <v>0</v>
      </c>
      <c r="EV1572">
        <v>0</v>
      </c>
      <c r="EW1572">
        <v>0</v>
      </c>
      <c r="EX1572">
        <v>0</v>
      </c>
      <c r="EY1572">
        <v>0</v>
      </c>
      <c r="FQ1572">
        <v>0</v>
      </c>
      <c r="FR1572">
        <f t="shared" si="1293"/>
        <v>0</v>
      </c>
      <c r="FS1572">
        <v>0</v>
      </c>
      <c r="FX1572">
        <v>0</v>
      </c>
      <c r="FY1572">
        <v>0</v>
      </c>
      <c r="GA1572" t="s">
        <v>1</v>
      </c>
      <c r="GD1572">
        <v>0</v>
      </c>
      <c r="GF1572">
        <v>1356563597</v>
      </c>
      <c r="GG1572">
        <v>2</v>
      </c>
      <c r="GH1572">
        <v>1</v>
      </c>
      <c r="GI1572">
        <v>2</v>
      </c>
      <c r="GJ1572">
        <v>0</v>
      </c>
      <c r="GK1572">
        <f>ROUND(R1572*(S12)/100,2)</f>
        <v>0</v>
      </c>
      <c r="GL1572">
        <f t="shared" si="1294"/>
        <v>0</v>
      </c>
      <c r="GM1572">
        <f t="shared" si="1295"/>
        <v>210.76</v>
      </c>
      <c r="GN1572">
        <f t="shared" si="1296"/>
        <v>210.76</v>
      </c>
      <c r="GO1572">
        <f t="shared" si="1297"/>
        <v>0</v>
      </c>
      <c r="GP1572">
        <f t="shared" si="1298"/>
        <v>0</v>
      </c>
      <c r="GR1572">
        <v>0</v>
      </c>
      <c r="GS1572">
        <v>3</v>
      </c>
      <c r="GT1572">
        <v>0</v>
      </c>
      <c r="GU1572" t="s">
        <v>1</v>
      </c>
      <c r="GV1572">
        <f t="shared" si="1299"/>
        <v>0</v>
      </c>
      <c r="GW1572">
        <v>1</v>
      </c>
      <c r="GX1572">
        <f t="shared" si="1300"/>
        <v>0</v>
      </c>
      <c r="HA1572">
        <v>0</v>
      </c>
      <c r="HB1572">
        <v>0</v>
      </c>
      <c r="HC1572">
        <f t="shared" si="1301"/>
        <v>0</v>
      </c>
      <c r="HE1572" t="s">
        <v>1</v>
      </c>
      <c r="HF1572" t="s">
        <v>1</v>
      </c>
      <c r="HM1572" t="s">
        <v>1</v>
      </c>
      <c r="HN1572" t="s">
        <v>1</v>
      </c>
      <c r="HO1572" t="s">
        <v>1</v>
      </c>
      <c r="HP1572" t="s">
        <v>1</v>
      </c>
      <c r="HQ1572" t="s">
        <v>1</v>
      </c>
      <c r="IK1572">
        <v>0</v>
      </c>
    </row>
    <row r="1574" spans="1:255" x14ac:dyDescent="0.2">
      <c r="A1574" s="3">
        <v>51</v>
      </c>
      <c r="B1574" s="3">
        <f>B1557</f>
        <v>1</v>
      </c>
      <c r="C1574" s="3">
        <f>A1557</f>
        <v>4</v>
      </c>
      <c r="D1574" s="3">
        <f>ROW(A1557)</f>
        <v>1557</v>
      </c>
      <c r="E1574" s="3"/>
      <c r="F1574" s="3" t="str">
        <f>IF(F1557&lt;&gt;"",F1557,"")</f>
        <v>Новый раздел</v>
      </c>
      <c r="G1574" s="3" t="str">
        <f>IF(G1557&lt;&gt;"",G1557,"")</f>
        <v>Монтажные работы</v>
      </c>
      <c r="H1574" s="3">
        <v>0</v>
      </c>
      <c r="I1574" s="3"/>
      <c r="J1574" s="3"/>
      <c r="K1574" s="3"/>
      <c r="L1574" s="3"/>
      <c r="M1574" s="3"/>
      <c r="N1574" s="3"/>
      <c r="O1574" s="3">
        <f t="shared" ref="O1574:T1574" si="1302">ROUND(AB1574,2)</f>
        <v>2384.4499999999998</v>
      </c>
      <c r="P1574" s="3">
        <f t="shared" si="1302"/>
        <v>2292.79</v>
      </c>
      <c r="Q1574" s="3">
        <f t="shared" si="1302"/>
        <v>8.81</v>
      </c>
      <c r="R1574" s="3">
        <f t="shared" si="1302"/>
        <v>1.1599999999999999</v>
      </c>
      <c r="S1574" s="3">
        <f t="shared" si="1302"/>
        <v>82.85</v>
      </c>
      <c r="T1574" s="3">
        <f t="shared" si="1302"/>
        <v>0</v>
      </c>
      <c r="U1574" s="3">
        <f>AH1574</f>
        <v>6.7669439999999996</v>
      </c>
      <c r="V1574" s="3">
        <f>AI1574</f>
        <v>0</v>
      </c>
      <c r="W1574" s="3">
        <f>ROUND(AJ1574,2)</f>
        <v>0</v>
      </c>
      <c r="X1574" s="3">
        <f>ROUND(AK1574,2)</f>
        <v>92.78</v>
      </c>
      <c r="Y1574" s="3">
        <f>ROUND(AL1574,2)</f>
        <v>58</v>
      </c>
      <c r="Z1574" s="3"/>
      <c r="AA1574" s="3"/>
      <c r="AB1574" s="3">
        <f>ROUND(SUMIF(AA1561:AA1572,"=326850112",O1561:O1572),2)</f>
        <v>2384.4499999999998</v>
      </c>
      <c r="AC1574" s="3">
        <f>ROUND(SUMIF(AA1561:AA1572,"=326850112",P1561:P1572),2)</f>
        <v>2292.79</v>
      </c>
      <c r="AD1574" s="3">
        <f>ROUND(SUMIF(AA1561:AA1572,"=326850112",Q1561:Q1572),2)</f>
        <v>8.81</v>
      </c>
      <c r="AE1574" s="3">
        <f>ROUND(SUMIF(AA1561:AA1572,"=326850112",R1561:R1572),2)</f>
        <v>1.1599999999999999</v>
      </c>
      <c r="AF1574" s="3">
        <f>ROUND(SUMIF(AA1561:AA1572,"=326850112",S1561:S1572),2)</f>
        <v>82.85</v>
      </c>
      <c r="AG1574" s="3">
        <f>ROUND(SUMIF(AA1561:AA1572,"=326850112",T1561:T1572),2)</f>
        <v>0</v>
      </c>
      <c r="AH1574" s="3">
        <f>SUMIF(AA1561:AA1572,"=326850112",U1561:U1572)</f>
        <v>6.7669439999999996</v>
      </c>
      <c r="AI1574" s="3">
        <f>SUMIF(AA1561:AA1572,"=326850112",V1561:V1572)</f>
        <v>0</v>
      </c>
      <c r="AJ1574" s="3">
        <f>ROUND(SUMIF(AA1561:AA1572,"=326850112",W1561:W1572),2)</f>
        <v>0</v>
      </c>
      <c r="AK1574" s="3">
        <f>ROUND(SUMIF(AA1561:AA1572,"=326850112",X1561:X1572),2)</f>
        <v>92.78</v>
      </c>
      <c r="AL1574" s="3">
        <f>ROUND(SUMIF(AA1561:AA1572,"=326850112",Y1561:Y1572),2)</f>
        <v>58</v>
      </c>
      <c r="AM1574" s="3"/>
      <c r="AN1574" s="3"/>
      <c r="AO1574" s="3">
        <f t="shared" ref="AO1574:BD1574" si="1303">ROUND(BX1574,2)</f>
        <v>0</v>
      </c>
      <c r="AP1574" s="3">
        <f t="shared" si="1303"/>
        <v>0</v>
      </c>
      <c r="AQ1574" s="3">
        <f t="shared" si="1303"/>
        <v>0</v>
      </c>
      <c r="AR1574" s="3">
        <f t="shared" si="1303"/>
        <v>2537.2600000000002</v>
      </c>
      <c r="AS1574" s="3">
        <f t="shared" si="1303"/>
        <v>923.48</v>
      </c>
      <c r="AT1574" s="3">
        <f t="shared" si="1303"/>
        <v>1613.78</v>
      </c>
      <c r="AU1574" s="3">
        <f t="shared" si="1303"/>
        <v>0</v>
      </c>
      <c r="AV1574" s="3">
        <f t="shared" si="1303"/>
        <v>2292.79</v>
      </c>
      <c r="AW1574" s="3">
        <f t="shared" si="1303"/>
        <v>2292.79</v>
      </c>
      <c r="AX1574" s="3">
        <f t="shared" si="1303"/>
        <v>0</v>
      </c>
      <c r="AY1574" s="3">
        <f t="shared" si="1303"/>
        <v>2292.79</v>
      </c>
      <c r="AZ1574" s="3">
        <f t="shared" si="1303"/>
        <v>0</v>
      </c>
      <c r="BA1574" s="3">
        <f t="shared" si="1303"/>
        <v>0</v>
      </c>
      <c r="BB1574" s="3">
        <f t="shared" si="1303"/>
        <v>0</v>
      </c>
      <c r="BC1574" s="3">
        <f t="shared" si="1303"/>
        <v>0</v>
      </c>
      <c r="BD1574" s="3">
        <f t="shared" si="1303"/>
        <v>0</v>
      </c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>
        <f>ROUND(SUMIF(AA1561:AA1572,"=326850112",FQ1561:FQ1572),2)</f>
        <v>0</v>
      </c>
      <c r="BY1574" s="3">
        <f>ROUND(SUMIF(AA1561:AA1572,"=326850112",FR1561:FR1572),2)</f>
        <v>0</v>
      </c>
      <c r="BZ1574" s="3">
        <f>ROUND(SUMIF(AA1561:AA1572,"=326850112",GL1561:GL1572),2)</f>
        <v>0</v>
      </c>
      <c r="CA1574" s="3">
        <f>ROUND(SUMIF(AA1561:AA1572,"=326850112",GM1561:GM1572),2)</f>
        <v>2537.2600000000002</v>
      </c>
      <c r="CB1574" s="3">
        <f>ROUND(SUMIF(AA1561:AA1572,"=326850112",GN1561:GN1572),2)</f>
        <v>923.48</v>
      </c>
      <c r="CC1574" s="3">
        <f>ROUND(SUMIF(AA1561:AA1572,"=326850112",GO1561:GO1572),2)</f>
        <v>1613.78</v>
      </c>
      <c r="CD1574" s="3">
        <f>ROUND(SUMIF(AA1561:AA1572,"=326850112",GP1561:GP1572),2)</f>
        <v>0</v>
      </c>
      <c r="CE1574" s="3">
        <f>AC1574-BX1574</f>
        <v>2292.79</v>
      </c>
      <c r="CF1574" s="3">
        <f>AC1574-BY1574</f>
        <v>2292.79</v>
      </c>
      <c r="CG1574" s="3">
        <f>BX1574-BZ1574</f>
        <v>0</v>
      </c>
      <c r="CH1574" s="3">
        <f>AC1574-BX1574-BY1574+BZ1574</f>
        <v>2292.79</v>
      </c>
      <c r="CI1574" s="3">
        <f>BY1574-BZ1574</f>
        <v>0</v>
      </c>
      <c r="CJ1574" s="3">
        <f>ROUND(SUMIF(AA1561:AA1572,"=326850112",GX1561:GX1572),2)</f>
        <v>0</v>
      </c>
      <c r="CK1574" s="3">
        <f>ROUND(SUMIF(AA1561:AA1572,"=326850112",GY1561:GY1572),2)</f>
        <v>0</v>
      </c>
      <c r="CL1574" s="3">
        <f>ROUND(SUMIF(AA1561:AA1572,"=326850112",GZ1561:GZ1572),2)</f>
        <v>0</v>
      </c>
      <c r="CM1574" s="3">
        <f>ROUND(SUMIF(AA1561:AA1572,"=326850112",HD1561:HD1572),2)</f>
        <v>0</v>
      </c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4">
        <f t="shared" ref="DG1574:DL1574" si="1304">ROUND(DT1574,2)</f>
        <v>16346.94</v>
      </c>
      <c r="DH1574" s="4">
        <f t="shared" si="1304"/>
        <v>13048.69</v>
      </c>
      <c r="DI1574" s="4">
        <f t="shared" si="1304"/>
        <v>115.15</v>
      </c>
      <c r="DJ1574" s="4">
        <f t="shared" si="1304"/>
        <v>44.57</v>
      </c>
      <c r="DK1574" s="4">
        <f t="shared" si="1304"/>
        <v>3183.1</v>
      </c>
      <c r="DL1574" s="4">
        <f t="shared" si="1304"/>
        <v>0</v>
      </c>
      <c r="DM1574" s="4">
        <f>DZ1574</f>
        <v>6.7669439999999996</v>
      </c>
      <c r="DN1574" s="4">
        <f>EA1574</f>
        <v>0</v>
      </c>
      <c r="DO1574" s="4">
        <f>ROUND(EB1574,2)</f>
        <v>0</v>
      </c>
      <c r="DP1574" s="4">
        <f>ROUND(EC1574,2)</f>
        <v>2928.45</v>
      </c>
      <c r="DQ1574" s="4">
        <f>ROUND(ED1574,2)</f>
        <v>1368.74</v>
      </c>
      <c r="DR1574" s="4"/>
      <c r="DS1574" s="4"/>
      <c r="DT1574" s="4">
        <f>ROUND(SUMIF(AA1561:AA1572,"=326850110",O1561:O1572),2)</f>
        <v>16346.94</v>
      </c>
      <c r="DU1574" s="4">
        <f>ROUND(SUMIF(AA1561:AA1572,"=326850110",P1561:P1572),2)</f>
        <v>13048.69</v>
      </c>
      <c r="DV1574" s="4">
        <f>ROUND(SUMIF(AA1561:AA1572,"=326850110",Q1561:Q1572),2)</f>
        <v>115.15</v>
      </c>
      <c r="DW1574" s="4">
        <f>ROUND(SUMIF(AA1561:AA1572,"=326850110",R1561:R1572),2)</f>
        <v>44.57</v>
      </c>
      <c r="DX1574" s="4">
        <f>ROUND(SUMIF(AA1561:AA1572,"=326850110",S1561:S1572),2)</f>
        <v>3183.1</v>
      </c>
      <c r="DY1574" s="4">
        <f>ROUND(SUMIF(AA1561:AA1572,"=326850110",T1561:T1572),2)</f>
        <v>0</v>
      </c>
      <c r="DZ1574" s="4">
        <f>SUMIF(AA1561:AA1572,"=326850110",U1561:U1572)</f>
        <v>6.7669439999999996</v>
      </c>
      <c r="EA1574" s="4">
        <f>SUMIF(AA1561:AA1572,"=326850110",V1561:V1572)</f>
        <v>0</v>
      </c>
      <c r="EB1574" s="4">
        <f>ROUND(SUMIF(AA1561:AA1572,"=326850110",W1561:W1572),2)</f>
        <v>0</v>
      </c>
      <c r="EC1574" s="4">
        <f>ROUND(SUMIF(AA1561:AA1572,"=326850110",X1561:X1572),2)</f>
        <v>2928.45</v>
      </c>
      <c r="ED1574" s="4">
        <f>ROUND(SUMIF(AA1561:AA1572,"=326850110",Y1561:Y1572),2)</f>
        <v>1368.74</v>
      </c>
      <c r="EE1574" s="4"/>
      <c r="EF1574" s="4"/>
      <c r="EG1574" s="4">
        <f t="shared" ref="EG1574:EV1574" si="1305">ROUND(FP1574,2)</f>
        <v>0</v>
      </c>
      <c r="EH1574" s="4">
        <f t="shared" si="1305"/>
        <v>0</v>
      </c>
      <c r="EI1574" s="4">
        <f t="shared" si="1305"/>
        <v>0</v>
      </c>
      <c r="EJ1574" s="4">
        <f t="shared" si="1305"/>
        <v>20715.439999999999</v>
      </c>
      <c r="EK1574" s="4">
        <f t="shared" si="1305"/>
        <v>9053.51</v>
      </c>
      <c r="EL1574" s="4">
        <f t="shared" si="1305"/>
        <v>11661.93</v>
      </c>
      <c r="EM1574" s="4">
        <f t="shared" si="1305"/>
        <v>0</v>
      </c>
      <c r="EN1574" s="4">
        <f t="shared" si="1305"/>
        <v>13048.69</v>
      </c>
      <c r="EO1574" s="4">
        <f t="shared" si="1305"/>
        <v>13048.69</v>
      </c>
      <c r="EP1574" s="4">
        <f t="shared" si="1305"/>
        <v>0</v>
      </c>
      <c r="EQ1574" s="4">
        <f t="shared" si="1305"/>
        <v>13048.69</v>
      </c>
      <c r="ER1574" s="4">
        <f t="shared" si="1305"/>
        <v>0</v>
      </c>
      <c r="ES1574" s="4">
        <f t="shared" si="1305"/>
        <v>0</v>
      </c>
      <c r="ET1574" s="4">
        <f t="shared" si="1305"/>
        <v>0</v>
      </c>
      <c r="EU1574" s="4">
        <f t="shared" si="1305"/>
        <v>0</v>
      </c>
      <c r="EV1574" s="4">
        <f t="shared" si="1305"/>
        <v>0</v>
      </c>
      <c r="EW1574" s="4"/>
      <c r="EX1574" s="4"/>
      <c r="EY1574" s="4"/>
      <c r="EZ1574" s="4"/>
      <c r="FA1574" s="4"/>
      <c r="FB1574" s="4"/>
      <c r="FC1574" s="4"/>
      <c r="FD1574" s="4"/>
      <c r="FE1574" s="4"/>
      <c r="FF1574" s="4"/>
      <c r="FG1574" s="4"/>
      <c r="FH1574" s="4"/>
      <c r="FI1574" s="4"/>
      <c r="FJ1574" s="4"/>
      <c r="FK1574" s="4"/>
      <c r="FL1574" s="4"/>
      <c r="FM1574" s="4"/>
      <c r="FN1574" s="4"/>
      <c r="FO1574" s="4"/>
      <c r="FP1574" s="4">
        <f>ROUND(SUMIF(AA1561:AA1572,"=326850110",FQ1561:FQ1572),2)</f>
        <v>0</v>
      </c>
      <c r="FQ1574" s="4">
        <f>ROUND(SUMIF(AA1561:AA1572,"=326850110",FR1561:FR1572),2)</f>
        <v>0</v>
      </c>
      <c r="FR1574" s="4">
        <f>ROUND(SUMIF(AA1561:AA1572,"=326850110",GL1561:GL1572),2)</f>
        <v>0</v>
      </c>
      <c r="FS1574" s="4">
        <f>ROUND(SUMIF(AA1561:AA1572,"=326850110",GM1561:GM1572),2)</f>
        <v>20715.439999999999</v>
      </c>
      <c r="FT1574" s="4">
        <f>ROUND(SUMIF(AA1561:AA1572,"=326850110",GN1561:GN1572),2)</f>
        <v>9053.51</v>
      </c>
      <c r="FU1574" s="4">
        <f>ROUND(SUMIF(AA1561:AA1572,"=326850110",GO1561:GO1572),2)</f>
        <v>11661.93</v>
      </c>
      <c r="FV1574" s="4">
        <f>ROUND(SUMIF(AA1561:AA1572,"=326850110",GP1561:GP1572),2)</f>
        <v>0</v>
      </c>
      <c r="FW1574" s="4">
        <f>DU1574-FP1574</f>
        <v>13048.69</v>
      </c>
      <c r="FX1574" s="4">
        <f>DU1574-FQ1574</f>
        <v>13048.69</v>
      </c>
      <c r="FY1574" s="4">
        <f>FP1574-FR1574</f>
        <v>0</v>
      </c>
      <c r="FZ1574" s="4">
        <f>DU1574-FP1574-FQ1574+FR1574</f>
        <v>13048.69</v>
      </c>
      <c r="GA1574" s="4">
        <f>FQ1574-FR1574</f>
        <v>0</v>
      </c>
      <c r="GB1574" s="4">
        <f>ROUND(SUMIF(AA1561:AA1572,"=326850110",GX1561:GX1572),2)</f>
        <v>0</v>
      </c>
      <c r="GC1574" s="4">
        <f>ROUND(SUMIF(AA1561:AA1572,"=326850110",GY1561:GY1572),2)</f>
        <v>0</v>
      </c>
      <c r="GD1574" s="4">
        <f>ROUND(SUMIF(AA1561:AA1572,"=326850110",GZ1561:GZ1572),2)</f>
        <v>0</v>
      </c>
      <c r="GE1574" s="4">
        <f>ROUND(SUMIF(AA1561:AA1572,"=326850110",HD1561:HD1572),2)</f>
        <v>0</v>
      </c>
      <c r="GF1574" s="4"/>
      <c r="GG1574" s="4"/>
      <c r="GH1574" s="4"/>
      <c r="GI1574" s="4"/>
      <c r="GJ1574" s="4"/>
      <c r="GK1574" s="4"/>
      <c r="GL1574" s="4"/>
      <c r="GM1574" s="4"/>
      <c r="GN1574" s="4"/>
      <c r="GO1574" s="4"/>
      <c r="GP1574" s="4"/>
      <c r="GQ1574" s="4"/>
      <c r="GR1574" s="4"/>
      <c r="GS1574" s="4"/>
      <c r="GT1574" s="4"/>
      <c r="GU1574" s="4"/>
      <c r="GV1574" s="4"/>
      <c r="GW1574" s="4"/>
      <c r="GX1574" s="4">
        <v>0</v>
      </c>
    </row>
    <row r="1576" spans="1:255" x14ac:dyDescent="0.2">
      <c r="A1576" s="5">
        <v>50</v>
      </c>
      <c r="B1576" s="5">
        <v>0</v>
      </c>
      <c r="C1576" s="5">
        <v>0</v>
      </c>
      <c r="D1576" s="5">
        <v>1</v>
      </c>
      <c r="E1576" s="5">
        <v>201</v>
      </c>
      <c r="F1576" s="5">
        <f>ROUND(Source!O1574,O1576)</f>
        <v>2384.4499999999998</v>
      </c>
      <c r="G1576" s="5" t="s">
        <v>50</v>
      </c>
      <c r="H1576" s="5" t="s">
        <v>51</v>
      </c>
      <c r="I1576" s="5"/>
      <c r="J1576" s="5"/>
      <c r="K1576" s="5">
        <v>201</v>
      </c>
      <c r="L1576" s="5">
        <v>1</v>
      </c>
      <c r="M1576" s="5">
        <v>3</v>
      </c>
      <c r="N1576" s="5" t="s">
        <v>1</v>
      </c>
      <c r="O1576" s="5">
        <v>2</v>
      </c>
      <c r="P1576" s="5">
        <f>ROUND(Source!DG1574,O1576)</f>
        <v>16346.94</v>
      </c>
      <c r="Q1576" s="5"/>
      <c r="R1576" s="5"/>
      <c r="S1576" s="5"/>
      <c r="T1576" s="5"/>
      <c r="U1576" s="5"/>
      <c r="V1576" s="5"/>
      <c r="W1576" s="5">
        <v>2384.4499999999998</v>
      </c>
      <c r="X1576" s="5">
        <v>1</v>
      </c>
      <c r="Y1576" s="5">
        <v>2384.4499999999998</v>
      </c>
      <c r="Z1576" s="5">
        <v>16346.94</v>
      </c>
      <c r="AA1576" s="5">
        <v>1</v>
      </c>
      <c r="AB1576" s="5">
        <v>16346.94</v>
      </c>
    </row>
    <row r="1577" spans="1:255" x14ac:dyDescent="0.2">
      <c r="A1577" s="5">
        <v>50</v>
      </c>
      <c r="B1577" s="5">
        <v>0</v>
      </c>
      <c r="C1577" s="5">
        <v>0</v>
      </c>
      <c r="D1577" s="5">
        <v>1</v>
      </c>
      <c r="E1577" s="5">
        <v>202</v>
      </c>
      <c r="F1577" s="5">
        <f>ROUND(Source!P1574,O1577)</f>
        <v>2292.79</v>
      </c>
      <c r="G1577" s="5" t="s">
        <v>52</v>
      </c>
      <c r="H1577" s="5" t="s">
        <v>53</v>
      </c>
      <c r="I1577" s="5"/>
      <c r="J1577" s="5"/>
      <c r="K1577" s="5">
        <v>202</v>
      </c>
      <c r="L1577" s="5">
        <v>2</v>
      </c>
      <c r="M1577" s="5">
        <v>3</v>
      </c>
      <c r="N1577" s="5" t="s">
        <v>1</v>
      </c>
      <c r="O1577" s="5">
        <v>2</v>
      </c>
      <c r="P1577" s="5">
        <f>ROUND(Source!DH1574,O1577)</f>
        <v>13048.69</v>
      </c>
      <c r="Q1577" s="5"/>
      <c r="R1577" s="5"/>
      <c r="S1577" s="5"/>
      <c r="T1577" s="5"/>
      <c r="U1577" s="5"/>
      <c r="V1577" s="5"/>
      <c r="W1577" s="5">
        <v>2292.79</v>
      </c>
      <c r="X1577" s="5">
        <v>1</v>
      </c>
      <c r="Y1577" s="5">
        <v>2292.79</v>
      </c>
      <c r="Z1577" s="5">
        <v>13048.69</v>
      </c>
      <c r="AA1577" s="5">
        <v>1</v>
      </c>
      <c r="AB1577" s="5">
        <v>13048.69</v>
      </c>
    </row>
    <row r="1578" spans="1:255" x14ac:dyDescent="0.2">
      <c r="A1578" s="5">
        <v>50</v>
      </c>
      <c r="B1578" s="5">
        <v>0</v>
      </c>
      <c r="C1578" s="5">
        <v>0</v>
      </c>
      <c r="D1578" s="5">
        <v>1</v>
      </c>
      <c r="E1578" s="5">
        <v>222</v>
      </c>
      <c r="F1578" s="5">
        <f>ROUND(Source!AO1574,O1578)</f>
        <v>0</v>
      </c>
      <c r="G1578" s="5" t="s">
        <v>54</v>
      </c>
      <c r="H1578" s="5" t="s">
        <v>55</v>
      </c>
      <c r="I1578" s="5"/>
      <c r="J1578" s="5"/>
      <c r="K1578" s="5">
        <v>222</v>
      </c>
      <c r="L1578" s="5">
        <v>3</v>
      </c>
      <c r="M1578" s="5">
        <v>3</v>
      </c>
      <c r="N1578" s="5" t="s">
        <v>1</v>
      </c>
      <c r="O1578" s="5">
        <v>2</v>
      </c>
      <c r="P1578" s="5">
        <f>ROUND(Source!EG1574,O1578)</f>
        <v>0</v>
      </c>
      <c r="Q1578" s="5"/>
      <c r="R1578" s="5"/>
      <c r="S1578" s="5"/>
      <c r="T1578" s="5"/>
      <c r="U1578" s="5"/>
      <c r="V1578" s="5"/>
      <c r="W1578" s="5">
        <v>0</v>
      </c>
      <c r="X1578" s="5">
        <v>1</v>
      </c>
      <c r="Y1578" s="5">
        <v>0</v>
      </c>
      <c r="Z1578" s="5">
        <v>0</v>
      </c>
      <c r="AA1578" s="5">
        <v>1</v>
      </c>
      <c r="AB1578" s="5">
        <v>0</v>
      </c>
    </row>
    <row r="1579" spans="1:255" x14ac:dyDescent="0.2">
      <c r="A1579" s="5">
        <v>50</v>
      </c>
      <c r="B1579" s="5">
        <v>0</v>
      </c>
      <c r="C1579" s="5">
        <v>0</v>
      </c>
      <c r="D1579" s="5">
        <v>1</v>
      </c>
      <c r="E1579" s="5">
        <v>225</v>
      </c>
      <c r="F1579" s="5">
        <f>ROUND(Source!AV1574,O1579)</f>
        <v>2292.79</v>
      </c>
      <c r="G1579" s="5" t="s">
        <v>56</v>
      </c>
      <c r="H1579" s="5" t="s">
        <v>57</v>
      </c>
      <c r="I1579" s="5"/>
      <c r="J1579" s="5"/>
      <c r="K1579" s="5">
        <v>225</v>
      </c>
      <c r="L1579" s="5">
        <v>4</v>
      </c>
      <c r="M1579" s="5">
        <v>3</v>
      </c>
      <c r="N1579" s="5" t="s">
        <v>1</v>
      </c>
      <c r="O1579" s="5">
        <v>2</v>
      </c>
      <c r="P1579" s="5">
        <f>ROUND(Source!EN1574,O1579)</f>
        <v>13048.69</v>
      </c>
      <c r="Q1579" s="5"/>
      <c r="R1579" s="5"/>
      <c r="S1579" s="5"/>
      <c r="T1579" s="5"/>
      <c r="U1579" s="5"/>
      <c r="V1579" s="5"/>
      <c r="W1579" s="5">
        <v>2292.79</v>
      </c>
      <c r="X1579" s="5">
        <v>1</v>
      </c>
      <c r="Y1579" s="5">
        <v>2292.79</v>
      </c>
      <c r="Z1579" s="5">
        <v>13048.69</v>
      </c>
      <c r="AA1579" s="5">
        <v>1</v>
      </c>
      <c r="AB1579" s="5">
        <v>13048.69</v>
      </c>
    </row>
    <row r="1580" spans="1:255" x14ac:dyDescent="0.2">
      <c r="A1580" s="5">
        <v>50</v>
      </c>
      <c r="B1580" s="5">
        <v>0</v>
      </c>
      <c r="C1580" s="5">
        <v>0</v>
      </c>
      <c r="D1580" s="5">
        <v>1</v>
      </c>
      <c r="E1580" s="5">
        <v>226</v>
      </c>
      <c r="F1580" s="5">
        <f>ROUND(Source!AW1574,O1580)</f>
        <v>2292.79</v>
      </c>
      <c r="G1580" s="5" t="s">
        <v>58</v>
      </c>
      <c r="H1580" s="5" t="s">
        <v>59</v>
      </c>
      <c r="I1580" s="5"/>
      <c r="J1580" s="5"/>
      <c r="K1580" s="5">
        <v>226</v>
      </c>
      <c r="L1580" s="5">
        <v>5</v>
      </c>
      <c r="M1580" s="5">
        <v>3</v>
      </c>
      <c r="N1580" s="5" t="s">
        <v>1</v>
      </c>
      <c r="O1580" s="5">
        <v>2</v>
      </c>
      <c r="P1580" s="5">
        <f>ROUND(Source!EO1574,O1580)</f>
        <v>13048.69</v>
      </c>
      <c r="Q1580" s="5"/>
      <c r="R1580" s="5"/>
      <c r="S1580" s="5"/>
      <c r="T1580" s="5"/>
      <c r="U1580" s="5"/>
      <c r="V1580" s="5"/>
      <c r="W1580" s="5">
        <v>2292.79</v>
      </c>
      <c r="X1580" s="5">
        <v>1</v>
      </c>
      <c r="Y1580" s="5">
        <v>2292.79</v>
      </c>
      <c r="Z1580" s="5">
        <v>13048.69</v>
      </c>
      <c r="AA1580" s="5">
        <v>1</v>
      </c>
      <c r="AB1580" s="5">
        <v>13048.69</v>
      </c>
    </row>
    <row r="1581" spans="1:255" x14ac:dyDescent="0.2">
      <c r="A1581" s="5">
        <v>50</v>
      </c>
      <c r="B1581" s="5">
        <v>0</v>
      </c>
      <c r="C1581" s="5">
        <v>0</v>
      </c>
      <c r="D1581" s="5">
        <v>1</v>
      </c>
      <c r="E1581" s="5">
        <v>227</v>
      </c>
      <c r="F1581" s="5">
        <f>ROUND(Source!AX1574,O1581)</f>
        <v>0</v>
      </c>
      <c r="G1581" s="5" t="s">
        <v>60</v>
      </c>
      <c r="H1581" s="5" t="s">
        <v>61</v>
      </c>
      <c r="I1581" s="5"/>
      <c r="J1581" s="5"/>
      <c r="K1581" s="5">
        <v>227</v>
      </c>
      <c r="L1581" s="5">
        <v>6</v>
      </c>
      <c r="M1581" s="5">
        <v>3</v>
      </c>
      <c r="N1581" s="5" t="s">
        <v>1</v>
      </c>
      <c r="O1581" s="5">
        <v>2</v>
      </c>
      <c r="P1581" s="5">
        <f>ROUND(Source!EP1574,O1581)</f>
        <v>0</v>
      </c>
      <c r="Q1581" s="5"/>
      <c r="R1581" s="5"/>
      <c r="S1581" s="5"/>
      <c r="T1581" s="5"/>
      <c r="U1581" s="5"/>
      <c r="V1581" s="5"/>
      <c r="W1581" s="5">
        <v>0</v>
      </c>
      <c r="X1581" s="5">
        <v>1</v>
      </c>
      <c r="Y1581" s="5">
        <v>0</v>
      </c>
      <c r="Z1581" s="5">
        <v>0</v>
      </c>
      <c r="AA1581" s="5">
        <v>1</v>
      </c>
      <c r="AB1581" s="5">
        <v>0</v>
      </c>
    </row>
    <row r="1582" spans="1:255" x14ac:dyDescent="0.2">
      <c r="A1582" s="5">
        <v>50</v>
      </c>
      <c r="B1582" s="5">
        <v>0</v>
      </c>
      <c r="C1582" s="5">
        <v>0</v>
      </c>
      <c r="D1582" s="5">
        <v>1</v>
      </c>
      <c r="E1582" s="5">
        <v>228</v>
      </c>
      <c r="F1582" s="5">
        <f>ROUND(Source!AY1574,O1582)</f>
        <v>2292.79</v>
      </c>
      <c r="G1582" s="5" t="s">
        <v>62</v>
      </c>
      <c r="H1582" s="5" t="s">
        <v>63</v>
      </c>
      <c r="I1582" s="5"/>
      <c r="J1582" s="5"/>
      <c r="K1582" s="5">
        <v>228</v>
      </c>
      <c r="L1582" s="5">
        <v>7</v>
      </c>
      <c r="M1582" s="5">
        <v>3</v>
      </c>
      <c r="N1582" s="5" t="s">
        <v>1</v>
      </c>
      <c r="O1582" s="5">
        <v>2</v>
      </c>
      <c r="P1582" s="5">
        <f>ROUND(Source!EQ1574,O1582)</f>
        <v>13048.69</v>
      </c>
      <c r="Q1582" s="5"/>
      <c r="R1582" s="5"/>
      <c r="S1582" s="5"/>
      <c r="T1582" s="5"/>
      <c r="U1582" s="5"/>
      <c r="V1582" s="5"/>
      <c r="W1582" s="5">
        <v>2292.79</v>
      </c>
      <c r="X1582" s="5">
        <v>1</v>
      </c>
      <c r="Y1582" s="5">
        <v>2292.79</v>
      </c>
      <c r="Z1582" s="5">
        <v>13048.69</v>
      </c>
      <c r="AA1582" s="5">
        <v>1</v>
      </c>
      <c r="AB1582" s="5">
        <v>13048.69</v>
      </c>
    </row>
    <row r="1583" spans="1:255" x14ac:dyDescent="0.2">
      <c r="A1583" s="5">
        <v>50</v>
      </c>
      <c r="B1583" s="5">
        <v>0</v>
      </c>
      <c r="C1583" s="5">
        <v>0</v>
      </c>
      <c r="D1583" s="5">
        <v>1</v>
      </c>
      <c r="E1583" s="5">
        <v>216</v>
      </c>
      <c r="F1583" s="5">
        <f>ROUND(Source!AP1574,O1583)</f>
        <v>0</v>
      </c>
      <c r="G1583" s="5" t="s">
        <v>64</v>
      </c>
      <c r="H1583" s="5" t="s">
        <v>65</v>
      </c>
      <c r="I1583" s="5"/>
      <c r="J1583" s="5"/>
      <c r="K1583" s="5">
        <v>216</v>
      </c>
      <c r="L1583" s="5">
        <v>8</v>
      </c>
      <c r="M1583" s="5">
        <v>3</v>
      </c>
      <c r="N1583" s="5" t="s">
        <v>1</v>
      </c>
      <c r="O1583" s="5">
        <v>2</v>
      </c>
      <c r="P1583" s="5">
        <f>ROUND(Source!EH1574,O1583)</f>
        <v>0</v>
      </c>
      <c r="Q1583" s="5"/>
      <c r="R1583" s="5"/>
      <c r="S1583" s="5"/>
      <c r="T1583" s="5"/>
      <c r="U1583" s="5"/>
      <c r="V1583" s="5"/>
      <c r="W1583" s="5">
        <v>0</v>
      </c>
      <c r="X1583" s="5">
        <v>1</v>
      </c>
      <c r="Y1583" s="5">
        <v>0</v>
      </c>
      <c r="Z1583" s="5">
        <v>0</v>
      </c>
      <c r="AA1583" s="5">
        <v>1</v>
      </c>
      <c r="AB1583" s="5">
        <v>0</v>
      </c>
    </row>
    <row r="1584" spans="1:255" x14ac:dyDescent="0.2">
      <c r="A1584" s="5">
        <v>50</v>
      </c>
      <c r="B1584" s="5">
        <v>0</v>
      </c>
      <c r="C1584" s="5">
        <v>0</v>
      </c>
      <c r="D1584" s="5">
        <v>1</v>
      </c>
      <c r="E1584" s="5">
        <v>223</v>
      </c>
      <c r="F1584" s="5">
        <f>ROUND(Source!AQ1574,O1584)</f>
        <v>0</v>
      </c>
      <c r="G1584" s="5" t="s">
        <v>66</v>
      </c>
      <c r="H1584" s="5" t="s">
        <v>67</v>
      </c>
      <c r="I1584" s="5"/>
      <c r="J1584" s="5"/>
      <c r="K1584" s="5">
        <v>223</v>
      </c>
      <c r="L1584" s="5">
        <v>9</v>
      </c>
      <c r="M1584" s="5">
        <v>3</v>
      </c>
      <c r="N1584" s="5" t="s">
        <v>1</v>
      </c>
      <c r="O1584" s="5">
        <v>2</v>
      </c>
      <c r="P1584" s="5">
        <f>ROUND(Source!EI1574,O1584)</f>
        <v>0</v>
      </c>
      <c r="Q1584" s="5"/>
      <c r="R1584" s="5"/>
      <c r="S1584" s="5"/>
      <c r="T1584" s="5"/>
      <c r="U1584" s="5"/>
      <c r="V1584" s="5"/>
      <c r="W1584" s="5">
        <v>0</v>
      </c>
      <c r="X1584" s="5">
        <v>1</v>
      </c>
      <c r="Y1584" s="5">
        <v>0</v>
      </c>
      <c r="Z1584" s="5">
        <v>0</v>
      </c>
      <c r="AA1584" s="5">
        <v>1</v>
      </c>
      <c r="AB1584" s="5">
        <v>0</v>
      </c>
    </row>
    <row r="1585" spans="1:28" x14ac:dyDescent="0.2">
      <c r="A1585" s="5">
        <v>50</v>
      </c>
      <c r="B1585" s="5">
        <v>0</v>
      </c>
      <c r="C1585" s="5">
        <v>0</v>
      </c>
      <c r="D1585" s="5">
        <v>1</v>
      </c>
      <c r="E1585" s="5">
        <v>229</v>
      </c>
      <c r="F1585" s="5">
        <f>ROUND(Source!AZ1574,O1585)</f>
        <v>0</v>
      </c>
      <c r="G1585" s="5" t="s">
        <v>68</v>
      </c>
      <c r="H1585" s="5" t="s">
        <v>69</v>
      </c>
      <c r="I1585" s="5"/>
      <c r="J1585" s="5"/>
      <c r="K1585" s="5">
        <v>229</v>
      </c>
      <c r="L1585" s="5">
        <v>10</v>
      </c>
      <c r="M1585" s="5">
        <v>3</v>
      </c>
      <c r="N1585" s="5" t="s">
        <v>1</v>
      </c>
      <c r="O1585" s="5">
        <v>2</v>
      </c>
      <c r="P1585" s="5">
        <f>ROUND(Source!ER1574,O1585)</f>
        <v>0</v>
      </c>
      <c r="Q1585" s="5"/>
      <c r="R1585" s="5"/>
      <c r="S1585" s="5"/>
      <c r="T1585" s="5"/>
      <c r="U1585" s="5"/>
      <c r="V1585" s="5"/>
      <c r="W1585" s="5">
        <v>0</v>
      </c>
      <c r="X1585" s="5">
        <v>1</v>
      </c>
      <c r="Y1585" s="5">
        <v>0</v>
      </c>
      <c r="Z1585" s="5">
        <v>0</v>
      </c>
      <c r="AA1585" s="5">
        <v>1</v>
      </c>
      <c r="AB1585" s="5">
        <v>0</v>
      </c>
    </row>
    <row r="1586" spans="1:28" x14ac:dyDescent="0.2">
      <c r="A1586" s="5">
        <v>50</v>
      </c>
      <c r="B1586" s="5">
        <v>0</v>
      </c>
      <c r="C1586" s="5">
        <v>0</v>
      </c>
      <c r="D1586" s="5">
        <v>1</v>
      </c>
      <c r="E1586" s="5">
        <v>203</v>
      </c>
      <c r="F1586" s="5">
        <f>ROUND(Source!Q1574,O1586)</f>
        <v>8.81</v>
      </c>
      <c r="G1586" s="5" t="s">
        <v>70</v>
      </c>
      <c r="H1586" s="5" t="s">
        <v>71</v>
      </c>
      <c r="I1586" s="5"/>
      <c r="J1586" s="5"/>
      <c r="K1586" s="5">
        <v>203</v>
      </c>
      <c r="L1586" s="5">
        <v>11</v>
      </c>
      <c r="M1586" s="5">
        <v>3</v>
      </c>
      <c r="N1586" s="5" t="s">
        <v>1</v>
      </c>
      <c r="O1586" s="5">
        <v>2</v>
      </c>
      <c r="P1586" s="5">
        <f>ROUND(Source!DI1574,O1586)</f>
        <v>115.15</v>
      </c>
      <c r="Q1586" s="5"/>
      <c r="R1586" s="5"/>
      <c r="S1586" s="5"/>
      <c r="T1586" s="5"/>
      <c r="U1586" s="5"/>
      <c r="V1586" s="5"/>
      <c r="W1586" s="5">
        <v>8.81</v>
      </c>
      <c r="X1586" s="5">
        <v>1</v>
      </c>
      <c r="Y1586" s="5">
        <v>8.81</v>
      </c>
      <c r="Z1586" s="5">
        <v>115.15</v>
      </c>
      <c r="AA1586" s="5">
        <v>1</v>
      </c>
      <c r="AB1586" s="5">
        <v>115.15</v>
      </c>
    </row>
    <row r="1587" spans="1:28" x14ac:dyDescent="0.2">
      <c r="A1587" s="5">
        <v>50</v>
      </c>
      <c r="B1587" s="5">
        <v>0</v>
      </c>
      <c r="C1587" s="5">
        <v>0</v>
      </c>
      <c r="D1587" s="5">
        <v>1</v>
      </c>
      <c r="E1587" s="5">
        <v>231</v>
      </c>
      <c r="F1587" s="5">
        <f>ROUND(Source!BB1574,O1587)</f>
        <v>0</v>
      </c>
      <c r="G1587" s="5" t="s">
        <v>72</v>
      </c>
      <c r="H1587" s="5" t="s">
        <v>73</v>
      </c>
      <c r="I1587" s="5"/>
      <c r="J1587" s="5"/>
      <c r="K1587" s="5">
        <v>231</v>
      </c>
      <c r="L1587" s="5">
        <v>12</v>
      </c>
      <c r="M1587" s="5">
        <v>3</v>
      </c>
      <c r="N1587" s="5" t="s">
        <v>1</v>
      </c>
      <c r="O1587" s="5">
        <v>2</v>
      </c>
      <c r="P1587" s="5">
        <f>ROUND(Source!ET1574,O1587)</f>
        <v>0</v>
      </c>
      <c r="Q1587" s="5"/>
      <c r="R1587" s="5"/>
      <c r="S1587" s="5"/>
      <c r="T1587" s="5"/>
      <c r="U1587" s="5"/>
      <c r="V1587" s="5"/>
      <c r="W1587" s="5">
        <v>0</v>
      </c>
      <c r="X1587" s="5">
        <v>1</v>
      </c>
      <c r="Y1587" s="5">
        <v>0</v>
      </c>
      <c r="Z1587" s="5">
        <v>0</v>
      </c>
      <c r="AA1587" s="5">
        <v>1</v>
      </c>
      <c r="AB1587" s="5">
        <v>0</v>
      </c>
    </row>
    <row r="1588" spans="1:28" x14ac:dyDescent="0.2">
      <c r="A1588" s="5">
        <v>50</v>
      </c>
      <c r="B1588" s="5">
        <v>0</v>
      </c>
      <c r="C1588" s="5">
        <v>0</v>
      </c>
      <c r="D1588" s="5">
        <v>1</v>
      </c>
      <c r="E1588" s="5">
        <v>204</v>
      </c>
      <c r="F1588" s="5">
        <f>ROUND(Source!R1574,O1588)</f>
        <v>1.1599999999999999</v>
      </c>
      <c r="G1588" s="5" t="s">
        <v>74</v>
      </c>
      <c r="H1588" s="5" t="s">
        <v>75</v>
      </c>
      <c r="I1588" s="5"/>
      <c r="J1588" s="5"/>
      <c r="K1588" s="5">
        <v>204</v>
      </c>
      <c r="L1588" s="5">
        <v>13</v>
      </c>
      <c r="M1588" s="5">
        <v>3</v>
      </c>
      <c r="N1588" s="5" t="s">
        <v>1</v>
      </c>
      <c r="O1588" s="5">
        <v>2</v>
      </c>
      <c r="P1588" s="5">
        <f>ROUND(Source!DJ1574,O1588)</f>
        <v>44.57</v>
      </c>
      <c r="Q1588" s="5"/>
      <c r="R1588" s="5"/>
      <c r="S1588" s="5"/>
      <c r="T1588" s="5"/>
      <c r="U1588" s="5"/>
      <c r="V1588" s="5"/>
      <c r="W1588" s="5">
        <v>1.1599999999999999</v>
      </c>
      <c r="X1588" s="5">
        <v>1</v>
      </c>
      <c r="Y1588" s="5">
        <v>1.1599999999999999</v>
      </c>
      <c r="Z1588" s="5">
        <v>44.57</v>
      </c>
      <c r="AA1588" s="5">
        <v>1</v>
      </c>
      <c r="AB1588" s="5">
        <v>44.57</v>
      </c>
    </row>
    <row r="1589" spans="1:28" x14ac:dyDescent="0.2">
      <c r="A1589" s="5">
        <v>50</v>
      </c>
      <c r="B1589" s="5">
        <v>0</v>
      </c>
      <c r="C1589" s="5">
        <v>0</v>
      </c>
      <c r="D1589" s="5">
        <v>1</v>
      </c>
      <c r="E1589" s="5">
        <v>205</v>
      </c>
      <c r="F1589" s="5">
        <f>ROUND(Source!S1574,O1589)</f>
        <v>82.85</v>
      </c>
      <c r="G1589" s="5" t="s">
        <v>76</v>
      </c>
      <c r="H1589" s="5" t="s">
        <v>77</v>
      </c>
      <c r="I1589" s="5"/>
      <c r="J1589" s="5"/>
      <c r="K1589" s="5">
        <v>205</v>
      </c>
      <c r="L1589" s="5">
        <v>14</v>
      </c>
      <c r="M1589" s="5">
        <v>3</v>
      </c>
      <c r="N1589" s="5" t="s">
        <v>1</v>
      </c>
      <c r="O1589" s="5">
        <v>2</v>
      </c>
      <c r="P1589" s="5">
        <f>ROUND(Source!DK1574,O1589)</f>
        <v>3183.1</v>
      </c>
      <c r="Q1589" s="5"/>
      <c r="R1589" s="5"/>
      <c r="S1589" s="5"/>
      <c r="T1589" s="5"/>
      <c r="U1589" s="5"/>
      <c r="V1589" s="5"/>
      <c r="W1589" s="5">
        <v>82.85</v>
      </c>
      <c r="X1589" s="5">
        <v>1</v>
      </c>
      <c r="Y1589" s="5">
        <v>82.85</v>
      </c>
      <c r="Z1589" s="5">
        <v>3183.1</v>
      </c>
      <c r="AA1589" s="5">
        <v>1</v>
      </c>
      <c r="AB1589" s="5">
        <v>3183.1</v>
      </c>
    </row>
    <row r="1590" spans="1:28" x14ac:dyDescent="0.2">
      <c r="A1590" s="5">
        <v>50</v>
      </c>
      <c r="B1590" s="5">
        <v>0</v>
      </c>
      <c r="C1590" s="5">
        <v>0</v>
      </c>
      <c r="D1590" s="5">
        <v>1</v>
      </c>
      <c r="E1590" s="5">
        <v>232</v>
      </c>
      <c r="F1590" s="5">
        <f>ROUND(Source!BC1574,O1590)</f>
        <v>0</v>
      </c>
      <c r="G1590" s="5" t="s">
        <v>78</v>
      </c>
      <c r="H1590" s="5" t="s">
        <v>79</v>
      </c>
      <c r="I1590" s="5"/>
      <c r="J1590" s="5"/>
      <c r="K1590" s="5">
        <v>232</v>
      </c>
      <c r="L1590" s="5">
        <v>15</v>
      </c>
      <c r="M1590" s="5">
        <v>3</v>
      </c>
      <c r="N1590" s="5" t="s">
        <v>1</v>
      </c>
      <c r="O1590" s="5">
        <v>2</v>
      </c>
      <c r="P1590" s="5">
        <f>ROUND(Source!EU1574,O1590)</f>
        <v>0</v>
      </c>
      <c r="Q1590" s="5"/>
      <c r="R1590" s="5"/>
      <c r="S1590" s="5"/>
      <c r="T1590" s="5"/>
      <c r="U1590" s="5"/>
      <c r="V1590" s="5"/>
      <c r="W1590" s="5">
        <v>0</v>
      </c>
      <c r="X1590" s="5">
        <v>1</v>
      </c>
      <c r="Y1590" s="5">
        <v>0</v>
      </c>
      <c r="Z1590" s="5">
        <v>0</v>
      </c>
      <c r="AA1590" s="5">
        <v>1</v>
      </c>
      <c r="AB1590" s="5">
        <v>0</v>
      </c>
    </row>
    <row r="1591" spans="1:28" x14ac:dyDescent="0.2">
      <c r="A1591" s="5">
        <v>50</v>
      </c>
      <c r="B1591" s="5">
        <v>0</v>
      </c>
      <c r="C1591" s="5">
        <v>0</v>
      </c>
      <c r="D1591" s="5">
        <v>1</v>
      </c>
      <c r="E1591" s="5">
        <v>214</v>
      </c>
      <c r="F1591" s="5">
        <f>ROUND(Source!AS1574,O1591)</f>
        <v>923.48</v>
      </c>
      <c r="G1591" s="5" t="s">
        <v>80</v>
      </c>
      <c r="H1591" s="5" t="s">
        <v>81</v>
      </c>
      <c r="I1591" s="5"/>
      <c r="J1591" s="5"/>
      <c r="K1591" s="5">
        <v>214</v>
      </c>
      <c r="L1591" s="5">
        <v>16</v>
      </c>
      <c r="M1591" s="5">
        <v>3</v>
      </c>
      <c r="N1591" s="5" t="s">
        <v>1</v>
      </c>
      <c r="O1591" s="5">
        <v>2</v>
      </c>
      <c r="P1591" s="5">
        <f>ROUND(Source!EK1574,O1591)</f>
        <v>9053.51</v>
      </c>
      <c r="Q1591" s="5"/>
      <c r="R1591" s="5"/>
      <c r="S1591" s="5"/>
      <c r="T1591" s="5"/>
      <c r="U1591" s="5"/>
      <c r="V1591" s="5"/>
      <c r="W1591" s="5">
        <v>923.48</v>
      </c>
      <c r="X1591" s="5">
        <v>1</v>
      </c>
      <c r="Y1591" s="5">
        <v>923.48</v>
      </c>
      <c r="Z1591" s="5">
        <v>9053.51</v>
      </c>
      <c r="AA1591" s="5">
        <v>1</v>
      </c>
      <c r="AB1591" s="5">
        <v>9053.51</v>
      </c>
    </row>
    <row r="1592" spans="1:28" x14ac:dyDescent="0.2">
      <c r="A1592" s="5">
        <v>50</v>
      </c>
      <c r="B1592" s="5">
        <v>0</v>
      </c>
      <c r="C1592" s="5">
        <v>0</v>
      </c>
      <c r="D1592" s="5">
        <v>1</v>
      </c>
      <c r="E1592" s="5">
        <v>215</v>
      </c>
      <c r="F1592" s="5">
        <f>ROUND(Source!AT1574,O1592)</f>
        <v>1613.78</v>
      </c>
      <c r="G1592" s="5" t="s">
        <v>82</v>
      </c>
      <c r="H1592" s="5" t="s">
        <v>83</v>
      </c>
      <c r="I1592" s="5"/>
      <c r="J1592" s="5"/>
      <c r="K1592" s="5">
        <v>215</v>
      </c>
      <c r="L1592" s="5">
        <v>17</v>
      </c>
      <c r="M1592" s="5">
        <v>3</v>
      </c>
      <c r="N1592" s="5" t="s">
        <v>1</v>
      </c>
      <c r="O1592" s="5">
        <v>2</v>
      </c>
      <c r="P1592" s="5">
        <f>ROUND(Source!EL1574,O1592)</f>
        <v>11661.93</v>
      </c>
      <c r="Q1592" s="5"/>
      <c r="R1592" s="5"/>
      <c r="S1592" s="5"/>
      <c r="T1592" s="5"/>
      <c r="U1592" s="5"/>
      <c r="V1592" s="5"/>
      <c r="W1592" s="5">
        <v>1613.78</v>
      </c>
      <c r="X1592" s="5">
        <v>1</v>
      </c>
      <c r="Y1592" s="5">
        <v>1613.78</v>
      </c>
      <c r="Z1592" s="5">
        <v>11661.93</v>
      </c>
      <c r="AA1592" s="5">
        <v>1</v>
      </c>
      <c r="AB1592" s="5">
        <v>11661.93</v>
      </c>
    </row>
    <row r="1593" spans="1:28" x14ac:dyDescent="0.2">
      <c r="A1593" s="5">
        <v>50</v>
      </c>
      <c r="B1593" s="5">
        <v>0</v>
      </c>
      <c r="C1593" s="5">
        <v>0</v>
      </c>
      <c r="D1593" s="5">
        <v>1</v>
      </c>
      <c r="E1593" s="5">
        <v>217</v>
      </c>
      <c r="F1593" s="5">
        <f>ROUND(Source!AU1574,O1593)</f>
        <v>0</v>
      </c>
      <c r="G1593" s="5" t="s">
        <v>84</v>
      </c>
      <c r="H1593" s="5" t="s">
        <v>85</v>
      </c>
      <c r="I1593" s="5"/>
      <c r="J1593" s="5"/>
      <c r="K1593" s="5">
        <v>217</v>
      </c>
      <c r="L1593" s="5">
        <v>18</v>
      </c>
      <c r="M1593" s="5">
        <v>3</v>
      </c>
      <c r="N1593" s="5" t="s">
        <v>1</v>
      </c>
      <c r="O1593" s="5">
        <v>2</v>
      </c>
      <c r="P1593" s="5">
        <f>ROUND(Source!EM1574,O1593)</f>
        <v>0</v>
      </c>
      <c r="Q1593" s="5"/>
      <c r="R1593" s="5"/>
      <c r="S1593" s="5"/>
      <c r="T1593" s="5"/>
      <c r="U1593" s="5"/>
      <c r="V1593" s="5"/>
      <c r="W1593" s="5">
        <v>0</v>
      </c>
      <c r="X1593" s="5">
        <v>1</v>
      </c>
      <c r="Y1593" s="5">
        <v>0</v>
      </c>
      <c r="Z1593" s="5">
        <v>0</v>
      </c>
      <c r="AA1593" s="5">
        <v>1</v>
      </c>
      <c r="AB1593" s="5">
        <v>0</v>
      </c>
    </row>
    <row r="1594" spans="1:28" x14ac:dyDescent="0.2">
      <c r="A1594" s="5">
        <v>50</v>
      </c>
      <c r="B1594" s="5">
        <v>0</v>
      </c>
      <c r="C1594" s="5">
        <v>0</v>
      </c>
      <c r="D1594" s="5">
        <v>1</v>
      </c>
      <c r="E1594" s="5">
        <v>230</v>
      </c>
      <c r="F1594" s="5">
        <f>ROUND(Source!BA1574,O1594)</f>
        <v>0</v>
      </c>
      <c r="G1594" s="5" t="s">
        <v>86</v>
      </c>
      <c r="H1594" s="5" t="s">
        <v>87</v>
      </c>
      <c r="I1594" s="5"/>
      <c r="J1594" s="5"/>
      <c r="K1594" s="5">
        <v>230</v>
      </c>
      <c r="L1594" s="5">
        <v>19</v>
      </c>
      <c r="M1594" s="5">
        <v>3</v>
      </c>
      <c r="N1594" s="5" t="s">
        <v>1</v>
      </c>
      <c r="O1594" s="5">
        <v>2</v>
      </c>
      <c r="P1594" s="5">
        <f>ROUND(Source!ES1574,O1594)</f>
        <v>0</v>
      </c>
      <c r="Q1594" s="5"/>
      <c r="R1594" s="5"/>
      <c r="S1594" s="5"/>
      <c r="T1594" s="5"/>
      <c r="U1594" s="5"/>
      <c r="V1594" s="5"/>
      <c r="W1594" s="5">
        <v>0</v>
      </c>
      <c r="X1594" s="5">
        <v>1</v>
      </c>
      <c r="Y1594" s="5">
        <v>0</v>
      </c>
      <c r="Z1594" s="5">
        <v>0</v>
      </c>
      <c r="AA1594" s="5">
        <v>1</v>
      </c>
      <c r="AB1594" s="5">
        <v>0</v>
      </c>
    </row>
    <row r="1595" spans="1:28" x14ac:dyDescent="0.2">
      <c r="A1595" s="5">
        <v>50</v>
      </c>
      <c r="B1595" s="5">
        <v>0</v>
      </c>
      <c r="C1595" s="5">
        <v>0</v>
      </c>
      <c r="D1595" s="5">
        <v>1</v>
      </c>
      <c r="E1595" s="5">
        <v>206</v>
      </c>
      <c r="F1595" s="5">
        <f>ROUND(Source!T1574,O1595)</f>
        <v>0</v>
      </c>
      <c r="G1595" s="5" t="s">
        <v>88</v>
      </c>
      <c r="H1595" s="5" t="s">
        <v>89</v>
      </c>
      <c r="I1595" s="5"/>
      <c r="J1595" s="5"/>
      <c r="K1595" s="5">
        <v>206</v>
      </c>
      <c r="L1595" s="5">
        <v>20</v>
      </c>
      <c r="M1595" s="5">
        <v>3</v>
      </c>
      <c r="N1595" s="5" t="s">
        <v>1</v>
      </c>
      <c r="O1595" s="5">
        <v>2</v>
      </c>
      <c r="P1595" s="5">
        <f>ROUND(Source!DL1574,O1595)</f>
        <v>0</v>
      </c>
      <c r="Q1595" s="5"/>
      <c r="R1595" s="5"/>
      <c r="S1595" s="5"/>
      <c r="T1595" s="5"/>
      <c r="U1595" s="5"/>
      <c r="V1595" s="5"/>
      <c r="W1595" s="5">
        <v>0</v>
      </c>
      <c r="X1595" s="5">
        <v>1</v>
      </c>
      <c r="Y1595" s="5">
        <v>0</v>
      </c>
      <c r="Z1595" s="5">
        <v>0</v>
      </c>
      <c r="AA1595" s="5">
        <v>1</v>
      </c>
      <c r="AB1595" s="5">
        <v>0</v>
      </c>
    </row>
    <row r="1596" spans="1:28" x14ac:dyDescent="0.2">
      <c r="A1596" s="5">
        <v>50</v>
      </c>
      <c r="B1596" s="5">
        <v>0</v>
      </c>
      <c r="C1596" s="5">
        <v>0</v>
      </c>
      <c r="D1596" s="5">
        <v>1</v>
      </c>
      <c r="E1596" s="5">
        <v>207</v>
      </c>
      <c r="F1596" s="5">
        <f>Source!U1574</f>
        <v>6.7669439999999996</v>
      </c>
      <c r="G1596" s="5" t="s">
        <v>90</v>
      </c>
      <c r="H1596" s="5" t="s">
        <v>91</v>
      </c>
      <c r="I1596" s="5"/>
      <c r="J1596" s="5"/>
      <c r="K1596" s="5">
        <v>207</v>
      </c>
      <c r="L1596" s="5">
        <v>21</v>
      </c>
      <c r="M1596" s="5">
        <v>3</v>
      </c>
      <c r="N1596" s="5" t="s">
        <v>1</v>
      </c>
      <c r="O1596" s="5">
        <v>-1</v>
      </c>
      <c r="P1596" s="5">
        <f>Source!DM1574</f>
        <v>6.7669439999999996</v>
      </c>
      <c r="Q1596" s="5"/>
      <c r="R1596" s="5"/>
      <c r="S1596" s="5"/>
      <c r="T1596" s="5"/>
      <c r="U1596" s="5"/>
      <c r="V1596" s="5"/>
      <c r="W1596" s="5">
        <v>6.7669439999999996</v>
      </c>
      <c r="X1596" s="5">
        <v>1</v>
      </c>
      <c r="Y1596" s="5">
        <v>6.7669439999999996</v>
      </c>
      <c r="Z1596" s="5">
        <v>6.7669439999999996</v>
      </c>
      <c r="AA1596" s="5">
        <v>1</v>
      </c>
      <c r="AB1596" s="5">
        <v>6.7669439999999996</v>
      </c>
    </row>
    <row r="1597" spans="1:28" x14ac:dyDescent="0.2">
      <c r="A1597" s="5">
        <v>50</v>
      </c>
      <c r="B1597" s="5">
        <v>0</v>
      </c>
      <c r="C1597" s="5">
        <v>0</v>
      </c>
      <c r="D1597" s="5">
        <v>1</v>
      </c>
      <c r="E1597" s="5">
        <v>208</v>
      </c>
      <c r="F1597" s="5">
        <f>Source!V1574</f>
        <v>0</v>
      </c>
      <c r="G1597" s="5" t="s">
        <v>92</v>
      </c>
      <c r="H1597" s="5" t="s">
        <v>93</v>
      </c>
      <c r="I1597" s="5"/>
      <c r="J1597" s="5"/>
      <c r="K1597" s="5">
        <v>208</v>
      </c>
      <c r="L1597" s="5">
        <v>22</v>
      </c>
      <c r="M1597" s="5">
        <v>3</v>
      </c>
      <c r="N1597" s="5" t="s">
        <v>1</v>
      </c>
      <c r="O1597" s="5">
        <v>-1</v>
      </c>
      <c r="P1597" s="5">
        <f>Source!DN1574</f>
        <v>0</v>
      </c>
      <c r="Q1597" s="5"/>
      <c r="R1597" s="5"/>
      <c r="S1597" s="5"/>
      <c r="T1597" s="5"/>
      <c r="U1597" s="5"/>
      <c r="V1597" s="5"/>
      <c r="W1597" s="5">
        <v>0</v>
      </c>
      <c r="X1597" s="5">
        <v>1</v>
      </c>
      <c r="Y1597" s="5">
        <v>0</v>
      </c>
      <c r="Z1597" s="5">
        <v>0</v>
      </c>
      <c r="AA1597" s="5">
        <v>1</v>
      </c>
      <c r="AB1597" s="5">
        <v>0</v>
      </c>
    </row>
    <row r="1598" spans="1:28" x14ac:dyDescent="0.2">
      <c r="A1598" s="5">
        <v>50</v>
      </c>
      <c r="B1598" s="5">
        <v>0</v>
      </c>
      <c r="C1598" s="5">
        <v>0</v>
      </c>
      <c r="D1598" s="5">
        <v>1</v>
      </c>
      <c r="E1598" s="5">
        <v>209</v>
      </c>
      <c r="F1598" s="5">
        <f>ROUND(Source!W1574,O1598)</f>
        <v>0</v>
      </c>
      <c r="G1598" s="5" t="s">
        <v>94</v>
      </c>
      <c r="H1598" s="5" t="s">
        <v>95</v>
      </c>
      <c r="I1598" s="5"/>
      <c r="J1598" s="5"/>
      <c r="K1598" s="5">
        <v>209</v>
      </c>
      <c r="L1598" s="5">
        <v>23</v>
      </c>
      <c r="M1598" s="5">
        <v>3</v>
      </c>
      <c r="N1598" s="5" t="s">
        <v>1</v>
      </c>
      <c r="O1598" s="5">
        <v>2</v>
      </c>
      <c r="P1598" s="5">
        <f>ROUND(Source!DO1574,O1598)</f>
        <v>0</v>
      </c>
      <c r="Q1598" s="5"/>
      <c r="R1598" s="5"/>
      <c r="S1598" s="5"/>
      <c r="T1598" s="5"/>
      <c r="U1598" s="5"/>
      <c r="V1598" s="5"/>
      <c r="W1598" s="5">
        <v>0</v>
      </c>
      <c r="X1598" s="5">
        <v>1</v>
      </c>
      <c r="Y1598" s="5">
        <v>0</v>
      </c>
      <c r="Z1598" s="5">
        <v>0</v>
      </c>
      <c r="AA1598" s="5">
        <v>1</v>
      </c>
      <c r="AB1598" s="5">
        <v>0</v>
      </c>
    </row>
    <row r="1599" spans="1:28" x14ac:dyDescent="0.2">
      <c r="A1599" s="5">
        <v>50</v>
      </c>
      <c r="B1599" s="5">
        <v>0</v>
      </c>
      <c r="C1599" s="5">
        <v>0</v>
      </c>
      <c r="D1599" s="5">
        <v>1</v>
      </c>
      <c r="E1599" s="5">
        <v>233</v>
      </c>
      <c r="F1599" s="5">
        <f>ROUND(Source!BD1574,O1599)</f>
        <v>0</v>
      </c>
      <c r="G1599" s="5" t="s">
        <v>96</v>
      </c>
      <c r="H1599" s="5" t="s">
        <v>97</v>
      </c>
      <c r="I1599" s="5"/>
      <c r="J1599" s="5"/>
      <c r="K1599" s="5">
        <v>233</v>
      </c>
      <c r="L1599" s="5">
        <v>24</v>
      </c>
      <c r="M1599" s="5">
        <v>3</v>
      </c>
      <c r="N1599" s="5" t="s">
        <v>1</v>
      </c>
      <c r="O1599" s="5">
        <v>2</v>
      </c>
      <c r="P1599" s="5">
        <f>ROUND(Source!EV1574,O1599)</f>
        <v>0</v>
      </c>
      <c r="Q1599" s="5"/>
      <c r="R1599" s="5"/>
      <c r="S1599" s="5"/>
      <c r="T1599" s="5"/>
      <c r="U1599" s="5"/>
      <c r="V1599" s="5"/>
      <c r="W1599" s="5">
        <v>0</v>
      </c>
      <c r="X1599" s="5">
        <v>1</v>
      </c>
      <c r="Y1599" s="5">
        <v>0</v>
      </c>
      <c r="Z1599" s="5">
        <v>0</v>
      </c>
      <c r="AA1599" s="5">
        <v>1</v>
      </c>
      <c r="AB1599" s="5">
        <v>0</v>
      </c>
    </row>
    <row r="1600" spans="1:28" x14ac:dyDescent="0.2">
      <c r="A1600" s="5">
        <v>50</v>
      </c>
      <c r="B1600" s="5">
        <v>0</v>
      </c>
      <c r="C1600" s="5">
        <v>0</v>
      </c>
      <c r="D1600" s="5">
        <v>1</v>
      </c>
      <c r="E1600" s="5">
        <v>210</v>
      </c>
      <c r="F1600" s="5">
        <f>ROUND(Source!X1574,O1600)</f>
        <v>92.78</v>
      </c>
      <c r="G1600" s="5" t="s">
        <v>98</v>
      </c>
      <c r="H1600" s="5" t="s">
        <v>99</v>
      </c>
      <c r="I1600" s="5"/>
      <c r="J1600" s="5"/>
      <c r="K1600" s="5">
        <v>210</v>
      </c>
      <c r="L1600" s="5">
        <v>25</v>
      </c>
      <c r="M1600" s="5">
        <v>3</v>
      </c>
      <c r="N1600" s="5" t="s">
        <v>1</v>
      </c>
      <c r="O1600" s="5">
        <v>2</v>
      </c>
      <c r="P1600" s="5">
        <f>ROUND(Source!DP1574,O1600)</f>
        <v>2928.45</v>
      </c>
      <c r="Q1600" s="5"/>
      <c r="R1600" s="5"/>
      <c r="S1600" s="5"/>
      <c r="T1600" s="5"/>
      <c r="U1600" s="5"/>
      <c r="V1600" s="5"/>
      <c r="W1600" s="5">
        <v>92.78</v>
      </c>
      <c r="X1600" s="5">
        <v>1</v>
      </c>
      <c r="Y1600" s="5">
        <v>92.78</v>
      </c>
      <c r="Z1600" s="5">
        <v>2928.45</v>
      </c>
      <c r="AA1600" s="5">
        <v>1</v>
      </c>
      <c r="AB1600" s="5">
        <v>2928.45</v>
      </c>
    </row>
    <row r="1601" spans="1:255" x14ac:dyDescent="0.2">
      <c r="A1601" s="5">
        <v>50</v>
      </c>
      <c r="B1601" s="5">
        <v>0</v>
      </c>
      <c r="C1601" s="5">
        <v>0</v>
      </c>
      <c r="D1601" s="5">
        <v>1</v>
      </c>
      <c r="E1601" s="5">
        <v>211</v>
      </c>
      <c r="F1601" s="5">
        <f>ROUND(Source!Y1574,O1601)</f>
        <v>58</v>
      </c>
      <c r="G1601" s="5" t="s">
        <v>100</v>
      </c>
      <c r="H1601" s="5" t="s">
        <v>101</v>
      </c>
      <c r="I1601" s="5"/>
      <c r="J1601" s="5"/>
      <c r="K1601" s="5">
        <v>211</v>
      </c>
      <c r="L1601" s="5">
        <v>26</v>
      </c>
      <c r="M1601" s="5">
        <v>3</v>
      </c>
      <c r="N1601" s="5" t="s">
        <v>1</v>
      </c>
      <c r="O1601" s="5">
        <v>2</v>
      </c>
      <c r="P1601" s="5">
        <f>ROUND(Source!DQ1574,O1601)</f>
        <v>1368.74</v>
      </c>
      <c r="Q1601" s="5"/>
      <c r="R1601" s="5"/>
      <c r="S1601" s="5"/>
      <c r="T1601" s="5"/>
      <c r="U1601" s="5"/>
      <c r="V1601" s="5"/>
      <c r="W1601" s="5">
        <v>58</v>
      </c>
      <c r="X1601" s="5">
        <v>1</v>
      </c>
      <c r="Y1601" s="5">
        <v>58</v>
      </c>
      <c r="Z1601" s="5">
        <v>1368.74</v>
      </c>
      <c r="AA1601" s="5">
        <v>1</v>
      </c>
      <c r="AB1601" s="5">
        <v>1368.74</v>
      </c>
    </row>
    <row r="1602" spans="1:255" x14ac:dyDescent="0.2">
      <c r="A1602" s="5">
        <v>50</v>
      </c>
      <c r="B1602" s="5">
        <v>0</v>
      </c>
      <c r="C1602" s="5">
        <v>0</v>
      </c>
      <c r="D1602" s="5">
        <v>1</v>
      </c>
      <c r="E1602" s="5">
        <v>224</v>
      </c>
      <c r="F1602" s="5">
        <f>ROUND(Source!AR1574,O1602)</f>
        <v>2537.2600000000002</v>
      </c>
      <c r="G1602" s="5" t="s">
        <v>102</v>
      </c>
      <c r="H1602" s="5" t="s">
        <v>103</v>
      </c>
      <c r="I1602" s="5"/>
      <c r="J1602" s="5"/>
      <c r="K1602" s="5">
        <v>224</v>
      </c>
      <c r="L1602" s="5">
        <v>27</v>
      </c>
      <c r="M1602" s="5">
        <v>3</v>
      </c>
      <c r="N1602" s="5" t="s">
        <v>1</v>
      </c>
      <c r="O1602" s="5">
        <v>2</v>
      </c>
      <c r="P1602" s="5">
        <f>ROUND(Source!EJ1574,O1602)</f>
        <v>20715.439999999999</v>
      </c>
      <c r="Q1602" s="5"/>
      <c r="R1602" s="5"/>
      <c r="S1602" s="5"/>
      <c r="T1602" s="5"/>
      <c r="U1602" s="5"/>
      <c r="V1602" s="5"/>
      <c r="W1602" s="5">
        <v>2537.2600000000002</v>
      </c>
      <c r="X1602" s="5">
        <v>1</v>
      </c>
      <c r="Y1602" s="5">
        <v>2537.2600000000002</v>
      </c>
      <c r="Z1602" s="5">
        <v>20715.439999999999</v>
      </c>
      <c r="AA1602" s="5">
        <v>1</v>
      </c>
      <c r="AB1602" s="5">
        <v>20715.439999999999</v>
      </c>
    </row>
    <row r="1604" spans="1:255" x14ac:dyDescent="0.2">
      <c r="A1604" s="1">
        <v>4</v>
      </c>
      <c r="B1604" s="1">
        <v>1</v>
      </c>
      <c r="C1604" s="1"/>
      <c r="D1604" s="1">
        <f>ROW(A1625)</f>
        <v>1625</v>
      </c>
      <c r="E1604" s="1"/>
      <c r="F1604" s="1" t="s">
        <v>17</v>
      </c>
      <c r="G1604" s="1" t="s">
        <v>752</v>
      </c>
      <c r="H1604" s="1" t="s">
        <v>1</v>
      </c>
      <c r="I1604" s="1">
        <v>0</v>
      </c>
      <c r="J1604" s="1"/>
      <c r="K1604" s="1">
        <v>-1</v>
      </c>
      <c r="L1604" s="1"/>
      <c r="M1604" s="1" t="s">
        <v>1</v>
      </c>
      <c r="N1604" s="1"/>
      <c r="O1604" s="1"/>
      <c r="P1604" s="1"/>
      <c r="Q1604" s="1"/>
      <c r="R1604" s="1"/>
      <c r="S1604" s="1">
        <v>0</v>
      </c>
      <c r="T1604" s="1">
        <v>0</v>
      </c>
      <c r="U1604" s="1" t="s">
        <v>1</v>
      </c>
      <c r="V1604" s="1">
        <v>0</v>
      </c>
      <c r="W1604" s="1"/>
      <c r="X1604" s="1"/>
      <c r="Y1604" s="1"/>
      <c r="Z1604" s="1"/>
      <c r="AA1604" s="1"/>
      <c r="AB1604" s="1" t="s">
        <v>1</v>
      </c>
      <c r="AC1604" s="1" t="s">
        <v>1</v>
      </c>
      <c r="AD1604" s="1" t="s">
        <v>1</v>
      </c>
      <c r="AE1604" s="1" t="s">
        <v>1</v>
      </c>
      <c r="AF1604" s="1" t="s">
        <v>1</v>
      </c>
      <c r="AG1604" s="1" t="s">
        <v>1</v>
      </c>
      <c r="AH1604" s="1"/>
      <c r="AI1604" s="1"/>
      <c r="AJ1604" s="1"/>
      <c r="AK1604" s="1"/>
      <c r="AL1604" s="1"/>
      <c r="AM1604" s="1"/>
      <c r="AN1604" s="1"/>
      <c r="AO1604" s="1"/>
      <c r="AP1604" s="1" t="s">
        <v>1</v>
      </c>
      <c r="AQ1604" s="1" t="s">
        <v>1</v>
      </c>
      <c r="AR1604" s="1" t="s">
        <v>1</v>
      </c>
      <c r="AS1604" s="1"/>
      <c r="AT1604" s="1"/>
      <c r="AU1604" s="1"/>
      <c r="AV1604" s="1"/>
      <c r="AW1604" s="1"/>
      <c r="AX1604" s="1"/>
      <c r="AY1604" s="1"/>
      <c r="AZ1604" s="1" t="s">
        <v>1</v>
      </c>
      <c r="BA1604" s="1"/>
      <c r="BB1604" s="1" t="s">
        <v>1</v>
      </c>
      <c r="BC1604" s="1" t="s">
        <v>1</v>
      </c>
      <c r="BD1604" s="1" t="s">
        <v>1</v>
      </c>
      <c r="BE1604" s="1" t="s">
        <v>1</v>
      </c>
      <c r="BF1604" s="1" t="s">
        <v>1</v>
      </c>
      <c r="BG1604" s="1" t="s">
        <v>1</v>
      </c>
      <c r="BH1604" s="1" t="s">
        <v>1</v>
      </c>
      <c r="BI1604" s="1" t="s">
        <v>1</v>
      </c>
      <c r="BJ1604" s="1" t="s">
        <v>1</v>
      </c>
      <c r="BK1604" s="1" t="s">
        <v>1</v>
      </c>
      <c r="BL1604" s="1" t="s">
        <v>1</v>
      </c>
      <c r="BM1604" s="1" t="s">
        <v>1</v>
      </c>
      <c r="BN1604" s="1" t="s">
        <v>1</v>
      </c>
      <c r="BO1604" s="1" t="s">
        <v>1</v>
      </c>
      <c r="BP1604" s="1" t="s">
        <v>1</v>
      </c>
      <c r="BQ1604" s="1"/>
      <c r="BR1604" s="1"/>
      <c r="BS1604" s="1"/>
      <c r="BT1604" s="1"/>
      <c r="BU1604" s="1"/>
      <c r="BV1604" s="1"/>
      <c r="BW1604" s="1"/>
      <c r="BX1604" s="1">
        <v>0</v>
      </c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>
        <v>0</v>
      </c>
    </row>
    <row r="1606" spans="1:255" x14ac:dyDescent="0.2">
      <c r="A1606" s="3">
        <v>52</v>
      </c>
      <c r="B1606" s="3">
        <f t="shared" ref="B1606:G1606" si="1306">B1625</f>
        <v>1</v>
      </c>
      <c r="C1606" s="3">
        <f t="shared" si="1306"/>
        <v>4</v>
      </c>
      <c r="D1606" s="3">
        <f t="shared" si="1306"/>
        <v>1604</v>
      </c>
      <c r="E1606" s="3">
        <f t="shared" si="1306"/>
        <v>0</v>
      </c>
      <c r="F1606" s="3" t="str">
        <f t="shared" si="1306"/>
        <v>Новый раздел</v>
      </c>
      <c r="G1606" s="3" t="str">
        <f t="shared" si="1306"/>
        <v>Газон S 5,36м2</v>
      </c>
      <c r="H1606" s="3"/>
      <c r="I1606" s="3"/>
      <c r="J1606" s="3"/>
      <c r="K1606" s="3"/>
      <c r="L1606" s="3"/>
      <c r="M1606" s="3"/>
      <c r="N1606" s="3"/>
      <c r="O1606" s="3">
        <f t="shared" ref="O1606:AT1606" si="1307">O1625</f>
        <v>112</v>
      </c>
      <c r="P1606" s="3">
        <f t="shared" si="1307"/>
        <v>94.91</v>
      </c>
      <c r="Q1606" s="3">
        <f t="shared" si="1307"/>
        <v>0.2</v>
      </c>
      <c r="R1606" s="3">
        <f t="shared" si="1307"/>
        <v>0.03</v>
      </c>
      <c r="S1606" s="3">
        <f t="shared" si="1307"/>
        <v>16.89</v>
      </c>
      <c r="T1606" s="3">
        <f t="shared" si="1307"/>
        <v>0</v>
      </c>
      <c r="U1606" s="3">
        <f t="shared" si="1307"/>
        <v>1.6007640000000001</v>
      </c>
      <c r="V1606" s="3">
        <f t="shared" si="1307"/>
        <v>0</v>
      </c>
      <c r="W1606" s="3">
        <f t="shared" si="1307"/>
        <v>0</v>
      </c>
      <c r="X1606" s="3">
        <f t="shared" si="1307"/>
        <v>31.58</v>
      </c>
      <c r="Y1606" s="3">
        <f t="shared" si="1307"/>
        <v>17.059999999999999</v>
      </c>
      <c r="Z1606" s="3">
        <f t="shared" si="1307"/>
        <v>0</v>
      </c>
      <c r="AA1606" s="3">
        <f t="shared" si="1307"/>
        <v>0</v>
      </c>
      <c r="AB1606" s="3">
        <f t="shared" si="1307"/>
        <v>112</v>
      </c>
      <c r="AC1606" s="3">
        <f t="shared" si="1307"/>
        <v>94.91</v>
      </c>
      <c r="AD1606" s="3">
        <f t="shared" si="1307"/>
        <v>0.2</v>
      </c>
      <c r="AE1606" s="3">
        <f t="shared" si="1307"/>
        <v>0.03</v>
      </c>
      <c r="AF1606" s="3">
        <f t="shared" si="1307"/>
        <v>16.89</v>
      </c>
      <c r="AG1606" s="3">
        <f t="shared" si="1307"/>
        <v>0</v>
      </c>
      <c r="AH1606" s="3">
        <f t="shared" si="1307"/>
        <v>1.6007640000000001</v>
      </c>
      <c r="AI1606" s="3">
        <f t="shared" si="1307"/>
        <v>0</v>
      </c>
      <c r="AJ1606" s="3">
        <f t="shared" si="1307"/>
        <v>0</v>
      </c>
      <c r="AK1606" s="3">
        <f t="shared" si="1307"/>
        <v>31.58</v>
      </c>
      <c r="AL1606" s="3">
        <f t="shared" si="1307"/>
        <v>17.059999999999999</v>
      </c>
      <c r="AM1606" s="3">
        <f t="shared" si="1307"/>
        <v>0</v>
      </c>
      <c r="AN1606" s="3">
        <f t="shared" si="1307"/>
        <v>0</v>
      </c>
      <c r="AO1606" s="3">
        <f t="shared" si="1307"/>
        <v>0</v>
      </c>
      <c r="AP1606" s="3">
        <f t="shared" si="1307"/>
        <v>0</v>
      </c>
      <c r="AQ1606" s="3">
        <f t="shared" si="1307"/>
        <v>0</v>
      </c>
      <c r="AR1606" s="3">
        <f t="shared" si="1307"/>
        <v>160.69</v>
      </c>
      <c r="AS1606" s="3">
        <f t="shared" si="1307"/>
        <v>160.69</v>
      </c>
      <c r="AT1606" s="3">
        <f t="shared" si="1307"/>
        <v>0</v>
      </c>
      <c r="AU1606" s="3">
        <f t="shared" ref="AU1606:BZ1606" si="1308">AU1625</f>
        <v>0</v>
      </c>
      <c r="AV1606" s="3">
        <f t="shared" si="1308"/>
        <v>94.91</v>
      </c>
      <c r="AW1606" s="3">
        <f t="shared" si="1308"/>
        <v>94.91</v>
      </c>
      <c r="AX1606" s="3">
        <f t="shared" si="1308"/>
        <v>0</v>
      </c>
      <c r="AY1606" s="3">
        <f t="shared" si="1308"/>
        <v>94.91</v>
      </c>
      <c r="AZ1606" s="3">
        <f t="shared" si="1308"/>
        <v>0</v>
      </c>
      <c r="BA1606" s="3">
        <f t="shared" si="1308"/>
        <v>0</v>
      </c>
      <c r="BB1606" s="3">
        <f t="shared" si="1308"/>
        <v>0</v>
      </c>
      <c r="BC1606" s="3">
        <f t="shared" si="1308"/>
        <v>0</v>
      </c>
      <c r="BD1606" s="3">
        <f t="shared" si="1308"/>
        <v>0</v>
      </c>
      <c r="BE1606" s="3">
        <f t="shared" si="1308"/>
        <v>0</v>
      </c>
      <c r="BF1606" s="3">
        <f t="shared" si="1308"/>
        <v>0</v>
      </c>
      <c r="BG1606" s="3">
        <f t="shared" si="1308"/>
        <v>0</v>
      </c>
      <c r="BH1606" s="3">
        <f t="shared" si="1308"/>
        <v>0</v>
      </c>
      <c r="BI1606" s="3">
        <f t="shared" si="1308"/>
        <v>0</v>
      </c>
      <c r="BJ1606" s="3">
        <f t="shared" si="1308"/>
        <v>0</v>
      </c>
      <c r="BK1606" s="3">
        <f t="shared" si="1308"/>
        <v>0</v>
      </c>
      <c r="BL1606" s="3">
        <f t="shared" si="1308"/>
        <v>0</v>
      </c>
      <c r="BM1606" s="3">
        <f t="shared" si="1308"/>
        <v>0</v>
      </c>
      <c r="BN1606" s="3">
        <f t="shared" si="1308"/>
        <v>0</v>
      </c>
      <c r="BO1606" s="3">
        <f t="shared" si="1308"/>
        <v>0</v>
      </c>
      <c r="BP1606" s="3">
        <f t="shared" si="1308"/>
        <v>0</v>
      </c>
      <c r="BQ1606" s="3">
        <f t="shared" si="1308"/>
        <v>0</v>
      </c>
      <c r="BR1606" s="3">
        <f t="shared" si="1308"/>
        <v>0</v>
      </c>
      <c r="BS1606" s="3">
        <f t="shared" si="1308"/>
        <v>0</v>
      </c>
      <c r="BT1606" s="3">
        <f t="shared" si="1308"/>
        <v>0</v>
      </c>
      <c r="BU1606" s="3">
        <f t="shared" si="1308"/>
        <v>0</v>
      </c>
      <c r="BV1606" s="3">
        <f t="shared" si="1308"/>
        <v>0</v>
      </c>
      <c r="BW1606" s="3">
        <f t="shared" si="1308"/>
        <v>0</v>
      </c>
      <c r="BX1606" s="3">
        <f t="shared" si="1308"/>
        <v>0</v>
      </c>
      <c r="BY1606" s="3">
        <f t="shared" si="1308"/>
        <v>0</v>
      </c>
      <c r="BZ1606" s="3">
        <f t="shared" si="1308"/>
        <v>0</v>
      </c>
      <c r="CA1606" s="3">
        <f t="shared" ref="CA1606:DF1606" si="1309">CA1625</f>
        <v>160.69</v>
      </c>
      <c r="CB1606" s="3">
        <f t="shared" si="1309"/>
        <v>160.69</v>
      </c>
      <c r="CC1606" s="3">
        <f t="shared" si="1309"/>
        <v>0</v>
      </c>
      <c r="CD1606" s="3">
        <f t="shared" si="1309"/>
        <v>0</v>
      </c>
      <c r="CE1606" s="3">
        <f t="shared" si="1309"/>
        <v>94.91</v>
      </c>
      <c r="CF1606" s="3">
        <f t="shared" si="1309"/>
        <v>94.91</v>
      </c>
      <c r="CG1606" s="3">
        <f t="shared" si="1309"/>
        <v>0</v>
      </c>
      <c r="CH1606" s="3">
        <f t="shared" si="1309"/>
        <v>94.91</v>
      </c>
      <c r="CI1606" s="3">
        <f t="shared" si="1309"/>
        <v>0</v>
      </c>
      <c r="CJ1606" s="3">
        <f t="shared" si="1309"/>
        <v>0</v>
      </c>
      <c r="CK1606" s="3">
        <f t="shared" si="1309"/>
        <v>0</v>
      </c>
      <c r="CL1606" s="3">
        <f t="shared" si="1309"/>
        <v>0</v>
      </c>
      <c r="CM1606" s="3">
        <f t="shared" si="1309"/>
        <v>0</v>
      </c>
      <c r="CN1606" s="3">
        <f t="shared" si="1309"/>
        <v>0</v>
      </c>
      <c r="CO1606" s="3">
        <f t="shared" si="1309"/>
        <v>0</v>
      </c>
      <c r="CP1606" s="3">
        <f t="shared" si="1309"/>
        <v>0</v>
      </c>
      <c r="CQ1606" s="3">
        <f t="shared" si="1309"/>
        <v>0</v>
      </c>
      <c r="CR1606" s="3">
        <f t="shared" si="1309"/>
        <v>0</v>
      </c>
      <c r="CS1606" s="3">
        <f t="shared" si="1309"/>
        <v>0</v>
      </c>
      <c r="CT1606" s="3">
        <f t="shared" si="1309"/>
        <v>0</v>
      </c>
      <c r="CU1606" s="3">
        <f t="shared" si="1309"/>
        <v>0</v>
      </c>
      <c r="CV1606" s="3">
        <f t="shared" si="1309"/>
        <v>0</v>
      </c>
      <c r="CW1606" s="3">
        <f t="shared" si="1309"/>
        <v>0</v>
      </c>
      <c r="CX1606" s="3">
        <f t="shared" si="1309"/>
        <v>0</v>
      </c>
      <c r="CY1606" s="3">
        <f t="shared" si="1309"/>
        <v>0</v>
      </c>
      <c r="CZ1606" s="3">
        <f t="shared" si="1309"/>
        <v>0</v>
      </c>
      <c r="DA1606" s="3">
        <f t="shared" si="1309"/>
        <v>0</v>
      </c>
      <c r="DB1606" s="3">
        <f t="shared" si="1309"/>
        <v>0</v>
      </c>
      <c r="DC1606" s="3">
        <f t="shared" si="1309"/>
        <v>0</v>
      </c>
      <c r="DD1606" s="3">
        <f t="shared" si="1309"/>
        <v>0</v>
      </c>
      <c r="DE1606" s="3">
        <f t="shared" si="1309"/>
        <v>0</v>
      </c>
      <c r="DF1606" s="3">
        <f t="shared" si="1309"/>
        <v>0</v>
      </c>
      <c r="DG1606" s="4">
        <f t="shared" ref="DG1606:EL1606" si="1310">DG1625</f>
        <v>1325</v>
      </c>
      <c r="DH1606" s="4">
        <f t="shared" si="1310"/>
        <v>673.41</v>
      </c>
      <c r="DI1606" s="4">
        <f t="shared" si="1310"/>
        <v>2.68</v>
      </c>
      <c r="DJ1606" s="4">
        <f t="shared" si="1310"/>
        <v>1.1499999999999999</v>
      </c>
      <c r="DK1606" s="4">
        <f t="shared" si="1310"/>
        <v>648.91</v>
      </c>
      <c r="DL1606" s="4">
        <f t="shared" si="1310"/>
        <v>0</v>
      </c>
      <c r="DM1606" s="4">
        <f t="shared" si="1310"/>
        <v>1.6007640000000001</v>
      </c>
      <c r="DN1606" s="4">
        <f t="shared" si="1310"/>
        <v>0</v>
      </c>
      <c r="DO1606" s="4">
        <f t="shared" si="1310"/>
        <v>0</v>
      </c>
      <c r="DP1606" s="4">
        <f t="shared" si="1310"/>
        <v>681.35</v>
      </c>
      <c r="DQ1606" s="4">
        <f t="shared" si="1310"/>
        <v>311.47000000000003</v>
      </c>
      <c r="DR1606" s="4">
        <f t="shared" si="1310"/>
        <v>0</v>
      </c>
      <c r="DS1606" s="4">
        <f t="shared" si="1310"/>
        <v>0</v>
      </c>
      <c r="DT1606" s="4">
        <f t="shared" si="1310"/>
        <v>1325</v>
      </c>
      <c r="DU1606" s="4">
        <f t="shared" si="1310"/>
        <v>673.41</v>
      </c>
      <c r="DV1606" s="4">
        <f t="shared" si="1310"/>
        <v>2.68</v>
      </c>
      <c r="DW1606" s="4">
        <f t="shared" si="1310"/>
        <v>1.1499999999999999</v>
      </c>
      <c r="DX1606" s="4">
        <f t="shared" si="1310"/>
        <v>648.91</v>
      </c>
      <c r="DY1606" s="4">
        <f t="shared" si="1310"/>
        <v>0</v>
      </c>
      <c r="DZ1606" s="4">
        <f t="shared" si="1310"/>
        <v>1.6007640000000001</v>
      </c>
      <c r="EA1606" s="4">
        <f t="shared" si="1310"/>
        <v>0</v>
      </c>
      <c r="EB1606" s="4">
        <f t="shared" si="1310"/>
        <v>0</v>
      </c>
      <c r="EC1606" s="4">
        <f t="shared" si="1310"/>
        <v>681.35</v>
      </c>
      <c r="ED1606" s="4">
        <f t="shared" si="1310"/>
        <v>311.47000000000003</v>
      </c>
      <c r="EE1606" s="4">
        <f t="shared" si="1310"/>
        <v>0</v>
      </c>
      <c r="EF1606" s="4">
        <f t="shared" si="1310"/>
        <v>0</v>
      </c>
      <c r="EG1606" s="4">
        <f t="shared" si="1310"/>
        <v>0</v>
      </c>
      <c r="EH1606" s="4">
        <f t="shared" si="1310"/>
        <v>0</v>
      </c>
      <c r="EI1606" s="4">
        <f t="shared" si="1310"/>
        <v>0</v>
      </c>
      <c r="EJ1606" s="4">
        <f t="shared" si="1310"/>
        <v>2319.66</v>
      </c>
      <c r="EK1606" s="4">
        <f t="shared" si="1310"/>
        <v>2319.66</v>
      </c>
      <c r="EL1606" s="4">
        <f t="shared" si="1310"/>
        <v>0</v>
      </c>
      <c r="EM1606" s="4">
        <f t="shared" ref="EM1606:FR1606" si="1311">EM1625</f>
        <v>0</v>
      </c>
      <c r="EN1606" s="4">
        <f t="shared" si="1311"/>
        <v>673.41</v>
      </c>
      <c r="EO1606" s="4">
        <f t="shared" si="1311"/>
        <v>673.41</v>
      </c>
      <c r="EP1606" s="4">
        <f t="shared" si="1311"/>
        <v>0</v>
      </c>
      <c r="EQ1606" s="4">
        <f t="shared" si="1311"/>
        <v>673.41</v>
      </c>
      <c r="ER1606" s="4">
        <f t="shared" si="1311"/>
        <v>0</v>
      </c>
      <c r="ES1606" s="4">
        <f t="shared" si="1311"/>
        <v>0</v>
      </c>
      <c r="ET1606" s="4">
        <f t="shared" si="1311"/>
        <v>0</v>
      </c>
      <c r="EU1606" s="4">
        <f t="shared" si="1311"/>
        <v>0</v>
      </c>
      <c r="EV1606" s="4">
        <f t="shared" si="1311"/>
        <v>0</v>
      </c>
      <c r="EW1606" s="4">
        <f t="shared" si="1311"/>
        <v>0</v>
      </c>
      <c r="EX1606" s="4">
        <f t="shared" si="1311"/>
        <v>0</v>
      </c>
      <c r="EY1606" s="4">
        <f t="shared" si="1311"/>
        <v>0</v>
      </c>
      <c r="EZ1606" s="4">
        <f t="shared" si="1311"/>
        <v>0</v>
      </c>
      <c r="FA1606" s="4">
        <f t="shared" si="1311"/>
        <v>0</v>
      </c>
      <c r="FB1606" s="4">
        <f t="shared" si="1311"/>
        <v>0</v>
      </c>
      <c r="FC1606" s="4">
        <f t="shared" si="1311"/>
        <v>0</v>
      </c>
      <c r="FD1606" s="4">
        <f t="shared" si="1311"/>
        <v>0</v>
      </c>
      <c r="FE1606" s="4">
        <f t="shared" si="1311"/>
        <v>0</v>
      </c>
      <c r="FF1606" s="4">
        <f t="shared" si="1311"/>
        <v>0</v>
      </c>
      <c r="FG1606" s="4">
        <f t="shared" si="1311"/>
        <v>0</v>
      </c>
      <c r="FH1606" s="4">
        <f t="shared" si="1311"/>
        <v>0</v>
      </c>
      <c r="FI1606" s="4">
        <f t="shared" si="1311"/>
        <v>0</v>
      </c>
      <c r="FJ1606" s="4">
        <f t="shared" si="1311"/>
        <v>0</v>
      </c>
      <c r="FK1606" s="4">
        <f t="shared" si="1311"/>
        <v>0</v>
      </c>
      <c r="FL1606" s="4">
        <f t="shared" si="1311"/>
        <v>0</v>
      </c>
      <c r="FM1606" s="4">
        <f t="shared" si="1311"/>
        <v>0</v>
      </c>
      <c r="FN1606" s="4">
        <f t="shared" si="1311"/>
        <v>0</v>
      </c>
      <c r="FO1606" s="4">
        <f t="shared" si="1311"/>
        <v>0</v>
      </c>
      <c r="FP1606" s="4">
        <f t="shared" si="1311"/>
        <v>0</v>
      </c>
      <c r="FQ1606" s="4">
        <f t="shared" si="1311"/>
        <v>0</v>
      </c>
      <c r="FR1606" s="4">
        <f t="shared" si="1311"/>
        <v>0</v>
      </c>
      <c r="FS1606" s="4">
        <f t="shared" ref="FS1606:GX1606" si="1312">FS1625</f>
        <v>2319.66</v>
      </c>
      <c r="FT1606" s="4">
        <f t="shared" si="1312"/>
        <v>2319.66</v>
      </c>
      <c r="FU1606" s="4">
        <f t="shared" si="1312"/>
        <v>0</v>
      </c>
      <c r="FV1606" s="4">
        <f t="shared" si="1312"/>
        <v>0</v>
      </c>
      <c r="FW1606" s="4">
        <f t="shared" si="1312"/>
        <v>673.41</v>
      </c>
      <c r="FX1606" s="4">
        <f t="shared" si="1312"/>
        <v>673.41</v>
      </c>
      <c r="FY1606" s="4">
        <f t="shared" si="1312"/>
        <v>0</v>
      </c>
      <c r="FZ1606" s="4">
        <f t="shared" si="1312"/>
        <v>673.41</v>
      </c>
      <c r="GA1606" s="4">
        <f t="shared" si="1312"/>
        <v>0</v>
      </c>
      <c r="GB1606" s="4">
        <f t="shared" si="1312"/>
        <v>0</v>
      </c>
      <c r="GC1606" s="4">
        <f t="shared" si="1312"/>
        <v>0</v>
      </c>
      <c r="GD1606" s="4">
        <f t="shared" si="1312"/>
        <v>0</v>
      </c>
      <c r="GE1606" s="4">
        <f t="shared" si="1312"/>
        <v>0</v>
      </c>
      <c r="GF1606" s="4">
        <f t="shared" si="1312"/>
        <v>0</v>
      </c>
      <c r="GG1606" s="4">
        <f t="shared" si="1312"/>
        <v>0</v>
      </c>
      <c r="GH1606" s="4">
        <f t="shared" si="1312"/>
        <v>0</v>
      </c>
      <c r="GI1606" s="4">
        <f t="shared" si="1312"/>
        <v>0</v>
      </c>
      <c r="GJ1606" s="4">
        <f t="shared" si="1312"/>
        <v>0</v>
      </c>
      <c r="GK1606" s="4">
        <f t="shared" si="1312"/>
        <v>0</v>
      </c>
      <c r="GL1606" s="4">
        <f t="shared" si="1312"/>
        <v>0</v>
      </c>
      <c r="GM1606" s="4">
        <f t="shared" si="1312"/>
        <v>0</v>
      </c>
      <c r="GN1606" s="4">
        <f t="shared" si="1312"/>
        <v>0</v>
      </c>
      <c r="GO1606" s="4">
        <f t="shared" si="1312"/>
        <v>0</v>
      </c>
      <c r="GP1606" s="4">
        <f t="shared" si="1312"/>
        <v>0</v>
      </c>
      <c r="GQ1606" s="4">
        <f t="shared" si="1312"/>
        <v>0</v>
      </c>
      <c r="GR1606" s="4">
        <f t="shared" si="1312"/>
        <v>0</v>
      </c>
      <c r="GS1606" s="4">
        <f t="shared" si="1312"/>
        <v>0</v>
      </c>
      <c r="GT1606" s="4">
        <f t="shared" si="1312"/>
        <v>0</v>
      </c>
      <c r="GU1606" s="4">
        <f t="shared" si="1312"/>
        <v>0</v>
      </c>
      <c r="GV1606" s="4">
        <f t="shared" si="1312"/>
        <v>0</v>
      </c>
      <c r="GW1606" s="4">
        <f t="shared" si="1312"/>
        <v>0</v>
      </c>
      <c r="GX1606" s="4">
        <f t="shared" si="1312"/>
        <v>0</v>
      </c>
    </row>
    <row r="1608" spans="1:255" x14ac:dyDescent="0.2">
      <c r="A1608" s="2">
        <v>17</v>
      </c>
      <c r="B1608" s="2">
        <v>1</v>
      </c>
      <c r="C1608" s="2"/>
      <c r="D1608" s="2"/>
      <c r="E1608" s="2" t="s">
        <v>255</v>
      </c>
      <c r="F1608" s="2" t="s">
        <v>661</v>
      </c>
      <c r="G1608" s="2" t="s">
        <v>662</v>
      </c>
      <c r="H1608" s="2" t="s">
        <v>654</v>
      </c>
      <c r="I1608" s="2">
        <f>ROUND(1.34/100,9)</f>
        <v>1.34E-2</v>
      </c>
      <c r="J1608" s="2">
        <v>0</v>
      </c>
      <c r="K1608" s="2">
        <f>ROUND(1.34/100,9)</f>
        <v>1.34E-2</v>
      </c>
      <c r="L1608" s="2"/>
      <c r="M1608" s="2"/>
      <c r="N1608" s="2"/>
      <c r="O1608" s="2">
        <f t="shared" ref="O1608:O1623" si="1313">ROUND(CP1608,2)</f>
        <v>5.58</v>
      </c>
      <c r="P1608" s="2">
        <f t="shared" ref="P1608:P1623" si="1314">ROUND((ROUND((AC1608*AW1608*I1608),2)*BC1608),2)</f>
        <v>0</v>
      </c>
      <c r="Q1608" s="2">
        <f t="shared" ref="Q1608:Q1623" si="1315">(ROUND((ROUND(((ET1608)*AV1608*I1608),2)*BB1608),2)+ROUND((ROUND(((AE1608-(EU1608))*AV1608*I1608),2)*BS1608),2))</f>
        <v>0</v>
      </c>
      <c r="R1608" s="2">
        <f t="shared" ref="R1608:R1623" si="1316">ROUND((ROUND((AE1608*AV1608*I1608),2)*BS1608),2)</f>
        <v>0</v>
      </c>
      <c r="S1608" s="2">
        <f t="shared" ref="S1608:S1623" si="1317">ROUND((ROUND((AF1608*AV1608*I1608),2)*BA1608),2)</f>
        <v>5.58</v>
      </c>
      <c r="T1608" s="2">
        <f t="shared" ref="T1608:T1623" si="1318">ROUND(CU1608*I1608,2)</f>
        <v>0</v>
      </c>
      <c r="U1608" s="2">
        <f t="shared" ref="U1608:U1623" si="1319">CV1608*I1608</f>
        <v>0.53600000000000003</v>
      </c>
      <c r="V1608" s="2">
        <f t="shared" ref="V1608:V1623" si="1320">CW1608*I1608</f>
        <v>0</v>
      </c>
      <c r="W1608" s="2">
        <f t="shared" ref="W1608:W1623" si="1321">ROUND(CX1608*I1608,2)</f>
        <v>0</v>
      </c>
      <c r="X1608" s="2">
        <f t="shared" ref="X1608:X1623" si="1322">ROUND(CY1608,2)</f>
        <v>10.43</v>
      </c>
      <c r="Y1608" s="2">
        <f t="shared" ref="Y1608:Y1623" si="1323">ROUND(CZ1608,2)</f>
        <v>5.64</v>
      </c>
      <c r="Z1608" s="2"/>
      <c r="AA1608" s="2">
        <v>326850112</v>
      </c>
      <c r="AB1608" s="2">
        <f t="shared" ref="AB1608:AB1623" si="1324">ROUND((AC1608+AD1608+AF1608),6)</f>
        <v>416.4</v>
      </c>
      <c r="AC1608" s="2">
        <f t="shared" ref="AC1608:AC1623" si="1325">ROUND((ES1608),6)</f>
        <v>0</v>
      </c>
      <c r="AD1608" s="2">
        <f t="shared" ref="AD1608:AD1623" si="1326">ROUND((((ET1608)-(EU1608))+AE1608),6)</f>
        <v>0</v>
      </c>
      <c r="AE1608" s="2">
        <f t="shared" ref="AE1608:AE1623" si="1327">ROUND((EU1608),6)</f>
        <v>0</v>
      </c>
      <c r="AF1608" s="2">
        <f t="shared" ref="AF1608:AF1623" si="1328">ROUND((EV1608),6)</f>
        <v>416.4</v>
      </c>
      <c r="AG1608" s="2">
        <f t="shared" ref="AG1608:AG1623" si="1329">ROUND((AP1608),6)</f>
        <v>0</v>
      </c>
      <c r="AH1608" s="2">
        <f t="shared" ref="AH1608:AH1623" si="1330">(EW1608)</f>
        <v>40</v>
      </c>
      <c r="AI1608" s="2">
        <f t="shared" ref="AI1608:AI1623" si="1331">(EX1608)</f>
        <v>0</v>
      </c>
      <c r="AJ1608" s="2">
        <f t="shared" ref="AJ1608:AJ1623" si="1332">(AS1608)</f>
        <v>0</v>
      </c>
      <c r="AK1608" s="2">
        <v>416.4</v>
      </c>
      <c r="AL1608" s="2">
        <v>0</v>
      </c>
      <c r="AM1608" s="2">
        <v>0</v>
      </c>
      <c r="AN1608" s="2">
        <v>0</v>
      </c>
      <c r="AO1608" s="2">
        <v>416.4</v>
      </c>
      <c r="AP1608" s="2">
        <v>0</v>
      </c>
      <c r="AQ1608" s="2">
        <v>40</v>
      </c>
      <c r="AR1608" s="2">
        <v>0</v>
      </c>
      <c r="AS1608" s="2">
        <v>0</v>
      </c>
      <c r="AT1608" s="2">
        <v>187</v>
      </c>
      <c r="AU1608" s="2">
        <v>101</v>
      </c>
      <c r="AV1608" s="2">
        <v>1</v>
      </c>
      <c r="AW1608" s="2">
        <v>1</v>
      </c>
      <c r="AX1608" s="2"/>
      <c r="AY1608" s="2"/>
      <c r="AZ1608" s="2">
        <v>1</v>
      </c>
      <c r="BA1608" s="2">
        <v>1</v>
      </c>
      <c r="BB1608" s="2">
        <v>1</v>
      </c>
      <c r="BC1608" s="2">
        <v>1</v>
      </c>
      <c r="BD1608" s="2" t="s">
        <v>1</v>
      </c>
      <c r="BE1608" s="2" t="s">
        <v>1</v>
      </c>
      <c r="BF1608" s="2" t="s">
        <v>1</v>
      </c>
      <c r="BG1608" s="2" t="s">
        <v>1</v>
      </c>
      <c r="BH1608" s="2">
        <v>0</v>
      </c>
      <c r="BI1608" s="2">
        <v>1</v>
      </c>
      <c r="BJ1608" s="2" t="s">
        <v>663</v>
      </c>
      <c r="BK1608" s="2"/>
      <c r="BL1608" s="2"/>
      <c r="BM1608" s="2">
        <v>295</v>
      </c>
      <c r="BN1608" s="2">
        <v>0</v>
      </c>
      <c r="BO1608" s="2" t="s">
        <v>1</v>
      </c>
      <c r="BP1608" s="2">
        <v>0</v>
      </c>
      <c r="BQ1608" s="2">
        <v>30</v>
      </c>
      <c r="BR1608" s="2">
        <v>0</v>
      </c>
      <c r="BS1608" s="2">
        <v>1</v>
      </c>
      <c r="BT1608" s="2">
        <v>1</v>
      </c>
      <c r="BU1608" s="2">
        <v>1</v>
      </c>
      <c r="BV1608" s="2">
        <v>1</v>
      </c>
      <c r="BW1608" s="2">
        <v>1</v>
      </c>
      <c r="BX1608" s="2">
        <v>1</v>
      </c>
      <c r="BY1608" s="2" t="s">
        <v>1</v>
      </c>
      <c r="BZ1608" s="2">
        <v>187</v>
      </c>
      <c r="CA1608" s="2">
        <v>101</v>
      </c>
      <c r="CB1608" s="2" t="s">
        <v>1</v>
      </c>
      <c r="CC1608" s="2"/>
      <c r="CD1608" s="2"/>
      <c r="CE1608" s="2">
        <v>30</v>
      </c>
      <c r="CF1608" s="2">
        <v>0</v>
      </c>
      <c r="CG1608" s="2">
        <v>0</v>
      </c>
      <c r="CH1608" s="2"/>
      <c r="CI1608" s="2"/>
      <c r="CJ1608" s="2"/>
      <c r="CK1608" s="2"/>
      <c r="CL1608" s="2"/>
      <c r="CM1608" s="2">
        <v>0</v>
      </c>
      <c r="CN1608" s="2" t="s">
        <v>1</v>
      </c>
      <c r="CO1608" s="2">
        <v>0</v>
      </c>
      <c r="CP1608" s="2">
        <f t="shared" ref="CP1608:CP1623" si="1333">(P1608+Q1608+S1608)</f>
        <v>5.58</v>
      </c>
      <c r="CQ1608" s="2">
        <f t="shared" ref="CQ1608:CQ1623" si="1334">ROUND((ROUND((AC1608*AW1608*1),2)*BC1608),2)</f>
        <v>0</v>
      </c>
      <c r="CR1608" s="2">
        <f t="shared" ref="CR1608:CR1623" si="1335">(ROUND((ROUND(((ET1608)*AV1608*1),2)*BB1608),2)+ROUND((ROUND(((AE1608-(EU1608))*AV1608*1),2)*BS1608),2))</f>
        <v>0</v>
      </c>
      <c r="CS1608" s="2">
        <f t="shared" ref="CS1608:CS1623" si="1336">ROUND((ROUND((AE1608*AV1608*1),2)*BS1608),2)</f>
        <v>0</v>
      </c>
      <c r="CT1608" s="2">
        <f t="shared" ref="CT1608:CT1623" si="1337">ROUND((ROUND((AF1608*AV1608*1),2)*BA1608),2)</f>
        <v>416.4</v>
      </c>
      <c r="CU1608" s="2">
        <f t="shared" ref="CU1608:CU1623" si="1338">AG1608</f>
        <v>0</v>
      </c>
      <c r="CV1608" s="2">
        <f t="shared" ref="CV1608:CV1623" si="1339">(AH1608*AV1608)</f>
        <v>40</v>
      </c>
      <c r="CW1608" s="2">
        <f t="shared" ref="CW1608:CW1623" si="1340">AI1608</f>
        <v>0</v>
      </c>
      <c r="CX1608" s="2">
        <f t="shared" ref="CX1608:CX1623" si="1341">AJ1608</f>
        <v>0</v>
      </c>
      <c r="CY1608" s="2">
        <f>((S1608*BZ1608)/100)</f>
        <v>10.4346</v>
      </c>
      <c r="CZ1608" s="2">
        <f>((S1608*CA1608)/100)</f>
        <v>5.6357999999999997</v>
      </c>
      <c r="DA1608" s="2"/>
      <c r="DB1608" s="2"/>
      <c r="DC1608" s="2" t="s">
        <v>1</v>
      </c>
      <c r="DD1608" s="2" t="s">
        <v>1</v>
      </c>
      <c r="DE1608" s="2" t="s">
        <v>1</v>
      </c>
      <c r="DF1608" s="2" t="s">
        <v>1</v>
      </c>
      <c r="DG1608" s="2" t="s">
        <v>1</v>
      </c>
      <c r="DH1608" s="2" t="s">
        <v>1</v>
      </c>
      <c r="DI1608" s="2" t="s">
        <v>1</v>
      </c>
      <c r="DJ1608" s="2" t="s">
        <v>1</v>
      </c>
      <c r="DK1608" s="2" t="s">
        <v>1</v>
      </c>
      <c r="DL1608" s="2" t="s">
        <v>1</v>
      </c>
      <c r="DM1608" s="2" t="s">
        <v>1</v>
      </c>
      <c r="DN1608" s="2">
        <v>0</v>
      </c>
      <c r="DO1608" s="2">
        <v>0</v>
      </c>
      <c r="DP1608" s="2">
        <v>1</v>
      </c>
      <c r="DQ1608" s="2">
        <v>1</v>
      </c>
      <c r="DR1608" s="2"/>
      <c r="DS1608" s="2"/>
      <c r="DT1608" s="2"/>
      <c r="DU1608" s="2">
        <v>1005</v>
      </c>
      <c r="DV1608" s="2" t="s">
        <v>654</v>
      </c>
      <c r="DW1608" s="2" t="s">
        <v>654</v>
      </c>
      <c r="DX1608" s="2">
        <v>100</v>
      </c>
      <c r="DY1608" s="2"/>
      <c r="DZ1608" s="2" t="s">
        <v>1</v>
      </c>
      <c r="EA1608" s="2" t="s">
        <v>1</v>
      </c>
      <c r="EB1608" s="2" t="s">
        <v>1</v>
      </c>
      <c r="EC1608" s="2" t="s">
        <v>1</v>
      </c>
      <c r="ED1608" s="2"/>
      <c r="EE1608" s="2">
        <v>318547276</v>
      </c>
      <c r="EF1608" s="2">
        <v>30</v>
      </c>
      <c r="EG1608" s="2" t="s">
        <v>35</v>
      </c>
      <c r="EH1608" s="2">
        <v>0</v>
      </c>
      <c r="EI1608" s="2" t="s">
        <v>1</v>
      </c>
      <c r="EJ1608" s="2">
        <v>1</v>
      </c>
      <c r="EK1608" s="2">
        <v>295</v>
      </c>
      <c r="EL1608" s="2" t="s">
        <v>656</v>
      </c>
      <c r="EM1608" s="2" t="s">
        <v>657</v>
      </c>
      <c r="EN1608" s="2"/>
      <c r="EO1608" s="2" t="s">
        <v>1</v>
      </c>
      <c r="EP1608" s="2"/>
      <c r="EQ1608" s="2">
        <v>0</v>
      </c>
      <c r="ER1608" s="2">
        <v>416.4</v>
      </c>
      <c r="ES1608" s="2">
        <v>0</v>
      </c>
      <c r="ET1608" s="2">
        <v>0</v>
      </c>
      <c r="EU1608" s="2">
        <v>0</v>
      </c>
      <c r="EV1608" s="2">
        <v>416.4</v>
      </c>
      <c r="EW1608" s="2">
        <v>40</v>
      </c>
      <c r="EX1608" s="2">
        <v>0</v>
      </c>
      <c r="EY1608" s="2">
        <v>0</v>
      </c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>
        <v>0</v>
      </c>
      <c r="FR1608" s="2">
        <f t="shared" ref="FR1608:FR1623" si="1342">ROUND(IF(BI1608=3,GM1608,0),2)</f>
        <v>0</v>
      </c>
      <c r="FS1608" s="2">
        <v>0</v>
      </c>
      <c r="FT1608" s="2"/>
      <c r="FU1608" s="2"/>
      <c r="FV1608" s="2"/>
      <c r="FW1608" s="2"/>
      <c r="FX1608" s="2">
        <v>187</v>
      </c>
      <c r="FY1608" s="2">
        <v>101</v>
      </c>
      <c r="FZ1608" s="2"/>
      <c r="GA1608" s="2" t="s">
        <v>1</v>
      </c>
      <c r="GB1608" s="2"/>
      <c r="GC1608" s="2"/>
      <c r="GD1608" s="2">
        <v>0</v>
      </c>
      <c r="GE1608" s="2"/>
      <c r="GF1608" s="2">
        <v>-802584898</v>
      </c>
      <c r="GG1608" s="2">
        <v>2</v>
      </c>
      <c r="GH1608" s="2">
        <v>1</v>
      </c>
      <c r="GI1608" s="2">
        <v>-2</v>
      </c>
      <c r="GJ1608" s="2">
        <v>0</v>
      </c>
      <c r="GK1608" s="2">
        <f>ROUND(R1608*(R12)/100,2)</f>
        <v>0</v>
      </c>
      <c r="GL1608" s="2">
        <f t="shared" ref="GL1608:GL1623" si="1343">ROUND(IF(AND(BH1608=3,BI1608=3,FS1608&lt;&gt;0),P1608,0),2)</f>
        <v>0</v>
      </c>
      <c r="GM1608" s="2">
        <f t="shared" ref="GM1608:GM1623" si="1344">ROUND(O1608+X1608+Y1608+GK1608,2)+GX1608</f>
        <v>21.65</v>
      </c>
      <c r="GN1608" s="2">
        <f t="shared" ref="GN1608:GN1623" si="1345">IF(OR(BI1608=0,BI1608=1),GM1608-GX1608,0)</f>
        <v>21.65</v>
      </c>
      <c r="GO1608" s="2">
        <f t="shared" ref="GO1608:GO1623" si="1346">IF(BI1608=2,GM1608-GX1608,0)</f>
        <v>0</v>
      </c>
      <c r="GP1608" s="2">
        <f t="shared" ref="GP1608:GP1623" si="1347">IF(BI1608=4,GM1608-GX1608,0)</f>
        <v>0</v>
      </c>
      <c r="GQ1608" s="2"/>
      <c r="GR1608" s="2">
        <v>0</v>
      </c>
      <c r="GS1608" s="2">
        <v>3</v>
      </c>
      <c r="GT1608" s="2">
        <v>0</v>
      </c>
      <c r="GU1608" s="2" t="s">
        <v>1</v>
      </c>
      <c r="GV1608" s="2">
        <f t="shared" ref="GV1608:GV1623" si="1348">ROUND((GT1608),6)</f>
        <v>0</v>
      </c>
      <c r="GW1608" s="2">
        <v>1</v>
      </c>
      <c r="GX1608" s="2">
        <f t="shared" ref="GX1608:GX1623" si="1349">ROUND(HC1608*I1608,2)</f>
        <v>0</v>
      </c>
      <c r="GY1608" s="2"/>
      <c r="GZ1608" s="2"/>
      <c r="HA1608" s="2">
        <v>0</v>
      </c>
      <c r="HB1608" s="2">
        <v>0</v>
      </c>
      <c r="HC1608" s="2">
        <f t="shared" ref="HC1608:HC1623" si="1350">GV1608*GW1608</f>
        <v>0</v>
      </c>
      <c r="HD1608" s="2"/>
      <c r="HE1608" s="2" t="s">
        <v>1</v>
      </c>
      <c r="HF1608" s="2" t="s">
        <v>1</v>
      </c>
      <c r="HG1608" s="2"/>
      <c r="HH1608" s="2"/>
      <c r="HI1608" s="2"/>
      <c r="HJ1608" s="2"/>
      <c r="HK1608" s="2"/>
      <c r="HL1608" s="2"/>
      <c r="HM1608" s="2" t="s">
        <v>1</v>
      </c>
      <c r="HN1608" s="2" t="s">
        <v>1</v>
      </c>
      <c r="HO1608" s="2" t="s">
        <v>1</v>
      </c>
      <c r="HP1608" s="2" t="s">
        <v>1</v>
      </c>
      <c r="HQ1608" s="2" t="s">
        <v>1</v>
      </c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>
        <v>0</v>
      </c>
      <c r="IL1608" s="2"/>
      <c r="IM1608" s="2"/>
      <c r="IN1608" s="2"/>
      <c r="IO1608" s="2"/>
      <c r="IP1608" s="2"/>
      <c r="IQ1608" s="2"/>
      <c r="IR1608" s="2"/>
      <c r="IS1608" s="2"/>
      <c r="IT1608" s="2"/>
      <c r="IU1608" s="2"/>
    </row>
    <row r="1609" spans="1:255" x14ac:dyDescent="0.2">
      <c r="A1609">
        <v>17</v>
      </c>
      <c r="B1609">
        <v>1</v>
      </c>
      <c r="E1609" t="s">
        <v>255</v>
      </c>
      <c r="F1609" t="s">
        <v>661</v>
      </c>
      <c r="G1609" t="s">
        <v>662</v>
      </c>
      <c r="H1609" t="s">
        <v>654</v>
      </c>
      <c r="I1609">
        <f>ROUND(1.34/100,9)</f>
        <v>1.34E-2</v>
      </c>
      <c r="J1609">
        <v>0</v>
      </c>
      <c r="K1609">
        <f>ROUND(1.34/100,9)</f>
        <v>1.34E-2</v>
      </c>
      <c r="O1609">
        <f t="shared" si="1313"/>
        <v>214.38</v>
      </c>
      <c r="P1609">
        <f t="shared" si="1314"/>
        <v>0</v>
      </c>
      <c r="Q1609">
        <f t="shared" si="1315"/>
        <v>0</v>
      </c>
      <c r="R1609">
        <f t="shared" si="1316"/>
        <v>0</v>
      </c>
      <c r="S1609">
        <f t="shared" si="1317"/>
        <v>214.38</v>
      </c>
      <c r="T1609">
        <f t="shared" si="1318"/>
        <v>0</v>
      </c>
      <c r="U1609">
        <f t="shared" si="1319"/>
        <v>0.53600000000000003</v>
      </c>
      <c r="V1609">
        <f t="shared" si="1320"/>
        <v>0</v>
      </c>
      <c r="W1609">
        <f t="shared" si="1321"/>
        <v>0</v>
      </c>
      <c r="X1609">
        <f t="shared" si="1322"/>
        <v>225.1</v>
      </c>
      <c r="Y1609">
        <f t="shared" si="1323"/>
        <v>102.9</v>
      </c>
      <c r="AA1609">
        <v>326850110</v>
      </c>
      <c r="AB1609">
        <f t="shared" si="1324"/>
        <v>416.4</v>
      </c>
      <c r="AC1609">
        <f t="shared" si="1325"/>
        <v>0</v>
      </c>
      <c r="AD1609">
        <f t="shared" si="1326"/>
        <v>0</v>
      </c>
      <c r="AE1609">
        <f t="shared" si="1327"/>
        <v>0</v>
      </c>
      <c r="AF1609">
        <f t="shared" si="1328"/>
        <v>416.4</v>
      </c>
      <c r="AG1609">
        <f t="shared" si="1329"/>
        <v>0</v>
      </c>
      <c r="AH1609">
        <f t="shared" si="1330"/>
        <v>40</v>
      </c>
      <c r="AI1609">
        <f t="shared" si="1331"/>
        <v>0</v>
      </c>
      <c r="AJ1609">
        <f t="shared" si="1332"/>
        <v>0</v>
      </c>
      <c r="AK1609">
        <v>416.4</v>
      </c>
      <c r="AL1609">
        <v>0</v>
      </c>
      <c r="AM1609">
        <v>0</v>
      </c>
      <c r="AN1609">
        <v>0</v>
      </c>
      <c r="AO1609">
        <v>416.4</v>
      </c>
      <c r="AP1609">
        <v>0</v>
      </c>
      <c r="AQ1609">
        <v>40</v>
      </c>
      <c r="AR1609">
        <v>0</v>
      </c>
      <c r="AS1609">
        <v>0</v>
      </c>
      <c r="AT1609">
        <v>105</v>
      </c>
      <c r="AU1609">
        <v>48</v>
      </c>
      <c r="AV1609">
        <v>1</v>
      </c>
      <c r="AW1609">
        <v>1</v>
      </c>
      <c r="AZ1609">
        <v>1</v>
      </c>
      <c r="BA1609">
        <v>38.42</v>
      </c>
      <c r="BB1609">
        <v>1</v>
      </c>
      <c r="BC1609">
        <v>1</v>
      </c>
      <c r="BD1609" t="s">
        <v>1</v>
      </c>
      <c r="BE1609" t="s">
        <v>1</v>
      </c>
      <c r="BF1609" t="s">
        <v>1</v>
      </c>
      <c r="BG1609" t="s">
        <v>1</v>
      </c>
      <c r="BH1609">
        <v>0</v>
      </c>
      <c r="BI1609">
        <v>1</v>
      </c>
      <c r="BJ1609" t="s">
        <v>663</v>
      </c>
      <c r="BM1609">
        <v>295</v>
      </c>
      <c r="BN1609">
        <v>0</v>
      </c>
      <c r="BO1609" t="s">
        <v>661</v>
      </c>
      <c r="BP1609">
        <v>1</v>
      </c>
      <c r="BQ1609">
        <v>30</v>
      </c>
      <c r="BR1609">
        <v>0</v>
      </c>
      <c r="BS1609">
        <v>38.42</v>
      </c>
      <c r="BT1609">
        <v>1</v>
      </c>
      <c r="BU1609">
        <v>1</v>
      </c>
      <c r="BV1609">
        <v>1</v>
      </c>
      <c r="BW1609">
        <v>1</v>
      </c>
      <c r="BX1609">
        <v>1</v>
      </c>
      <c r="BY1609" t="s">
        <v>1</v>
      </c>
      <c r="BZ1609">
        <v>105</v>
      </c>
      <c r="CA1609">
        <v>48</v>
      </c>
      <c r="CB1609" t="s">
        <v>1</v>
      </c>
      <c r="CE1609">
        <v>30</v>
      </c>
      <c r="CF1609">
        <v>0</v>
      </c>
      <c r="CG1609">
        <v>0</v>
      </c>
      <c r="CM1609">
        <v>0</v>
      </c>
      <c r="CN1609" t="s">
        <v>1</v>
      </c>
      <c r="CO1609">
        <v>0</v>
      </c>
      <c r="CP1609">
        <f t="shared" si="1333"/>
        <v>214.38</v>
      </c>
      <c r="CQ1609">
        <f t="shared" si="1334"/>
        <v>0</v>
      </c>
      <c r="CR1609">
        <f t="shared" si="1335"/>
        <v>0</v>
      </c>
      <c r="CS1609">
        <f t="shared" si="1336"/>
        <v>0</v>
      </c>
      <c r="CT1609">
        <f t="shared" si="1337"/>
        <v>15998.09</v>
      </c>
      <c r="CU1609">
        <f t="shared" si="1338"/>
        <v>0</v>
      </c>
      <c r="CV1609">
        <f t="shared" si="1339"/>
        <v>40</v>
      </c>
      <c r="CW1609">
        <f t="shared" si="1340"/>
        <v>0</v>
      </c>
      <c r="CX1609">
        <f t="shared" si="1341"/>
        <v>0</v>
      </c>
      <c r="CY1609">
        <f>S1609*(BZ1609/100)</f>
        <v>225.09899999999999</v>
      </c>
      <c r="CZ1609">
        <f>S1609*(CA1609/100)</f>
        <v>102.9024</v>
      </c>
      <c r="DC1609" t="s">
        <v>1</v>
      </c>
      <c r="DD1609" t="s">
        <v>1</v>
      </c>
      <c r="DE1609" t="s">
        <v>1</v>
      </c>
      <c r="DF1609" t="s">
        <v>1</v>
      </c>
      <c r="DG1609" t="s">
        <v>1</v>
      </c>
      <c r="DH1609" t="s">
        <v>1</v>
      </c>
      <c r="DI1609" t="s">
        <v>1</v>
      </c>
      <c r="DJ1609" t="s">
        <v>1</v>
      </c>
      <c r="DK1609" t="s">
        <v>1</v>
      </c>
      <c r="DL1609" t="s">
        <v>1</v>
      </c>
      <c r="DM1609" t="s">
        <v>1</v>
      </c>
      <c r="DN1609">
        <v>187</v>
      </c>
      <c r="DO1609">
        <v>101</v>
      </c>
      <c r="DP1609">
        <v>1</v>
      </c>
      <c r="DQ1609">
        <v>1</v>
      </c>
      <c r="DU1609">
        <v>1005</v>
      </c>
      <c r="DV1609" t="s">
        <v>654</v>
      </c>
      <c r="DW1609" t="s">
        <v>654</v>
      </c>
      <c r="DX1609">
        <v>100</v>
      </c>
      <c r="DZ1609" t="s">
        <v>1</v>
      </c>
      <c r="EA1609" t="s">
        <v>1</v>
      </c>
      <c r="EB1609" t="s">
        <v>1</v>
      </c>
      <c r="EC1609" t="s">
        <v>1</v>
      </c>
      <c r="EE1609">
        <v>318547276</v>
      </c>
      <c r="EF1609">
        <v>30</v>
      </c>
      <c r="EG1609" t="s">
        <v>35</v>
      </c>
      <c r="EH1609">
        <v>0</v>
      </c>
      <c r="EI1609" t="s">
        <v>1</v>
      </c>
      <c r="EJ1609">
        <v>1</v>
      </c>
      <c r="EK1609">
        <v>295</v>
      </c>
      <c r="EL1609" t="s">
        <v>656</v>
      </c>
      <c r="EM1609" t="s">
        <v>657</v>
      </c>
      <c r="EO1609" t="s">
        <v>1</v>
      </c>
      <c r="EQ1609">
        <v>0</v>
      </c>
      <c r="ER1609">
        <v>416.4</v>
      </c>
      <c r="ES1609">
        <v>0</v>
      </c>
      <c r="ET1609">
        <v>0</v>
      </c>
      <c r="EU1609">
        <v>0</v>
      </c>
      <c r="EV1609">
        <v>416.4</v>
      </c>
      <c r="EW1609">
        <v>40</v>
      </c>
      <c r="EX1609">
        <v>0</v>
      </c>
      <c r="EY1609">
        <v>0</v>
      </c>
      <c r="FQ1609">
        <v>0</v>
      </c>
      <c r="FR1609">
        <f t="shared" si="1342"/>
        <v>0</v>
      </c>
      <c r="FS1609">
        <v>0</v>
      </c>
      <c r="FX1609">
        <v>187</v>
      </c>
      <c r="FY1609">
        <v>101</v>
      </c>
      <c r="GA1609" t="s">
        <v>1</v>
      </c>
      <c r="GD1609">
        <v>0</v>
      </c>
      <c r="GF1609">
        <v>-802584898</v>
      </c>
      <c r="GG1609">
        <v>2</v>
      </c>
      <c r="GH1609">
        <v>1</v>
      </c>
      <c r="GI1609">
        <v>2</v>
      </c>
      <c r="GJ1609">
        <v>0</v>
      </c>
      <c r="GK1609">
        <f>ROUND(R1609*(S12)/100,2)</f>
        <v>0</v>
      </c>
      <c r="GL1609">
        <f t="shared" si="1343"/>
        <v>0</v>
      </c>
      <c r="GM1609">
        <f t="shared" si="1344"/>
        <v>542.38</v>
      </c>
      <c r="GN1609">
        <f t="shared" si="1345"/>
        <v>542.38</v>
      </c>
      <c r="GO1609">
        <f t="shared" si="1346"/>
        <v>0</v>
      </c>
      <c r="GP1609">
        <f t="shared" si="1347"/>
        <v>0</v>
      </c>
      <c r="GR1609">
        <v>0</v>
      </c>
      <c r="GS1609">
        <v>3</v>
      </c>
      <c r="GT1609">
        <v>0</v>
      </c>
      <c r="GU1609" t="s">
        <v>1</v>
      </c>
      <c r="GV1609">
        <f t="shared" si="1348"/>
        <v>0</v>
      </c>
      <c r="GW1609">
        <v>1</v>
      </c>
      <c r="GX1609">
        <f t="shared" si="1349"/>
        <v>0</v>
      </c>
      <c r="HA1609">
        <v>0</v>
      </c>
      <c r="HB1609">
        <v>0</v>
      </c>
      <c r="HC1609">
        <f t="shared" si="1350"/>
        <v>0</v>
      </c>
      <c r="HE1609" t="s">
        <v>1</v>
      </c>
      <c r="HF1609" t="s">
        <v>1</v>
      </c>
      <c r="HM1609" t="s">
        <v>1</v>
      </c>
      <c r="HN1609" t="s">
        <v>1</v>
      </c>
      <c r="HO1609" t="s">
        <v>1</v>
      </c>
      <c r="HP1609" t="s">
        <v>1</v>
      </c>
      <c r="HQ1609" t="s">
        <v>1</v>
      </c>
      <c r="IK1609">
        <v>0</v>
      </c>
    </row>
    <row r="1610" spans="1:255" x14ac:dyDescent="0.2">
      <c r="A1610" s="2">
        <v>18</v>
      </c>
      <c r="B1610" s="2">
        <v>1</v>
      </c>
      <c r="C1610" s="2"/>
      <c r="D1610" s="2"/>
      <c r="E1610" s="2" t="s">
        <v>745</v>
      </c>
      <c r="F1610" s="2" t="s">
        <v>658</v>
      </c>
      <c r="G1610" s="2" t="s">
        <v>659</v>
      </c>
      <c r="H1610" s="2" t="s">
        <v>189</v>
      </c>
      <c r="I1610" s="2">
        <f>I1608*J1610</f>
        <v>0.20100000000000001</v>
      </c>
      <c r="J1610" s="2">
        <v>15</v>
      </c>
      <c r="K1610" s="2">
        <v>15</v>
      </c>
      <c r="L1610" s="2"/>
      <c r="M1610" s="2"/>
      <c r="N1610" s="2"/>
      <c r="O1610" s="2">
        <f t="shared" si="1313"/>
        <v>29.51</v>
      </c>
      <c r="P1610" s="2">
        <f t="shared" si="1314"/>
        <v>29.51</v>
      </c>
      <c r="Q1610" s="2">
        <f t="shared" si="1315"/>
        <v>0</v>
      </c>
      <c r="R1610" s="2">
        <f t="shared" si="1316"/>
        <v>0</v>
      </c>
      <c r="S1610" s="2">
        <f t="shared" si="1317"/>
        <v>0</v>
      </c>
      <c r="T1610" s="2">
        <f t="shared" si="1318"/>
        <v>0</v>
      </c>
      <c r="U1610" s="2">
        <f t="shared" si="1319"/>
        <v>0</v>
      </c>
      <c r="V1610" s="2">
        <f t="shared" si="1320"/>
        <v>0</v>
      </c>
      <c r="W1610" s="2">
        <f t="shared" si="1321"/>
        <v>0</v>
      </c>
      <c r="X1610" s="2">
        <f t="shared" si="1322"/>
        <v>0</v>
      </c>
      <c r="Y1610" s="2">
        <f t="shared" si="1323"/>
        <v>0</v>
      </c>
      <c r="Z1610" s="2"/>
      <c r="AA1610" s="2">
        <v>326850112</v>
      </c>
      <c r="AB1610" s="2">
        <f t="shared" si="1324"/>
        <v>146.84</v>
      </c>
      <c r="AC1610" s="2">
        <f t="shared" si="1325"/>
        <v>146.84</v>
      </c>
      <c r="AD1610" s="2">
        <f t="shared" si="1326"/>
        <v>0</v>
      </c>
      <c r="AE1610" s="2">
        <f t="shared" si="1327"/>
        <v>0</v>
      </c>
      <c r="AF1610" s="2">
        <f t="shared" si="1328"/>
        <v>0</v>
      </c>
      <c r="AG1610" s="2">
        <f t="shared" si="1329"/>
        <v>0</v>
      </c>
      <c r="AH1610" s="2">
        <f t="shared" si="1330"/>
        <v>0</v>
      </c>
      <c r="AI1610" s="2">
        <f t="shared" si="1331"/>
        <v>0</v>
      </c>
      <c r="AJ1610" s="2">
        <f t="shared" si="1332"/>
        <v>0</v>
      </c>
      <c r="AK1610" s="2">
        <v>146.84</v>
      </c>
      <c r="AL1610" s="2">
        <v>146.84</v>
      </c>
      <c r="AM1610" s="2">
        <v>0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187</v>
      </c>
      <c r="AU1610" s="2">
        <v>101</v>
      </c>
      <c r="AV1610" s="2">
        <v>1</v>
      </c>
      <c r="AW1610" s="2">
        <v>1</v>
      </c>
      <c r="AX1610" s="2"/>
      <c r="AY1610" s="2"/>
      <c r="AZ1610" s="2">
        <v>1</v>
      </c>
      <c r="BA1610" s="2">
        <v>1</v>
      </c>
      <c r="BB1610" s="2">
        <v>1</v>
      </c>
      <c r="BC1610" s="2">
        <v>1</v>
      </c>
      <c r="BD1610" s="2" t="s">
        <v>1</v>
      </c>
      <c r="BE1610" s="2" t="s">
        <v>1</v>
      </c>
      <c r="BF1610" s="2" t="s">
        <v>1</v>
      </c>
      <c r="BG1610" s="2" t="s">
        <v>1</v>
      </c>
      <c r="BH1610" s="2">
        <v>3</v>
      </c>
      <c r="BI1610" s="2">
        <v>1</v>
      </c>
      <c r="BJ1610" s="2" t="s">
        <v>660</v>
      </c>
      <c r="BK1610" s="2"/>
      <c r="BL1610" s="2"/>
      <c r="BM1610" s="2">
        <v>295</v>
      </c>
      <c r="BN1610" s="2">
        <v>0</v>
      </c>
      <c r="BO1610" s="2" t="s">
        <v>1</v>
      </c>
      <c r="BP1610" s="2">
        <v>0</v>
      </c>
      <c r="BQ1610" s="2">
        <v>30</v>
      </c>
      <c r="BR1610" s="2">
        <v>0</v>
      </c>
      <c r="BS1610" s="2">
        <v>1</v>
      </c>
      <c r="BT1610" s="2">
        <v>1</v>
      </c>
      <c r="BU1610" s="2">
        <v>1</v>
      </c>
      <c r="BV1610" s="2">
        <v>1</v>
      </c>
      <c r="BW1610" s="2">
        <v>1</v>
      </c>
      <c r="BX1610" s="2">
        <v>1</v>
      </c>
      <c r="BY1610" s="2" t="s">
        <v>1</v>
      </c>
      <c r="BZ1610" s="2">
        <v>187</v>
      </c>
      <c r="CA1610" s="2">
        <v>101</v>
      </c>
      <c r="CB1610" s="2" t="s">
        <v>1</v>
      </c>
      <c r="CC1610" s="2"/>
      <c r="CD1610" s="2"/>
      <c r="CE1610" s="2">
        <v>30</v>
      </c>
      <c r="CF1610" s="2">
        <v>0</v>
      </c>
      <c r="CG1610" s="2">
        <v>0</v>
      </c>
      <c r="CH1610" s="2"/>
      <c r="CI1610" s="2"/>
      <c r="CJ1610" s="2"/>
      <c r="CK1610" s="2"/>
      <c r="CL1610" s="2"/>
      <c r="CM1610" s="2">
        <v>0</v>
      </c>
      <c r="CN1610" s="2" t="s">
        <v>1</v>
      </c>
      <c r="CO1610" s="2">
        <v>0</v>
      </c>
      <c r="CP1610" s="2">
        <f t="shared" si="1333"/>
        <v>29.51</v>
      </c>
      <c r="CQ1610" s="2">
        <f t="shared" si="1334"/>
        <v>146.84</v>
      </c>
      <c r="CR1610" s="2">
        <f t="shared" si="1335"/>
        <v>0</v>
      </c>
      <c r="CS1610" s="2">
        <f t="shared" si="1336"/>
        <v>0</v>
      </c>
      <c r="CT1610" s="2">
        <f t="shared" si="1337"/>
        <v>0</v>
      </c>
      <c r="CU1610" s="2">
        <f t="shared" si="1338"/>
        <v>0</v>
      </c>
      <c r="CV1610" s="2">
        <f t="shared" si="1339"/>
        <v>0</v>
      </c>
      <c r="CW1610" s="2">
        <f t="shared" si="1340"/>
        <v>0</v>
      </c>
      <c r="CX1610" s="2">
        <f t="shared" si="1341"/>
        <v>0</v>
      </c>
      <c r="CY1610" s="2">
        <f>((S1610*BZ1610)/100)</f>
        <v>0</v>
      </c>
      <c r="CZ1610" s="2">
        <f>((S1610*CA1610)/100)</f>
        <v>0</v>
      </c>
      <c r="DA1610" s="2"/>
      <c r="DB1610" s="2"/>
      <c r="DC1610" s="2" t="s">
        <v>1</v>
      </c>
      <c r="DD1610" s="2" t="s">
        <v>1</v>
      </c>
      <c r="DE1610" s="2" t="s">
        <v>1</v>
      </c>
      <c r="DF1610" s="2" t="s">
        <v>1</v>
      </c>
      <c r="DG1610" s="2" t="s">
        <v>1</v>
      </c>
      <c r="DH1610" s="2" t="s">
        <v>1</v>
      </c>
      <c r="DI1610" s="2" t="s">
        <v>1</v>
      </c>
      <c r="DJ1610" s="2" t="s">
        <v>1</v>
      </c>
      <c r="DK1610" s="2" t="s">
        <v>1</v>
      </c>
      <c r="DL1610" s="2" t="s">
        <v>1</v>
      </c>
      <c r="DM1610" s="2" t="s">
        <v>1</v>
      </c>
      <c r="DN1610" s="2">
        <v>0</v>
      </c>
      <c r="DO1610" s="2">
        <v>0</v>
      </c>
      <c r="DP1610" s="2">
        <v>1</v>
      </c>
      <c r="DQ1610" s="2">
        <v>1</v>
      </c>
      <c r="DR1610" s="2"/>
      <c r="DS1610" s="2"/>
      <c r="DT1610" s="2"/>
      <c r="DU1610" s="2">
        <v>1007</v>
      </c>
      <c r="DV1610" s="2" t="s">
        <v>189</v>
      </c>
      <c r="DW1610" s="2" t="s">
        <v>189</v>
      </c>
      <c r="DX1610" s="2">
        <v>1</v>
      </c>
      <c r="DY1610" s="2"/>
      <c r="DZ1610" s="2" t="s">
        <v>1</v>
      </c>
      <c r="EA1610" s="2" t="s">
        <v>1</v>
      </c>
      <c r="EB1610" s="2" t="s">
        <v>1</v>
      </c>
      <c r="EC1610" s="2" t="s">
        <v>1</v>
      </c>
      <c r="ED1610" s="2"/>
      <c r="EE1610" s="2">
        <v>318547276</v>
      </c>
      <c r="EF1610" s="2">
        <v>30</v>
      </c>
      <c r="EG1610" s="2" t="s">
        <v>35</v>
      </c>
      <c r="EH1610" s="2">
        <v>0</v>
      </c>
      <c r="EI1610" s="2" t="s">
        <v>1</v>
      </c>
      <c r="EJ1610" s="2">
        <v>1</v>
      </c>
      <c r="EK1610" s="2">
        <v>295</v>
      </c>
      <c r="EL1610" s="2" t="s">
        <v>656</v>
      </c>
      <c r="EM1610" s="2" t="s">
        <v>657</v>
      </c>
      <c r="EN1610" s="2"/>
      <c r="EO1610" s="2" t="s">
        <v>1</v>
      </c>
      <c r="EP1610" s="2"/>
      <c r="EQ1610" s="2">
        <v>0</v>
      </c>
      <c r="ER1610" s="2">
        <v>146.84</v>
      </c>
      <c r="ES1610" s="2">
        <v>146.84</v>
      </c>
      <c r="ET1610" s="2">
        <v>0</v>
      </c>
      <c r="EU1610" s="2">
        <v>0</v>
      </c>
      <c r="EV1610" s="2">
        <v>0</v>
      </c>
      <c r="EW1610" s="2">
        <v>0</v>
      </c>
      <c r="EX1610" s="2">
        <v>0</v>
      </c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>
        <v>0</v>
      </c>
      <c r="FR1610" s="2">
        <f t="shared" si="1342"/>
        <v>0</v>
      </c>
      <c r="FS1610" s="2">
        <v>0</v>
      </c>
      <c r="FT1610" s="2"/>
      <c r="FU1610" s="2"/>
      <c r="FV1610" s="2"/>
      <c r="FW1610" s="2"/>
      <c r="FX1610" s="2">
        <v>187</v>
      </c>
      <c r="FY1610" s="2">
        <v>101</v>
      </c>
      <c r="FZ1610" s="2"/>
      <c r="GA1610" s="2" t="s">
        <v>1</v>
      </c>
      <c r="GB1610" s="2"/>
      <c r="GC1610" s="2"/>
      <c r="GD1610" s="2">
        <v>0</v>
      </c>
      <c r="GE1610" s="2"/>
      <c r="GF1610" s="2">
        <v>-1933062003</v>
      </c>
      <c r="GG1610" s="2">
        <v>2</v>
      </c>
      <c r="GH1610" s="2">
        <v>1</v>
      </c>
      <c r="GI1610" s="2">
        <v>-2</v>
      </c>
      <c r="GJ1610" s="2">
        <v>0</v>
      </c>
      <c r="GK1610" s="2">
        <f>ROUND(R1610*(R12)/100,2)</f>
        <v>0</v>
      </c>
      <c r="GL1610" s="2">
        <f t="shared" si="1343"/>
        <v>0</v>
      </c>
      <c r="GM1610" s="2">
        <f t="shared" si="1344"/>
        <v>29.51</v>
      </c>
      <c r="GN1610" s="2">
        <f t="shared" si="1345"/>
        <v>29.51</v>
      </c>
      <c r="GO1610" s="2">
        <f t="shared" si="1346"/>
        <v>0</v>
      </c>
      <c r="GP1610" s="2">
        <f t="shared" si="1347"/>
        <v>0</v>
      </c>
      <c r="GQ1610" s="2"/>
      <c r="GR1610" s="2">
        <v>0</v>
      </c>
      <c r="GS1610" s="2">
        <v>3</v>
      </c>
      <c r="GT1610" s="2">
        <v>0</v>
      </c>
      <c r="GU1610" s="2" t="s">
        <v>1</v>
      </c>
      <c r="GV1610" s="2">
        <f t="shared" si="1348"/>
        <v>0</v>
      </c>
      <c r="GW1610" s="2">
        <v>1</v>
      </c>
      <c r="GX1610" s="2">
        <f t="shared" si="1349"/>
        <v>0</v>
      </c>
      <c r="GY1610" s="2"/>
      <c r="GZ1610" s="2"/>
      <c r="HA1610" s="2">
        <v>0</v>
      </c>
      <c r="HB1610" s="2">
        <v>0</v>
      </c>
      <c r="HC1610" s="2">
        <f t="shared" si="1350"/>
        <v>0</v>
      </c>
      <c r="HD1610" s="2"/>
      <c r="HE1610" s="2" t="s">
        <v>1</v>
      </c>
      <c r="HF1610" s="2" t="s">
        <v>1</v>
      </c>
      <c r="HG1610" s="2"/>
      <c r="HH1610" s="2"/>
      <c r="HI1610" s="2"/>
      <c r="HJ1610" s="2"/>
      <c r="HK1610" s="2"/>
      <c r="HL1610" s="2"/>
      <c r="HM1610" s="2" t="s">
        <v>1</v>
      </c>
      <c r="HN1610" s="2" t="s">
        <v>1</v>
      </c>
      <c r="HO1610" s="2" t="s">
        <v>1</v>
      </c>
      <c r="HP1610" s="2" t="s">
        <v>1</v>
      </c>
      <c r="HQ1610" s="2" t="s">
        <v>1</v>
      </c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>
        <v>0</v>
      </c>
      <c r="IL1610" s="2"/>
      <c r="IM1610" s="2"/>
      <c r="IN1610" s="2"/>
      <c r="IO1610" s="2"/>
      <c r="IP1610" s="2"/>
      <c r="IQ1610" s="2"/>
      <c r="IR1610" s="2"/>
      <c r="IS1610" s="2"/>
      <c r="IT1610" s="2"/>
      <c r="IU1610" s="2"/>
    </row>
    <row r="1611" spans="1:255" x14ac:dyDescent="0.2">
      <c r="A1611">
        <v>18</v>
      </c>
      <c r="B1611">
        <v>1</v>
      </c>
      <c r="E1611" t="s">
        <v>745</v>
      </c>
      <c r="F1611" t="s">
        <v>658</v>
      </c>
      <c r="G1611" t="s">
        <v>659</v>
      </c>
      <c r="H1611" t="s">
        <v>189</v>
      </c>
      <c r="I1611">
        <f>I1609*J1611</f>
        <v>0.20100000000000001</v>
      </c>
      <c r="J1611">
        <v>15</v>
      </c>
      <c r="K1611">
        <v>15</v>
      </c>
      <c r="O1611">
        <f t="shared" si="1313"/>
        <v>230.47</v>
      </c>
      <c r="P1611">
        <f t="shared" si="1314"/>
        <v>230.47</v>
      </c>
      <c r="Q1611">
        <f t="shared" si="1315"/>
        <v>0</v>
      </c>
      <c r="R1611">
        <f t="shared" si="1316"/>
        <v>0</v>
      </c>
      <c r="S1611">
        <f t="shared" si="1317"/>
        <v>0</v>
      </c>
      <c r="T1611">
        <f t="shared" si="1318"/>
        <v>0</v>
      </c>
      <c r="U1611">
        <f t="shared" si="1319"/>
        <v>0</v>
      </c>
      <c r="V1611">
        <f t="shared" si="1320"/>
        <v>0</v>
      </c>
      <c r="W1611">
        <f t="shared" si="1321"/>
        <v>0</v>
      </c>
      <c r="X1611">
        <f t="shared" si="1322"/>
        <v>0</v>
      </c>
      <c r="Y1611">
        <f t="shared" si="1323"/>
        <v>0</v>
      </c>
      <c r="AA1611">
        <v>326850110</v>
      </c>
      <c r="AB1611">
        <f t="shared" si="1324"/>
        <v>146.84</v>
      </c>
      <c r="AC1611">
        <f t="shared" si="1325"/>
        <v>146.84</v>
      </c>
      <c r="AD1611">
        <f t="shared" si="1326"/>
        <v>0</v>
      </c>
      <c r="AE1611">
        <f t="shared" si="1327"/>
        <v>0</v>
      </c>
      <c r="AF1611">
        <f t="shared" si="1328"/>
        <v>0</v>
      </c>
      <c r="AG1611">
        <f t="shared" si="1329"/>
        <v>0</v>
      </c>
      <c r="AH1611">
        <f t="shared" si="1330"/>
        <v>0</v>
      </c>
      <c r="AI1611">
        <f t="shared" si="1331"/>
        <v>0</v>
      </c>
      <c r="AJ1611">
        <f t="shared" si="1332"/>
        <v>0</v>
      </c>
      <c r="AK1611">
        <v>146.84</v>
      </c>
      <c r="AL1611">
        <v>146.84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1</v>
      </c>
      <c r="AW1611">
        <v>1</v>
      </c>
      <c r="AZ1611">
        <v>1</v>
      </c>
      <c r="BA1611">
        <v>1</v>
      </c>
      <c r="BB1611">
        <v>1</v>
      </c>
      <c r="BC1611">
        <v>7.81</v>
      </c>
      <c r="BD1611" t="s">
        <v>1</v>
      </c>
      <c r="BE1611" t="s">
        <v>1</v>
      </c>
      <c r="BF1611" t="s">
        <v>1</v>
      </c>
      <c r="BG1611" t="s">
        <v>1</v>
      </c>
      <c r="BH1611">
        <v>3</v>
      </c>
      <c r="BI1611">
        <v>1</v>
      </c>
      <c r="BJ1611" t="s">
        <v>660</v>
      </c>
      <c r="BM1611">
        <v>295</v>
      </c>
      <c r="BN1611">
        <v>0</v>
      </c>
      <c r="BO1611" t="s">
        <v>658</v>
      </c>
      <c r="BP1611">
        <v>1</v>
      </c>
      <c r="BQ1611">
        <v>30</v>
      </c>
      <c r="BR1611">
        <v>0</v>
      </c>
      <c r="BS1611">
        <v>1</v>
      </c>
      <c r="BT1611">
        <v>1</v>
      </c>
      <c r="BU1611">
        <v>1</v>
      </c>
      <c r="BV1611">
        <v>1</v>
      </c>
      <c r="BW1611">
        <v>1</v>
      </c>
      <c r="BX1611">
        <v>1</v>
      </c>
      <c r="BY1611" t="s">
        <v>1</v>
      </c>
      <c r="BZ1611">
        <v>0</v>
      </c>
      <c r="CA1611">
        <v>0</v>
      </c>
      <c r="CB1611" t="s">
        <v>1</v>
      </c>
      <c r="CE1611">
        <v>30</v>
      </c>
      <c r="CF1611">
        <v>0</v>
      </c>
      <c r="CG1611">
        <v>0</v>
      </c>
      <c r="CM1611">
        <v>0</v>
      </c>
      <c r="CN1611" t="s">
        <v>1</v>
      </c>
      <c r="CO1611">
        <v>0</v>
      </c>
      <c r="CP1611">
        <f t="shared" si="1333"/>
        <v>230.47</v>
      </c>
      <c r="CQ1611">
        <f t="shared" si="1334"/>
        <v>1146.82</v>
      </c>
      <c r="CR1611">
        <f t="shared" si="1335"/>
        <v>0</v>
      </c>
      <c r="CS1611">
        <f t="shared" si="1336"/>
        <v>0</v>
      </c>
      <c r="CT1611">
        <f t="shared" si="1337"/>
        <v>0</v>
      </c>
      <c r="CU1611">
        <f t="shared" si="1338"/>
        <v>0</v>
      </c>
      <c r="CV1611">
        <f t="shared" si="1339"/>
        <v>0</v>
      </c>
      <c r="CW1611">
        <f t="shared" si="1340"/>
        <v>0</v>
      </c>
      <c r="CX1611">
        <f t="shared" si="1341"/>
        <v>0</v>
      </c>
      <c r="CY1611">
        <f>S1611*(BZ1611/100)</f>
        <v>0</v>
      </c>
      <c r="CZ1611">
        <f>S1611*(CA1611/100)</f>
        <v>0</v>
      </c>
      <c r="DC1611" t="s">
        <v>1</v>
      </c>
      <c r="DD1611" t="s">
        <v>1</v>
      </c>
      <c r="DE1611" t="s">
        <v>1</v>
      </c>
      <c r="DF1611" t="s">
        <v>1</v>
      </c>
      <c r="DG1611" t="s">
        <v>1</v>
      </c>
      <c r="DH1611" t="s">
        <v>1</v>
      </c>
      <c r="DI1611" t="s">
        <v>1</v>
      </c>
      <c r="DJ1611" t="s">
        <v>1</v>
      </c>
      <c r="DK1611" t="s">
        <v>1</v>
      </c>
      <c r="DL1611" t="s">
        <v>1</v>
      </c>
      <c r="DM1611" t="s">
        <v>1</v>
      </c>
      <c r="DN1611">
        <v>187</v>
      </c>
      <c r="DO1611">
        <v>101</v>
      </c>
      <c r="DP1611">
        <v>1</v>
      </c>
      <c r="DQ1611">
        <v>1</v>
      </c>
      <c r="DU1611">
        <v>1007</v>
      </c>
      <c r="DV1611" t="s">
        <v>189</v>
      </c>
      <c r="DW1611" t="s">
        <v>189</v>
      </c>
      <c r="DX1611">
        <v>1</v>
      </c>
      <c r="DZ1611" t="s">
        <v>1</v>
      </c>
      <c r="EA1611" t="s">
        <v>1</v>
      </c>
      <c r="EB1611" t="s">
        <v>1</v>
      </c>
      <c r="EC1611" t="s">
        <v>1</v>
      </c>
      <c r="EE1611">
        <v>318547276</v>
      </c>
      <c r="EF1611">
        <v>30</v>
      </c>
      <c r="EG1611" t="s">
        <v>35</v>
      </c>
      <c r="EH1611">
        <v>0</v>
      </c>
      <c r="EI1611" t="s">
        <v>1</v>
      </c>
      <c r="EJ1611">
        <v>1</v>
      </c>
      <c r="EK1611">
        <v>295</v>
      </c>
      <c r="EL1611" t="s">
        <v>656</v>
      </c>
      <c r="EM1611" t="s">
        <v>657</v>
      </c>
      <c r="EO1611" t="s">
        <v>1</v>
      </c>
      <c r="EQ1611">
        <v>0</v>
      </c>
      <c r="ER1611">
        <v>146.84</v>
      </c>
      <c r="ES1611">
        <v>146.84</v>
      </c>
      <c r="ET1611">
        <v>0</v>
      </c>
      <c r="EU1611">
        <v>0</v>
      </c>
      <c r="EV1611">
        <v>0</v>
      </c>
      <c r="EW1611">
        <v>0</v>
      </c>
      <c r="EX1611">
        <v>0</v>
      </c>
      <c r="FQ1611">
        <v>0</v>
      </c>
      <c r="FR1611">
        <f t="shared" si="1342"/>
        <v>0</v>
      </c>
      <c r="FS1611">
        <v>0</v>
      </c>
      <c r="FX1611">
        <v>187</v>
      </c>
      <c r="FY1611">
        <v>101</v>
      </c>
      <c r="GA1611" t="s">
        <v>1</v>
      </c>
      <c r="GD1611">
        <v>0</v>
      </c>
      <c r="GF1611">
        <v>-1933062003</v>
      </c>
      <c r="GG1611">
        <v>2</v>
      </c>
      <c r="GH1611">
        <v>1</v>
      </c>
      <c r="GI1611">
        <v>2</v>
      </c>
      <c r="GJ1611">
        <v>0</v>
      </c>
      <c r="GK1611">
        <f>ROUND(R1611*(S12)/100,2)</f>
        <v>0</v>
      </c>
      <c r="GL1611">
        <f t="shared" si="1343"/>
        <v>0</v>
      </c>
      <c r="GM1611">
        <f t="shared" si="1344"/>
        <v>230.47</v>
      </c>
      <c r="GN1611">
        <f t="shared" si="1345"/>
        <v>230.47</v>
      </c>
      <c r="GO1611">
        <f t="shared" si="1346"/>
        <v>0</v>
      </c>
      <c r="GP1611">
        <f t="shared" si="1347"/>
        <v>0</v>
      </c>
      <c r="GR1611">
        <v>0</v>
      </c>
      <c r="GS1611">
        <v>3</v>
      </c>
      <c r="GT1611">
        <v>0</v>
      </c>
      <c r="GU1611" t="s">
        <v>1</v>
      </c>
      <c r="GV1611">
        <f t="shared" si="1348"/>
        <v>0</v>
      </c>
      <c r="GW1611">
        <v>1</v>
      </c>
      <c r="GX1611">
        <f t="shared" si="1349"/>
        <v>0</v>
      </c>
      <c r="HA1611">
        <v>0</v>
      </c>
      <c r="HB1611">
        <v>0</v>
      </c>
      <c r="HC1611">
        <f t="shared" si="1350"/>
        <v>0</v>
      </c>
      <c r="HE1611" t="s">
        <v>1</v>
      </c>
      <c r="HF1611" t="s">
        <v>1</v>
      </c>
      <c r="HM1611" t="s">
        <v>1</v>
      </c>
      <c r="HN1611" t="s">
        <v>1</v>
      </c>
      <c r="HO1611" t="s">
        <v>1</v>
      </c>
      <c r="HP1611" t="s">
        <v>1</v>
      </c>
      <c r="HQ1611" t="s">
        <v>1</v>
      </c>
      <c r="IK1611">
        <v>0</v>
      </c>
    </row>
    <row r="1612" spans="1:255" x14ac:dyDescent="0.2">
      <c r="A1612" s="2">
        <v>17</v>
      </c>
      <c r="B1612" s="2">
        <v>1</v>
      </c>
      <c r="C1612" s="2"/>
      <c r="D1612" s="2"/>
      <c r="E1612" s="2" t="s">
        <v>263</v>
      </c>
      <c r="F1612" s="2" t="s">
        <v>652</v>
      </c>
      <c r="G1612" s="2" t="s">
        <v>653</v>
      </c>
      <c r="H1612" s="2" t="s">
        <v>654</v>
      </c>
      <c r="I1612" s="2">
        <f>ROUND(4.02/100,9)</f>
        <v>4.02E-2</v>
      </c>
      <c r="J1612" s="2">
        <v>0</v>
      </c>
      <c r="K1612" s="2">
        <f>ROUND(4.02/100,9)</f>
        <v>4.02E-2</v>
      </c>
      <c r="L1612" s="2"/>
      <c r="M1612" s="2"/>
      <c r="N1612" s="2"/>
      <c r="O1612" s="2">
        <f t="shared" si="1313"/>
        <v>11.41</v>
      </c>
      <c r="P1612" s="2">
        <f t="shared" si="1314"/>
        <v>0</v>
      </c>
      <c r="Q1612" s="2">
        <f t="shared" si="1315"/>
        <v>0.2</v>
      </c>
      <c r="R1612" s="2">
        <f t="shared" si="1316"/>
        <v>0.03</v>
      </c>
      <c r="S1612" s="2">
        <f t="shared" si="1317"/>
        <v>11.21</v>
      </c>
      <c r="T1612" s="2">
        <f t="shared" si="1318"/>
        <v>0</v>
      </c>
      <c r="U1612" s="2">
        <f t="shared" si="1319"/>
        <v>1.0765560000000001</v>
      </c>
      <c r="V1612" s="2">
        <f t="shared" si="1320"/>
        <v>0</v>
      </c>
      <c r="W1612" s="2">
        <f t="shared" si="1321"/>
        <v>0</v>
      </c>
      <c r="X1612" s="2">
        <f t="shared" si="1322"/>
        <v>20.96</v>
      </c>
      <c r="Y1612" s="2">
        <f t="shared" si="1323"/>
        <v>11.32</v>
      </c>
      <c r="Z1612" s="2"/>
      <c r="AA1612" s="2">
        <v>326850112</v>
      </c>
      <c r="AB1612" s="2">
        <f t="shared" si="1324"/>
        <v>283.77999999999997</v>
      </c>
      <c r="AC1612" s="2">
        <f t="shared" si="1325"/>
        <v>0</v>
      </c>
      <c r="AD1612" s="2">
        <f t="shared" si="1326"/>
        <v>5</v>
      </c>
      <c r="AE1612" s="2">
        <f t="shared" si="1327"/>
        <v>0.63</v>
      </c>
      <c r="AF1612" s="2">
        <f t="shared" si="1328"/>
        <v>278.77999999999997</v>
      </c>
      <c r="AG1612" s="2">
        <f t="shared" si="1329"/>
        <v>0</v>
      </c>
      <c r="AH1612" s="2">
        <f t="shared" si="1330"/>
        <v>26.78</v>
      </c>
      <c r="AI1612" s="2">
        <f t="shared" si="1331"/>
        <v>0</v>
      </c>
      <c r="AJ1612" s="2">
        <f t="shared" si="1332"/>
        <v>0</v>
      </c>
      <c r="AK1612" s="2">
        <v>283.77999999999997</v>
      </c>
      <c r="AL1612" s="2">
        <v>0</v>
      </c>
      <c r="AM1612" s="2">
        <v>5</v>
      </c>
      <c r="AN1612" s="2">
        <v>0.63</v>
      </c>
      <c r="AO1612" s="2">
        <v>278.77999999999997</v>
      </c>
      <c r="AP1612" s="2">
        <v>0</v>
      </c>
      <c r="AQ1612" s="2">
        <v>26.78</v>
      </c>
      <c r="AR1612" s="2">
        <v>0</v>
      </c>
      <c r="AS1612" s="2">
        <v>0</v>
      </c>
      <c r="AT1612" s="2">
        <v>187</v>
      </c>
      <c r="AU1612" s="2">
        <v>101</v>
      </c>
      <c r="AV1612" s="2">
        <v>1</v>
      </c>
      <c r="AW1612" s="2">
        <v>1</v>
      </c>
      <c r="AX1612" s="2"/>
      <c r="AY1612" s="2"/>
      <c r="AZ1612" s="2">
        <v>1</v>
      </c>
      <c r="BA1612" s="2">
        <v>1</v>
      </c>
      <c r="BB1612" s="2">
        <v>1</v>
      </c>
      <c r="BC1612" s="2">
        <v>1</v>
      </c>
      <c r="BD1612" s="2" t="s">
        <v>1</v>
      </c>
      <c r="BE1612" s="2" t="s">
        <v>1</v>
      </c>
      <c r="BF1612" s="2" t="s">
        <v>1</v>
      </c>
      <c r="BG1612" s="2" t="s">
        <v>1</v>
      </c>
      <c r="BH1612" s="2">
        <v>0</v>
      </c>
      <c r="BI1612" s="2">
        <v>1</v>
      </c>
      <c r="BJ1612" s="2" t="s">
        <v>655</v>
      </c>
      <c r="BK1612" s="2"/>
      <c r="BL1612" s="2"/>
      <c r="BM1612" s="2">
        <v>295</v>
      </c>
      <c r="BN1612" s="2">
        <v>0</v>
      </c>
      <c r="BO1612" s="2" t="s">
        <v>1</v>
      </c>
      <c r="BP1612" s="2">
        <v>0</v>
      </c>
      <c r="BQ1612" s="2">
        <v>30</v>
      </c>
      <c r="BR1612" s="2">
        <v>0</v>
      </c>
      <c r="BS1612" s="2">
        <v>1</v>
      </c>
      <c r="BT1612" s="2">
        <v>1</v>
      </c>
      <c r="BU1612" s="2">
        <v>1</v>
      </c>
      <c r="BV1612" s="2">
        <v>1</v>
      </c>
      <c r="BW1612" s="2">
        <v>1</v>
      </c>
      <c r="BX1612" s="2">
        <v>1</v>
      </c>
      <c r="BY1612" s="2" t="s">
        <v>1</v>
      </c>
      <c r="BZ1612" s="2">
        <v>187</v>
      </c>
      <c r="CA1612" s="2">
        <v>101</v>
      </c>
      <c r="CB1612" s="2" t="s">
        <v>1</v>
      </c>
      <c r="CC1612" s="2"/>
      <c r="CD1612" s="2"/>
      <c r="CE1612" s="2">
        <v>30</v>
      </c>
      <c r="CF1612" s="2">
        <v>0</v>
      </c>
      <c r="CG1612" s="2">
        <v>0</v>
      </c>
      <c r="CH1612" s="2"/>
      <c r="CI1612" s="2"/>
      <c r="CJ1612" s="2"/>
      <c r="CK1612" s="2"/>
      <c r="CL1612" s="2"/>
      <c r="CM1612" s="2">
        <v>0</v>
      </c>
      <c r="CN1612" s="2" t="s">
        <v>1</v>
      </c>
      <c r="CO1612" s="2">
        <v>0</v>
      </c>
      <c r="CP1612" s="2">
        <f t="shared" si="1333"/>
        <v>11.41</v>
      </c>
      <c r="CQ1612" s="2">
        <f t="shared" si="1334"/>
        <v>0</v>
      </c>
      <c r="CR1612" s="2">
        <f t="shared" si="1335"/>
        <v>5</v>
      </c>
      <c r="CS1612" s="2">
        <f t="shared" si="1336"/>
        <v>0.63</v>
      </c>
      <c r="CT1612" s="2">
        <f t="shared" si="1337"/>
        <v>278.77999999999997</v>
      </c>
      <c r="CU1612" s="2">
        <f t="shared" si="1338"/>
        <v>0</v>
      </c>
      <c r="CV1612" s="2">
        <f t="shared" si="1339"/>
        <v>26.78</v>
      </c>
      <c r="CW1612" s="2">
        <f t="shared" si="1340"/>
        <v>0</v>
      </c>
      <c r="CX1612" s="2">
        <f t="shared" si="1341"/>
        <v>0</v>
      </c>
      <c r="CY1612" s="2">
        <f>((S1612*BZ1612)/100)</f>
        <v>20.962700000000002</v>
      </c>
      <c r="CZ1612" s="2">
        <f>((S1612*CA1612)/100)</f>
        <v>11.322100000000001</v>
      </c>
      <c r="DA1612" s="2"/>
      <c r="DB1612" s="2"/>
      <c r="DC1612" s="2" t="s">
        <v>1</v>
      </c>
      <c r="DD1612" s="2" t="s">
        <v>1</v>
      </c>
      <c r="DE1612" s="2" t="s">
        <v>1</v>
      </c>
      <c r="DF1612" s="2" t="s">
        <v>1</v>
      </c>
      <c r="DG1612" s="2" t="s">
        <v>1</v>
      </c>
      <c r="DH1612" s="2" t="s">
        <v>1</v>
      </c>
      <c r="DI1612" s="2" t="s">
        <v>1</v>
      </c>
      <c r="DJ1612" s="2" t="s">
        <v>1</v>
      </c>
      <c r="DK1612" s="2" t="s">
        <v>1</v>
      </c>
      <c r="DL1612" s="2" t="s">
        <v>1</v>
      </c>
      <c r="DM1612" s="2" t="s">
        <v>1</v>
      </c>
      <c r="DN1612" s="2">
        <v>0</v>
      </c>
      <c r="DO1612" s="2">
        <v>0</v>
      </c>
      <c r="DP1612" s="2">
        <v>1</v>
      </c>
      <c r="DQ1612" s="2">
        <v>1</v>
      </c>
      <c r="DR1612" s="2"/>
      <c r="DS1612" s="2"/>
      <c r="DT1612" s="2"/>
      <c r="DU1612" s="2">
        <v>1005</v>
      </c>
      <c r="DV1612" s="2" t="s">
        <v>654</v>
      </c>
      <c r="DW1612" s="2" t="s">
        <v>654</v>
      </c>
      <c r="DX1612" s="2">
        <v>100</v>
      </c>
      <c r="DY1612" s="2"/>
      <c r="DZ1612" s="2" t="s">
        <v>1</v>
      </c>
      <c r="EA1612" s="2" t="s">
        <v>1</v>
      </c>
      <c r="EB1612" s="2" t="s">
        <v>1</v>
      </c>
      <c r="EC1612" s="2" t="s">
        <v>1</v>
      </c>
      <c r="ED1612" s="2"/>
      <c r="EE1612" s="2">
        <v>318547276</v>
      </c>
      <c r="EF1612" s="2">
        <v>30</v>
      </c>
      <c r="EG1612" s="2" t="s">
        <v>35</v>
      </c>
      <c r="EH1612" s="2">
        <v>0</v>
      </c>
      <c r="EI1612" s="2" t="s">
        <v>1</v>
      </c>
      <c r="EJ1612" s="2">
        <v>1</v>
      </c>
      <c r="EK1612" s="2">
        <v>295</v>
      </c>
      <c r="EL1612" s="2" t="s">
        <v>656</v>
      </c>
      <c r="EM1612" s="2" t="s">
        <v>657</v>
      </c>
      <c r="EN1612" s="2"/>
      <c r="EO1612" s="2" t="s">
        <v>1</v>
      </c>
      <c r="EP1612" s="2"/>
      <c r="EQ1612" s="2">
        <v>0</v>
      </c>
      <c r="ER1612" s="2">
        <v>283.77999999999997</v>
      </c>
      <c r="ES1612" s="2">
        <v>0</v>
      </c>
      <c r="ET1612" s="2">
        <v>5</v>
      </c>
      <c r="EU1612" s="2">
        <v>0.63</v>
      </c>
      <c r="EV1612" s="2">
        <v>278.77999999999997</v>
      </c>
      <c r="EW1612" s="2">
        <v>26.78</v>
      </c>
      <c r="EX1612" s="2">
        <v>0</v>
      </c>
      <c r="EY1612" s="2">
        <v>0</v>
      </c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>
        <v>0</v>
      </c>
      <c r="FR1612" s="2">
        <f t="shared" si="1342"/>
        <v>0</v>
      </c>
      <c r="FS1612" s="2">
        <v>0</v>
      </c>
      <c r="FT1612" s="2"/>
      <c r="FU1612" s="2"/>
      <c r="FV1612" s="2"/>
      <c r="FW1612" s="2"/>
      <c r="FX1612" s="2">
        <v>187</v>
      </c>
      <c r="FY1612" s="2">
        <v>101</v>
      </c>
      <c r="FZ1612" s="2"/>
      <c r="GA1612" s="2" t="s">
        <v>1</v>
      </c>
      <c r="GB1612" s="2"/>
      <c r="GC1612" s="2"/>
      <c r="GD1612" s="2">
        <v>0</v>
      </c>
      <c r="GE1612" s="2"/>
      <c r="GF1612" s="2">
        <v>-1222944186</v>
      </c>
      <c r="GG1612" s="2">
        <v>2</v>
      </c>
      <c r="GH1612" s="2">
        <v>1</v>
      </c>
      <c r="GI1612" s="2">
        <v>-2</v>
      </c>
      <c r="GJ1612" s="2">
        <v>0</v>
      </c>
      <c r="GK1612" s="2">
        <f>ROUND(R1612*(R12)/100,2)</f>
        <v>0.05</v>
      </c>
      <c r="GL1612" s="2">
        <f t="shared" si="1343"/>
        <v>0</v>
      </c>
      <c r="GM1612" s="2">
        <f t="shared" si="1344"/>
        <v>43.74</v>
      </c>
      <c r="GN1612" s="2">
        <f t="shared" si="1345"/>
        <v>43.74</v>
      </c>
      <c r="GO1612" s="2">
        <f t="shared" si="1346"/>
        <v>0</v>
      </c>
      <c r="GP1612" s="2">
        <f t="shared" si="1347"/>
        <v>0</v>
      </c>
      <c r="GQ1612" s="2"/>
      <c r="GR1612" s="2">
        <v>0</v>
      </c>
      <c r="GS1612" s="2">
        <v>3</v>
      </c>
      <c r="GT1612" s="2">
        <v>0</v>
      </c>
      <c r="GU1612" s="2" t="s">
        <v>1</v>
      </c>
      <c r="GV1612" s="2">
        <f t="shared" si="1348"/>
        <v>0</v>
      </c>
      <c r="GW1612" s="2">
        <v>1</v>
      </c>
      <c r="GX1612" s="2">
        <f t="shared" si="1349"/>
        <v>0</v>
      </c>
      <c r="GY1612" s="2"/>
      <c r="GZ1612" s="2"/>
      <c r="HA1612" s="2">
        <v>0</v>
      </c>
      <c r="HB1612" s="2">
        <v>0</v>
      </c>
      <c r="HC1612" s="2">
        <f t="shared" si="1350"/>
        <v>0</v>
      </c>
      <c r="HD1612" s="2"/>
      <c r="HE1612" s="2" t="s">
        <v>1</v>
      </c>
      <c r="HF1612" s="2" t="s">
        <v>1</v>
      </c>
      <c r="HG1612" s="2"/>
      <c r="HH1612" s="2"/>
      <c r="HI1612" s="2"/>
      <c r="HJ1612" s="2"/>
      <c r="HK1612" s="2"/>
      <c r="HL1612" s="2"/>
      <c r="HM1612" s="2" t="s">
        <v>1</v>
      </c>
      <c r="HN1612" s="2" t="s">
        <v>1</v>
      </c>
      <c r="HO1612" s="2" t="s">
        <v>1</v>
      </c>
      <c r="HP1612" s="2" t="s">
        <v>1</v>
      </c>
      <c r="HQ1612" s="2" t="s">
        <v>1</v>
      </c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>
        <v>0</v>
      </c>
      <c r="IL1612" s="2"/>
      <c r="IM1612" s="2"/>
      <c r="IN1612" s="2"/>
      <c r="IO1612" s="2"/>
      <c r="IP1612" s="2"/>
      <c r="IQ1612" s="2"/>
      <c r="IR1612" s="2"/>
      <c r="IS1612" s="2"/>
      <c r="IT1612" s="2"/>
      <c r="IU1612" s="2"/>
    </row>
    <row r="1613" spans="1:255" x14ac:dyDescent="0.2">
      <c r="A1613">
        <v>17</v>
      </c>
      <c r="B1613">
        <v>1</v>
      </c>
      <c r="E1613" t="s">
        <v>263</v>
      </c>
      <c r="F1613" t="s">
        <v>652</v>
      </c>
      <c r="G1613" t="s">
        <v>653</v>
      </c>
      <c r="H1613" t="s">
        <v>654</v>
      </c>
      <c r="I1613">
        <f>ROUND(4.02/100,9)</f>
        <v>4.02E-2</v>
      </c>
      <c r="J1613">
        <v>0</v>
      </c>
      <c r="K1613">
        <f>ROUND(4.02/100,9)</f>
        <v>4.02E-2</v>
      </c>
      <c r="O1613">
        <f t="shared" si="1313"/>
        <v>433.37</v>
      </c>
      <c r="P1613">
        <f t="shared" si="1314"/>
        <v>0</v>
      </c>
      <c r="Q1613">
        <f t="shared" si="1315"/>
        <v>2.68</v>
      </c>
      <c r="R1613">
        <f t="shared" si="1316"/>
        <v>1.1499999999999999</v>
      </c>
      <c r="S1613">
        <f t="shared" si="1317"/>
        <v>430.69</v>
      </c>
      <c r="T1613">
        <f t="shared" si="1318"/>
        <v>0</v>
      </c>
      <c r="U1613">
        <f t="shared" si="1319"/>
        <v>1.0765560000000001</v>
      </c>
      <c r="V1613">
        <f t="shared" si="1320"/>
        <v>0</v>
      </c>
      <c r="W1613">
        <f t="shared" si="1321"/>
        <v>0</v>
      </c>
      <c r="X1613">
        <f t="shared" si="1322"/>
        <v>452.22</v>
      </c>
      <c r="Y1613">
        <f t="shared" si="1323"/>
        <v>206.73</v>
      </c>
      <c r="AA1613">
        <v>326850110</v>
      </c>
      <c r="AB1613">
        <f t="shared" si="1324"/>
        <v>283.77999999999997</v>
      </c>
      <c r="AC1613">
        <f t="shared" si="1325"/>
        <v>0</v>
      </c>
      <c r="AD1613">
        <f t="shared" si="1326"/>
        <v>5</v>
      </c>
      <c r="AE1613">
        <f t="shared" si="1327"/>
        <v>0.63</v>
      </c>
      <c r="AF1613">
        <f t="shared" si="1328"/>
        <v>278.77999999999997</v>
      </c>
      <c r="AG1613">
        <f t="shared" si="1329"/>
        <v>0</v>
      </c>
      <c r="AH1613">
        <f t="shared" si="1330"/>
        <v>26.78</v>
      </c>
      <c r="AI1613">
        <f t="shared" si="1331"/>
        <v>0</v>
      </c>
      <c r="AJ1613">
        <f t="shared" si="1332"/>
        <v>0</v>
      </c>
      <c r="AK1613">
        <v>283.77999999999997</v>
      </c>
      <c r="AL1613">
        <v>0</v>
      </c>
      <c r="AM1613">
        <v>5</v>
      </c>
      <c r="AN1613">
        <v>0.63</v>
      </c>
      <c r="AO1613">
        <v>278.77999999999997</v>
      </c>
      <c r="AP1613">
        <v>0</v>
      </c>
      <c r="AQ1613">
        <v>26.78</v>
      </c>
      <c r="AR1613">
        <v>0</v>
      </c>
      <c r="AS1613">
        <v>0</v>
      </c>
      <c r="AT1613">
        <v>105</v>
      </c>
      <c r="AU1613">
        <v>48</v>
      </c>
      <c r="AV1613">
        <v>1</v>
      </c>
      <c r="AW1613">
        <v>1</v>
      </c>
      <c r="AZ1613">
        <v>1</v>
      </c>
      <c r="BA1613">
        <v>38.42</v>
      </c>
      <c r="BB1613">
        <v>13.38</v>
      </c>
      <c r="BC1613">
        <v>1</v>
      </c>
      <c r="BD1613" t="s">
        <v>1</v>
      </c>
      <c r="BE1613" t="s">
        <v>1</v>
      </c>
      <c r="BF1613" t="s">
        <v>1</v>
      </c>
      <c r="BG1613" t="s">
        <v>1</v>
      </c>
      <c r="BH1613">
        <v>0</v>
      </c>
      <c r="BI1613">
        <v>1</v>
      </c>
      <c r="BJ1613" t="s">
        <v>655</v>
      </c>
      <c r="BM1613">
        <v>295</v>
      </c>
      <c r="BN1613">
        <v>0</v>
      </c>
      <c r="BO1613" t="s">
        <v>652</v>
      </c>
      <c r="BP1613">
        <v>1</v>
      </c>
      <c r="BQ1613">
        <v>30</v>
      </c>
      <c r="BR1613">
        <v>0</v>
      </c>
      <c r="BS1613">
        <v>38.42</v>
      </c>
      <c r="BT1613">
        <v>1</v>
      </c>
      <c r="BU1613">
        <v>1</v>
      </c>
      <c r="BV1613">
        <v>1</v>
      </c>
      <c r="BW1613">
        <v>1</v>
      </c>
      <c r="BX1613">
        <v>1</v>
      </c>
      <c r="BY1613" t="s">
        <v>1</v>
      </c>
      <c r="BZ1613">
        <v>105</v>
      </c>
      <c r="CA1613">
        <v>48</v>
      </c>
      <c r="CB1613" t="s">
        <v>1</v>
      </c>
      <c r="CE1613">
        <v>30</v>
      </c>
      <c r="CF1613">
        <v>0</v>
      </c>
      <c r="CG1613">
        <v>0</v>
      </c>
      <c r="CM1613">
        <v>0</v>
      </c>
      <c r="CN1613" t="s">
        <v>1</v>
      </c>
      <c r="CO1613">
        <v>0</v>
      </c>
      <c r="CP1613">
        <f t="shared" si="1333"/>
        <v>433.37</v>
      </c>
      <c r="CQ1613">
        <f t="shared" si="1334"/>
        <v>0</v>
      </c>
      <c r="CR1613">
        <f t="shared" si="1335"/>
        <v>66.900000000000006</v>
      </c>
      <c r="CS1613">
        <f t="shared" si="1336"/>
        <v>24.2</v>
      </c>
      <c r="CT1613">
        <f t="shared" si="1337"/>
        <v>10710.73</v>
      </c>
      <c r="CU1613">
        <f t="shared" si="1338"/>
        <v>0</v>
      </c>
      <c r="CV1613">
        <f t="shared" si="1339"/>
        <v>26.78</v>
      </c>
      <c r="CW1613">
        <f t="shared" si="1340"/>
        <v>0</v>
      </c>
      <c r="CX1613">
        <f t="shared" si="1341"/>
        <v>0</v>
      </c>
      <c r="CY1613">
        <f>S1613*(BZ1613/100)</f>
        <v>452.22449999999998</v>
      </c>
      <c r="CZ1613">
        <f>S1613*(CA1613/100)</f>
        <v>206.7312</v>
      </c>
      <c r="DC1613" t="s">
        <v>1</v>
      </c>
      <c r="DD1613" t="s">
        <v>1</v>
      </c>
      <c r="DE1613" t="s">
        <v>1</v>
      </c>
      <c r="DF1613" t="s">
        <v>1</v>
      </c>
      <c r="DG1613" t="s">
        <v>1</v>
      </c>
      <c r="DH1613" t="s">
        <v>1</v>
      </c>
      <c r="DI1613" t="s">
        <v>1</v>
      </c>
      <c r="DJ1613" t="s">
        <v>1</v>
      </c>
      <c r="DK1613" t="s">
        <v>1</v>
      </c>
      <c r="DL1613" t="s">
        <v>1</v>
      </c>
      <c r="DM1613" t="s">
        <v>1</v>
      </c>
      <c r="DN1613">
        <v>187</v>
      </c>
      <c r="DO1613">
        <v>101</v>
      </c>
      <c r="DP1613">
        <v>1</v>
      </c>
      <c r="DQ1613">
        <v>1</v>
      </c>
      <c r="DU1613">
        <v>1005</v>
      </c>
      <c r="DV1613" t="s">
        <v>654</v>
      </c>
      <c r="DW1613" t="s">
        <v>654</v>
      </c>
      <c r="DX1613">
        <v>100</v>
      </c>
      <c r="DZ1613" t="s">
        <v>1</v>
      </c>
      <c r="EA1613" t="s">
        <v>1</v>
      </c>
      <c r="EB1613" t="s">
        <v>1</v>
      </c>
      <c r="EC1613" t="s">
        <v>1</v>
      </c>
      <c r="EE1613">
        <v>318547276</v>
      </c>
      <c r="EF1613">
        <v>30</v>
      </c>
      <c r="EG1613" t="s">
        <v>35</v>
      </c>
      <c r="EH1613">
        <v>0</v>
      </c>
      <c r="EI1613" t="s">
        <v>1</v>
      </c>
      <c r="EJ1613">
        <v>1</v>
      </c>
      <c r="EK1613">
        <v>295</v>
      </c>
      <c r="EL1613" t="s">
        <v>656</v>
      </c>
      <c r="EM1613" t="s">
        <v>657</v>
      </c>
      <c r="EO1613" t="s">
        <v>1</v>
      </c>
      <c r="EQ1613">
        <v>0</v>
      </c>
      <c r="ER1613">
        <v>283.77999999999997</v>
      </c>
      <c r="ES1613">
        <v>0</v>
      </c>
      <c r="ET1613">
        <v>5</v>
      </c>
      <c r="EU1613">
        <v>0.63</v>
      </c>
      <c r="EV1613">
        <v>278.77999999999997</v>
      </c>
      <c r="EW1613">
        <v>26.78</v>
      </c>
      <c r="EX1613">
        <v>0</v>
      </c>
      <c r="EY1613">
        <v>0</v>
      </c>
      <c r="FQ1613">
        <v>0</v>
      </c>
      <c r="FR1613">
        <f t="shared" si="1342"/>
        <v>0</v>
      </c>
      <c r="FS1613">
        <v>0</v>
      </c>
      <c r="FX1613">
        <v>187</v>
      </c>
      <c r="FY1613">
        <v>101</v>
      </c>
      <c r="GA1613" t="s">
        <v>1</v>
      </c>
      <c r="GD1613">
        <v>0</v>
      </c>
      <c r="GF1613">
        <v>-1222944186</v>
      </c>
      <c r="GG1613">
        <v>2</v>
      </c>
      <c r="GH1613">
        <v>1</v>
      </c>
      <c r="GI1613">
        <v>2</v>
      </c>
      <c r="GJ1613">
        <v>0</v>
      </c>
      <c r="GK1613">
        <f>ROUND(R1613*(S12)/100,2)</f>
        <v>1.84</v>
      </c>
      <c r="GL1613">
        <f t="shared" si="1343"/>
        <v>0</v>
      </c>
      <c r="GM1613">
        <f t="shared" si="1344"/>
        <v>1094.1600000000001</v>
      </c>
      <c r="GN1613">
        <f t="shared" si="1345"/>
        <v>1094.1600000000001</v>
      </c>
      <c r="GO1613">
        <f t="shared" si="1346"/>
        <v>0</v>
      </c>
      <c r="GP1613">
        <f t="shared" si="1347"/>
        <v>0</v>
      </c>
      <c r="GR1613">
        <v>0</v>
      </c>
      <c r="GS1613">
        <v>3</v>
      </c>
      <c r="GT1613">
        <v>0</v>
      </c>
      <c r="GU1613" t="s">
        <v>1</v>
      </c>
      <c r="GV1613">
        <f t="shared" si="1348"/>
        <v>0</v>
      </c>
      <c r="GW1613">
        <v>1</v>
      </c>
      <c r="GX1613">
        <f t="shared" si="1349"/>
        <v>0</v>
      </c>
      <c r="HA1613">
        <v>0</v>
      </c>
      <c r="HB1613">
        <v>0</v>
      </c>
      <c r="HC1613">
        <f t="shared" si="1350"/>
        <v>0</v>
      </c>
      <c r="HE1613" t="s">
        <v>1</v>
      </c>
      <c r="HF1613" t="s">
        <v>1</v>
      </c>
      <c r="HM1613" t="s">
        <v>1</v>
      </c>
      <c r="HN1613" t="s">
        <v>1</v>
      </c>
      <c r="HO1613" t="s">
        <v>1</v>
      </c>
      <c r="HP1613" t="s">
        <v>1</v>
      </c>
      <c r="HQ1613" t="s">
        <v>1</v>
      </c>
      <c r="IK1613">
        <v>0</v>
      </c>
    </row>
    <row r="1614" spans="1:255" x14ac:dyDescent="0.2">
      <c r="A1614" s="2">
        <v>18</v>
      </c>
      <c r="B1614" s="2">
        <v>1</v>
      </c>
      <c r="C1614" s="2"/>
      <c r="D1614" s="2"/>
      <c r="E1614" s="2" t="s">
        <v>270</v>
      </c>
      <c r="F1614" s="2" t="s">
        <v>658</v>
      </c>
      <c r="G1614" s="2" t="s">
        <v>659</v>
      </c>
      <c r="H1614" s="2" t="s">
        <v>189</v>
      </c>
      <c r="I1614" s="2">
        <f>I1612*J1614</f>
        <v>0.60299999999999998</v>
      </c>
      <c r="J1614" s="2">
        <v>15</v>
      </c>
      <c r="K1614" s="2">
        <v>15</v>
      </c>
      <c r="L1614" s="2"/>
      <c r="M1614" s="2"/>
      <c r="N1614" s="2"/>
      <c r="O1614" s="2">
        <f t="shared" si="1313"/>
        <v>88.54</v>
      </c>
      <c r="P1614" s="2">
        <f t="shared" si="1314"/>
        <v>88.54</v>
      </c>
      <c r="Q1614" s="2">
        <f t="shared" si="1315"/>
        <v>0</v>
      </c>
      <c r="R1614" s="2">
        <f t="shared" si="1316"/>
        <v>0</v>
      </c>
      <c r="S1614" s="2">
        <f t="shared" si="1317"/>
        <v>0</v>
      </c>
      <c r="T1614" s="2">
        <f t="shared" si="1318"/>
        <v>0</v>
      </c>
      <c r="U1614" s="2">
        <f t="shared" si="1319"/>
        <v>0</v>
      </c>
      <c r="V1614" s="2">
        <f t="shared" si="1320"/>
        <v>0</v>
      </c>
      <c r="W1614" s="2">
        <f t="shared" si="1321"/>
        <v>0</v>
      </c>
      <c r="X1614" s="2">
        <f t="shared" si="1322"/>
        <v>0</v>
      </c>
      <c r="Y1614" s="2">
        <f t="shared" si="1323"/>
        <v>0</v>
      </c>
      <c r="Z1614" s="2"/>
      <c r="AA1614" s="2">
        <v>326850112</v>
      </c>
      <c r="AB1614" s="2">
        <f t="shared" si="1324"/>
        <v>146.84</v>
      </c>
      <c r="AC1614" s="2">
        <f t="shared" si="1325"/>
        <v>146.84</v>
      </c>
      <c r="AD1614" s="2">
        <f t="shared" si="1326"/>
        <v>0</v>
      </c>
      <c r="AE1614" s="2">
        <f t="shared" si="1327"/>
        <v>0</v>
      </c>
      <c r="AF1614" s="2">
        <f t="shared" si="1328"/>
        <v>0</v>
      </c>
      <c r="AG1614" s="2">
        <f t="shared" si="1329"/>
        <v>0</v>
      </c>
      <c r="AH1614" s="2">
        <f t="shared" si="1330"/>
        <v>0</v>
      </c>
      <c r="AI1614" s="2">
        <f t="shared" si="1331"/>
        <v>0</v>
      </c>
      <c r="AJ1614" s="2">
        <f t="shared" si="1332"/>
        <v>0</v>
      </c>
      <c r="AK1614" s="2">
        <v>146.84</v>
      </c>
      <c r="AL1614" s="2">
        <v>146.84</v>
      </c>
      <c r="AM1614" s="2">
        <v>0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187</v>
      </c>
      <c r="AU1614" s="2">
        <v>101</v>
      </c>
      <c r="AV1614" s="2">
        <v>1</v>
      </c>
      <c r="AW1614" s="2">
        <v>1</v>
      </c>
      <c r="AX1614" s="2"/>
      <c r="AY1614" s="2"/>
      <c r="AZ1614" s="2">
        <v>1</v>
      </c>
      <c r="BA1614" s="2">
        <v>1</v>
      </c>
      <c r="BB1614" s="2">
        <v>1</v>
      </c>
      <c r="BC1614" s="2">
        <v>1</v>
      </c>
      <c r="BD1614" s="2" t="s">
        <v>1</v>
      </c>
      <c r="BE1614" s="2" t="s">
        <v>1</v>
      </c>
      <c r="BF1614" s="2" t="s">
        <v>1</v>
      </c>
      <c r="BG1614" s="2" t="s">
        <v>1</v>
      </c>
      <c r="BH1614" s="2">
        <v>3</v>
      </c>
      <c r="BI1614" s="2">
        <v>1</v>
      </c>
      <c r="BJ1614" s="2" t="s">
        <v>660</v>
      </c>
      <c r="BK1614" s="2"/>
      <c r="BL1614" s="2"/>
      <c r="BM1614" s="2">
        <v>295</v>
      </c>
      <c r="BN1614" s="2">
        <v>0</v>
      </c>
      <c r="BO1614" s="2" t="s">
        <v>1</v>
      </c>
      <c r="BP1614" s="2">
        <v>0</v>
      </c>
      <c r="BQ1614" s="2">
        <v>30</v>
      </c>
      <c r="BR1614" s="2">
        <v>0</v>
      </c>
      <c r="BS1614" s="2">
        <v>1</v>
      </c>
      <c r="BT1614" s="2">
        <v>1</v>
      </c>
      <c r="BU1614" s="2">
        <v>1</v>
      </c>
      <c r="BV1614" s="2">
        <v>1</v>
      </c>
      <c r="BW1614" s="2">
        <v>1</v>
      </c>
      <c r="BX1614" s="2">
        <v>1</v>
      </c>
      <c r="BY1614" s="2" t="s">
        <v>1</v>
      </c>
      <c r="BZ1614" s="2">
        <v>187</v>
      </c>
      <c r="CA1614" s="2">
        <v>101</v>
      </c>
      <c r="CB1614" s="2" t="s">
        <v>1</v>
      </c>
      <c r="CC1614" s="2"/>
      <c r="CD1614" s="2"/>
      <c r="CE1614" s="2">
        <v>30</v>
      </c>
      <c r="CF1614" s="2">
        <v>0</v>
      </c>
      <c r="CG1614" s="2">
        <v>0</v>
      </c>
      <c r="CH1614" s="2"/>
      <c r="CI1614" s="2"/>
      <c r="CJ1614" s="2"/>
      <c r="CK1614" s="2"/>
      <c r="CL1614" s="2"/>
      <c r="CM1614" s="2">
        <v>0</v>
      </c>
      <c r="CN1614" s="2" t="s">
        <v>1</v>
      </c>
      <c r="CO1614" s="2">
        <v>0</v>
      </c>
      <c r="CP1614" s="2">
        <f t="shared" si="1333"/>
        <v>88.54</v>
      </c>
      <c r="CQ1614" s="2">
        <f t="shared" si="1334"/>
        <v>146.84</v>
      </c>
      <c r="CR1614" s="2">
        <f t="shared" si="1335"/>
        <v>0</v>
      </c>
      <c r="CS1614" s="2">
        <f t="shared" si="1336"/>
        <v>0</v>
      </c>
      <c r="CT1614" s="2">
        <f t="shared" si="1337"/>
        <v>0</v>
      </c>
      <c r="CU1614" s="2">
        <f t="shared" si="1338"/>
        <v>0</v>
      </c>
      <c r="CV1614" s="2">
        <f t="shared" si="1339"/>
        <v>0</v>
      </c>
      <c r="CW1614" s="2">
        <f t="shared" si="1340"/>
        <v>0</v>
      </c>
      <c r="CX1614" s="2">
        <f t="shared" si="1341"/>
        <v>0</v>
      </c>
      <c r="CY1614" s="2">
        <f>((S1614*BZ1614)/100)</f>
        <v>0</v>
      </c>
      <c r="CZ1614" s="2">
        <f>((S1614*CA1614)/100)</f>
        <v>0</v>
      </c>
      <c r="DA1614" s="2"/>
      <c r="DB1614" s="2"/>
      <c r="DC1614" s="2" t="s">
        <v>1</v>
      </c>
      <c r="DD1614" s="2" t="s">
        <v>1</v>
      </c>
      <c r="DE1614" s="2" t="s">
        <v>1</v>
      </c>
      <c r="DF1614" s="2" t="s">
        <v>1</v>
      </c>
      <c r="DG1614" s="2" t="s">
        <v>1</v>
      </c>
      <c r="DH1614" s="2" t="s">
        <v>1</v>
      </c>
      <c r="DI1614" s="2" t="s">
        <v>1</v>
      </c>
      <c r="DJ1614" s="2" t="s">
        <v>1</v>
      </c>
      <c r="DK1614" s="2" t="s">
        <v>1</v>
      </c>
      <c r="DL1614" s="2" t="s">
        <v>1</v>
      </c>
      <c r="DM1614" s="2" t="s">
        <v>1</v>
      </c>
      <c r="DN1614" s="2">
        <v>0</v>
      </c>
      <c r="DO1614" s="2">
        <v>0</v>
      </c>
      <c r="DP1614" s="2">
        <v>1</v>
      </c>
      <c r="DQ1614" s="2">
        <v>1</v>
      </c>
      <c r="DR1614" s="2"/>
      <c r="DS1614" s="2"/>
      <c r="DT1614" s="2"/>
      <c r="DU1614" s="2">
        <v>1007</v>
      </c>
      <c r="DV1614" s="2" t="s">
        <v>189</v>
      </c>
      <c r="DW1614" s="2" t="s">
        <v>189</v>
      </c>
      <c r="DX1614" s="2">
        <v>1</v>
      </c>
      <c r="DY1614" s="2"/>
      <c r="DZ1614" s="2" t="s">
        <v>1</v>
      </c>
      <c r="EA1614" s="2" t="s">
        <v>1</v>
      </c>
      <c r="EB1614" s="2" t="s">
        <v>1</v>
      </c>
      <c r="EC1614" s="2" t="s">
        <v>1</v>
      </c>
      <c r="ED1614" s="2"/>
      <c r="EE1614" s="2">
        <v>318547276</v>
      </c>
      <c r="EF1614" s="2">
        <v>30</v>
      </c>
      <c r="EG1614" s="2" t="s">
        <v>35</v>
      </c>
      <c r="EH1614" s="2">
        <v>0</v>
      </c>
      <c r="EI1614" s="2" t="s">
        <v>1</v>
      </c>
      <c r="EJ1614" s="2">
        <v>1</v>
      </c>
      <c r="EK1614" s="2">
        <v>295</v>
      </c>
      <c r="EL1614" s="2" t="s">
        <v>656</v>
      </c>
      <c r="EM1614" s="2" t="s">
        <v>657</v>
      </c>
      <c r="EN1614" s="2"/>
      <c r="EO1614" s="2" t="s">
        <v>1</v>
      </c>
      <c r="EP1614" s="2"/>
      <c r="EQ1614" s="2">
        <v>0</v>
      </c>
      <c r="ER1614" s="2">
        <v>146.84</v>
      </c>
      <c r="ES1614" s="2">
        <v>146.84</v>
      </c>
      <c r="ET1614" s="2">
        <v>0</v>
      </c>
      <c r="EU1614" s="2">
        <v>0</v>
      </c>
      <c r="EV1614" s="2">
        <v>0</v>
      </c>
      <c r="EW1614" s="2">
        <v>0</v>
      </c>
      <c r="EX1614" s="2">
        <v>0</v>
      </c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>
        <v>0</v>
      </c>
      <c r="FR1614" s="2">
        <f t="shared" si="1342"/>
        <v>0</v>
      </c>
      <c r="FS1614" s="2">
        <v>0</v>
      </c>
      <c r="FT1614" s="2"/>
      <c r="FU1614" s="2"/>
      <c r="FV1614" s="2"/>
      <c r="FW1614" s="2"/>
      <c r="FX1614" s="2">
        <v>187</v>
      </c>
      <c r="FY1614" s="2">
        <v>101</v>
      </c>
      <c r="FZ1614" s="2"/>
      <c r="GA1614" s="2" t="s">
        <v>1</v>
      </c>
      <c r="GB1614" s="2"/>
      <c r="GC1614" s="2"/>
      <c r="GD1614" s="2">
        <v>0</v>
      </c>
      <c r="GE1614" s="2"/>
      <c r="GF1614" s="2">
        <v>-1933062003</v>
      </c>
      <c r="GG1614" s="2">
        <v>2</v>
      </c>
      <c r="GH1614" s="2">
        <v>1</v>
      </c>
      <c r="GI1614" s="2">
        <v>-2</v>
      </c>
      <c r="GJ1614" s="2">
        <v>0</v>
      </c>
      <c r="GK1614" s="2">
        <f>ROUND(R1614*(R12)/100,2)</f>
        <v>0</v>
      </c>
      <c r="GL1614" s="2">
        <f t="shared" si="1343"/>
        <v>0</v>
      </c>
      <c r="GM1614" s="2">
        <f t="shared" si="1344"/>
        <v>88.54</v>
      </c>
      <c r="GN1614" s="2">
        <f t="shared" si="1345"/>
        <v>88.54</v>
      </c>
      <c r="GO1614" s="2">
        <f t="shared" si="1346"/>
        <v>0</v>
      </c>
      <c r="GP1614" s="2">
        <f t="shared" si="1347"/>
        <v>0</v>
      </c>
      <c r="GQ1614" s="2"/>
      <c r="GR1614" s="2">
        <v>0</v>
      </c>
      <c r="GS1614" s="2">
        <v>3</v>
      </c>
      <c r="GT1614" s="2">
        <v>0</v>
      </c>
      <c r="GU1614" s="2" t="s">
        <v>1</v>
      </c>
      <c r="GV1614" s="2">
        <f t="shared" si="1348"/>
        <v>0</v>
      </c>
      <c r="GW1614" s="2">
        <v>1</v>
      </c>
      <c r="GX1614" s="2">
        <f t="shared" si="1349"/>
        <v>0</v>
      </c>
      <c r="GY1614" s="2"/>
      <c r="GZ1614" s="2"/>
      <c r="HA1614" s="2">
        <v>0</v>
      </c>
      <c r="HB1614" s="2">
        <v>0</v>
      </c>
      <c r="HC1614" s="2">
        <f t="shared" si="1350"/>
        <v>0</v>
      </c>
      <c r="HD1614" s="2"/>
      <c r="HE1614" s="2" t="s">
        <v>1</v>
      </c>
      <c r="HF1614" s="2" t="s">
        <v>1</v>
      </c>
      <c r="HG1614" s="2"/>
      <c r="HH1614" s="2"/>
      <c r="HI1614" s="2"/>
      <c r="HJ1614" s="2"/>
      <c r="HK1614" s="2"/>
      <c r="HL1614" s="2"/>
      <c r="HM1614" s="2" t="s">
        <v>1</v>
      </c>
      <c r="HN1614" s="2" t="s">
        <v>1</v>
      </c>
      <c r="HO1614" s="2" t="s">
        <v>1</v>
      </c>
      <c r="HP1614" s="2" t="s">
        <v>1</v>
      </c>
      <c r="HQ1614" s="2" t="s">
        <v>1</v>
      </c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>
        <v>0</v>
      </c>
      <c r="IL1614" s="2"/>
      <c r="IM1614" s="2"/>
      <c r="IN1614" s="2"/>
      <c r="IO1614" s="2"/>
      <c r="IP1614" s="2"/>
      <c r="IQ1614" s="2"/>
      <c r="IR1614" s="2"/>
      <c r="IS1614" s="2"/>
      <c r="IT1614" s="2"/>
      <c r="IU1614" s="2"/>
    </row>
    <row r="1615" spans="1:255" x14ac:dyDescent="0.2">
      <c r="A1615">
        <v>18</v>
      </c>
      <c r="B1615">
        <v>1</v>
      </c>
      <c r="E1615" t="s">
        <v>270</v>
      </c>
      <c r="F1615" t="s">
        <v>658</v>
      </c>
      <c r="G1615" t="s">
        <v>659</v>
      </c>
      <c r="H1615" t="s">
        <v>189</v>
      </c>
      <c r="I1615">
        <f>I1613*J1615</f>
        <v>0.60299999999999998</v>
      </c>
      <c r="J1615">
        <v>15</v>
      </c>
      <c r="K1615">
        <v>15</v>
      </c>
      <c r="O1615">
        <f t="shared" si="1313"/>
        <v>691.5</v>
      </c>
      <c r="P1615">
        <f t="shared" si="1314"/>
        <v>691.5</v>
      </c>
      <c r="Q1615">
        <f t="shared" si="1315"/>
        <v>0</v>
      </c>
      <c r="R1615">
        <f t="shared" si="1316"/>
        <v>0</v>
      </c>
      <c r="S1615">
        <f t="shared" si="1317"/>
        <v>0</v>
      </c>
      <c r="T1615">
        <f t="shared" si="1318"/>
        <v>0</v>
      </c>
      <c r="U1615">
        <f t="shared" si="1319"/>
        <v>0</v>
      </c>
      <c r="V1615">
        <f t="shared" si="1320"/>
        <v>0</v>
      </c>
      <c r="W1615">
        <f t="shared" si="1321"/>
        <v>0</v>
      </c>
      <c r="X1615">
        <f t="shared" si="1322"/>
        <v>0</v>
      </c>
      <c r="Y1615">
        <f t="shared" si="1323"/>
        <v>0</v>
      </c>
      <c r="AA1615">
        <v>326850110</v>
      </c>
      <c r="AB1615">
        <f t="shared" si="1324"/>
        <v>146.84</v>
      </c>
      <c r="AC1615">
        <f t="shared" si="1325"/>
        <v>146.84</v>
      </c>
      <c r="AD1615">
        <f t="shared" si="1326"/>
        <v>0</v>
      </c>
      <c r="AE1615">
        <f t="shared" si="1327"/>
        <v>0</v>
      </c>
      <c r="AF1615">
        <f t="shared" si="1328"/>
        <v>0</v>
      </c>
      <c r="AG1615">
        <f t="shared" si="1329"/>
        <v>0</v>
      </c>
      <c r="AH1615">
        <f t="shared" si="1330"/>
        <v>0</v>
      </c>
      <c r="AI1615">
        <f t="shared" si="1331"/>
        <v>0</v>
      </c>
      <c r="AJ1615">
        <f t="shared" si="1332"/>
        <v>0</v>
      </c>
      <c r="AK1615">
        <v>146.84</v>
      </c>
      <c r="AL1615">
        <v>146.84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1</v>
      </c>
      <c r="AW1615">
        <v>1</v>
      </c>
      <c r="AZ1615">
        <v>1</v>
      </c>
      <c r="BA1615">
        <v>1</v>
      </c>
      <c r="BB1615">
        <v>1</v>
      </c>
      <c r="BC1615">
        <v>7.81</v>
      </c>
      <c r="BD1615" t="s">
        <v>1</v>
      </c>
      <c r="BE1615" t="s">
        <v>1</v>
      </c>
      <c r="BF1615" t="s">
        <v>1</v>
      </c>
      <c r="BG1615" t="s">
        <v>1</v>
      </c>
      <c r="BH1615">
        <v>3</v>
      </c>
      <c r="BI1615">
        <v>1</v>
      </c>
      <c r="BJ1615" t="s">
        <v>660</v>
      </c>
      <c r="BM1615">
        <v>295</v>
      </c>
      <c r="BN1615">
        <v>0</v>
      </c>
      <c r="BO1615" t="s">
        <v>658</v>
      </c>
      <c r="BP1615">
        <v>1</v>
      </c>
      <c r="BQ1615">
        <v>30</v>
      </c>
      <c r="BR1615">
        <v>0</v>
      </c>
      <c r="BS1615">
        <v>1</v>
      </c>
      <c r="BT1615">
        <v>1</v>
      </c>
      <c r="BU1615">
        <v>1</v>
      </c>
      <c r="BV1615">
        <v>1</v>
      </c>
      <c r="BW1615">
        <v>1</v>
      </c>
      <c r="BX1615">
        <v>1</v>
      </c>
      <c r="BY1615" t="s">
        <v>1</v>
      </c>
      <c r="BZ1615">
        <v>0</v>
      </c>
      <c r="CA1615">
        <v>0</v>
      </c>
      <c r="CB1615" t="s">
        <v>1</v>
      </c>
      <c r="CE1615">
        <v>30</v>
      </c>
      <c r="CF1615">
        <v>0</v>
      </c>
      <c r="CG1615">
        <v>0</v>
      </c>
      <c r="CM1615">
        <v>0</v>
      </c>
      <c r="CN1615" t="s">
        <v>1</v>
      </c>
      <c r="CO1615">
        <v>0</v>
      </c>
      <c r="CP1615">
        <f t="shared" si="1333"/>
        <v>691.5</v>
      </c>
      <c r="CQ1615">
        <f t="shared" si="1334"/>
        <v>1146.82</v>
      </c>
      <c r="CR1615">
        <f t="shared" si="1335"/>
        <v>0</v>
      </c>
      <c r="CS1615">
        <f t="shared" si="1336"/>
        <v>0</v>
      </c>
      <c r="CT1615">
        <f t="shared" si="1337"/>
        <v>0</v>
      </c>
      <c r="CU1615">
        <f t="shared" si="1338"/>
        <v>0</v>
      </c>
      <c r="CV1615">
        <f t="shared" si="1339"/>
        <v>0</v>
      </c>
      <c r="CW1615">
        <f t="shared" si="1340"/>
        <v>0</v>
      </c>
      <c r="CX1615">
        <f t="shared" si="1341"/>
        <v>0</v>
      </c>
      <c r="CY1615">
        <f>S1615*(BZ1615/100)</f>
        <v>0</v>
      </c>
      <c r="CZ1615">
        <f>S1615*(CA1615/100)</f>
        <v>0</v>
      </c>
      <c r="DC1615" t="s">
        <v>1</v>
      </c>
      <c r="DD1615" t="s">
        <v>1</v>
      </c>
      <c r="DE1615" t="s">
        <v>1</v>
      </c>
      <c r="DF1615" t="s">
        <v>1</v>
      </c>
      <c r="DG1615" t="s">
        <v>1</v>
      </c>
      <c r="DH1615" t="s">
        <v>1</v>
      </c>
      <c r="DI1615" t="s">
        <v>1</v>
      </c>
      <c r="DJ1615" t="s">
        <v>1</v>
      </c>
      <c r="DK1615" t="s">
        <v>1</v>
      </c>
      <c r="DL1615" t="s">
        <v>1</v>
      </c>
      <c r="DM1615" t="s">
        <v>1</v>
      </c>
      <c r="DN1615">
        <v>187</v>
      </c>
      <c r="DO1615">
        <v>101</v>
      </c>
      <c r="DP1615">
        <v>1</v>
      </c>
      <c r="DQ1615">
        <v>1</v>
      </c>
      <c r="DU1615">
        <v>1007</v>
      </c>
      <c r="DV1615" t="s">
        <v>189</v>
      </c>
      <c r="DW1615" t="s">
        <v>189</v>
      </c>
      <c r="DX1615">
        <v>1</v>
      </c>
      <c r="DZ1615" t="s">
        <v>1</v>
      </c>
      <c r="EA1615" t="s">
        <v>1</v>
      </c>
      <c r="EB1615" t="s">
        <v>1</v>
      </c>
      <c r="EC1615" t="s">
        <v>1</v>
      </c>
      <c r="EE1615">
        <v>318547276</v>
      </c>
      <c r="EF1615">
        <v>30</v>
      </c>
      <c r="EG1615" t="s">
        <v>35</v>
      </c>
      <c r="EH1615">
        <v>0</v>
      </c>
      <c r="EI1615" t="s">
        <v>1</v>
      </c>
      <c r="EJ1615">
        <v>1</v>
      </c>
      <c r="EK1615">
        <v>295</v>
      </c>
      <c r="EL1615" t="s">
        <v>656</v>
      </c>
      <c r="EM1615" t="s">
        <v>657</v>
      </c>
      <c r="EO1615" t="s">
        <v>1</v>
      </c>
      <c r="EQ1615">
        <v>0</v>
      </c>
      <c r="ER1615">
        <v>146.84</v>
      </c>
      <c r="ES1615">
        <v>146.84</v>
      </c>
      <c r="ET1615">
        <v>0</v>
      </c>
      <c r="EU1615">
        <v>0</v>
      </c>
      <c r="EV1615">
        <v>0</v>
      </c>
      <c r="EW1615">
        <v>0</v>
      </c>
      <c r="EX1615">
        <v>0</v>
      </c>
      <c r="FQ1615">
        <v>0</v>
      </c>
      <c r="FR1615">
        <f t="shared" si="1342"/>
        <v>0</v>
      </c>
      <c r="FS1615">
        <v>0</v>
      </c>
      <c r="FX1615">
        <v>187</v>
      </c>
      <c r="FY1615">
        <v>101</v>
      </c>
      <c r="GA1615" t="s">
        <v>1</v>
      </c>
      <c r="GD1615">
        <v>0</v>
      </c>
      <c r="GF1615">
        <v>-1933062003</v>
      </c>
      <c r="GG1615">
        <v>2</v>
      </c>
      <c r="GH1615">
        <v>1</v>
      </c>
      <c r="GI1615">
        <v>2</v>
      </c>
      <c r="GJ1615">
        <v>0</v>
      </c>
      <c r="GK1615">
        <f>ROUND(R1615*(S12)/100,2)</f>
        <v>0</v>
      </c>
      <c r="GL1615">
        <f t="shared" si="1343"/>
        <v>0</v>
      </c>
      <c r="GM1615">
        <f t="shared" si="1344"/>
        <v>691.5</v>
      </c>
      <c r="GN1615">
        <f t="shared" si="1345"/>
        <v>691.5</v>
      </c>
      <c r="GO1615">
        <f t="shared" si="1346"/>
        <v>0</v>
      </c>
      <c r="GP1615">
        <f t="shared" si="1347"/>
        <v>0</v>
      </c>
      <c r="GR1615">
        <v>0</v>
      </c>
      <c r="GS1615">
        <v>3</v>
      </c>
      <c r="GT1615">
        <v>0</v>
      </c>
      <c r="GU1615" t="s">
        <v>1</v>
      </c>
      <c r="GV1615">
        <f t="shared" si="1348"/>
        <v>0</v>
      </c>
      <c r="GW1615">
        <v>1</v>
      </c>
      <c r="GX1615">
        <f t="shared" si="1349"/>
        <v>0</v>
      </c>
      <c r="HA1615">
        <v>0</v>
      </c>
      <c r="HB1615">
        <v>0</v>
      </c>
      <c r="HC1615">
        <f t="shared" si="1350"/>
        <v>0</v>
      </c>
      <c r="HE1615" t="s">
        <v>1</v>
      </c>
      <c r="HF1615" t="s">
        <v>1</v>
      </c>
      <c r="HM1615" t="s">
        <v>1</v>
      </c>
      <c r="HN1615" t="s">
        <v>1</v>
      </c>
      <c r="HO1615" t="s">
        <v>1</v>
      </c>
      <c r="HP1615" t="s">
        <v>1</v>
      </c>
      <c r="HQ1615" t="s">
        <v>1</v>
      </c>
      <c r="IK1615">
        <v>0</v>
      </c>
    </row>
    <row r="1616" spans="1:255" x14ac:dyDescent="0.2">
      <c r="A1616" s="2">
        <v>17</v>
      </c>
      <c r="B1616" s="2">
        <v>1</v>
      </c>
      <c r="C1616" s="2"/>
      <c r="D1616" s="2"/>
      <c r="E1616" s="2" t="s">
        <v>277</v>
      </c>
      <c r="F1616" s="2" t="s">
        <v>664</v>
      </c>
      <c r="G1616" s="2" t="s">
        <v>665</v>
      </c>
      <c r="H1616" s="2" t="s">
        <v>654</v>
      </c>
      <c r="I1616" s="2">
        <f>ROUND(-5.36/100,9)</f>
        <v>-5.3600000000000002E-2</v>
      </c>
      <c r="J1616" s="2">
        <v>0</v>
      </c>
      <c r="K1616" s="2">
        <f>ROUND(-5.36/100,9)</f>
        <v>-5.3600000000000002E-2</v>
      </c>
      <c r="L1616" s="2"/>
      <c r="M1616" s="2"/>
      <c r="N1616" s="2"/>
      <c r="O1616" s="2">
        <f t="shared" si="1313"/>
        <v>-3.05</v>
      </c>
      <c r="P1616" s="2">
        <f t="shared" si="1314"/>
        <v>0</v>
      </c>
      <c r="Q1616" s="2">
        <f t="shared" si="1315"/>
        <v>0</v>
      </c>
      <c r="R1616" s="2">
        <f t="shared" si="1316"/>
        <v>0</v>
      </c>
      <c r="S1616" s="2">
        <f t="shared" si="1317"/>
        <v>-3.05</v>
      </c>
      <c r="T1616" s="2">
        <f t="shared" si="1318"/>
        <v>0</v>
      </c>
      <c r="U1616" s="2">
        <f t="shared" si="1319"/>
        <v>-0.29319200000000001</v>
      </c>
      <c r="V1616" s="2">
        <f t="shared" si="1320"/>
        <v>0</v>
      </c>
      <c r="W1616" s="2">
        <f t="shared" si="1321"/>
        <v>0</v>
      </c>
      <c r="X1616" s="2">
        <f t="shared" si="1322"/>
        <v>-5.7</v>
      </c>
      <c r="Y1616" s="2">
        <f t="shared" si="1323"/>
        <v>-3.08</v>
      </c>
      <c r="Z1616" s="2"/>
      <c r="AA1616" s="2">
        <v>326850112</v>
      </c>
      <c r="AB1616" s="2">
        <f t="shared" si="1324"/>
        <v>56.94</v>
      </c>
      <c r="AC1616" s="2">
        <f t="shared" si="1325"/>
        <v>0</v>
      </c>
      <c r="AD1616" s="2">
        <f t="shared" si="1326"/>
        <v>0</v>
      </c>
      <c r="AE1616" s="2">
        <f t="shared" si="1327"/>
        <v>0</v>
      </c>
      <c r="AF1616" s="2">
        <f t="shared" si="1328"/>
        <v>56.94</v>
      </c>
      <c r="AG1616" s="2">
        <f t="shared" si="1329"/>
        <v>0</v>
      </c>
      <c r="AH1616" s="2">
        <f t="shared" si="1330"/>
        <v>5.47</v>
      </c>
      <c r="AI1616" s="2">
        <f t="shared" si="1331"/>
        <v>0</v>
      </c>
      <c r="AJ1616" s="2">
        <f t="shared" si="1332"/>
        <v>0</v>
      </c>
      <c r="AK1616" s="2">
        <v>56.94</v>
      </c>
      <c r="AL1616" s="2">
        <v>0</v>
      </c>
      <c r="AM1616" s="2">
        <v>0</v>
      </c>
      <c r="AN1616" s="2">
        <v>0</v>
      </c>
      <c r="AO1616" s="2">
        <v>56.94</v>
      </c>
      <c r="AP1616" s="2">
        <v>0</v>
      </c>
      <c r="AQ1616" s="2">
        <v>5.47</v>
      </c>
      <c r="AR1616" s="2">
        <v>0</v>
      </c>
      <c r="AS1616" s="2">
        <v>0</v>
      </c>
      <c r="AT1616" s="2">
        <v>187</v>
      </c>
      <c r="AU1616" s="2">
        <v>101</v>
      </c>
      <c r="AV1616" s="2">
        <v>1</v>
      </c>
      <c r="AW1616" s="2">
        <v>1</v>
      </c>
      <c r="AX1616" s="2"/>
      <c r="AY1616" s="2"/>
      <c r="AZ1616" s="2">
        <v>1</v>
      </c>
      <c r="BA1616" s="2">
        <v>1</v>
      </c>
      <c r="BB1616" s="2">
        <v>1</v>
      </c>
      <c r="BC1616" s="2">
        <v>1</v>
      </c>
      <c r="BD1616" s="2" t="s">
        <v>1</v>
      </c>
      <c r="BE1616" s="2" t="s">
        <v>1</v>
      </c>
      <c r="BF1616" s="2" t="s">
        <v>1</v>
      </c>
      <c r="BG1616" s="2" t="s">
        <v>1</v>
      </c>
      <c r="BH1616" s="2">
        <v>0</v>
      </c>
      <c r="BI1616" s="2">
        <v>1</v>
      </c>
      <c r="BJ1616" s="2" t="s">
        <v>666</v>
      </c>
      <c r="BK1616" s="2"/>
      <c r="BL1616" s="2"/>
      <c r="BM1616" s="2">
        <v>295</v>
      </c>
      <c r="BN1616" s="2">
        <v>0</v>
      </c>
      <c r="BO1616" s="2" t="s">
        <v>1</v>
      </c>
      <c r="BP1616" s="2">
        <v>0</v>
      </c>
      <c r="BQ1616" s="2">
        <v>30</v>
      </c>
      <c r="BR1616" s="2">
        <v>0</v>
      </c>
      <c r="BS1616" s="2">
        <v>1</v>
      </c>
      <c r="BT1616" s="2">
        <v>1</v>
      </c>
      <c r="BU1616" s="2">
        <v>1</v>
      </c>
      <c r="BV1616" s="2">
        <v>1</v>
      </c>
      <c r="BW1616" s="2">
        <v>1</v>
      </c>
      <c r="BX1616" s="2">
        <v>1</v>
      </c>
      <c r="BY1616" s="2" t="s">
        <v>1</v>
      </c>
      <c r="BZ1616" s="2">
        <v>187</v>
      </c>
      <c r="CA1616" s="2">
        <v>101</v>
      </c>
      <c r="CB1616" s="2" t="s">
        <v>1</v>
      </c>
      <c r="CC1616" s="2"/>
      <c r="CD1616" s="2"/>
      <c r="CE1616" s="2">
        <v>30</v>
      </c>
      <c r="CF1616" s="2">
        <v>0</v>
      </c>
      <c r="CG1616" s="2">
        <v>0</v>
      </c>
      <c r="CH1616" s="2"/>
      <c r="CI1616" s="2"/>
      <c r="CJ1616" s="2"/>
      <c r="CK1616" s="2"/>
      <c r="CL1616" s="2"/>
      <c r="CM1616" s="2">
        <v>0</v>
      </c>
      <c r="CN1616" s="2" t="s">
        <v>1</v>
      </c>
      <c r="CO1616" s="2">
        <v>0</v>
      </c>
      <c r="CP1616" s="2">
        <f t="shared" si="1333"/>
        <v>-3.05</v>
      </c>
      <c r="CQ1616" s="2">
        <f t="shared" si="1334"/>
        <v>0</v>
      </c>
      <c r="CR1616" s="2">
        <f t="shared" si="1335"/>
        <v>0</v>
      </c>
      <c r="CS1616" s="2">
        <f t="shared" si="1336"/>
        <v>0</v>
      </c>
      <c r="CT1616" s="2">
        <f t="shared" si="1337"/>
        <v>56.94</v>
      </c>
      <c r="CU1616" s="2">
        <f t="shared" si="1338"/>
        <v>0</v>
      </c>
      <c r="CV1616" s="2">
        <f t="shared" si="1339"/>
        <v>5.47</v>
      </c>
      <c r="CW1616" s="2">
        <f t="shared" si="1340"/>
        <v>0</v>
      </c>
      <c r="CX1616" s="2">
        <f t="shared" si="1341"/>
        <v>0</v>
      </c>
      <c r="CY1616" s="2">
        <f>((S1616*BZ1616)/100)</f>
        <v>-5.7035</v>
      </c>
      <c r="CZ1616" s="2">
        <f>((S1616*CA1616)/100)</f>
        <v>-3.0804999999999998</v>
      </c>
      <c r="DA1616" s="2"/>
      <c r="DB1616" s="2"/>
      <c r="DC1616" s="2" t="s">
        <v>1</v>
      </c>
      <c r="DD1616" s="2" t="s">
        <v>1</v>
      </c>
      <c r="DE1616" s="2" t="s">
        <v>1</v>
      </c>
      <c r="DF1616" s="2" t="s">
        <v>1</v>
      </c>
      <c r="DG1616" s="2" t="s">
        <v>1</v>
      </c>
      <c r="DH1616" s="2" t="s">
        <v>1</v>
      </c>
      <c r="DI1616" s="2" t="s">
        <v>1</v>
      </c>
      <c r="DJ1616" s="2" t="s">
        <v>1</v>
      </c>
      <c r="DK1616" s="2" t="s">
        <v>1</v>
      </c>
      <c r="DL1616" s="2" t="s">
        <v>1</v>
      </c>
      <c r="DM1616" s="2" t="s">
        <v>1</v>
      </c>
      <c r="DN1616" s="2">
        <v>0</v>
      </c>
      <c r="DO1616" s="2">
        <v>0</v>
      </c>
      <c r="DP1616" s="2">
        <v>1</v>
      </c>
      <c r="DQ1616" s="2">
        <v>1</v>
      </c>
      <c r="DR1616" s="2"/>
      <c r="DS1616" s="2"/>
      <c r="DT1616" s="2"/>
      <c r="DU1616" s="2">
        <v>1005</v>
      </c>
      <c r="DV1616" s="2" t="s">
        <v>654</v>
      </c>
      <c r="DW1616" s="2" t="s">
        <v>654</v>
      </c>
      <c r="DX1616" s="2">
        <v>100</v>
      </c>
      <c r="DY1616" s="2"/>
      <c r="DZ1616" s="2" t="s">
        <v>1</v>
      </c>
      <c r="EA1616" s="2" t="s">
        <v>1</v>
      </c>
      <c r="EB1616" s="2" t="s">
        <v>1</v>
      </c>
      <c r="EC1616" s="2" t="s">
        <v>1</v>
      </c>
      <c r="ED1616" s="2"/>
      <c r="EE1616" s="2">
        <v>318547276</v>
      </c>
      <c r="EF1616" s="2">
        <v>30</v>
      </c>
      <c r="EG1616" s="2" t="s">
        <v>35</v>
      </c>
      <c r="EH1616" s="2">
        <v>0</v>
      </c>
      <c r="EI1616" s="2" t="s">
        <v>1</v>
      </c>
      <c r="EJ1616" s="2">
        <v>1</v>
      </c>
      <c r="EK1616" s="2">
        <v>295</v>
      </c>
      <c r="EL1616" s="2" t="s">
        <v>656</v>
      </c>
      <c r="EM1616" s="2" t="s">
        <v>657</v>
      </c>
      <c r="EN1616" s="2"/>
      <c r="EO1616" s="2" t="s">
        <v>1</v>
      </c>
      <c r="EP1616" s="2"/>
      <c r="EQ1616" s="2">
        <v>0</v>
      </c>
      <c r="ER1616" s="2">
        <v>56.94</v>
      </c>
      <c r="ES1616" s="2">
        <v>0</v>
      </c>
      <c r="ET1616" s="2">
        <v>0</v>
      </c>
      <c r="EU1616" s="2">
        <v>0</v>
      </c>
      <c r="EV1616" s="2">
        <v>56.94</v>
      </c>
      <c r="EW1616" s="2">
        <v>5.47</v>
      </c>
      <c r="EX1616" s="2">
        <v>0</v>
      </c>
      <c r="EY1616" s="2">
        <v>0</v>
      </c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>
        <v>0</v>
      </c>
      <c r="FR1616" s="2">
        <f t="shared" si="1342"/>
        <v>0</v>
      </c>
      <c r="FS1616" s="2">
        <v>0</v>
      </c>
      <c r="FT1616" s="2"/>
      <c r="FU1616" s="2"/>
      <c r="FV1616" s="2"/>
      <c r="FW1616" s="2"/>
      <c r="FX1616" s="2">
        <v>187</v>
      </c>
      <c r="FY1616" s="2">
        <v>101</v>
      </c>
      <c r="FZ1616" s="2"/>
      <c r="GA1616" s="2" t="s">
        <v>1</v>
      </c>
      <c r="GB1616" s="2"/>
      <c r="GC1616" s="2"/>
      <c r="GD1616" s="2">
        <v>0</v>
      </c>
      <c r="GE1616" s="2"/>
      <c r="GF1616" s="2">
        <v>1966967839</v>
      </c>
      <c r="GG1616" s="2">
        <v>2</v>
      </c>
      <c r="GH1616" s="2">
        <v>1</v>
      </c>
      <c r="GI1616" s="2">
        <v>-2</v>
      </c>
      <c r="GJ1616" s="2">
        <v>0</v>
      </c>
      <c r="GK1616" s="2">
        <f>ROUND(R1616*(R12)/100,2)</f>
        <v>0</v>
      </c>
      <c r="GL1616" s="2">
        <f t="shared" si="1343"/>
        <v>0</v>
      </c>
      <c r="GM1616" s="2">
        <f t="shared" si="1344"/>
        <v>-11.83</v>
      </c>
      <c r="GN1616" s="2">
        <f t="shared" si="1345"/>
        <v>-11.83</v>
      </c>
      <c r="GO1616" s="2">
        <f t="shared" si="1346"/>
        <v>0</v>
      </c>
      <c r="GP1616" s="2">
        <f t="shared" si="1347"/>
        <v>0</v>
      </c>
      <c r="GQ1616" s="2"/>
      <c r="GR1616" s="2">
        <v>0</v>
      </c>
      <c r="GS1616" s="2">
        <v>3</v>
      </c>
      <c r="GT1616" s="2">
        <v>0</v>
      </c>
      <c r="GU1616" s="2" t="s">
        <v>1</v>
      </c>
      <c r="GV1616" s="2">
        <f t="shared" si="1348"/>
        <v>0</v>
      </c>
      <c r="GW1616" s="2">
        <v>1</v>
      </c>
      <c r="GX1616" s="2">
        <f t="shared" si="1349"/>
        <v>0</v>
      </c>
      <c r="GY1616" s="2"/>
      <c r="GZ1616" s="2"/>
      <c r="HA1616" s="2">
        <v>0</v>
      </c>
      <c r="HB1616" s="2">
        <v>0</v>
      </c>
      <c r="HC1616" s="2">
        <f t="shared" si="1350"/>
        <v>0</v>
      </c>
      <c r="HD1616" s="2"/>
      <c r="HE1616" s="2" t="s">
        <v>1</v>
      </c>
      <c r="HF1616" s="2" t="s">
        <v>1</v>
      </c>
      <c r="HG1616" s="2"/>
      <c r="HH1616" s="2"/>
      <c r="HI1616" s="2"/>
      <c r="HJ1616" s="2"/>
      <c r="HK1616" s="2"/>
      <c r="HL1616" s="2"/>
      <c r="HM1616" s="2" t="s">
        <v>1</v>
      </c>
      <c r="HN1616" s="2" t="s">
        <v>1</v>
      </c>
      <c r="HO1616" s="2" t="s">
        <v>1</v>
      </c>
      <c r="HP1616" s="2" t="s">
        <v>1</v>
      </c>
      <c r="HQ1616" s="2" t="s">
        <v>1</v>
      </c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>
        <v>0</v>
      </c>
      <c r="IL1616" s="2"/>
      <c r="IM1616" s="2"/>
      <c r="IN1616" s="2"/>
      <c r="IO1616" s="2"/>
      <c r="IP1616" s="2"/>
      <c r="IQ1616" s="2"/>
      <c r="IR1616" s="2"/>
      <c r="IS1616" s="2"/>
      <c r="IT1616" s="2"/>
      <c r="IU1616" s="2"/>
    </row>
    <row r="1617" spans="1:255" x14ac:dyDescent="0.2">
      <c r="A1617">
        <v>17</v>
      </c>
      <c r="B1617">
        <v>1</v>
      </c>
      <c r="E1617" t="s">
        <v>277</v>
      </c>
      <c r="F1617" t="s">
        <v>664</v>
      </c>
      <c r="G1617" t="s">
        <v>665</v>
      </c>
      <c r="H1617" t="s">
        <v>654</v>
      </c>
      <c r="I1617">
        <f>ROUND(-5.36/100,9)</f>
        <v>-5.3600000000000002E-2</v>
      </c>
      <c r="J1617">
        <v>0</v>
      </c>
      <c r="K1617">
        <f>ROUND(-5.36/100,9)</f>
        <v>-5.3600000000000002E-2</v>
      </c>
      <c r="O1617">
        <f t="shared" si="1313"/>
        <v>-117.18</v>
      </c>
      <c r="P1617">
        <f t="shared" si="1314"/>
        <v>0</v>
      </c>
      <c r="Q1617">
        <f t="shared" si="1315"/>
        <v>0</v>
      </c>
      <c r="R1617">
        <f t="shared" si="1316"/>
        <v>0</v>
      </c>
      <c r="S1617">
        <f t="shared" si="1317"/>
        <v>-117.18</v>
      </c>
      <c r="T1617">
        <f t="shared" si="1318"/>
        <v>0</v>
      </c>
      <c r="U1617">
        <f t="shared" si="1319"/>
        <v>-0.29319200000000001</v>
      </c>
      <c r="V1617">
        <f t="shared" si="1320"/>
        <v>0</v>
      </c>
      <c r="W1617">
        <f t="shared" si="1321"/>
        <v>0</v>
      </c>
      <c r="X1617">
        <f t="shared" si="1322"/>
        <v>-123.04</v>
      </c>
      <c r="Y1617">
        <f t="shared" si="1323"/>
        <v>-56.25</v>
      </c>
      <c r="AA1617">
        <v>326850110</v>
      </c>
      <c r="AB1617">
        <f t="shared" si="1324"/>
        <v>56.94</v>
      </c>
      <c r="AC1617">
        <f t="shared" si="1325"/>
        <v>0</v>
      </c>
      <c r="AD1617">
        <f t="shared" si="1326"/>
        <v>0</v>
      </c>
      <c r="AE1617">
        <f t="shared" si="1327"/>
        <v>0</v>
      </c>
      <c r="AF1617">
        <f t="shared" si="1328"/>
        <v>56.94</v>
      </c>
      <c r="AG1617">
        <f t="shared" si="1329"/>
        <v>0</v>
      </c>
      <c r="AH1617">
        <f t="shared" si="1330"/>
        <v>5.47</v>
      </c>
      <c r="AI1617">
        <f t="shared" si="1331"/>
        <v>0</v>
      </c>
      <c r="AJ1617">
        <f t="shared" si="1332"/>
        <v>0</v>
      </c>
      <c r="AK1617">
        <v>56.94</v>
      </c>
      <c r="AL1617">
        <v>0</v>
      </c>
      <c r="AM1617">
        <v>0</v>
      </c>
      <c r="AN1617">
        <v>0</v>
      </c>
      <c r="AO1617">
        <v>56.94</v>
      </c>
      <c r="AP1617">
        <v>0</v>
      </c>
      <c r="AQ1617">
        <v>5.47</v>
      </c>
      <c r="AR1617">
        <v>0</v>
      </c>
      <c r="AS1617">
        <v>0</v>
      </c>
      <c r="AT1617">
        <v>105</v>
      </c>
      <c r="AU1617">
        <v>48</v>
      </c>
      <c r="AV1617">
        <v>1</v>
      </c>
      <c r="AW1617">
        <v>1</v>
      </c>
      <c r="AZ1617">
        <v>1</v>
      </c>
      <c r="BA1617">
        <v>38.42</v>
      </c>
      <c r="BB1617">
        <v>1</v>
      </c>
      <c r="BC1617">
        <v>1</v>
      </c>
      <c r="BD1617" t="s">
        <v>1</v>
      </c>
      <c r="BE1617" t="s">
        <v>1</v>
      </c>
      <c r="BF1617" t="s">
        <v>1</v>
      </c>
      <c r="BG1617" t="s">
        <v>1</v>
      </c>
      <c r="BH1617">
        <v>0</v>
      </c>
      <c r="BI1617">
        <v>1</v>
      </c>
      <c r="BJ1617" t="s">
        <v>666</v>
      </c>
      <c r="BM1617">
        <v>295</v>
      </c>
      <c r="BN1617">
        <v>0</v>
      </c>
      <c r="BO1617" t="s">
        <v>664</v>
      </c>
      <c r="BP1617">
        <v>1</v>
      </c>
      <c r="BQ1617">
        <v>30</v>
      </c>
      <c r="BR1617">
        <v>0</v>
      </c>
      <c r="BS1617">
        <v>38.42</v>
      </c>
      <c r="BT1617">
        <v>1</v>
      </c>
      <c r="BU1617">
        <v>1</v>
      </c>
      <c r="BV1617">
        <v>1</v>
      </c>
      <c r="BW1617">
        <v>1</v>
      </c>
      <c r="BX1617">
        <v>1</v>
      </c>
      <c r="BY1617" t="s">
        <v>1</v>
      </c>
      <c r="BZ1617">
        <v>105</v>
      </c>
      <c r="CA1617">
        <v>48</v>
      </c>
      <c r="CB1617" t="s">
        <v>1</v>
      </c>
      <c r="CE1617">
        <v>30</v>
      </c>
      <c r="CF1617">
        <v>0</v>
      </c>
      <c r="CG1617">
        <v>0</v>
      </c>
      <c r="CM1617">
        <v>0</v>
      </c>
      <c r="CN1617" t="s">
        <v>1</v>
      </c>
      <c r="CO1617">
        <v>0</v>
      </c>
      <c r="CP1617">
        <f t="shared" si="1333"/>
        <v>-117.18</v>
      </c>
      <c r="CQ1617">
        <f t="shared" si="1334"/>
        <v>0</v>
      </c>
      <c r="CR1617">
        <f t="shared" si="1335"/>
        <v>0</v>
      </c>
      <c r="CS1617">
        <f t="shared" si="1336"/>
        <v>0</v>
      </c>
      <c r="CT1617">
        <f t="shared" si="1337"/>
        <v>2187.63</v>
      </c>
      <c r="CU1617">
        <f t="shared" si="1338"/>
        <v>0</v>
      </c>
      <c r="CV1617">
        <f t="shared" si="1339"/>
        <v>5.47</v>
      </c>
      <c r="CW1617">
        <f t="shared" si="1340"/>
        <v>0</v>
      </c>
      <c r="CX1617">
        <f t="shared" si="1341"/>
        <v>0</v>
      </c>
      <c r="CY1617">
        <f>S1617*(BZ1617/100)</f>
        <v>-123.039</v>
      </c>
      <c r="CZ1617">
        <f>S1617*(CA1617/100)</f>
        <v>-56.246400000000001</v>
      </c>
      <c r="DC1617" t="s">
        <v>1</v>
      </c>
      <c r="DD1617" t="s">
        <v>1</v>
      </c>
      <c r="DE1617" t="s">
        <v>1</v>
      </c>
      <c r="DF1617" t="s">
        <v>1</v>
      </c>
      <c r="DG1617" t="s">
        <v>1</v>
      </c>
      <c r="DH1617" t="s">
        <v>1</v>
      </c>
      <c r="DI1617" t="s">
        <v>1</v>
      </c>
      <c r="DJ1617" t="s">
        <v>1</v>
      </c>
      <c r="DK1617" t="s">
        <v>1</v>
      </c>
      <c r="DL1617" t="s">
        <v>1</v>
      </c>
      <c r="DM1617" t="s">
        <v>1</v>
      </c>
      <c r="DN1617">
        <v>187</v>
      </c>
      <c r="DO1617">
        <v>101</v>
      </c>
      <c r="DP1617">
        <v>1</v>
      </c>
      <c r="DQ1617">
        <v>1</v>
      </c>
      <c r="DU1617">
        <v>1005</v>
      </c>
      <c r="DV1617" t="s">
        <v>654</v>
      </c>
      <c r="DW1617" t="s">
        <v>654</v>
      </c>
      <c r="DX1617">
        <v>100</v>
      </c>
      <c r="DZ1617" t="s">
        <v>1</v>
      </c>
      <c r="EA1617" t="s">
        <v>1</v>
      </c>
      <c r="EB1617" t="s">
        <v>1</v>
      </c>
      <c r="EC1617" t="s">
        <v>1</v>
      </c>
      <c r="EE1617">
        <v>318547276</v>
      </c>
      <c r="EF1617">
        <v>30</v>
      </c>
      <c r="EG1617" t="s">
        <v>35</v>
      </c>
      <c r="EH1617">
        <v>0</v>
      </c>
      <c r="EI1617" t="s">
        <v>1</v>
      </c>
      <c r="EJ1617">
        <v>1</v>
      </c>
      <c r="EK1617">
        <v>295</v>
      </c>
      <c r="EL1617" t="s">
        <v>656</v>
      </c>
      <c r="EM1617" t="s">
        <v>657</v>
      </c>
      <c r="EO1617" t="s">
        <v>1</v>
      </c>
      <c r="EQ1617">
        <v>0</v>
      </c>
      <c r="ER1617">
        <v>56.94</v>
      </c>
      <c r="ES1617">
        <v>0</v>
      </c>
      <c r="ET1617">
        <v>0</v>
      </c>
      <c r="EU1617">
        <v>0</v>
      </c>
      <c r="EV1617">
        <v>56.94</v>
      </c>
      <c r="EW1617">
        <v>5.47</v>
      </c>
      <c r="EX1617">
        <v>0</v>
      </c>
      <c r="EY1617">
        <v>0</v>
      </c>
      <c r="FQ1617">
        <v>0</v>
      </c>
      <c r="FR1617">
        <f t="shared" si="1342"/>
        <v>0</v>
      </c>
      <c r="FS1617">
        <v>0</v>
      </c>
      <c r="FX1617">
        <v>187</v>
      </c>
      <c r="FY1617">
        <v>101</v>
      </c>
      <c r="GA1617" t="s">
        <v>1</v>
      </c>
      <c r="GD1617">
        <v>0</v>
      </c>
      <c r="GF1617">
        <v>1966967839</v>
      </c>
      <c r="GG1617">
        <v>2</v>
      </c>
      <c r="GH1617">
        <v>1</v>
      </c>
      <c r="GI1617">
        <v>2</v>
      </c>
      <c r="GJ1617">
        <v>0</v>
      </c>
      <c r="GK1617">
        <f>ROUND(R1617*(S12)/100,2)</f>
        <v>0</v>
      </c>
      <c r="GL1617">
        <f t="shared" si="1343"/>
        <v>0</v>
      </c>
      <c r="GM1617">
        <f t="shared" si="1344"/>
        <v>-296.47000000000003</v>
      </c>
      <c r="GN1617">
        <f t="shared" si="1345"/>
        <v>-296.47000000000003</v>
      </c>
      <c r="GO1617">
        <f t="shared" si="1346"/>
        <v>0</v>
      </c>
      <c r="GP1617">
        <f t="shared" si="1347"/>
        <v>0</v>
      </c>
      <c r="GR1617">
        <v>0</v>
      </c>
      <c r="GS1617">
        <v>3</v>
      </c>
      <c r="GT1617">
        <v>0</v>
      </c>
      <c r="GU1617" t="s">
        <v>1</v>
      </c>
      <c r="GV1617">
        <f t="shared" si="1348"/>
        <v>0</v>
      </c>
      <c r="GW1617">
        <v>1</v>
      </c>
      <c r="GX1617">
        <f t="shared" si="1349"/>
        <v>0</v>
      </c>
      <c r="HA1617">
        <v>0</v>
      </c>
      <c r="HB1617">
        <v>0</v>
      </c>
      <c r="HC1617">
        <f t="shared" si="1350"/>
        <v>0</v>
      </c>
      <c r="HE1617" t="s">
        <v>1</v>
      </c>
      <c r="HF1617" t="s">
        <v>1</v>
      </c>
      <c r="HM1617" t="s">
        <v>1</v>
      </c>
      <c r="HN1617" t="s">
        <v>1</v>
      </c>
      <c r="HO1617" t="s">
        <v>1</v>
      </c>
      <c r="HP1617" t="s">
        <v>1</v>
      </c>
      <c r="HQ1617" t="s">
        <v>1</v>
      </c>
      <c r="IK1617">
        <v>0</v>
      </c>
    </row>
    <row r="1618" spans="1:255" x14ac:dyDescent="0.2">
      <c r="A1618" s="2">
        <v>18</v>
      </c>
      <c r="B1618" s="2">
        <v>1</v>
      </c>
      <c r="C1618" s="2"/>
      <c r="D1618" s="2"/>
      <c r="E1618" s="2" t="s">
        <v>281</v>
      </c>
      <c r="F1618" s="2" t="s">
        <v>658</v>
      </c>
      <c r="G1618" s="2" t="s">
        <v>659</v>
      </c>
      <c r="H1618" s="2" t="s">
        <v>189</v>
      </c>
      <c r="I1618" s="2">
        <f>I1616*J1618</f>
        <v>-0.26800000000000002</v>
      </c>
      <c r="J1618" s="2">
        <v>5</v>
      </c>
      <c r="K1618" s="2">
        <v>5</v>
      </c>
      <c r="L1618" s="2"/>
      <c r="M1618" s="2"/>
      <c r="N1618" s="2"/>
      <c r="O1618" s="2">
        <f t="shared" si="1313"/>
        <v>-39.35</v>
      </c>
      <c r="P1618" s="2">
        <f t="shared" si="1314"/>
        <v>-39.35</v>
      </c>
      <c r="Q1618" s="2">
        <f t="shared" si="1315"/>
        <v>0</v>
      </c>
      <c r="R1618" s="2">
        <f t="shared" si="1316"/>
        <v>0</v>
      </c>
      <c r="S1618" s="2">
        <f t="shared" si="1317"/>
        <v>0</v>
      </c>
      <c r="T1618" s="2">
        <f t="shared" si="1318"/>
        <v>0</v>
      </c>
      <c r="U1618" s="2">
        <f t="shared" si="1319"/>
        <v>0</v>
      </c>
      <c r="V1618" s="2">
        <f t="shared" si="1320"/>
        <v>0</v>
      </c>
      <c r="W1618" s="2">
        <f t="shared" si="1321"/>
        <v>0</v>
      </c>
      <c r="X1618" s="2">
        <f t="shared" si="1322"/>
        <v>0</v>
      </c>
      <c r="Y1618" s="2">
        <f t="shared" si="1323"/>
        <v>0</v>
      </c>
      <c r="Z1618" s="2"/>
      <c r="AA1618" s="2">
        <v>326850112</v>
      </c>
      <c r="AB1618" s="2">
        <f t="shared" si="1324"/>
        <v>146.84</v>
      </c>
      <c r="AC1618" s="2">
        <f t="shared" si="1325"/>
        <v>146.84</v>
      </c>
      <c r="AD1618" s="2">
        <f t="shared" si="1326"/>
        <v>0</v>
      </c>
      <c r="AE1618" s="2">
        <f t="shared" si="1327"/>
        <v>0</v>
      </c>
      <c r="AF1618" s="2">
        <f t="shared" si="1328"/>
        <v>0</v>
      </c>
      <c r="AG1618" s="2">
        <f t="shared" si="1329"/>
        <v>0</v>
      </c>
      <c r="AH1618" s="2">
        <f t="shared" si="1330"/>
        <v>0</v>
      </c>
      <c r="AI1618" s="2">
        <f t="shared" si="1331"/>
        <v>0</v>
      </c>
      <c r="AJ1618" s="2">
        <f t="shared" si="1332"/>
        <v>0</v>
      </c>
      <c r="AK1618" s="2">
        <v>146.84</v>
      </c>
      <c r="AL1618" s="2">
        <v>146.84</v>
      </c>
      <c r="AM1618" s="2">
        <v>0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187</v>
      </c>
      <c r="AU1618" s="2">
        <v>101</v>
      </c>
      <c r="AV1618" s="2">
        <v>1</v>
      </c>
      <c r="AW1618" s="2">
        <v>1</v>
      </c>
      <c r="AX1618" s="2"/>
      <c r="AY1618" s="2"/>
      <c r="AZ1618" s="2">
        <v>1</v>
      </c>
      <c r="BA1618" s="2">
        <v>1</v>
      </c>
      <c r="BB1618" s="2">
        <v>1</v>
      </c>
      <c r="BC1618" s="2">
        <v>1</v>
      </c>
      <c r="BD1618" s="2" t="s">
        <v>1</v>
      </c>
      <c r="BE1618" s="2" t="s">
        <v>1</v>
      </c>
      <c r="BF1618" s="2" t="s">
        <v>1</v>
      </c>
      <c r="BG1618" s="2" t="s">
        <v>1</v>
      </c>
      <c r="BH1618" s="2">
        <v>3</v>
      </c>
      <c r="BI1618" s="2">
        <v>1</v>
      </c>
      <c r="BJ1618" s="2" t="s">
        <v>660</v>
      </c>
      <c r="BK1618" s="2"/>
      <c r="BL1618" s="2"/>
      <c r="BM1618" s="2">
        <v>295</v>
      </c>
      <c r="BN1618" s="2">
        <v>0</v>
      </c>
      <c r="BO1618" s="2" t="s">
        <v>1</v>
      </c>
      <c r="BP1618" s="2">
        <v>0</v>
      </c>
      <c r="BQ1618" s="2">
        <v>30</v>
      </c>
      <c r="BR1618" s="2">
        <v>0</v>
      </c>
      <c r="BS1618" s="2">
        <v>1</v>
      </c>
      <c r="BT1618" s="2">
        <v>1</v>
      </c>
      <c r="BU1618" s="2">
        <v>1</v>
      </c>
      <c r="BV1618" s="2">
        <v>1</v>
      </c>
      <c r="BW1618" s="2">
        <v>1</v>
      </c>
      <c r="BX1618" s="2">
        <v>1</v>
      </c>
      <c r="BY1618" s="2" t="s">
        <v>1</v>
      </c>
      <c r="BZ1618" s="2">
        <v>187</v>
      </c>
      <c r="CA1618" s="2">
        <v>101</v>
      </c>
      <c r="CB1618" s="2" t="s">
        <v>1</v>
      </c>
      <c r="CC1618" s="2"/>
      <c r="CD1618" s="2"/>
      <c r="CE1618" s="2">
        <v>30</v>
      </c>
      <c r="CF1618" s="2">
        <v>0</v>
      </c>
      <c r="CG1618" s="2">
        <v>0</v>
      </c>
      <c r="CH1618" s="2"/>
      <c r="CI1618" s="2"/>
      <c r="CJ1618" s="2"/>
      <c r="CK1618" s="2"/>
      <c r="CL1618" s="2"/>
      <c r="CM1618" s="2">
        <v>0</v>
      </c>
      <c r="CN1618" s="2" t="s">
        <v>1</v>
      </c>
      <c r="CO1618" s="2">
        <v>0</v>
      </c>
      <c r="CP1618" s="2">
        <f t="shared" si="1333"/>
        <v>-39.35</v>
      </c>
      <c r="CQ1618" s="2">
        <f t="shared" si="1334"/>
        <v>146.84</v>
      </c>
      <c r="CR1618" s="2">
        <f t="shared" si="1335"/>
        <v>0</v>
      </c>
      <c r="CS1618" s="2">
        <f t="shared" si="1336"/>
        <v>0</v>
      </c>
      <c r="CT1618" s="2">
        <f t="shared" si="1337"/>
        <v>0</v>
      </c>
      <c r="CU1618" s="2">
        <f t="shared" si="1338"/>
        <v>0</v>
      </c>
      <c r="CV1618" s="2">
        <f t="shared" si="1339"/>
        <v>0</v>
      </c>
      <c r="CW1618" s="2">
        <f t="shared" si="1340"/>
        <v>0</v>
      </c>
      <c r="CX1618" s="2">
        <f t="shared" si="1341"/>
        <v>0</v>
      </c>
      <c r="CY1618" s="2">
        <f>((S1618*BZ1618)/100)</f>
        <v>0</v>
      </c>
      <c r="CZ1618" s="2">
        <f>((S1618*CA1618)/100)</f>
        <v>0</v>
      </c>
      <c r="DA1618" s="2"/>
      <c r="DB1618" s="2"/>
      <c r="DC1618" s="2" t="s">
        <v>1</v>
      </c>
      <c r="DD1618" s="2" t="s">
        <v>1</v>
      </c>
      <c r="DE1618" s="2" t="s">
        <v>1</v>
      </c>
      <c r="DF1618" s="2" t="s">
        <v>1</v>
      </c>
      <c r="DG1618" s="2" t="s">
        <v>1</v>
      </c>
      <c r="DH1618" s="2" t="s">
        <v>1</v>
      </c>
      <c r="DI1618" s="2" t="s">
        <v>1</v>
      </c>
      <c r="DJ1618" s="2" t="s">
        <v>1</v>
      </c>
      <c r="DK1618" s="2" t="s">
        <v>1</v>
      </c>
      <c r="DL1618" s="2" t="s">
        <v>1</v>
      </c>
      <c r="DM1618" s="2" t="s">
        <v>1</v>
      </c>
      <c r="DN1618" s="2">
        <v>0</v>
      </c>
      <c r="DO1618" s="2">
        <v>0</v>
      </c>
      <c r="DP1618" s="2">
        <v>1</v>
      </c>
      <c r="DQ1618" s="2">
        <v>1</v>
      </c>
      <c r="DR1618" s="2"/>
      <c r="DS1618" s="2"/>
      <c r="DT1618" s="2"/>
      <c r="DU1618" s="2">
        <v>1007</v>
      </c>
      <c r="DV1618" s="2" t="s">
        <v>189</v>
      </c>
      <c r="DW1618" s="2" t="s">
        <v>189</v>
      </c>
      <c r="DX1618" s="2">
        <v>1</v>
      </c>
      <c r="DY1618" s="2"/>
      <c r="DZ1618" s="2" t="s">
        <v>1</v>
      </c>
      <c r="EA1618" s="2" t="s">
        <v>1</v>
      </c>
      <c r="EB1618" s="2" t="s">
        <v>1</v>
      </c>
      <c r="EC1618" s="2" t="s">
        <v>1</v>
      </c>
      <c r="ED1618" s="2"/>
      <c r="EE1618" s="2">
        <v>318547276</v>
      </c>
      <c r="EF1618" s="2">
        <v>30</v>
      </c>
      <c r="EG1618" s="2" t="s">
        <v>35</v>
      </c>
      <c r="EH1618" s="2">
        <v>0</v>
      </c>
      <c r="EI1618" s="2" t="s">
        <v>1</v>
      </c>
      <c r="EJ1618" s="2">
        <v>1</v>
      </c>
      <c r="EK1618" s="2">
        <v>295</v>
      </c>
      <c r="EL1618" s="2" t="s">
        <v>656</v>
      </c>
      <c r="EM1618" s="2" t="s">
        <v>657</v>
      </c>
      <c r="EN1618" s="2"/>
      <c r="EO1618" s="2" t="s">
        <v>1</v>
      </c>
      <c r="EP1618" s="2"/>
      <c r="EQ1618" s="2">
        <v>0</v>
      </c>
      <c r="ER1618" s="2">
        <v>146.84</v>
      </c>
      <c r="ES1618" s="2">
        <v>146.84</v>
      </c>
      <c r="ET1618" s="2">
        <v>0</v>
      </c>
      <c r="EU1618" s="2">
        <v>0</v>
      </c>
      <c r="EV1618" s="2">
        <v>0</v>
      </c>
      <c r="EW1618" s="2">
        <v>0</v>
      </c>
      <c r="EX1618" s="2">
        <v>0</v>
      </c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>
        <v>0</v>
      </c>
      <c r="FR1618" s="2">
        <f t="shared" si="1342"/>
        <v>0</v>
      </c>
      <c r="FS1618" s="2">
        <v>0</v>
      </c>
      <c r="FT1618" s="2"/>
      <c r="FU1618" s="2"/>
      <c r="FV1618" s="2"/>
      <c r="FW1618" s="2"/>
      <c r="FX1618" s="2">
        <v>187</v>
      </c>
      <c r="FY1618" s="2">
        <v>101</v>
      </c>
      <c r="FZ1618" s="2"/>
      <c r="GA1618" s="2" t="s">
        <v>1</v>
      </c>
      <c r="GB1618" s="2"/>
      <c r="GC1618" s="2"/>
      <c r="GD1618" s="2">
        <v>0</v>
      </c>
      <c r="GE1618" s="2"/>
      <c r="GF1618" s="2">
        <v>-1933062003</v>
      </c>
      <c r="GG1618" s="2">
        <v>2</v>
      </c>
      <c r="GH1618" s="2">
        <v>1</v>
      </c>
      <c r="GI1618" s="2">
        <v>-2</v>
      </c>
      <c r="GJ1618" s="2">
        <v>0</v>
      </c>
      <c r="GK1618" s="2">
        <f>ROUND(R1618*(R12)/100,2)</f>
        <v>0</v>
      </c>
      <c r="GL1618" s="2">
        <f t="shared" si="1343"/>
        <v>0</v>
      </c>
      <c r="GM1618" s="2">
        <f t="shared" si="1344"/>
        <v>-39.35</v>
      </c>
      <c r="GN1618" s="2">
        <f t="shared" si="1345"/>
        <v>-39.35</v>
      </c>
      <c r="GO1618" s="2">
        <f t="shared" si="1346"/>
        <v>0</v>
      </c>
      <c r="GP1618" s="2">
        <f t="shared" si="1347"/>
        <v>0</v>
      </c>
      <c r="GQ1618" s="2"/>
      <c r="GR1618" s="2">
        <v>0</v>
      </c>
      <c r="GS1618" s="2">
        <v>3</v>
      </c>
      <c r="GT1618" s="2">
        <v>0</v>
      </c>
      <c r="GU1618" s="2" t="s">
        <v>1</v>
      </c>
      <c r="GV1618" s="2">
        <f t="shared" si="1348"/>
        <v>0</v>
      </c>
      <c r="GW1618" s="2">
        <v>1</v>
      </c>
      <c r="GX1618" s="2">
        <f t="shared" si="1349"/>
        <v>0</v>
      </c>
      <c r="GY1618" s="2"/>
      <c r="GZ1618" s="2"/>
      <c r="HA1618" s="2">
        <v>0</v>
      </c>
      <c r="HB1618" s="2">
        <v>0</v>
      </c>
      <c r="HC1618" s="2">
        <f t="shared" si="1350"/>
        <v>0</v>
      </c>
      <c r="HD1618" s="2"/>
      <c r="HE1618" s="2" t="s">
        <v>1</v>
      </c>
      <c r="HF1618" s="2" t="s">
        <v>1</v>
      </c>
      <c r="HG1618" s="2"/>
      <c r="HH1618" s="2"/>
      <c r="HI1618" s="2"/>
      <c r="HJ1618" s="2"/>
      <c r="HK1618" s="2"/>
      <c r="HL1618" s="2"/>
      <c r="HM1618" s="2" t="s">
        <v>1</v>
      </c>
      <c r="HN1618" s="2" t="s">
        <v>1</v>
      </c>
      <c r="HO1618" s="2" t="s">
        <v>1</v>
      </c>
      <c r="HP1618" s="2" t="s">
        <v>1</v>
      </c>
      <c r="HQ1618" s="2" t="s">
        <v>1</v>
      </c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>
        <v>0</v>
      </c>
      <c r="IL1618" s="2"/>
      <c r="IM1618" s="2"/>
      <c r="IN1618" s="2"/>
      <c r="IO1618" s="2"/>
      <c r="IP1618" s="2"/>
      <c r="IQ1618" s="2"/>
      <c r="IR1618" s="2"/>
      <c r="IS1618" s="2"/>
      <c r="IT1618" s="2"/>
      <c r="IU1618" s="2"/>
    </row>
    <row r="1619" spans="1:255" x14ac:dyDescent="0.2">
      <c r="A1619">
        <v>18</v>
      </c>
      <c r="B1619">
        <v>1</v>
      </c>
      <c r="E1619" t="s">
        <v>281</v>
      </c>
      <c r="F1619" t="s">
        <v>658</v>
      </c>
      <c r="G1619" t="s">
        <v>659</v>
      </c>
      <c r="H1619" t="s">
        <v>189</v>
      </c>
      <c r="I1619">
        <f>I1617*J1619</f>
        <v>-0.26800000000000002</v>
      </c>
      <c r="J1619">
        <v>5</v>
      </c>
      <c r="K1619">
        <v>5</v>
      </c>
      <c r="O1619">
        <f t="shared" si="1313"/>
        <v>-307.32</v>
      </c>
      <c r="P1619">
        <f t="shared" si="1314"/>
        <v>-307.32</v>
      </c>
      <c r="Q1619">
        <f t="shared" si="1315"/>
        <v>0</v>
      </c>
      <c r="R1619">
        <f t="shared" si="1316"/>
        <v>0</v>
      </c>
      <c r="S1619">
        <f t="shared" si="1317"/>
        <v>0</v>
      </c>
      <c r="T1619">
        <f t="shared" si="1318"/>
        <v>0</v>
      </c>
      <c r="U1619">
        <f t="shared" si="1319"/>
        <v>0</v>
      </c>
      <c r="V1619">
        <f t="shared" si="1320"/>
        <v>0</v>
      </c>
      <c r="W1619">
        <f t="shared" si="1321"/>
        <v>0</v>
      </c>
      <c r="X1619">
        <f t="shared" si="1322"/>
        <v>0</v>
      </c>
      <c r="Y1619">
        <f t="shared" si="1323"/>
        <v>0</v>
      </c>
      <c r="AA1619">
        <v>326850110</v>
      </c>
      <c r="AB1619">
        <f t="shared" si="1324"/>
        <v>146.84</v>
      </c>
      <c r="AC1619">
        <f t="shared" si="1325"/>
        <v>146.84</v>
      </c>
      <c r="AD1619">
        <f t="shared" si="1326"/>
        <v>0</v>
      </c>
      <c r="AE1619">
        <f t="shared" si="1327"/>
        <v>0</v>
      </c>
      <c r="AF1619">
        <f t="shared" si="1328"/>
        <v>0</v>
      </c>
      <c r="AG1619">
        <f t="shared" si="1329"/>
        <v>0</v>
      </c>
      <c r="AH1619">
        <f t="shared" si="1330"/>
        <v>0</v>
      </c>
      <c r="AI1619">
        <f t="shared" si="1331"/>
        <v>0</v>
      </c>
      <c r="AJ1619">
        <f t="shared" si="1332"/>
        <v>0</v>
      </c>
      <c r="AK1619">
        <v>146.84</v>
      </c>
      <c r="AL1619">
        <v>146.84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1</v>
      </c>
      <c r="AW1619">
        <v>1</v>
      </c>
      <c r="AZ1619">
        <v>1</v>
      </c>
      <c r="BA1619">
        <v>1</v>
      </c>
      <c r="BB1619">
        <v>1</v>
      </c>
      <c r="BC1619">
        <v>7.81</v>
      </c>
      <c r="BD1619" t="s">
        <v>1</v>
      </c>
      <c r="BE1619" t="s">
        <v>1</v>
      </c>
      <c r="BF1619" t="s">
        <v>1</v>
      </c>
      <c r="BG1619" t="s">
        <v>1</v>
      </c>
      <c r="BH1619">
        <v>3</v>
      </c>
      <c r="BI1619">
        <v>1</v>
      </c>
      <c r="BJ1619" t="s">
        <v>660</v>
      </c>
      <c r="BM1619">
        <v>295</v>
      </c>
      <c r="BN1619">
        <v>0</v>
      </c>
      <c r="BO1619" t="s">
        <v>658</v>
      </c>
      <c r="BP1619">
        <v>1</v>
      </c>
      <c r="BQ1619">
        <v>30</v>
      </c>
      <c r="BR1619">
        <v>0</v>
      </c>
      <c r="BS1619">
        <v>1</v>
      </c>
      <c r="BT1619">
        <v>1</v>
      </c>
      <c r="BU1619">
        <v>1</v>
      </c>
      <c r="BV1619">
        <v>1</v>
      </c>
      <c r="BW1619">
        <v>1</v>
      </c>
      <c r="BX1619">
        <v>1</v>
      </c>
      <c r="BY1619" t="s">
        <v>1</v>
      </c>
      <c r="BZ1619">
        <v>0</v>
      </c>
      <c r="CA1619">
        <v>0</v>
      </c>
      <c r="CB1619" t="s">
        <v>1</v>
      </c>
      <c r="CE1619">
        <v>30</v>
      </c>
      <c r="CF1619">
        <v>0</v>
      </c>
      <c r="CG1619">
        <v>0</v>
      </c>
      <c r="CM1619">
        <v>0</v>
      </c>
      <c r="CN1619" t="s">
        <v>1</v>
      </c>
      <c r="CO1619">
        <v>0</v>
      </c>
      <c r="CP1619">
        <f t="shared" si="1333"/>
        <v>-307.32</v>
      </c>
      <c r="CQ1619">
        <f t="shared" si="1334"/>
        <v>1146.82</v>
      </c>
      <c r="CR1619">
        <f t="shared" si="1335"/>
        <v>0</v>
      </c>
      <c r="CS1619">
        <f t="shared" si="1336"/>
        <v>0</v>
      </c>
      <c r="CT1619">
        <f t="shared" si="1337"/>
        <v>0</v>
      </c>
      <c r="CU1619">
        <f t="shared" si="1338"/>
        <v>0</v>
      </c>
      <c r="CV1619">
        <f t="shared" si="1339"/>
        <v>0</v>
      </c>
      <c r="CW1619">
        <f t="shared" si="1340"/>
        <v>0</v>
      </c>
      <c r="CX1619">
        <f t="shared" si="1341"/>
        <v>0</v>
      </c>
      <c r="CY1619">
        <f>S1619*(BZ1619/100)</f>
        <v>0</v>
      </c>
      <c r="CZ1619">
        <f>S1619*(CA1619/100)</f>
        <v>0</v>
      </c>
      <c r="DC1619" t="s">
        <v>1</v>
      </c>
      <c r="DD1619" t="s">
        <v>1</v>
      </c>
      <c r="DE1619" t="s">
        <v>1</v>
      </c>
      <c r="DF1619" t="s">
        <v>1</v>
      </c>
      <c r="DG1619" t="s">
        <v>1</v>
      </c>
      <c r="DH1619" t="s">
        <v>1</v>
      </c>
      <c r="DI1619" t="s">
        <v>1</v>
      </c>
      <c r="DJ1619" t="s">
        <v>1</v>
      </c>
      <c r="DK1619" t="s">
        <v>1</v>
      </c>
      <c r="DL1619" t="s">
        <v>1</v>
      </c>
      <c r="DM1619" t="s">
        <v>1</v>
      </c>
      <c r="DN1619">
        <v>187</v>
      </c>
      <c r="DO1619">
        <v>101</v>
      </c>
      <c r="DP1619">
        <v>1</v>
      </c>
      <c r="DQ1619">
        <v>1</v>
      </c>
      <c r="DU1619">
        <v>1007</v>
      </c>
      <c r="DV1619" t="s">
        <v>189</v>
      </c>
      <c r="DW1619" t="s">
        <v>189</v>
      </c>
      <c r="DX1619">
        <v>1</v>
      </c>
      <c r="DZ1619" t="s">
        <v>1</v>
      </c>
      <c r="EA1619" t="s">
        <v>1</v>
      </c>
      <c r="EB1619" t="s">
        <v>1</v>
      </c>
      <c r="EC1619" t="s">
        <v>1</v>
      </c>
      <c r="EE1619">
        <v>318547276</v>
      </c>
      <c r="EF1619">
        <v>30</v>
      </c>
      <c r="EG1619" t="s">
        <v>35</v>
      </c>
      <c r="EH1619">
        <v>0</v>
      </c>
      <c r="EI1619" t="s">
        <v>1</v>
      </c>
      <c r="EJ1619">
        <v>1</v>
      </c>
      <c r="EK1619">
        <v>295</v>
      </c>
      <c r="EL1619" t="s">
        <v>656</v>
      </c>
      <c r="EM1619" t="s">
        <v>657</v>
      </c>
      <c r="EO1619" t="s">
        <v>1</v>
      </c>
      <c r="EQ1619">
        <v>0</v>
      </c>
      <c r="ER1619">
        <v>146.84</v>
      </c>
      <c r="ES1619">
        <v>146.84</v>
      </c>
      <c r="ET1619">
        <v>0</v>
      </c>
      <c r="EU1619">
        <v>0</v>
      </c>
      <c r="EV1619">
        <v>0</v>
      </c>
      <c r="EW1619">
        <v>0</v>
      </c>
      <c r="EX1619">
        <v>0</v>
      </c>
      <c r="FQ1619">
        <v>0</v>
      </c>
      <c r="FR1619">
        <f t="shared" si="1342"/>
        <v>0</v>
      </c>
      <c r="FS1619">
        <v>0</v>
      </c>
      <c r="FX1619">
        <v>187</v>
      </c>
      <c r="FY1619">
        <v>101</v>
      </c>
      <c r="GA1619" t="s">
        <v>1</v>
      </c>
      <c r="GD1619">
        <v>0</v>
      </c>
      <c r="GF1619">
        <v>-1933062003</v>
      </c>
      <c r="GG1619">
        <v>2</v>
      </c>
      <c r="GH1619">
        <v>1</v>
      </c>
      <c r="GI1619">
        <v>2</v>
      </c>
      <c r="GJ1619">
        <v>0</v>
      </c>
      <c r="GK1619">
        <f>ROUND(R1619*(S12)/100,2)</f>
        <v>0</v>
      </c>
      <c r="GL1619">
        <f t="shared" si="1343"/>
        <v>0</v>
      </c>
      <c r="GM1619">
        <f t="shared" si="1344"/>
        <v>-307.32</v>
      </c>
      <c r="GN1619">
        <f t="shared" si="1345"/>
        <v>-307.32</v>
      </c>
      <c r="GO1619">
        <f t="shared" si="1346"/>
        <v>0</v>
      </c>
      <c r="GP1619">
        <f t="shared" si="1347"/>
        <v>0</v>
      </c>
      <c r="GR1619">
        <v>0</v>
      </c>
      <c r="GS1619">
        <v>3</v>
      </c>
      <c r="GT1619">
        <v>0</v>
      </c>
      <c r="GU1619" t="s">
        <v>1</v>
      </c>
      <c r="GV1619">
        <f t="shared" si="1348"/>
        <v>0</v>
      </c>
      <c r="GW1619">
        <v>1</v>
      </c>
      <c r="GX1619">
        <f t="shared" si="1349"/>
        <v>0</v>
      </c>
      <c r="HA1619">
        <v>0</v>
      </c>
      <c r="HB1619">
        <v>0</v>
      </c>
      <c r="HC1619">
        <f t="shared" si="1350"/>
        <v>0</v>
      </c>
      <c r="HE1619" t="s">
        <v>1</v>
      </c>
      <c r="HF1619" t="s">
        <v>1</v>
      </c>
      <c r="HM1619" t="s">
        <v>1</v>
      </c>
      <c r="HN1619" t="s">
        <v>1</v>
      </c>
      <c r="HO1619" t="s">
        <v>1</v>
      </c>
      <c r="HP1619" t="s">
        <v>1</v>
      </c>
      <c r="HQ1619" t="s">
        <v>1</v>
      </c>
      <c r="IK1619">
        <v>0</v>
      </c>
    </row>
    <row r="1620" spans="1:255" x14ac:dyDescent="0.2">
      <c r="A1620" s="2">
        <v>17</v>
      </c>
      <c r="B1620" s="2">
        <v>1</v>
      </c>
      <c r="C1620" s="2"/>
      <c r="D1620" s="2"/>
      <c r="E1620" s="2" t="s">
        <v>284</v>
      </c>
      <c r="F1620" s="2" t="s">
        <v>668</v>
      </c>
      <c r="G1620" s="2" t="s">
        <v>669</v>
      </c>
      <c r="H1620" s="2" t="s">
        <v>654</v>
      </c>
      <c r="I1620" s="2">
        <f>ROUND(5.36/100,9)</f>
        <v>5.3600000000000002E-2</v>
      </c>
      <c r="J1620" s="2">
        <v>0</v>
      </c>
      <c r="K1620" s="2">
        <f>ROUND(5.36/100,9)</f>
        <v>5.3600000000000002E-2</v>
      </c>
      <c r="L1620" s="2"/>
      <c r="M1620" s="2"/>
      <c r="N1620" s="2"/>
      <c r="O1620" s="2">
        <f t="shared" si="1313"/>
        <v>6.94</v>
      </c>
      <c r="P1620" s="2">
        <f t="shared" si="1314"/>
        <v>3.79</v>
      </c>
      <c r="Q1620" s="2">
        <f t="shared" si="1315"/>
        <v>0</v>
      </c>
      <c r="R1620" s="2">
        <f t="shared" si="1316"/>
        <v>0</v>
      </c>
      <c r="S1620" s="2">
        <f t="shared" si="1317"/>
        <v>3.15</v>
      </c>
      <c r="T1620" s="2">
        <f t="shared" si="1318"/>
        <v>0</v>
      </c>
      <c r="U1620" s="2">
        <f t="shared" si="1319"/>
        <v>0.28139999999999998</v>
      </c>
      <c r="V1620" s="2">
        <f t="shared" si="1320"/>
        <v>0</v>
      </c>
      <c r="W1620" s="2">
        <f t="shared" si="1321"/>
        <v>0</v>
      </c>
      <c r="X1620" s="2">
        <f t="shared" si="1322"/>
        <v>5.89</v>
      </c>
      <c r="Y1620" s="2">
        <f t="shared" si="1323"/>
        <v>3.18</v>
      </c>
      <c r="Z1620" s="2"/>
      <c r="AA1620" s="2">
        <v>326850112</v>
      </c>
      <c r="AB1620" s="2">
        <f t="shared" si="1324"/>
        <v>129.4</v>
      </c>
      <c r="AC1620" s="2">
        <f t="shared" si="1325"/>
        <v>70.7</v>
      </c>
      <c r="AD1620" s="2">
        <f t="shared" si="1326"/>
        <v>0</v>
      </c>
      <c r="AE1620" s="2">
        <f t="shared" si="1327"/>
        <v>0</v>
      </c>
      <c r="AF1620" s="2">
        <f t="shared" si="1328"/>
        <v>58.7</v>
      </c>
      <c r="AG1620" s="2">
        <f t="shared" si="1329"/>
        <v>0</v>
      </c>
      <c r="AH1620" s="2">
        <f t="shared" si="1330"/>
        <v>5.25</v>
      </c>
      <c r="AI1620" s="2">
        <f t="shared" si="1331"/>
        <v>0</v>
      </c>
      <c r="AJ1620" s="2">
        <f t="shared" si="1332"/>
        <v>0</v>
      </c>
      <c r="AK1620" s="2">
        <v>129.4</v>
      </c>
      <c r="AL1620" s="2">
        <v>70.7</v>
      </c>
      <c r="AM1620" s="2">
        <v>0</v>
      </c>
      <c r="AN1620" s="2">
        <v>0</v>
      </c>
      <c r="AO1620" s="2">
        <v>58.7</v>
      </c>
      <c r="AP1620" s="2">
        <v>0</v>
      </c>
      <c r="AQ1620" s="2">
        <v>5.25</v>
      </c>
      <c r="AR1620" s="2">
        <v>0</v>
      </c>
      <c r="AS1620" s="2">
        <v>0</v>
      </c>
      <c r="AT1620" s="2">
        <v>187</v>
      </c>
      <c r="AU1620" s="2">
        <v>101</v>
      </c>
      <c r="AV1620" s="2">
        <v>1</v>
      </c>
      <c r="AW1620" s="2">
        <v>1</v>
      </c>
      <c r="AX1620" s="2"/>
      <c r="AY1620" s="2"/>
      <c r="AZ1620" s="2">
        <v>1</v>
      </c>
      <c r="BA1620" s="2">
        <v>1</v>
      </c>
      <c r="BB1620" s="2">
        <v>1</v>
      </c>
      <c r="BC1620" s="2">
        <v>1</v>
      </c>
      <c r="BD1620" s="2" t="s">
        <v>1</v>
      </c>
      <c r="BE1620" s="2" t="s">
        <v>1</v>
      </c>
      <c r="BF1620" s="2" t="s">
        <v>1</v>
      </c>
      <c r="BG1620" s="2" t="s">
        <v>1</v>
      </c>
      <c r="BH1620" s="2">
        <v>0</v>
      </c>
      <c r="BI1620" s="2">
        <v>1</v>
      </c>
      <c r="BJ1620" s="2" t="s">
        <v>670</v>
      </c>
      <c r="BK1620" s="2"/>
      <c r="BL1620" s="2"/>
      <c r="BM1620" s="2">
        <v>295</v>
      </c>
      <c r="BN1620" s="2">
        <v>0</v>
      </c>
      <c r="BO1620" s="2" t="s">
        <v>1</v>
      </c>
      <c r="BP1620" s="2">
        <v>0</v>
      </c>
      <c r="BQ1620" s="2">
        <v>30</v>
      </c>
      <c r="BR1620" s="2">
        <v>0</v>
      </c>
      <c r="BS1620" s="2">
        <v>1</v>
      </c>
      <c r="BT1620" s="2">
        <v>1</v>
      </c>
      <c r="BU1620" s="2">
        <v>1</v>
      </c>
      <c r="BV1620" s="2">
        <v>1</v>
      </c>
      <c r="BW1620" s="2">
        <v>1</v>
      </c>
      <c r="BX1620" s="2">
        <v>1</v>
      </c>
      <c r="BY1620" s="2" t="s">
        <v>1</v>
      </c>
      <c r="BZ1620" s="2">
        <v>187</v>
      </c>
      <c r="CA1620" s="2">
        <v>101</v>
      </c>
      <c r="CB1620" s="2" t="s">
        <v>1</v>
      </c>
      <c r="CC1620" s="2"/>
      <c r="CD1620" s="2"/>
      <c r="CE1620" s="2">
        <v>30</v>
      </c>
      <c r="CF1620" s="2">
        <v>0</v>
      </c>
      <c r="CG1620" s="2">
        <v>0</v>
      </c>
      <c r="CH1620" s="2"/>
      <c r="CI1620" s="2"/>
      <c r="CJ1620" s="2"/>
      <c r="CK1620" s="2"/>
      <c r="CL1620" s="2"/>
      <c r="CM1620" s="2">
        <v>0</v>
      </c>
      <c r="CN1620" s="2" t="s">
        <v>1</v>
      </c>
      <c r="CO1620" s="2">
        <v>0</v>
      </c>
      <c r="CP1620" s="2">
        <f t="shared" si="1333"/>
        <v>6.94</v>
      </c>
      <c r="CQ1620" s="2">
        <f t="shared" si="1334"/>
        <v>70.7</v>
      </c>
      <c r="CR1620" s="2">
        <f t="shared" si="1335"/>
        <v>0</v>
      </c>
      <c r="CS1620" s="2">
        <f t="shared" si="1336"/>
        <v>0</v>
      </c>
      <c r="CT1620" s="2">
        <f t="shared" si="1337"/>
        <v>58.7</v>
      </c>
      <c r="CU1620" s="2">
        <f t="shared" si="1338"/>
        <v>0</v>
      </c>
      <c r="CV1620" s="2">
        <f t="shared" si="1339"/>
        <v>5.25</v>
      </c>
      <c r="CW1620" s="2">
        <f t="shared" si="1340"/>
        <v>0</v>
      </c>
      <c r="CX1620" s="2">
        <f t="shared" si="1341"/>
        <v>0</v>
      </c>
      <c r="CY1620" s="2">
        <f>((S1620*BZ1620)/100)</f>
        <v>5.8905000000000003</v>
      </c>
      <c r="CZ1620" s="2">
        <f>((S1620*CA1620)/100)</f>
        <v>3.1815000000000002</v>
      </c>
      <c r="DA1620" s="2"/>
      <c r="DB1620" s="2"/>
      <c r="DC1620" s="2" t="s">
        <v>1</v>
      </c>
      <c r="DD1620" s="2" t="s">
        <v>1</v>
      </c>
      <c r="DE1620" s="2" t="s">
        <v>1</v>
      </c>
      <c r="DF1620" s="2" t="s">
        <v>1</v>
      </c>
      <c r="DG1620" s="2" t="s">
        <v>1</v>
      </c>
      <c r="DH1620" s="2" t="s">
        <v>1</v>
      </c>
      <c r="DI1620" s="2" t="s">
        <v>1</v>
      </c>
      <c r="DJ1620" s="2" t="s">
        <v>1</v>
      </c>
      <c r="DK1620" s="2" t="s">
        <v>1</v>
      </c>
      <c r="DL1620" s="2" t="s">
        <v>1</v>
      </c>
      <c r="DM1620" s="2" t="s">
        <v>1</v>
      </c>
      <c r="DN1620" s="2">
        <v>0</v>
      </c>
      <c r="DO1620" s="2">
        <v>0</v>
      </c>
      <c r="DP1620" s="2">
        <v>1</v>
      </c>
      <c r="DQ1620" s="2">
        <v>1</v>
      </c>
      <c r="DR1620" s="2"/>
      <c r="DS1620" s="2"/>
      <c r="DT1620" s="2"/>
      <c r="DU1620" s="2">
        <v>1005</v>
      </c>
      <c r="DV1620" s="2" t="s">
        <v>654</v>
      </c>
      <c r="DW1620" s="2" t="s">
        <v>654</v>
      </c>
      <c r="DX1620" s="2">
        <v>100</v>
      </c>
      <c r="DY1620" s="2"/>
      <c r="DZ1620" s="2" t="s">
        <v>1</v>
      </c>
      <c r="EA1620" s="2" t="s">
        <v>1</v>
      </c>
      <c r="EB1620" s="2" t="s">
        <v>1</v>
      </c>
      <c r="EC1620" s="2" t="s">
        <v>1</v>
      </c>
      <c r="ED1620" s="2"/>
      <c r="EE1620" s="2">
        <v>318547276</v>
      </c>
      <c r="EF1620" s="2">
        <v>30</v>
      </c>
      <c r="EG1620" s="2" t="s">
        <v>35</v>
      </c>
      <c r="EH1620" s="2">
        <v>0</v>
      </c>
      <c r="EI1620" s="2" t="s">
        <v>1</v>
      </c>
      <c r="EJ1620" s="2">
        <v>1</v>
      </c>
      <c r="EK1620" s="2">
        <v>295</v>
      </c>
      <c r="EL1620" s="2" t="s">
        <v>656</v>
      </c>
      <c r="EM1620" s="2" t="s">
        <v>657</v>
      </c>
      <c r="EN1620" s="2"/>
      <c r="EO1620" s="2" t="s">
        <v>1</v>
      </c>
      <c r="EP1620" s="2"/>
      <c r="EQ1620" s="2">
        <v>0</v>
      </c>
      <c r="ER1620" s="2">
        <v>129.4</v>
      </c>
      <c r="ES1620" s="2">
        <v>70.7</v>
      </c>
      <c r="ET1620" s="2">
        <v>0</v>
      </c>
      <c r="EU1620" s="2">
        <v>0</v>
      </c>
      <c r="EV1620" s="2">
        <v>58.7</v>
      </c>
      <c r="EW1620" s="2">
        <v>5.25</v>
      </c>
      <c r="EX1620" s="2">
        <v>0</v>
      </c>
      <c r="EY1620" s="2">
        <v>0</v>
      </c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>
        <v>0</v>
      </c>
      <c r="FR1620" s="2">
        <f t="shared" si="1342"/>
        <v>0</v>
      </c>
      <c r="FS1620" s="2">
        <v>0</v>
      </c>
      <c r="FT1620" s="2"/>
      <c r="FU1620" s="2"/>
      <c r="FV1620" s="2"/>
      <c r="FW1620" s="2"/>
      <c r="FX1620" s="2">
        <v>187</v>
      </c>
      <c r="FY1620" s="2">
        <v>101</v>
      </c>
      <c r="FZ1620" s="2"/>
      <c r="GA1620" s="2" t="s">
        <v>1</v>
      </c>
      <c r="GB1620" s="2"/>
      <c r="GC1620" s="2"/>
      <c r="GD1620" s="2">
        <v>0</v>
      </c>
      <c r="GE1620" s="2"/>
      <c r="GF1620" s="2">
        <v>92434860</v>
      </c>
      <c r="GG1620" s="2">
        <v>2</v>
      </c>
      <c r="GH1620" s="2">
        <v>1</v>
      </c>
      <c r="GI1620" s="2">
        <v>-2</v>
      </c>
      <c r="GJ1620" s="2">
        <v>0</v>
      </c>
      <c r="GK1620" s="2">
        <f>ROUND(R1620*(R12)/100,2)</f>
        <v>0</v>
      </c>
      <c r="GL1620" s="2">
        <f t="shared" si="1343"/>
        <v>0</v>
      </c>
      <c r="GM1620" s="2">
        <f t="shared" si="1344"/>
        <v>16.010000000000002</v>
      </c>
      <c r="GN1620" s="2">
        <f t="shared" si="1345"/>
        <v>16.010000000000002</v>
      </c>
      <c r="GO1620" s="2">
        <f t="shared" si="1346"/>
        <v>0</v>
      </c>
      <c r="GP1620" s="2">
        <f t="shared" si="1347"/>
        <v>0</v>
      </c>
      <c r="GQ1620" s="2"/>
      <c r="GR1620" s="2">
        <v>0</v>
      </c>
      <c r="GS1620" s="2">
        <v>3</v>
      </c>
      <c r="GT1620" s="2">
        <v>0</v>
      </c>
      <c r="GU1620" s="2" t="s">
        <v>1</v>
      </c>
      <c r="GV1620" s="2">
        <f t="shared" si="1348"/>
        <v>0</v>
      </c>
      <c r="GW1620" s="2">
        <v>1</v>
      </c>
      <c r="GX1620" s="2">
        <f t="shared" si="1349"/>
        <v>0</v>
      </c>
      <c r="GY1620" s="2"/>
      <c r="GZ1620" s="2"/>
      <c r="HA1620" s="2">
        <v>0</v>
      </c>
      <c r="HB1620" s="2">
        <v>0</v>
      </c>
      <c r="HC1620" s="2">
        <f t="shared" si="1350"/>
        <v>0</v>
      </c>
      <c r="HD1620" s="2"/>
      <c r="HE1620" s="2" t="s">
        <v>1</v>
      </c>
      <c r="HF1620" s="2" t="s">
        <v>1</v>
      </c>
      <c r="HG1620" s="2"/>
      <c r="HH1620" s="2"/>
      <c r="HI1620" s="2"/>
      <c r="HJ1620" s="2"/>
      <c r="HK1620" s="2"/>
      <c r="HL1620" s="2"/>
      <c r="HM1620" s="2" t="s">
        <v>1</v>
      </c>
      <c r="HN1620" s="2" t="s">
        <v>1</v>
      </c>
      <c r="HO1620" s="2" t="s">
        <v>1</v>
      </c>
      <c r="HP1620" s="2" t="s">
        <v>1</v>
      </c>
      <c r="HQ1620" s="2" t="s">
        <v>1</v>
      </c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>
        <v>0</v>
      </c>
      <c r="IL1620" s="2"/>
      <c r="IM1620" s="2"/>
      <c r="IN1620" s="2"/>
      <c r="IO1620" s="2"/>
      <c r="IP1620" s="2"/>
      <c r="IQ1620" s="2"/>
      <c r="IR1620" s="2"/>
      <c r="IS1620" s="2"/>
      <c r="IT1620" s="2"/>
      <c r="IU1620" s="2"/>
    </row>
    <row r="1621" spans="1:255" x14ac:dyDescent="0.2">
      <c r="A1621">
        <v>17</v>
      </c>
      <c r="B1621">
        <v>1</v>
      </c>
      <c r="E1621" t="s">
        <v>284</v>
      </c>
      <c r="F1621" t="s">
        <v>668</v>
      </c>
      <c r="G1621" t="s">
        <v>669</v>
      </c>
      <c r="H1621" t="s">
        <v>654</v>
      </c>
      <c r="I1621">
        <f>ROUND(5.36/100,9)</f>
        <v>5.3600000000000002E-2</v>
      </c>
      <c r="J1621">
        <v>0</v>
      </c>
      <c r="K1621">
        <f>ROUND(5.36/100,9)</f>
        <v>5.3600000000000002E-2</v>
      </c>
      <c r="O1621">
        <f t="shared" si="1313"/>
        <v>147.74</v>
      </c>
      <c r="P1621">
        <f t="shared" si="1314"/>
        <v>26.72</v>
      </c>
      <c r="Q1621">
        <f t="shared" si="1315"/>
        <v>0</v>
      </c>
      <c r="R1621">
        <f t="shared" si="1316"/>
        <v>0</v>
      </c>
      <c r="S1621">
        <f t="shared" si="1317"/>
        <v>121.02</v>
      </c>
      <c r="T1621">
        <f t="shared" si="1318"/>
        <v>0</v>
      </c>
      <c r="U1621">
        <f t="shared" si="1319"/>
        <v>0.28139999999999998</v>
      </c>
      <c r="V1621">
        <f t="shared" si="1320"/>
        <v>0</v>
      </c>
      <c r="W1621">
        <f t="shared" si="1321"/>
        <v>0</v>
      </c>
      <c r="X1621">
        <f t="shared" si="1322"/>
        <v>127.07</v>
      </c>
      <c r="Y1621">
        <f t="shared" si="1323"/>
        <v>58.09</v>
      </c>
      <c r="AA1621">
        <v>326850110</v>
      </c>
      <c r="AB1621">
        <f t="shared" si="1324"/>
        <v>129.4</v>
      </c>
      <c r="AC1621">
        <f t="shared" si="1325"/>
        <v>70.7</v>
      </c>
      <c r="AD1621">
        <f t="shared" si="1326"/>
        <v>0</v>
      </c>
      <c r="AE1621">
        <f t="shared" si="1327"/>
        <v>0</v>
      </c>
      <c r="AF1621">
        <f t="shared" si="1328"/>
        <v>58.7</v>
      </c>
      <c r="AG1621">
        <f t="shared" si="1329"/>
        <v>0</v>
      </c>
      <c r="AH1621">
        <f t="shared" si="1330"/>
        <v>5.25</v>
      </c>
      <c r="AI1621">
        <f t="shared" si="1331"/>
        <v>0</v>
      </c>
      <c r="AJ1621">
        <f t="shared" si="1332"/>
        <v>0</v>
      </c>
      <c r="AK1621">
        <v>129.4</v>
      </c>
      <c r="AL1621">
        <v>70.7</v>
      </c>
      <c r="AM1621">
        <v>0</v>
      </c>
      <c r="AN1621">
        <v>0</v>
      </c>
      <c r="AO1621">
        <v>58.7</v>
      </c>
      <c r="AP1621">
        <v>0</v>
      </c>
      <c r="AQ1621">
        <v>5.25</v>
      </c>
      <c r="AR1621">
        <v>0</v>
      </c>
      <c r="AS1621">
        <v>0</v>
      </c>
      <c r="AT1621">
        <v>105</v>
      </c>
      <c r="AU1621">
        <v>48</v>
      </c>
      <c r="AV1621">
        <v>1</v>
      </c>
      <c r="AW1621">
        <v>1</v>
      </c>
      <c r="AZ1621">
        <v>1</v>
      </c>
      <c r="BA1621">
        <v>38.42</v>
      </c>
      <c r="BB1621">
        <v>1</v>
      </c>
      <c r="BC1621">
        <v>7.05</v>
      </c>
      <c r="BD1621" t="s">
        <v>1</v>
      </c>
      <c r="BE1621" t="s">
        <v>1</v>
      </c>
      <c r="BF1621" t="s">
        <v>1</v>
      </c>
      <c r="BG1621" t="s">
        <v>1</v>
      </c>
      <c r="BH1621">
        <v>0</v>
      </c>
      <c r="BI1621">
        <v>1</v>
      </c>
      <c r="BJ1621" t="s">
        <v>670</v>
      </c>
      <c r="BM1621">
        <v>295</v>
      </c>
      <c r="BN1621">
        <v>0</v>
      </c>
      <c r="BO1621" t="s">
        <v>668</v>
      </c>
      <c r="BP1621">
        <v>1</v>
      </c>
      <c r="BQ1621">
        <v>30</v>
      </c>
      <c r="BR1621">
        <v>0</v>
      </c>
      <c r="BS1621">
        <v>38.42</v>
      </c>
      <c r="BT1621">
        <v>1</v>
      </c>
      <c r="BU1621">
        <v>1</v>
      </c>
      <c r="BV1621">
        <v>1</v>
      </c>
      <c r="BW1621">
        <v>1</v>
      </c>
      <c r="BX1621">
        <v>1</v>
      </c>
      <c r="BY1621" t="s">
        <v>1</v>
      </c>
      <c r="BZ1621">
        <v>105</v>
      </c>
      <c r="CA1621">
        <v>48</v>
      </c>
      <c r="CB1621" t="s">
        <v>1</v>
      </c>
      <c r="CE1621">
        <v>30</v>
      </c>
      <c r="CF1621">
        <v>0</v>
      </c>
      <c r="CG1621">
        <v>0</v>
      </c>
      <c r="CM1621">
        <v>0</v>
      </c>
      <c r="CN1621" t="s">
        <v>1</v>
      </c>
      <c r="CO1621">
        <v>0</v>
      </c>
      <c r="CP1621">
        <f t="shared" si="1333"/>
        <v>147.74</v>
      </c>
      <c r="CQ1621">
        <f t="shared" si="1334"/>
        <v>498.44</v>
      </c>
      <c r="CR1621">
        <f t="shared" si="1335"/>
        <v>0</v>
      </c>
      <c r="CS1621">
        <f t="shared" si="1336"/>
        <v>0</v>
      </c>
      <c r="CT1621">
        <f t="shared" si="1337"/>
        <v>2255.25</v>
      </c>
      <c r="CU1621">
        <f t="shared" si="1338"/>
        <v>0</v>
      </c>
      <c r="CV1621">
        <f t="shared" si="1339"/>
        <v>5.25</v>
      </c>
      <c r="CW1621">
        <f t="shared" si="1340"/>
        <v>0</v>
      </c>
      <c r="CX1621">
        <f t="shared" si="1341"/>
        <v>0</v>
      </c>
      <c r="CY1621">
        <f>S1621*(BZ1621/100)</f>
        <v>127.071</v>
      </c>
      <c r="CZ1621">
        <f>S1621*(CA1621/100)</f>
        <v>58.089599999999997</v>
      </c>
      <c r="DC1621" t="s">
        <v>1</v>
      </c>
      <c r="DD1621" t="s">
        <v>1</v>
      </c>
      <c r="DE1621" t="s">
        <v>1</v>
      </c>
      <c r="DF1621" t="s">
        <v>1</v>
      </c>
      <c r="DG1621" t="s">
        <v>1</v>
      </c>
      <c r="DH1621" t="s">
        <v>1</v>
      </c>
      <c r="DI1621" t="s">
        <v>1</v>
      </c>
      <c r="DJ1621" t="s">
        <v>1</v>
      </c>
      <c r="DK1621" t="s">
        <v>1</v>
      </c>
      <c r="DL1621" t="s">
        <v>1</v>
      </c>
      <c r="DM1621" t="s">
        <v>1</v>
      </c>
      <c r="DN1621">
        <v>187</v>
      </c>
      <c r="DO1621">
        <v>101</v>
      </c>
      <c r="DP1621">
        <v>1</v>
      </c>
      <c r="DQ1621">
        <v>1</v>
      </c>
      <c r="DU1621">
        <v>1005</v>
      </c>
      <c r="DV1621" t="s">
        <v>654</v>
      </c>
      <c r="DW1621" t="s">
        <v>654</v>
      </c>
      <c r="DX1621">
        <v>100</v>
      </c>
      <c r="DZ1621" t="s">
        <v>1</v>
      </c>
      <c r="EA1621" t="s">
        <v>1</v>
      </c>
      <c r="EB1621" t="s">
        <v>1</v>
      </c>
      <c r="EC1621" t="s">
        <v>1</v>
      </c>
      <c r="EE1621">
        <v>318547276</v>
      </c>
      <c r="EF1621">
        <v>30</v>
      </c>
      <c r="EG1621" t="s">
        <v>35</v>
      </c>
      <c r="EH1621">
        <v>0</v>
      </c>
      <c r="EI1621" t="s">
        <v>1</v>
      </c>
      <c r="EJ1621">
        <v>1</v>
      </c>
      <c r="EK1621">
        <v>295</v>
      </c>
      <c r="EL1621" t="s">
        <v>656</v>
      </c>
      <c r="EM1621" t="s">
        <v>657</v>
      </c>
      <c r="EO1621" t="s">
        <v>1</v>
      </c>
      <c r="EQ1621">
        <v>0</v>
      </c>
      <c r="ER1621">
        <v>129.4</v>
      </c>
      <c r="ES1621">
        <v>70.7</v>
      </c>
      <c r="ET1621">
        <v>0</v>
      </c>
      <c r="EU1621">
        <v>0</v>
      </c>
      <c r="EV1621">
        <v>58.7</v>
      </c>
      <c r="EW1621">
        <v>5.25</v>
      </c>
      <c r="EX1621">
        <v>0</v>
      </c>
      <c r="EY1621">
        <v>0</v>
      </c>
      <c r="FQ1621">
        <v>0</v>
      </c>
      <c r="FR1621">
        <f t="shared" si="1342"/>
        <v>0</v>
      </c>
      <c r="FS1621">
        <v>0</v>
      </c>
      <c r="FX1621">
        <v>187</v>
      </c>
      <c r="FY1621">
        <v>101</v>
      </c>
      <c r="GA1621" t="s">
        <v>1</v>
      </c>
      <c r="GD1621">
        <v>0</v>
      </c>
      <c r="GF1621">
        <v>92434860</v>
      </c>
      <c r="GG1621">
        <v>2</v>
      </c>
      <c r="GH1621">
        <v>1</v>
      </c>
      <c r="GI1621">
        <v>2</v>
      </c>
      <c r="GJ1621">
        <v>0</v>
      </c>
      <c r="GK1621">
        <f>ROUND(R1621*(S12)/100,2)</f>
        <v>0</v>
      </c>
      <c r="GL1621">
        <f t="shared" si="1343"/>
        <v>0</v>
      </c>
      <c r="GM1621">
        <f t="shared" si="1344"/>
        <v>332.9</v>
      </c>
      <c r="GN1621">
        <f t="shared" si="1345"/>
        <v>332.9</v>
      </c>
      <c r="GO1621">
        <f t="shared" si="1346"/>
        <v>0</v>
      </c>
      <c r="GP1621">
        <f t="shared" si="1347"/>
        <v>0</v>
      </c>
      <c r="GR1621">
        <v>0</v>
      </c>
      <c r="GS1621">
        <v>3</v>
      </c>
      <c r="GT1621">
        <v>0</v>
      </c>
      <c r="GU1621" t="s">
        <v>1</v>
      </c>
      <c r="GV1621">
        <f t="shared" si="1348"/>
        <v>0</v>
      </c>
      <c r="GW1621">
        <v>1</v>
      </c>
      <c r="GX1621">
        <f t="shared" si="1349"/>
        <v>0</v>
      </c>
      <c r="HA1621">
        <v>0</v>
      </c>
      <c r="HB1621">
        <v>0</v>
      </c>
      <c r="HC1621">
        <f t="shared" si="1350"/>
        <v>0</v>
      </c>
      <c r="HE1621" t="s">
        <v>1</v>
      </c>
      <c r="HF1621" t="s">
        <v>1</v>
      </c>
      <c r="HM1621" t="s">
        <v>1</v>
      </c>
      <c r="HN1621" t="s">
        <v>1</v>
      </c>
      <c r="HO1621" t="s">
        <v>1</v>
      </c>
      <c r="HP1621" t="s">
        <v>1</v>
      </c>
      <c r="HQ1621" t="s">
        <v>1</v>
      </c>
      <c r="IK1621">
        <v>0</v>
      </c>
    </row>
    <row r="1622" spans="1:255" x14ac:dyDescent="0.2">
      <c r="A1622" s="2">
        <v>18</v>
      </c>
      <c r="B1622" s="2">
        <v>1</v>
      </c>
      <c r="C1622" s="2"/>
      <c r="D1622" s="2"/>
      <c r="E1622" s="2" t="s">
        <v>667</v>
      </c>
      <c r="F1622" s="2" t="s">
        <v>672</v>
      </c>
      <c r="G1622" s="2" t="s">
        <v>673</v>
      </c>
      <c r="H1622" s="2" t="s">
        <v>526</v>
      </c>
      <c r="I1622" s="2">
        <f>I1620*J1622</f>
        <v>0.21440000000000001</v>
      </c>
      <c r="J1622" s="2">
        <v>4</v>
      </c>
      <c r="K1622" s="2">
        <v>4</v>
      </c>
      <c r="L1622" s="2"/>
      <c r="M1622" s="2"/>
      <c r="N1622" s="2"/>
      <c r="O1622" s="2">
        <f t="shared" si="1313"/>
        <v>12.42</v>
      </c>
      <c r="P1622" s="2">
        <f t="shared" si="1314"/>
        <v>12.42</v>
      </c>
      <c r="Q1622" s="2">
        <f t="shared" si="1315"/>
        <v>0</v>
      </c>
      <c r="R1622" s="2">
        <f t="shared" si="1316"/>
        <v>0</v>
      </c>
      <c r="S1622" s="2">
        <f t="shared" si="1317"/>
        <v>0</v>
      </c>
      <c r="T1622" s="2">
        <f t="shared" si="1318"/>
        <v>0</v>
      </c>
      <c r="U1622" s="2">
        <f t="shared" si="1319"/>
        <v>0</v>
      </c>
      <c r="V1622" s="2">
        <f t="shared" si="1320"/>
        <v>0</v>
      </c>
      <c r="W1622" s="2">
        <f t="shared" si="1321"/>
        <v>0</v>
      </c>
      <c r="X1622" s="2">
        <f t="shared" si="1322"/>
        <v>0</v>
      </c>
      <c r="Y1622" s="2">
        <f t="shared" si="1323"/>
        <v>0</v>
      </c>
      <c r="Z1622" s="2"/>
      <c r="AA1622" s="2">
        <v>326850112</v>
      </c>
      <c r="AB1622" s="2">
        <f t="shared" si="1324"/>
        <v>57.93</v>
      </c>
      <c r="AC1622" s="2">
        <f t="shared" si="1325"/>
        <v>57.93</v>
      </c>
      <c r="AD1622" s="2">
        <f t="shared" si="1326"/>
        <v>0</v>
      </c>
      <c r="AE1622" s="2">
        <f t="shared" si="1327"/>
        <v>0</v>
      </c>
      <c r="AF1622" s="2">
        <f t="shared" si="1328"/>
        <v>0</v>
      </c>
      <c r="AG1622" s="2">
        <f t="shared" si="1329"/>
        <v>0</v>
      </c>
      <c r="AH1622" s="2">
        <f t="shared" si="1330"/>
        <v>0</v>
      </c>
      <c r="AI1622" s="2">
        <f t="shared" si="1331"/>
        <v>0</v>
      </c>
      <c r="AJ1622" s="2">
        <f t="shared" si="1332"/>
        <v>0</v>
      </c>
      <c r="AK1622" s="2">
        <v>57.93</v>
      </c>
      <c r="AL1622" s="2">
        <v>57.93</v>
      </c>
      <c r="AM1622" s="2">
        <v>0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187</v>
      </c>
      <c r="AU1622" s="2">
        <v>101</v>
      </c>
      <c r="AV1622" s="2">
        <v>1</v>
      </c>
      <c r="AW1622" s="2">
        <v>1</v>
      </c>
      <c r="AX1622" s="2"/>
      <c r="AY1622" s="2"/>
      <c r="AZ1622" s="2">
        <v>1</v>
      </c>
      <c r="BA1622" s="2">
        <v>1</v>
      </c>
      <c r="BB1622" s="2">
        <v>1</v>
      </c>
      <c r="BC1622" s="2">
        <v>1</v>
      </c>
      <c r="BD1622" s="2" t="s">
        <v>1</v>
      </c>
      <c r="BE1622" s="2" t="s">
        <v>1</v>
      </c>
      <c r="BF1622" s="2" t="s">
        <v>1</v>
      </c>
      <c r="BG1622" s="2" t="s">
        <v>1</v>
      </c>
      <c r="BH1622" s="2">
        <v>3</v>
      </c>
      <c r="BI1622" s="2">
        <v>1</v>
      </c>
      <c r="BJ1622" s="2" t="s">
        <v>674</v>
      </c>
      <c r="BK1622" s="2"/>
      <c r="BL1622" s="2"/>
      <c r="BM1622" s="2">
        <v>295</v>
      </c>
      <c r="BN1622" s="2">
        <v>0</v>
      </c>
      <c r="BO1622" s="2" t="s">
        <v>1</v>
      </c>
      <c r="BP1622" s="2">
        <v>0</v>
      </c>
      <c r="BQ1622" s="2">
        <v>30</v>
      </c>
      <c r="BR1622" s="2">
        <v>0</v>
      </c>
      <c r="BS1622" s="2">
        <v>1</v>
      </c>
      <c r="BT1622" s="2">
        <v>1</v>
      </c>
      <c r="BU1622" s="2">
        <v>1</v>
      </c>
      <c r="BV1622" s="2">
        <v>1</v>
      </c>
      <c r="BW1622" s="2">
        <v>1</v>
      </c>
      <c r="BX1622" s="2">
        <v>1</v>
      </c>
      <c r="BY1622" s="2" t="s">
        <v>1</v>
      </c>
      <c r="BZ1622" s="2">
        <v>187</v>
      </c>
      <c r="CA1622" s="2">
        <v>101</v>
      </c>
      <c r="CB1622" s="2" t="s">
        <v>1</v>
      </c>
      <c r="CC1622" s="2"/>
      <c r="CD1622" s="2"/>
      <c r="CE1622" s="2">
        <v>30</v>
      </c>
      <c r="CF1622" s="2">
        <v>0</v>
      </c>
      <c r="CG1622" s="2">
        <v>0</v>
      </c>
      <c r="CH1622" s="2"/>
      <c r="CI1622" s="2"/>
      <c r="CJ1622" s="2"/>
      <c r="CK1622" s="2"/>
      <c r="CL1622" s="2"/>
      <c r="CM1622" s="2">
        <v>0</v>
      </c>
      <c r="CN1622" s="2" t="s">
        <v>1</v>
      </c>
      <c r="CO1622" s="2">
        <v>0</v>
      </c>
      <c r="CP1622" s="2">
        <f t="shared" si="1333"/>
        <v>12.42</v>
      </c>
      <c r="CQ1622" s="2">
        <f t="shared" si="1334"/>
        <v>57.93</v>
      </c>
      <c r="CR1622" s="2">
        <f t="shared" si="1335"/>
        <v>0</v>
      </c>
      <c r="CS1622" s="2">
        <f t="shared" si="1336"/>
        <v>0</v>
      </c>
      <c r="CT1622" s="2">
        <f t="shared" si="1337"/>
        <v>0</v>
      </c>
      <c r="CU1622" s="2">
        <f t="shared" si="1338"/>
        <v>0</v>
      </c>
      <c r="CV1622" s="2">
        <f t="shared" si="1339"/>
        <v>0</v>
      </c>
      <c r="CW1622" s="2">
        <f t="shared" si="1340"/>
        <v>0</v>
      </c>
      <c r="CX1622" s="2">
        <f t="shared" si="1341"/>
        <v>0</v>
      </c>
      <c r="CY1622" s="2">
        <f>((S1622*BZ1622)/100)</f>
        <v>0</v>
      </c>
      <c r="CZ1622" s="2">
        <f>((S1622*CA1622)/100)</f>
        <v>0</v>
      </c>
      <c r="DA1622" s="2"/>
      <c r="DB1622" s="2"/>
      <c r="DC1622" s="2" t="s">
        <v>1</v>
      </c>
      <c r="DD1622" s="2" t="s">
        <v>1</v>
      </c>
      <c r="DE1622" s="2" t="s">
        <v>1</v>
      </c>
      <c r="DF1622" s="2" t="s">
        <v>1</v>
      </c>
      <c r="DG1622" s="2" t="s">
        <v>1</v>
      </c>
      <c r="DH1622" s="2" t="s">
        <v>1</v>
      </c>
      <c r="DI1622" s="2" t="s">
        <v>1</v>
      </c>
      <c r="DJ1622" s="2" t="s">
        <v>1</v>
      </c>
      <c r="DK1622" s="2" t="s">
        <v>1</v>
      </c>
      <c r="DL1622" s="2" t="s">
        <v>1</v>
      </c>
      <c r="DM1622" s="2" t="s">
        <v>1</v>
      </c>
      <c r="DN1622" s="2">
        <v>0</v>
      </c>
      <c r="DO1622" s="2">
        <v>0</v>
      </c>
      <c r="DP1622" s="2">
        <v>1</v>
      </c>
      <c r="DQ1622" s="2">
        <v>1</v>
      </c>
      <c r="DR1622" s="2"/>
      <c r="DS1622" s="2"/>
      <c r="DT1622" s="2"/>
      <c r="DU1622" s="2">
        <v>1009</v>
      </c>
      <c r="DV1622" s="2" t="s">
        <v>526</v>
      </c>
      <c r="DW1622" s="2" t="s">
        <v>526</v>
      </c>
      <c r="DX1622" s="2">
        <v>1</v>
      </c>
      <c r="DY1622" s="2"/>
      <c r="DZ1622" s="2" t="s">
        <v>1</v>
      </c>
      <c r="EA1622" s="2" t="s">
        <v>1</v>
      </c>
      <c r="EB1622" s="2" t="s">
        <v>1</v>
      </c>
      <c r="EC1622" s="2" t="s">
        <v>1</v>
      </c>
      <c r="ED1622" s="2"/>
      <c r="EE1622" s="2">
        <v>318547276</v>
      </c>
      <c r="EF1622" s="2">
        <v>30</v>
      </c>
      <c r="EG1622" s="2" t="s">
        <v>35</v>
      </c>
      <c r="EH1622" s="2">
        <v>0</v>
      </c>
      <c r="EI1622" s="2" t="s">
        <v>1</v>
      </c>
      <c r="EJ1622" s="2">
        <v>1</v>
      </c>
      <c r="EK1622" s="2">
        <v>295</v>
      </c>
      <c r="EL1622" s="2" t="s">
        <v>656</v>
      </c>
      <c r="EM1622" s="2" t="s">
        <v>657</v>
      </c>
      <c r="EN1622" s="2"/>
      <c r="EO1622" s="2" t="s">
        <v>1</v>
      </c>
      <c r="EP1622" s="2"/>
      <c r="EQ1622" s="2">
        <v>0</v>
      </c>
      <c r="ER1622" s="2">
        <v>57.93</v>
      </c>
      <c r="ES1622" s="2">
        <v>57.93</v>
      </c>
      <c r="ET1622" s="2">
        <v>0</v>
      </c>
      <c r="EU1622" s="2">
        <v>0</v>
      </c>
      <c r="EV1622" s="2">
        <v>0</v>
      </c>
      <c r="EW1622" s="2">
        <v>0</v>
      </c>
      <c r="EX1622" s="2">
        <v>0</v>
      </c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>
        <v>0</v>
      </c>
      <c r="FR1622" s="2">
        <f t="shared" si="1342"/>
        <v>0</v>
      </c>
      <c r="FS1622" s="2">
        <v>0</v>
      </c>
      <c r="FT1622" s="2"/>
      <c r="FU1622" s="2"/>
      <c r="FV1622" s="2"/>
      <c r="FW1622" s="2"/>
      <c r="FX1622" s="2">
        <v>187</v>
      </c>
      <c r="FY1622" s="2">
        <v>101</v>
      </c>
      <c r="FZ1622" s="2"/>
      <c r="GA1622" s="2" t="s">
        <v>1</v>
      </c>
      <c r="GB1622" s="2"/>
      <c r="GC1622" s="2"/>
      <c r="GD1622" s="2">
        <v>0</v>
      </c>
      <c r="GE1622" s="2"/>
      <c r="GF1622" s="2">
        <v>-1082088882</v>
      </c>
      <c r="GG1622" s="2">
        <v>2</v>
      </c>
      <c r="GH1622" s="2">
        <v>1</v>
      </c>
      <c r="GI1622" s="2">
        <v>-2</v>
      </c>
      <c r="GJ1622" s="2">
        <v>0</v>
      </c>
      <c r="GK1622" s="2">
        <f>ROUND(R1622*(R12)/100,2)</f>
        <v>0</v>
      </c>
      <c r="GL1622" s="2">
        <f t="shared" si="1343"/>
        <v>0</v>
      </c>
      <c r="GM1622" s="2">
        <f t="shared" si="1344"/>
        <v>12.42</v>
      </c>
      <c r="GN1622" s="2">
        <f t="shared" si="1345"/>
        <v>12.42</v>
      </c>
      <c r="GO1622" s="2">
        <f t="shared" si="1346"/>
        <v>0</v>
      </c>
      <c r="GP1622" s="2">
        <f t="shared" si="1347"/>
        <v>0</v>
      </c>
      <c r="GQ1622" s="2"/>
      <c r="GR1622" s="2">
        <v>0</v>
      </c>
      <c r="GS1622" s="2">
        <v>3</v>
      </c>
      <c r="GT1622" s="2">
        <v>0</v>
      </c>
      <c r="GU1622" s="2" t="s">
        <v>1</v>
      </c>
      <c r="GV1622" s="2">
        <f t="shared" si="1348"/>
        <v>0</v>
      </c>
      <c r="GW1622" s="2">
        <v>1</v>
      </c>
      <c r="GX1622" s="2">
        <f t="shared" si="1349"/>
        <v>0</v>
      </c>
      <c r="GY1622" s="2"/>
      <c r="GZ1622" s="2"/>
      <c r="HA1622" s="2">
        <v>0</v>
      </c>
      <c r="HB1622" s="2">
        <v>0</v>
      </c>
      <c r="HC1622" s="2">
        <f t="shared" si="1350"/>
        <v>0</v>
      </c>
      <c r="HD1622" s="2"/>
      <c r="HE1622" s="2" t="s">
        <v>1</v>
      </c>
      <c r="HF1622" s="2" t="s">
        <v>1</v>
      </c>
      <c r="HG1622" s="2"/>
      <c r="HH1622" s="2"/>
      <c r="HI1622" s="2"/>
      <c r="HJ1622" s="2"/>
      <c r="HK1622" s="2"/>
      <c r="HL1622" s="2"/>
      <c r="HM1622" s="2" t="s">
        <v>1</v>
      </c>
      <c r="HN1622" s="2" t="s">
        <v>1</v>
      </c>
      <c r="HO1622" s="2" t="s">
        <v>1</v>
      </c>
      <c r="HP1622" s="2" t="s">
        <v>1</v>
      </c>
      <c r="HQ1622" s="2" t="s">
        <v>1</v>
      </c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>
        <v>0</v>
      </c>
      <c r="IL1622" s="2"/>
      <c r="IM1622" s="2"/>
      <c r="IN1622" s="2"/>
      <c r="IO1622" s="2"/>
      <c r="IP1622" s="2"/>
      <c r="IQ1622" s="2"/>
      <c r="IR1622" s="2"/>
      <c r="IS1622" s="2"/>
      <c r="IT1622" s="2"/>
      <c r="IU1622" s="2"/>
    </row>
    <row r="1623" spans="1:255" x14ac:dyDescent="0.2">
      <c r="A1623">
        <v>18</v>
      </c>
      <c r="B1623">
        <v>1</v>
      </c>
      <c r="E1623" t="s">
        <v>667</v>
      </c>
      <c r="F1623" t="s">
        <v>672</v>
      </c>
      <c r="G1623" t="s">
        <v>673</v>
      </c>
      <c r="H1623" t="s">
        <v>526</v>
      </c>
      <c r="I1623">
        <f>I1621*J1623</f>
        <v>0.21440000000000001</v>
      </c>
      <c r="J1623">
        <v>4</v>
      </c>
      <c r="K1623">
        <v>4</v>
      </c>
      <c r="O1623">
        <f t="shared" si="1313"/>
        <v>32.04</v>
      </c>
      <c r="P1623">
        <f t="shared" si="1314"/>
        <v>32.04</v>
      </c>
      <c r="Q1623">
        <f t="shared" si="1315"/>
        <v>0</v>
      </c>
      <c r="R1623">
        <f t="shared" si="1316"/>
        <v>0</v>
      </c>
      <c r="S1623">
        <f t="shared" si="1317"/>
        <v>0</v>
      </c>
      <c r="T1623">
        <f t="shared" si="1318"/>
        <v>0</v>
      </c>
      <c r="U1623">
        <f t="shared" si="1319"/>
        <v>0</v>
      </c>
      <c r="V1623">
        <f t="shared" si="1320"/>
        <v>0</v>
      </c>
      <c r="W1623">
        <f t="shared" si="1321"/>
        <v>0</v>
      </c>
      <c r="X1623">
        <f t="shared" si="1322"/>
        <v>0</v>
      </c>
      <c r="Y1623">
        <f t="shared" si="1323"/>
        <v>0</v>
      </c>
      <c r="AA1623">
        <v>326850110</v>
      </c>
      <c r="AB1623">
        <f t="shared" si="1324"/>
        <v>57.93</v>
      </c>
      <c r="AC1623">
        <f t="shared" si="1325"/>
        <v>57.93</v>
      </c>
      <c r="AD1623">
        <f t="shared" si="1326"/>
        <v>0</v>
      </c>
      <c r="AE1623">
        <f t="shared" si="1327"/>
        <v>0</v>
      </c>
      <c r="AF1623">
        <f t="shared" si="1328"/>
        <v>0</v>
      </c>
      <c r="AG1623">
        <f t="shared" si="1329"/>
        <v>0</v>
      </c>
      <c r="AH1623">
        <f t="shared" si="1330"/>
        <v>0</v>
      </c>
      <c r="AI1623">
        <f t="shared" si="1331"/>
        <v>0</v>
      </c>
      <c r="AJ1623">
        <f t="shared" si="1332"/>
        <v>0</v>
      </c>
      <c r="AK1623">
        <v>57.93</v>
      </c>
      <c r="AL1623">
        <v>57.93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1</v>
      </c>
      <c r="AW1623">
        <v>1</v>
      </c>
      <c r="AZ1623">
        <v>1</v>
      </c>
      <c r="BA1623">
        <v>1</v>
      </c>
      <c r="BB1623">
        <v>1</v>
      </c>
      <c r="BC1623">
        <v>2.58</v>
      </c>
      <c r="BD1623" t="s">
        <v>1</v>
      </c>
      <c r="BE1623" t="s">
        <v>1</v>
      </c>
      <c r="BF1623" t="s">
        <v>1</v>
      </c>
      <c r="BG1623" t="s">
        <v>1</v>
      </c>
      <c r="BH1623">
        <v>3</v>
      </c>
      <c r="BI1623">
        <v>1</v>
      </c>
      <c r="BJ1623" t="s">
        <v>674</v>
      </c>
      <c r="BM1623">
        <v>295</v>
      </c>
      <c r="BN1623">
        <v>0</v>
      </c>
      <c r="BO1623" t="s">
        <v>672</v>
      </c>
      <c r="BP1623">
        <v>1</v>
      </c>
      <c r="BQ1623">
        <v>30</v>
      </c>
      <c r="BR1623">
        <v>0</v>
      </c>
      <c r="BS1623">
        <v>1</v>
      </c>
      <c r="BT1623">
        <v>1</v>
      </c>
      <c r="BU1623">
        <v>1</v>
      </c>
      <c r="BV1623">
        <v>1</v>
      </c>
      <c r="BW1623">
        <v>1</v>
      </c>
      <c r="BX1623">
        <v>1</v>
      </c>
      <c r="BY1623" t="s">
        <v>1</v>
      </c>
      <c r="BZ1623">
        <v>0</v>
      </c>
      <c r="CA1623">
        <v>0</v>
      </c>
      <c r="CB1623" t="s">
        <v>1</v>
      </c>
      <c r="CE1623">
        <v>30</v>
      </c>
      <c r="CF1623">
        <v>0</v>
      </c>
      <c r="CG1623">
        <v>0</v>
      </c>
      <c r="CM1623">
        <v>0</v>
      </c>
      <c r="CN1623" t="s">
        <v>1</v>
      </c>
      <c r="CO1623">
        <v>0</v>
      </c>
      <c r="CP1623">
        <f t="shared" si="1333"/>
        <v>32.04</v>
      </c>
      <c r="CQ1623">
        <f t="shared" si="1334"/>
        <v>149.46</v>
      </c>
      <c r="CR1623">
        <f t="shared" si="1335"/>
        <v>0</v>
      </c>
      <c r="CS1623">
        <f t="shared" si="1336"/>
        <v>0</v>
      </c>
      <c r="CT1623">
        <f t="shared" si="1337"/>
        <v>0</v>
      </c>
      <c r="CU1623">
        <f t="shared" si="1338"/>
        <v>0</v>
      </c>
      <c r="CV1623">
        <f t="shared" si="1339"/>
        <v>0</v>
      </c>
      <c r="CW1623">
        <f t="shared" si="1340"/>
        <v>0</v>
      </c>
      <c r="CX1623">
        <f t="shared" si="1341"/>
        <v>0</v>
      </c>
      <c r="CY1623">
        <f>S1623*(BZ1623/100)</f>
        <v>0</v>
      </c>
      <c r="CZ1623">
        <f>S1623*(CA1623/100)</f>
        <v>0</v>
      </c>
      <c r="DC1623" t="s">
        <v>1</v>
      </c>
      <c r="DD1623" t="s">
        <v>1</v>
      </c>
      <c r="DE1623" t="s">
        <v>1</v>
      </c>
      <c r="DF1623" t="s">
        <v>1</v>
      </c>
      <c r="DG1623" t="s">
        <v>1</v>
      </c>
      <c r="DH1623" t="s">
        <v>1</v>
      </c>
      <c r="DI1623" t="s">
        <v>1</v>
      </c>
      <c r="DJ1623" t="s">
        <v>1</v>
      </c>
      <c r="DK1623" t="s">
        <v>1</v>
      </c>
      <c r="DL1623" t="s">
        <v>1</v>
      </c>
      <c r="DM1623" t="s">
        <v>1</v>
      </c>
      <c r="DN1623">
        <v>187</v>
      </c>
      <c r="DO1623">
        <v>101</v>
      </c>
      <c r="DP1623">
        <v>1</v>
      </c>
      <c r="DQ1623">
        <v>1</v>
      </c>
      <c r="DU1623">
        <v>1009</v>
      </c>
      <c r="DV1623" t="s">
        <v>526</v>
      </c>
      <c r="DW1623" t="s">
        <v>526</v>
      </c>
      <c r="DX1623">
        <v>1</v>
      </c>
      <c r="DZ1623" t="s">
        <v>1</v>
      </c>
      <c r="EA1623" t="s">
        <v>1</v>
      </c>
      <c r="EB1623" t="s">
        <v>1</v>
      </c>
      <c r="EC1623" t="s">
        <v>1</v>
      </c>
      <c r="EE1623">
        <v>318547276</v>
      </c>
      <c r="EF1623">
        <v>30</v>
      </c>
      <c r="EG1623" t="s">
        <v>35</v>
      </c>
      <c r="EH1623">
        <v>0</v>
      </c>
      <c r="EI1623" t="s">
        <v>1</v>
      </c>
      <c r="EJ1623">
        <v>1</v>
      </c>
      <c r="EK1623">
        <v>295</v>
      </c>
      <c r="EL1623" t="s">
        <v>656</v>
      </c>
      <c r="EM1623" t="s">
        <v>657</v>
      </c>
      <c r="EO1623" t="s">
        <v>1</v>
      </c>
      <c r="EQ1623">
        <v>0</v>
      </c>
      <c r="ER1623">
        <v>57.93</v>
      </c>
      <c r="ES1623">
        <v>57.93</v>
      </c>
      <c r="ET1623">
        <v>0</v>
      </c>
      <c r="EU1623">
        <v>0</v>
      </c>
      <c r="EV1623">
        <v>0</v>
      </c>
      <c r="EW1623">
        <v>0</v>
      </c>
      <c r="EX1623">
        <v>0</v>
      </c>
      <c r="FQ1623">
        <v>0</v>
      </c>
      <c r="FR1623">
        <f t="shared" si="1342"/>
        <v>0</v>
      </c>
      <c r="FS1623">
        <v>0</v>
      </c>
      <c r="FX1623">
        <v>187</v>
      </c>
      <c r="FY1623">
        <v>101</v>
      </c>
      <c r="GA1623" t="s">
        <v>1</v>
      </c>
      <c r="GD1623">
        <v>0</v>
      </c>
      <c r="GF1623">
        <v>-1082088882</v>
      </c>
      <c r="GG1623">
        <v>2</v>
      </c>
      <c r="GH1623">
        <v>1</v>
      </c>
      <c r="GI1623">
        <v>2</v>
      </c>
      <c r="GJ1623">
        <v>0</v>
      </c>
      <c r="GK1623">
        <f>ROUND(R1623*(S12)/100,2)</f>
        <v>0</v>
      </c>
      <c r="GL1623">
        <f t="shared" si="1343"/>
        <v>0</v>
      </c>
      <c r="GM1623">
        <f t="shared" si="1344"/>
        <v>32.04</v>
      </c>
      <c r="GN1623">
        <f t="shared" si="1345"/>
        <v>32.04</v>
      </c>
      <c r="GO1623">
        <f t="shared" si="1346"/>
        <v>0</v>
      </c>
      <c r="GP1623">
        <f t="shared" si="1347"/>
        <v>0</v>
      </c>
      <c r="GR1623">
        <v>0</v>
      </c>
      <c r="GS1623">
        <v>3</v>
      </c>
      <c r="GT1623">
        <v>0</v>
      </c>
      <c r="GU1623" t="s">
        <v>1</v>
      </c>
      <c r="GV1623">
        <f t="shared" si="1348"/>
        <v>0</v>
      </c>
      <c r="GW1623">
        <v>1</v>
      </c>
      <c r="GX1623">
        <f t="shared" si="1349"/>
        <v>0</v>
      </c>
      <c r="HA1623">
        <v>0</v>
      </c>
      <c r="HB1623">
        <v>0</v>
      </c>
      <c r="HC1623">
        <f t="shared" si="1350"/>
        <v>0</v>
      </c>
      <c r="HE1623" t="s">
        <v>1</v>
      </c>
      <c r="HF1623" t="s">
        <v>1</v>
      </c>
      <c r="HM1623" t="s">
        <v>1</v>
      </c>
      <c r="HN1623" t="s">
        <v>1</v>
      </c>
      <c r="HO1623" t="s">
        <v>1</v>
      </c>
      <c r="HP1623" t="s">
        <v>1</v>
      </c>
      <c r="HQ1623" t="s">
        <v>1</v>
      </c>
      <c r="IK1623">
        <v>0</v>
      </c>
    </row>
    <row r="1625" spans="1:255" x14ac:dyDescent="0.2">
      <c r="A1625" s="3">
        <v>51</v>
      </c>
      <c r="B1625" s="3">
        <f>B1604</f>
        <v>1</v>
      </c>
      <c r="C1625" s="3">
        <f>A1604</f>
        <v>4</v>
      </c>
      <c r="D1625" s="3">
        <f>ROW(A1604)</f>
        <v>1604</v>
      </c>
      <c r="E1625" s="3"/>
      <c r="F1625" s="3" t="str">
        <f>IF(F1604&lt;&gt;"",F1604,"")</f>
        <v>Новый раздел</v>
      </c>
      <c r="G1625" s="3" t="str">
        <f>IF(G1604&lt;&gt;"",G1604,"")</f>
        <v>Газон S 5,36м2</v>
      </c>
      <c r="H1625" s="3">
        <v>0</v>
      </c>
      <c r="I1625" s="3"/>
      <c r="J1625" s="3"/>
      <c r="K1625" s="3"/>
      <c r="L1625" s="3"/>
      <c r="M1625" s="3"/>
      <c r="N1625" s="3"/>
      <c r="O1625" s="3">
        <f t="shared" ref="O1625:T1625" si="1351">ROUND(AB1625,2)</f>
        <v>112</v>
      </c>
      <c r="P1625" s="3">
        <f t="shared" si="1351"/>
        <v>94.91</v>
      </c>
      <c r="Q1625" s="3">
        <f t="shared" si="1351"/>
        <v>0.2</v>
      </c>
      <c r="R1625" s="3">
        <f t="shared" si="1351"/>
        <v>0.03</v>
      </c>
      <c r="S1625" s="3">
        <f t="shared" si="1351"/>
        <v>16.89</v>
      </c>
      <c r="T1625" s="3">
        <f t="shared" si="1351"/>
        <v>0</v>
      </c>
      <c r="U1625" s="3">
        <f>AH1625</f>
        <v>1.6007640000000001</v>
      </c>
      <c r="V1625" s="3">
        <f>AI1625</f>
        <v>0</v>
      </c>
      <c r="W1625" s="3">
        <f>ROUND(AJ1625,2)</f>
        <v>0</v>
      </c>
      <c r="X1625" s="3">
        <f>ROUND(AK1625,2)</f>
        <v>31.58</v>
      </c>
      <c r="Y1625" s="3">
        <f>ROUND(AL1625,2)</f>
        <v>17.059999999999999</v>
      </c>
      <c r="Z1625" s="3"/>
      <c r="AA1625" s="3"/>
      <c r="AB1625" s="3">
        <f>ROUND(SUMIF(AA1608:AA1623,"=326850112",O1608:O1623),2)</f>
        <v>112</v>
      </c>
      <c r="AC1625" s="3">
        <f>ROUND(SUMIF(AA1608:AA1623,"=326850112",P1608:P1623),2)</f>
        <v>94.91</v>
      </c>
      <c r="AD1625" s="3">
        <f>ROUND(SUMIF(AA1608:AA1623,"=326850112",Q1608:Q1623),2)</f>
        <v>0.2</v>
      </c>
      <c r="AE1625" s="3">
        <f>ROUND(SUMIF(AA1608:AA1623,"=326850112",R1608:R1623),2)</f>
        <v>0.03</v>
      </c>
      <c r="AF1625" s="3">
        <f>ROUND(SUMIF(AA1608:AA1623,"=326850112",S1608:S1623),2)</f>
        <v>16.89</v>
      </c>
      <c r="AG1625" s="3">
        <f>ROUND(SUMIF(AA1608:AA1623,"=326850112",T1608:T1623),2)</f>
        <v>0</v>
      </c>
      <c r="AH1625" s="3">
        <f>SUMIF(AA1608:AA1623,"=326850112",U1608:U1623)</f>
        <v>1.6007640000000001</v>
      </c>
      <c r="AI1625" s="3">
        <f>SUMIF(AA1608:AA1623,"=326850112",V1608:V1623)</f>
        <v>0</v>
      </c>
      <c r="AJ1625" s="3">
        <f>ROUND(SUMIF(AA1608:AA1623,"=326850112",W1608:W1623),2)</f>
        <v>0</v>
      </c>
      <c r="AK1625" s="3">
        <f>ROUND(SUMIF(AA1608:AA1623,"=326850112",X1608:X1623),2)</f>
        <v>31.58</v>
      </c>
      <c r="AL1625" s="3">
        <f>ROUND(SUMIF(AA1608:AA1623,"=326850112",Y1608:Y1623),2)</f>
        <v>17.059999999999999</v>
      </c>
      <c r="AM1625" s="3"/>
      <c r="AN1625" s="3"/>
      <c r="AO1625" s="3">
        <f t="shared" ref="AO1625:BD1625" si="1352">ROUND(BX1625,2)</f>
        <v>0</v>
      </c>
      <c r="AP1625" s="3">
        <f t="shared" si="1352"/>
        <v>0</v>
      </c>
      <c r="AQ1625" s="3">
        <f t="shared" si="1352"/>
        <v>0</v>
      </c>
      <c r="AR1625" s="3">
        <f t="shared" si="1352"/>
        <v>160.69</v>
      </c>
      <c r="AS1625" s="3">
        <f t="shared" si="1352"/>
        <v>160.69</v>
      </c>
      <c r="AT1625" s="3">
        <f t="shared" si="1352"/>
        <v>0</v>
      </c>
      <c r="AU1625" s="3">
        <f t="shared" si="1352"/>
        <v>0</v>
      </c>
      <c r="AV1625" s="3">
        <f t="shared" si="1352"/>
        <v>94.91</v>
      </c>
      <c r="AW1625" s="3">
        <f t="shared" si="1352"/>
        <v>94.91</v>
      </c>
      <c r="AX1625" s="3">
        <f t="shared" si="1352"/>
        <v>0</v>
      </c>
      <c r="AY1625" s="3">
        <f t="shared" si="1352"/>
        <v>94.91</v>
      </c>
      <c r="AZ1625" s="3">
        <f t="shared" si="1352"/>
        <v>0</v>
      </c>
      <c r="BA1625" s="3">
        <f t="shared" si="1352"/>
        <v>0</v>
      </c>
      <c r="BB1625" s="3">
        <f t="shared" si="1352"/>
        <v>0</v>
      </c>
      <c r="BC1625" s="3">
        <f t="shared" si="1352"/>
        <v>0</v>
      </c>
      <c r="BD1625" s="3">
        <f t="shared" si="1352"/>
        <v>0</v>
      </c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>
        <f>ROUND(SUMIF(AA1608:AA1623,"=326850112",FQ1608:FQ1623),2)</f>
        <v>0</v>
      </c>
      <c r="BY1625" s="3">
        <f>ROUND(SUMIF(AA1608:AA1623,"=326850112",FR1608:FR1623),2)</f>
        <v>0</v>
      </c>
      <c r="BZ1625" s="3">
        <f>ROUND(SUMIF(AA1608:AA1623,"=326850112",GL1608:GL1623),2)</f>
        <v>0</v>
      </c>
      <c r="CA1625" s="3">
        <f>ROUND(SUMIF(AA1608:AA1623,"=326850112",GM1608:GM1623),2)</f>
        <v>160.69</v>
      </c>
      <c r="CB1625" s="3">
        <f>ROUND(SUMIF(AA1608:AA1623,"=326850112",GN1608:GN1623),2)</f>
        <v>160.69</v>
      </c>
      <c r="CC1625" s="3">
        <f>ROUND(SUMIF(AA1608:AA1623,"=326850112",GO1608:GO1623),2)</f>
        <v>0</v>
      </c>
      <c r="CD1625" s="3">
        <f>ROUND(SUMIF(AA1608:AA1623,"=326850112",GP1608:GP1623),2)</f>
        <v>0</v>
      </c>
      <c r="CE1625" s="3">
        <f>AC1625-BX1625</f>
        <v>94.91</v>
      </c>
      <c r="CF1625" s="3">
        <f>AC1625-BY1625</f>
        <v>94.91</v>
      </c>
      <c r="CG1625" s="3">
        <f>BX1625-BZ1625</f>
        <v>0</v>
      </c>
      <c r="CH1625" s="3">
        <f>AC1625-BX1625-BY1625+BZ1625</f>
        <v>94.91</v>
      </c>
      <c r="CI1625" s="3">
        <f>BY1625-BZ1625</f>
        <v>0</v>
      </c>
      <c r="CJ1625" s="3">
        <f>ROUND(SUMIF(AA1608:AA1623,"=326850112",GX1608:GX1623),2)</f>
        <v>0</v>
      </c>
      <c r="CK1625" s="3">
        <f>ROUND(SUMIF(AA1608:AA1623,"=326850112",GY1608:GY1623),2)</f>
        <v>0</v>
      </c>
      <c r="CL1625" s="3">
        <f>ROUND(SUMIF(AA1608:AA1623,"=326850112",GZ1608:GZ1623),2)</f>
        <v>0</v>
      </c>
      <c r="CM1625" s="3">
        <f>ROUND(SUMIF(AA1608:AA1623,"=326850112",HD1608:HD1623),2)</f>
        <v>0</v>
      </c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4">
        <f t="shared" ref="DG1625:DL1625" si="1353">ROUND(DT1625,2)</f>
        <v>1325</v>
      </c>
      <c r="DH1625" s="4">
        <f t="shared" si="1353"/>
        <v>673.41</v>
      </c>
      <c r="DI1625" s="4">
        <f t="shared" si="1353"/>
        <v>2.68</v>
      </c>
      <c r="DJ1625" s="4">
        <f t="shared" si="1353"/>
        <v>1.1499999999999999</v>
      </c>
      <c r="DK1625" s="4">
        <f t="shared" si="1353"/>
        <v>648.91</v>
      </c>
      <c r="DL1625" s="4">
        <f t="shared" si="1353"/>
        <v>0</v>
      </c>
      <c r="DM1625" s="4">
        <f>DZ1625</f>
        <v>1.6007640000000001</v>
      </c>
      <c r="DN1625" s="4">
        <f>EA1625</f>
        <v>0</v>
      </c>
      <c r="DO1625" s="4">
        <f>ROUND(EB1625,2)</f>
        <v>0</v>
      </c>
      <c r="DP1625" s="4">
        <f>ROUND(EC1625,2)</f>
        <v>681.35</v>
      </c>
      <c r="DQ1625" s="4">
        <f>ROUND(ED1625,2)</f>
        <v>311.47000000000003</v>
      </c>
      <c r="DR1625" s="4"/>
      <c r="DS1625" s="4"/>
      <c r="DT1625" s="4">
        <f>ROUND(SUMIF(AA1608:AA1623,"=326850110",O1608:O1623),2)</f>
        <v>1325</v>
      </c>
      <c r="DU1625" s="4">
        <f>ROUND(SUMIF(AA1608:AA1623,"=326850110",P1608:P1623),2)</f>
        <v>673.41</v>
      </c>
      <c r="DV1625" s="4">
        <f>ROUND(SUMIF(AA1608:AA1623,"=326850110",Q1608:Q1623),2)</f>
        <v>2.68</v>
      </c>
      <c r="DW1625" s="4">
        <f>ROUND(SUMIF(AA1608:AA1623,"=326850110",R1608:R1623),2)</f>
        <v>1.1499999999999999</v>
      </c>
      <c r="DX1625" s="4">
        <f>ROUND(SUMIF(AA1608:AA1623,"=326850110",S1608:S1623),2)</f>
        <v>648.91</v>
      </c>
      <c r="DY1625" s="4">
        <f>ROUND(SUMIF(AA1608:AA1623,"=326850110",T1608:T1623),2)</f>
        <v>0</v>
      </c>
      <c r="DZ1625" s="4">
        <f>SUMIF(AA1608:AA1623,"=326850110",U1608:U1623)</f>
        <v>1.6007640000000001</v>
      </c>
      <c r="EA1625" s="4">
        <f>SUMIF(AA1608:AA1623,"=326850110",V1608:V1623)</f>
        <v>0</v>
      </c>
      <c r="EB1625" s="4">
        <f>ROUND(SUMIF(AA1608:AA1623,"=326850110",W1608:W1623),2)</f>
        <v>0</v>
      </c>
      <c r="EC1625" s="4">
        <f>ROUND(SUMIF(AA1608:AA1623,"=326850110",X1608:X1623),2)</f>
        <v>681.35</v>
      </c>
      <c r="ED1625" s="4">
        <f>ROUND(SUMIF(AA1608:AA1623,"=326850110",Y1608:Y1623),2)</f>
        <v>311.47000000000003</v>
      </c>
      <c r="EE1625" s="4"/>
      <c r="EF1625" s="4"/>
      <c r="EG1625" s="4">
        <f t="shared" ref="EG1625:EV1625" si="1354">ROUND(FP1625,2)</f>
        <v>0</v>
      </c>
      <c r="EH1625" s="4">
        <f t="shared" si="1354"/>
        <v>0</v>
      </c>
      <c r="EI1625" s="4">
        <f t="shared" si="1354"/>
        <v>0</v>
      </c>
      <c r="EJ1625" s="4">
        <f t="shared" si="1354"/>
        <v>2319.66</v>
      </c>
      <c r="EK1625" s="4">
        <f t="shared" si="1354"/>
        <v>2319.66</v>
      </c>
      <c r="EL1625" s="4">
        <f t="shared" si="1354"/>
        <v>0</v>
      </c>
      <c r="EM1625" s="4">
        <f t="shared" si="1354"/>
        <v>0</v>
      </c>
      <c r="EN1625" s="4">
        <f t="shared" si="1354"/>
        <v>673.41</v>
      </c>
      <c r="EO1625" s="4">
        <f t="shared" si="1354"/>
        <v>673.41</v>
      </c>
      <c r="EP1625" s="4">
        <f t="shared" si="1354"/>
        <v>0</v>
      </c>
      <c r="EQ1625" s="4">
        <f t="shared" si="1354"/>
        <v>673.41</v>
      </c>
      <c r="ER1625" s="4">
        <f t="shared" si="1354"/>
        <v>0</v>
      </c>
      <c r="ES1625" s="4">
        <f t="shared" si="1354"/>
        <v>0</v>
      </c>
      <c r="ET1625" s="4">
        <f t="shared" si="1354"/>
        <v>0</v>
      </c>
      <c r="EU1625" s="4">
        <f t="shared" si="1354"/>
        <v>0</v>
      </c>
      <c r="EV1625" s="4">
        <f t="shared" si="1354"/>
        <v>0</v>
      </c>
      <c r="EW1625" s="4"/>
      <c r="EX1625" s="4"/>
      <c r="EY1625" s="4"/>
      <c r="EZ1625" s="4"/>
      <c r="FA1625" s="4"/>
      <c r="FB1625" s="4"/>
      <c r="FC1625" s="4"/>
      <c r="FD1625" s="4"/>
      <c r="FE1625" s="4"/>
      <c r="FF1625" s="4"/>
      <c r="FG1625" s="4"/>
      <c r="FH1625" s="4"/>
      <c r="FI1625" s="4"/>
      <c r="FJ1625" s="4"/>
      <c r="FK1625" s="4"/>
      <c r="FL1625" s="4"/>
      <c r="FM1625" s="4"/>
      <c r="FN1625" s="4"/>
      <c r="FO1625" s="4"/>
      <c r="FP1625" s="4">
        <f>ROUND(SUMIF(AA1608:AA1623,"=326850110",FQ1608:FQ1623),2)</f>
        <v>0</v>
      </c>
      <c r="FQ1625" s="4">
        <f>ROUND(SUMIF(AA1608:AA1623,"=326850110",FR1608:FR1623),2)</f>
        <v>0</v>
      </c>
      <c r="FR1625" s="4">
        <f>ROUND(SUMIF(AA1608:AA1623,"=326850110",GL1608:GL1623),2)</f>
        <v>0</v>
      </c>
      <c r="FS1625" s="4">
        <f>ROUND(SUMIF(AA1608:AA1623,"=326850110",GM1608:GM1623),2)</f>
        <v>2319.66</v>
      </c>
      <c r="FT1625" s="4">
        <f>ROUND(SUMIF(AA1608:AA1623,"=326850110",GN1608:GN1623),2)</f>
        <v>2319.66</v>
      </c>
      <c r="FU1625" s="4">
        <f>ROUND(SUMIF(AA1608:AA1623,"=326850110",GO1608:GO1623),2)</f>
        <v>0</v>
      </c>
      <c r="FV1625" s="4">
        <f>ROUND(SUMIF(AA1608:AA1623,"=326850110",GP1608:GP1623),2)</f>
        <v>0</v>
      </c>
      <c r="FW1625" s="4">
        <f>DU1625-FP1625</f>
        <v>673.41</v>
      </c>
      <c r="FX1625" s="4">
        <f>DU1625-FQ1625</f>
        <v>673.41</v>
      </c>
      <c r="FY1625" s="4">
        <f>FP1625-FR1625</f>
        <v>0</v>
      </c>
      <c r="FZ1625" s="4">
        <f>DU1625-FP1625-FQ1625+FR1625</f>
        <v>673.41</v>
      </c>
      <c r="GA1625" s="4">
        <f>FQ1625-FR1625</f>
        <v>0</v>
      </c>
      <c r="GB1625" s="4">
        <f>ROUND(SUMIF(AA1608:AA1623,"=326850110",GX1608:GX1623),2)</f>
        <v>0</v>
      </c>
      <c r="GC1625" s="4">
        <f>ROUND(SUMIF(AA1608:AA1623,"=326850110",GY1608:GY1623),2)</f>
        <v>0</v>
      </c>
      <c r="GD1625" s="4">
        <f>ROUND(SUMIF(AA1608:AA1623,"=326850110",GZ1608:GZ1623),2)</f>
        <v>0</v>
      </c>
      <c r="GE1625" s="4">
        <f>ROUND(SUMIF(AA1608:AA1623,"=326850110",HD1608:HD1623),2)</f>
        <v>0</v>
      </c>
      <c r="GF1625" s="4"/>
      <c r="GG1625" s="4"/>
      <c r="GH1625" s="4"/>
      <c r="GI1625" s="4"/>
      <c r="GJ1625" s="4"/>
      <c r="GK1625" s="4"/>
      <c r="GL1625" s="4"/>
      <c r="GM1625" s="4"/>
      <c r="GN1625" s="4"/>
      <c r="GO1625" s="4"/>
      <c r="GP1625" s="4"/>
      <c r="GQ1625" s="4"/>
      <c r="GR1625" s="4"/>
      <c r="GS1625" s="4"/>
      <c r="GT1625" s="4"/>
      <c r="GU1625" s="4"/>
      <c r="GV1625" s="4"/>
      <c r="GW1625" s="4"/>
      <c r="GX1625" s="4">
        <v>0</v>
      </c>
    </row>
    <row r="1627" spans="1:255" x14ac:dyDescent="0.2">
      <c r="A1627" s="5">
        <v>50</v>
      </c>
      <c r="B1627" s="5">
        <v>0</v>
      </c>
      <c r="C1627" s="5">
        <v>0</v>
      </c>
      <c r="D1627" s="5">
        <v>1</v>
      </c>
      <c r="E1627" s="5">
        <v>201</v>
      </c>
      <c r="F1627" s="5">
        <f>ROUND(Source!O1625,O1627)</f>
        <v>112</v>
      </c>
      <c r="G1627" s="5" t="s">
        <v>50</v>
      </c>
      <c r="H1627" s="5" t="s">
        <v>51</v>
      </c>
      <c r="I1627" s="5"/>
      <c r="J1627" s="5"/>
      <c r="K1627" s="5">
        <v>201</v>
      </c>
      <c r="L1627" s="5">
        <v>1</v>
      </c>
      <c r="M1627" s="5">
        <v>3</v>
      </c>
      <c r="N1627" s="5" t="s">
        <v>1</v>
      </c>
      <c r="O1627" s="5">
        <v>2</v>
      </c>
      <c r="P1627" s="5">
        <f>ROUND(Source!DG1625,O1627)</f>
        <v>1325</v>
      </c>
      <c r="Q1627" s="5"/>
      <c r="R1627" s="5"/>
      <c r="S1627" s="5"/>
      <c r="T1627" s="5"/>
      <c r="U1627" s="5"/>
      <c r="V1627" s="5"/>
      <c r="W1627" s="5">
        <v>112</v>
      </c>
      <c r="X1627" s="5">
        <v>1</v>
      </c>
      <c r="Y1627" s="5">
        <v>112</v>
      </c>
      <c r="Z1627" s="5">
        <v>1325</v>
      </c>
      <c r="AA1627" s="5">
        <v>1</v>
      </c>
      <c r="AB1627" s="5">
        <v>1325</v>
      </c>
    </row>
    <row r="1628" spans="1:255" x14ac:dyDescent="0.2">
      <c r="A1628" s="5">
        <v>50</v>
      </c>
      <c r="B1628" s="5">
        <v>0</v>
      </c>
      <c r="C1628" s="5">
        <v>0</v>
      </c>
      <c r="D1628" s="5">
        <v>1</v>
      </c>
      <c r="E1628" s="5">
        <v>202</v>
      </c>
      <c r="F1628" s="5">
        <f>ROUND(Source!P1625,O1628)</f>
        <v>94.91</v>
      </c>
      <c r="G1628" s="5" t="s">
        <v>52</v>
      </c>
      <c r="H1628" s="5" t="s">
        <v>53</v>
      </c>
      <c r="I1628" s="5"/>
      <c r="J1628" s="5"/>
      <c r="K1628" s="5">
        <v>202</v>
      </c>
      <c r="L1628" s="5">
        <v>2</v>
      </c>
      <c r="M1628" s="5">
        <v>3</v>
      </c>
      <c r="N1628" s="5" t="s">
        <v>1</v>
      </c>
      <c r="O1628" s="5">
        <v>2</v>
      </c>
      <c r="P1628" s="5">
        <f>ROUND(Source!DH1625,O1628)</f>
        <v>673.41</v>
      </c>
      <c r="Q1628" s="5"/>
      <c r="R1628" s="5"/>
      <c r="S1628" s="5"/>
      <c r="T1628" s="5"/>
      <c r="U1628" s="5"/>
      <c r="V1628" s="5"/>
      <c r="W1628" s="5">
        <v>94.91</v>
      </c>
      <c r="X1628" s="5">
        <v>1</v>
      </c>
      <c r="Y1628" s="5">
        <v>94.91</v>
      </c>
      <c r="Z1628" s="5">
        <v>673.41</v>
      </c>
      <c r="AA1628" s="5">
        <v>1</v>
      </c>
      <c r="AB1628" s="5">
        <v>673.41</v>
      </c>
    </row>
    <row r="1629" spans="1:255" x14ac:dyDescent="0.2">
      <c r="A1629" s="5">
        <v>50</v>
      </c>
      <c r="B1629" s="5">
        <v>0</v>
      </c>
      <c r="C1629" s="5">
        <v>0</v>
      </c>
      <c r="D1629" s="5">
        <v>1</v>
      </c>
      <c r="E1629" s="5">
        <v>222</v>
      </c>
      <c r="F1629" s="5">
        <f>ROUND(Source!AO1625,O1629)</f>
        <v>0</v>
      </c>
      <c r="G1629" s="5" t="s">
        <v>54</v>
      </c>
      <c r="H1629" s="5" t="s">
        <v>55</v>
      </c>
      <c r="I1629" s="5"/>
      <c r="J1629" s="5"/>
      <c r="K1629" s="5">
        <v>222</v>
      </c>
      <c r="L1629" s="5">
        <v>3</v>
      </c>
      <c r="M1629" s="5">
        <v>3</v>
      </c>
      <c r="N1629" s="5" t="s">
        <v>1</v>
      </c>
      <c r="O1629" s="5">
        <v>2</v>
      </c>
      <c r="P1629" s="5">
        <f>ROUND(Source!EG1625,O1629)</f>
        <v>0</v>
      </c>
      <c r="Q1629" s="5"/>
      <c r="R1629" s="5"/>
      <c r="S1629" s="5"/>
      <c r="T1629" s="5"/>
      <c r="U1629" s="5"/>
      <c r="V1629" s="5"/>
      <c r="W1629" s="5">
        <v>0</v>
      </c>
      <c r="X1629" s="5">
        <v>1</v>
      </c>
      <c r="Y1629" s="5">
        <v>0</v>
      </c>
      <c r="Z1629" s="5">
        <v>0</v>
      </c>
      <c r="AA1629" s="5">
        <v>1</v>
      </c>
      <c r="AB1629" s="5">
        <v>0</v>
      </c>
    </row>
    <row r="1630" spans="1:255" x14ac:dyDescent="0.2">
      <c r="A1630" s="5">
        <v>50</v>
      </c>
      <c r="B1630" s="5">
        <v>0</v>
      </c>
      <c r="C1630" s="5">
        <v>0</v>
      </c>
      <c r="D1630" s="5">
        <v>1</v>
      </c>
      <c r="E1630" s="5">
        <v>225</v>
      </c>
      <c r="F1630" s="5">
        <f>ROUND(Source!AV1625,O1630)</f>
        <v>94.91</v>
      </c>
      <c r="G1630" s="5" t="s">
        <v>56</v>
      </c>
      <c r="H1630" s="5" t="s">
        <v>57</v>
      </c>
      <c r="I1630" s="5"/>
      <c r="J1630" s="5"/>
      <c r="K1630" s="5">
        <v>225</v>
      </c>
      <c r="L1630" s="5">
        <v>4</v>
      </c>
      <c r="M1630" s="5">
        <v>3</v>
      </c>
      <c r="N1630" s="5" t="s">
        <v>1</v>
      </c>
      <c r="O1630" s="5">
        <v>2</v>
      </c>
      <c r="P1630" s="5">
        <f>ROUND(Source!EN1625,O1630)</f>
        <v>673.41</v>
      </c>
      <c r="Q1630" s="5"/>
      <c r="R1630" s="5"/>
      <c r="S1630" s="5"/>
      <c r="T1630" s="5"/>
      <c r="U1630" s="5"/>
      <c r="V1630" s="5"/>
      <c r="W1630" s="5">
        <v>94.91</v>
      </c>
      <c r="X1630" s="5">
        <v>1</v>
      </c>
      <c r="Y1630" s="5">
        <v>94.91</v>
      </c>
      <c r="Z1630" s="5">
        <v>673.41</v>
      </c>
      <c r="AA1630" s="5">
        <v>1</v>
      </c>
      <c r="AB1630" s="5">
        <v>673.41</v>
      </c>
    </row>
    <row r="1631" spans="1:255" x14ac:dyDescent="0.2">
      <c r="A1631" s="5">
        <v>50</v>
      </c>
      <c r="B1631" s="5">
        <v>0</v>
      </c>
      <c r="C1631" s="5">
        <v>0</v>
      </c>
      <c r="D1631" s="5">
        <v>1</v>
      </c>
      <c r="E1631" s="5">
        <v>226</v>
      </c>
      <c r="F1631" s="5">
        <f>ROUND(Source!AW1625,O1631)</f>
        <v>94.91</v>
      </c>
      <c r="G1631" s="5" t="s">
        <v>58</v>
      </c>
      <c r="H1631" s="5" t="s">
        <v>59</v>
      </c>
      <c r="I1631" s="5"/>
      <c r="J1631" s="5"/>
      <c r="K1631" s="5">
        <v>226</v>
      </c>
      <c r="L1631" s="5">
        <v>5</v>
      </c>
      <c r="M1631" s="5">
        <v>3</v>
      </c>
      <c r="N1631" s="5" t="s">
        <v>1</v>
      </c>
      <c r="O1631" s="5">
        <v>2</v>
      </c>
      <c r="P1631" s="5">
        <f>ROUND(Source!EO1625,O1631)</f>
        <v>673.41</v>
      </c>
      <c r="Q1631" s="5"/>
      <c r="R1631" s="5"/>
      <c r="S1631" s="5"/>
      <c r="T1631" s="5"/>
      <c r="U1631" s="5"/>
      <c r="V1631" s="5"/>
      <c r="W1631" s="5">
        <v>94.91</v>
      </c>
      <c r="X1631" s="5">
        <v>1</v>
      </c>
      <c r="Y1631" s="5">
        <v>94.91</v>
      </c>
      <c r="Z1631" s="5">
        <v>673.41</v>
      </c>
      <c r="AA1631" s="5">
        <v>1</v>
      </c>
      <c r="AB1631" s="5">
        <v>673.41</v>
      </c>
    </row>
    <row r="1632" spans="1:255" x14ac:dyDescent="0.2">
      <c r="A1632" s="5">
        <v>50</v>
      </c>
      <c r="B1632" s="5">
        <v>0</v>
      </c>
      <c r="C1632" s="5">
        <v>0</v>
      </c>
      <c r="D1632" s="5">
        <v>1</v>
      </c>
      <c r="E1632" s="5">
        <v>227</v>
      </c>
      <c r="F1632" s="5">
        <f>ROUND(Source!AX1625,O1632)</f>
        <v>0</v>
      </c>
      <c r="G1632" s="5" t="s">
        <v>60</v>
      </c>
      <c r="H1632" s="5" t="s">
        <v>61</v>
      </c>
      <c r="I1632" s="5"/>
      <c r="J1632" s="5"/>
      <c r="K1632" s="5">
        <v>227</v>
      </c>
      <c r="L1632" s="5">
        <v>6</v>
      </c>
      <c r="M1632" s="5">
        <v>3</v>
      </c>
      <c r="N1632" s="5" t="s">
        <v>1</v>
      </c>
      <c r="O1632" s="5">
        <v>2</v>
      </c>
      <c r="P1632" s="5">
        <f>ROUND(Source!EP1625,O1632)</f>
        <v>0</v>
      </c>
      <c r="Q1632" s="5"/>
      <c r="R1632" s="5"/>
      <c r="S1632" s="5"/>
      <c r="T1632" s="5"/>
      <c r="U1632" s="5"/>
      <c r="V1632" s="5"/>
      <c r="W1632" s="5">
        <v>0</v>
      </c>
      <c r="X1632" s="5">
        <v>1</v>
      </c>
      <c r="Y1632" s="5">
        <v>0</v>
      </c>
      <c r="Z1632" s="5">
        <v>0</v>
      </c>
      <c r="AA1632" s="5">
        <v>1</v>
      </c>
      <c r="AB1632" s="5">
        <v>0</v>
      </c>
    </row>
    <row r="1633" spans="1:28" x14ac:dyDescent="0.2">
      <c r="A1633" s="5">
        <v>50</v>
      </c>
      <c r="B1633" s="5">
        <v>0</v>
      </c>
      <c r="C1633" s="5">
        <v>0</v>
      </c>
      <c r="D1633" s="5">
        <v>1</v>
      </c>
      <c r="E1633" s="5">
        <v>228</v>
      </c>
      <c r="F1633" s="5">
        <f>ROUND(Source!AY1625,O1633)</f>
        <v>94.91</v>
      </c>
      <c r="G1633" s="5" t="s">
        <v>62</v>
      </c>
      <c r="H1633" s="5" t="s">
        <v>63</v>
      </c>
      <c r="I1633" s="5"/>
      <c r="J1633" s="5"/>
      <c r="K1633" s="5">
        <v>228</v>
      </c>
      <c r="L1633" s="5">
        <v>7</v>
      </c>
      <c r="M1633" s="5">
        <v>3</v>
      </c>
      <c r="N1633" s="5" t="s">
        <v>1</v>
      </c>
      <c r="O1633" s="5">
        <v>2</v>
      </c>
      <c r="P1633" s="5">
        <f>ROUND(Source!EQ1625,O1633)</f>
        <v>673.41</v>
      </c>
      <c r="Q1633" s="5"/>
      <c r="R1633" s="5"/>
      <c r="S1633" s="5"/>
      <c r="T1633" s="5"/>
      <c r="U1633" s="5"/>
      <c r="V1633" s="5"/>
      <c r="W1633" s="5">
        <v>94.91</v>
      </c>
      <c r="X1633" s="5">
        <v>1</v>
      </c>
      <c r="Y1633" s="5">
        <v>94.91</v>
      </c>
      <c r="Z1633" s="5">
        <v>673.41</v>
      </c>
      <c r="AA1633" s="5">
        <v>1</v>
      </c>
      <c r="AB1633" s="5">
        <v>673.41</v>
      </c>
    </row>
    <row r="1634" spans="1:28" x14ac:dyDescent="0.2">
      <c r="A1634" s="5">
        <v>50</v>
      </c>
      <c r="B1634" s="5">
        <v>0</v>
      </c>
      <c r="C1634" s="5">
        <v>0</v>
      </c>
      <c r="D1634" s="5">
        <v>1</v>
      </c>
      <c r="E1634" s="5">
        <v>216</v>
      </c>
      <c r="F1634" s="5">
        <f>ROUND(Source!AP1625,O1634)</f>
        <v>0</v>
      </c>
      <c r="G1634" s="5" t="s">
        <v>64</v>
      </c>
      <c r="H1634" s="5" t="s">
        <v>65</v>
      </c>
      <c r="I1634" s="5"/>
      <c r="J1634" s="5"/>
      <c r="K1634" s="5">
        <v>216</v>
      </c>
      <c r="L1634" s="5">
        <v>8</v>
      </c>
      <c r="M1634" s="5">
        <v>3</v>
      </c>
      <c r="N1634" s="5" t="s">
        <v>1</v>
      </c>
      <c r="O1634" s="5">
        <v>2</v>
      </c>
      <c r="P1634" s="5">
        <f>ROUND(Source!EH1625,O1634)</f>
        <v>0</v>
      </c>
      <c r="Q1634" s="5"/>
      <c r="R1634" s="5"/>
      <c r="S1634" s="5"/>
      <c r="T1634" s="5"/>
      <c r="U1634" s="5"/>
      <c r="V1634" s="5"/>
      <c r="W1634" s="5">
        <v>0</v>
      </c>
      <c r="X1634" s="5">
        <v>1</v>
      </c>
      <c r="Y1634" s="5">
        <v>0</v>
      </c>
      <c r="Z1634" s="5">
        <v>0</v>
      </c>
      <c r="AA1634" s="5">
        <v>1</v>
      </c>
      <c r="AB1634" s="5">
        <v>0</v>
      </c>
    </row>
    <row r="1635" spans="1:28" x14ac:dyDescent="0.2">
      <c r="A1635" s="5">
        <v>50</v>
      </c>
      <c r="B1635" s="5">
        <v>0</v>
      </c>
      <c r="C1635" s="5">
        <v>0</v>
      </c>
      <c r="D1635" s="5">
        <v>1</v>
      </c>
      <c r="E1635" s="5">
        <v>223</v>
      </c>
      <c r="F1635" s="5">
        <f>ROUND(Source!AQ1625,O1635)</f>
        <v>0</v>
      </c>
      <c r="G1635" s="5" t="s">
        <v>66</v>
      </c>
      <c r="H1635" s="5" t="s">
        <v>67</v>
      </c>
      <c r="I1635" s="5"/>
      <c r="J1635" s="5"/>
      <c r="K1635" s="5">
        <v>223</v>
      </c>
      <c r="L1635" s="5">
        <v>9</v>
      </c>
      <c r="M1635" s="5">
        <v>3</v>
      </c>
      <c r="N1635" s="5" t="s">
        <v>1</v>
      </c>
      <c r="O1635" s="5">
        <v>2</v>
      </c>
      <c r="P1635" s="5">
        <f>ROUND(Source!EI1625,O1635)</f>
        <v>0</v>
      </c>
      <c r="Q1635" s="5"/>
      <c r="R1635" s="5"/>
      <c r="S1635" s="5"/>
      <c r="T1635" s="5"/>
      <c r="U1635" s="5"/>
      <c r="V1635" s="5"/>
      <c r="W1635" s="5">
        <v>0</v>
      </c>
      <c r="X1635" s="5">
        <v>1</v>
      </c>
      <c r="Y1635" s="5">
        <v>0</v>
      </c>
      <c r="Z1635" s="5">
        <v>0</v>
      </c>
      <c r="AA1635" s="5">
        <v>1</v>
      </c>
      <c r="AB1635" s="5">
        <v>0</v>
      </c>
    </row>
    <row r="1636" spans="1:28" x14ac:dyDescent="0.2">
      <c r="A1636" s="5">
        <v>50</v>
      </c>
      <c r="B1636" s="5">
        <v>0</v>
      </c>
      <c r="C1636" s="5">
        <v>0</v>
      </c>
      <c r="D1636" s="5">
        <v>1</v>
      </c>
      <c r="E1636" s="5">
        <v>229</v>
      </c>
      <c r="F1636" s="5">
        <f>ROUND(Source!AZ1625,O1636)</f>
        <v>0</v>
      </c>
      <c r="G1636" s="5" t="s">
        <v>68</v>
      </c>
      <c r="H1636" s="5" t="s">
        <v>69</v>
      </c>
      <c r="I1636" s="5"/>
      <c r="J1636" s="5"/>
      <c r="K1636" s="5">
        <v>229</v>
      </c>
      <c r="L1636" s="5">
        <v>10</v>
      </c>
      <c r="M1636" s="5">
        <v>3</v>
      </c>
      <c r="N1636" s="5" t="s">
        <v>1</v>
      </c>
      <c r="O1636" s="5">
        <v>2</v>
      </c>
      <c r="P1636" s="5">
        <f>ROUND(Source!ER1625,O1636)</f>
        <v>0</v>
      </c>
      <c r="Q1636" s="5"/>
      <c r="R1636" s="5"/>
      <c r="S1636" s="5"/>
      <c r="T1636" s="5"/>
      <c r="U1636" s="5"/>
      <c r="V1636" s="5"/>
      <c r="W1636" s="5">
        <v>0</v>
      </c>
      <c r="X1636" s="5">
        <v>1</v>
      </c>
      <c r="Y1636" s="5">
        <v>0</v>
      </c>
      <c r="Z1636" s="5">
        <v>0</v>
      </c>
      <c r="AA1636" s="5">
        <v>1</v>
      </c>
      <c r="AB1636" s="5">
        <v>0</v>
      </c>
    </row>
    <row r="1637" spans="1:28" x14ac:dyDescent="0.2">
      <c r="A1637" s="5">
        <v>50</v>
      </c>
      <c r="B1637" s="5">
        <v>0</v>
      </c>
      <c r="C1637" s="5">
        <v>0</v>
      </c>
      <c r="D1637" s="5">
        <v>1</v>
      </c>
      <c r="E1637" s="5">
        <v>203</v>
      </c>
      <c r="F1637" s="5">
        <f>ROUND(Source!Q1625,O1637)</f>
        <v>0.2</v>
      </c>
      <c r="G1637" s="5" t="s">
        <v>70</v>
      </c>
      <c r="H1637" s="5" t="s">
        <v>71</v>
      </c>
      <c r="I1637" s="5"/>
      <c r="J1637" s="5"/>
      <c r="K1637" s="5">
        <v>203</v>
      </c>
      <c r="L1637" s="5">
        <v>11</v>
      </c>
      <c r="M1637" s="5">
        <v>3</v>
      </c>
      <c r="N1637" s="5" t="s">
        <v>1</v>
      </c>
      <c r="O1637" s="5">
        <v>2</v>
      </c>
      <c r="P1637" s="5">
        <f>ROUND(Source!DI1625,O1637)</f>
        <v>2.68</v>
      </c>
      <c r="Q1637" s="5"/>
      <c r="R1637" s="5"/>
      <c r="S1637" s="5"/>
      <c r="T1637" s="5"/>
      <c r="U1637" s="5"/>
      <c r="V1637" s="5"/>
      <c r="W1637" s="5">
        <v>0.2</v>
      </c>
      <c r="X1637" s="5">
        <v>1</v>
      </c>
      <c r="Y1637" s="5">
        <v>0.2</v>
      </c>
      <c r="Z1637" s="5">
        <v>2.68</v>
      </c>
      <c r="AA1637" s="5">
        <v>1</v>
      </c>
      <c r="AB1637" s="5">
        <v>2.68</v>
      </c>
    </row>
    <row r="1638" spans="1:28" x14ac:dyDescent="0.2">
      <c r="A1638" s="5">
        <v>50</v>
      </c>
      <c r="B1638" s="5">
        <v>0</v>
      </c>
      <c r="C1638" s="5">
        <v>0</v>
      </c>
      <c r="D1638" s="5">
        <v>1</v>
      </c>
      <c r="E1638" s="5">
        <v>231</v>
      </c>
      <c r="F1638" s="5">
        <f>ROUND(Source!BB1625,O1638)</f>
        <v>0</v>
      </c>
      <c r="G1638" s="5" t="s">
        <v>72</v>
      </c>
      <c r="H1638" s="5" t="s">
        <v>73</v>
      </c>
      <c r="I1638" s="5"/>
      <c r="J1638" s="5"/>
      <c r="K1638" s="5">
        <v>231</v>
      </c>
      <c r="L1638" s="5">
        <v>12</v>
      </c>
      <c r="M1638" s="5">
        <v>3</v>
      </c>
      <c r="N1638" s="5" t="s">
        <v>1</v>
      </c>
      <c r="O1638" s="5">
        <v>2</v>
      </c>
      <c r="P1638" s="5">
        <f>ROUND(Source!ET1625,O1638)</f>
        <v>0</v>
      </c>
      <c r="Q1638" s="5"/>
      <c r="R1638" s="5"/>
      <c r="S1638" s="5"/>
      <c r="T1638" s="5"/>
      <c r="U1638" s="5"/>
      <c r="V1638" s="5"/>
      <c r="W1638" s="5">
        <v>0</v>
      </c>
      <c r="X1638" s="5">
        <v>1</v>
      </c>
      <c r="Y1638" s="5">
        <v>0</v>
      </c>
      <c r="Z1638" s="5">
        <v>0</v>
      </c>
      <c r="AA1638" s="5">
        <v>1</v>
      </c>
      <c r="AB1638" s="5">
        <v>0</v>
      </c>
    </row>
    <row r="1639" spans="1:28" x14ac:dyDescent="0.2">
      <c r="A1639" s="5">
        <v>50</v>
      </c>
      <c r="B1639" s="5">
        <v>0</v>
      </c>
      <c r="C1639" s="5">
        <v>0</v>
      </c>
      <c r="D1639" s="5">
        <v>1</v>
      </c>
      <c r="E1639" s="5">
        <v>204</v>
      </c>
      <c r="F1639" s="5">
        <f>ROUND(Source!R1625,O1639)</f>
        <v>0.03</v>
      </c>
      <c r="G1639" s="5" t="s">
        <v>74</v>
      </c>
      <c r="H1639" s="5" t="s">
        <v>75</v>
      </c>
      <c r="I1639" s="5"/>
      <c r="J1639" s="5"/>
      <c r="K1639" s="5">
        <v>204</v>
      </c>
      <c r="L1639" s="5">
        <v>13</v>
      </c>
      <c r="M1639" s="5">
        <v>3</v>
      </c>
      <c r="N1639" s="5" t="s">
        <v>1</v>
      </c>
      <c r="O1639" s="5">
        <v>2</v>
      </c>
      <c r="P1639" s="5">
        <f>ROUND(Source!DJ1625,O1639)</f>
        <v>1.1499999999999999</v>
      </c>
      <c r="Q1639" s="5"/>
      <c r="R1639" s="5"/>
      <c r="S1639" s="5"/>
      <c r="T1639" s="5"/>
      <c r="U1639" s="5"/>
      <c r="V1639" s="5"/>
      <c r="W1639" s="5">
        <v>0.03</v>
      </c>
      <c r="X1639" s="5">
        <v>1</v>
      </c>
      <c r="Y1639" s="5">
        <v>0.03</v>
      </c>
      <c r="Z1639" s="5">
        <v>1.1499999999999999</v>
      </c>
      <c r="AA1639" s="5">
        <v>1</v>
      </c>
      <c r="AB1639" s="5">
        <v>1.1499999999999999</v>
      </c>
    </row>
    <row r="1640" spans="1:28" x14ac:dyDescent="0.2">
      <c r="A1640" s="5">
        <v>50</v>
      </c>
      <c r="B1640" s="5">
        <v>0</v>
      </c>
      <c r="C1640" s="5">
        <v>0</v>
      </c>
      <c r="D1640" s="5">
        <v>1</v>
      </c>
      <c r="E1640" s="5">
        <v>205</v>
      </c>
      <c r="F1640" s="5">
        <f>ROUND(Source!S1625,O1640)</f>
        <v>16.89</v>
      </c>
      <c r="G1640" s="5" t="s">
        <v>76</v>
      </c>
      <c r="H1640" s="5" t="s">
        <v>77</v>
      </c>
      <c r="I1640" s="5"/>
      <c r="J1640" s="5"/>
      <c r="K1640" s="5">
        <v>205</v>
      </c>
      <c r="L1640" s="5">
        <v>14</v>
      </c>
      <c r="M1640" s="5">
        <v>3</v>
      </c>
      <c r="N1640" s="5" t="s">
        <v>1</v>
      </c>
      <c r="O1640" s="5">
        <v>2</v>
      </c>
      <c r="P1640" s="5">
        <f>ROUND(Source!DK1625,O1640)</f>
        <v>648.91</v>
      </c>
      <c r="Q1640" s="5"/>
      <c r="R1640" s="5"/>
      <c r="S1640" s="5"/>
      <c r="T1640" s="5"/>
      <c r="U1640" s="5"/>
      <c r="V1640" s="5"/>
      <c r="W1640" s="5">
        <v>16.89</v>
      </c>
      <c r="X1640" s="5">
        <v>1</v>
      </c>
      <c r="Y1640" s="5">
        <v>16.89</v>
      </c>
      <c r="Z1640" s="5">
        <v>648.91</v>
      </c>
      <c r="AA1640" s="5">
        <v>1</v>
      </c>
      <c r="AB1640" s="5">
        <v>648.91</v>
      </c>
    </row>
    <row r="1641" spans="1:28" x14ac:dyDescent="0.2">
      <c r="A1641" s="5">
        <v>50</v>
      </c>
      <c r="B1641" s="5">
        <v>0</v>
      </c>
      <c r="C1641" s="5">
        <v>0</v>
      </c>
      <c r="D1641" s="5">
        <v>1</v>
      </c>
      <c r="E1641" s="5">
        <v>232</v>
      </c>
      <c r="F1641" s="5">
        <f>ROUND(Source!BC1625,O1641)</f>
        <v>0</v>
      </c>
      <c r="G1641" s="5" t="s">
        <v>78</v>
      </c>
      <c r="H1641" s="5" t="s">
        <v>79</v>
      </c>
      <c r="I1641" s="5"/>
      <c r="J1641" s="5"/>
      <c r="K1641" s="5">
        <v>232</v>
      </c>
      <c r="L1641" s="5">
        <v>15</v>
      </c>
      <c r="M1641" s="5">
        <v>3</v>
      </c>
      <c r="N1641" s="5" t="s">
        <v>1</v>
      </c>
      <c r="O1641" s="5">
        <v>2</v>
      </c>
      <c r="P1641" s="5">
        <f>ROUND(Source!EU1625,O1641)</f>
        <v>0</v>
      </c>
      <c r="Q1641" s="5"/>
      <c r="R1641" s="5"/>
      <c r="S1641" s="5"/>
      <c r="T1641" s="5"/>
      <c r="U1641" s="5"/>
      <c r="V1641" s="5"/>
      <c r="W1641" s="5">
        <v>0</v>
      </c>
      <c r="X1641" s="5">
        <v>1</v>
      </c>
      <c r="Y1641" s="5">
        <v>0</v>
      </c>
      <c r="Z1641" s="5">
        <v>0</v>
      </c>
      <c r="AA1641" s="5">
        <v>1</v>
      </c>
      <c r="AB1641" s="5">
        <v>0</v>
      </c>
    </row>
    <row r="1642" spans="1:28" x14ac:dyDescent="0.2">
      <c r="A1642" s="5">
        <v>50</v>
      </c>
      <c r="B1642" s="5">
        <v>0</v>
      </c>
      <c r="C1642" s="5">
        <v>0</v>
      </c>
      <c r="D1642" s="5">
        <v>1</v>
      </c>
      <c r="E1642" s="5">
        <v>214</v>
      </c>
      <c r="F1642" s="5">
        <f>ROUND(Source!AS1625,O1642)</f>
        <v>160.69</v>
      </c>
      <c r="G1642" s="5" t="s">
        <v>80</v>
      </c>
      <c r="H1642" s="5" t="s">
        <v>81</v>
      </c>
      <c r="I1642" s="5"/>
      <c r="J1642" s="5"/>
      <c r="K1642" s="5">
        <v>214</v>
      </c>
      <c r="L1642" s="5">
        <v>16</v>
      </c>
      <c r="M1642" s="5">
        <v>3</v>
      </c>
      <c r="N1642" s="5" t="s">
        <v>1</v>
      </c>
      <c r="O1642" s="5">
        <v>2</v>
      </c>
      <c r="P1642" s="5">
        <f>ROUND(Source!EK1625,O1642)</f>
        <v>2319.66</v>
      </c>
      <c r="Q1642" s="5"/>
      <c r="R1642" s="5"/>
      <c r="S1642" s="5"/>
      <c r="T1642" s="5"/>
      <c r="U1642" s="5"/>
      <c r="V1642" s="5"/>
      <c r="W1642" s="5">
        <v>160.69</v>
      </c>
      <c r="X1642" s="5">
        <v>1</v>
      </c>
      <c r="Y1642" s="5">
        <v>160.69</v>
      </c>
      <c r="Z1642" s="5">
        <v>2319.66</v>
      </c>
      <c r="AA1642" s="5">
        <v>1</v>
      </c>
      <c r="AB1642" s="5">
        <v>2319.66</v>
      </c>
    </row>
    <row r="1643" spans="1:28" x14ac:dyDescent="0.2">
      <c r="A1643" s="5">
        <v>50</v>
      </c>
      <c r="B1643" s="5">
        <v>0</v>
      </c>
      <c r="C1643" s="5">
        <v>0</v>
      </c>
      <c r="D1643" s="5">
        <v>1</v>
      </c>
      <c r="E1643" s="5">
        <v>215</v>
      </c>
      <c r="F1643" s="5">
        <f>ROUND(Source!AT1625,O1643)</f>
        <v>0</v>
      </c>
      <c r="G1643" s="5" t="s">
        <v>82</v>
      </c>
      <c r="H1643" s="5" t="s">
        <v>83</v>
      </c>
      <c r="I1643" s="5"/>
      <c r="J1643" s="5"/>
      <c r="K1643" s="5">
        <v>215</v>
      </c>
      <c r="L1643" s="5">
        <v>17</v>
      </c>
      <c r="M1643" s="5">
        <v>3</v>
      </c>
      <c r="N1643" s="5" t="s">
        <v>1</v>
      </c>
      <c r="O1643" s="5">
        <v>2</v>
      </c>
      <c r="P1643" s="5">
        <f>ROUND(Source!EL1625,O1643)</f>
        <v>0</v>
      </c>
      <c r="Q1643" s="5"/>
      <c r="R1643" s="5"/>
      <c r="S1643" s="5"/>
      <c r="T1643" s="5"/>
      <c r="U1643" s="5"/>
      <c r="V1643" s="5"/>
      <c r="W1643" s="5">
        <v>0</v>
      </c>
      <c r="X1643" s="5">
        <v>1</v>
      </c>
      <c r="Y1643" s="5">
        <v>0</v>
      </c>
      <c r="Z1643" s="5">
        <v>0</v>
      </c>
      <c r="AA1643" s="5">
        <v>1</v>
      </c>
      <c r="AB1643" s="5">
        <v>0</v>
      </c>
    </row>
    <row r="1644" spans="1:28" x14ac:dyDescent="0.2">
      <c r="A1644" s="5">
        <v>50</v>
      </c>
      <c r="B1644" s="5">
        <v>0</v>
      </c>
      <c r="C1644" s="5">
        <v>0</v>
      </c>
      <c r="D1644" s="5">
        <v>1</v>
      </c>
      <c r="E1644" s="5">
        <v>217</v>
      </c>
      <c r="F1644" s="5">
        <f>ROUND(Source!AU1625,O1644)</f>
        <v>0</v>
      </c>
      <c r="G1644" s="5" t="s">
        <v>84</v>
      </c>
      <c r="H1644" s="5" t="s">
        <v>85</v>
      </c>
      <c r="I1644" s="5"/>
      <c r="J1644" s="5"/>
      <c r="K1644" s="5">
        <v>217</v>
      </c>
      <c r="L1644" s="5">
        <v>18</v>
      </c>
      <c r="M1644" s="5">
        <v>3</v>
      </c>
      <c r="N1644" s="5" t="s">
        <v>1</v>
      </c>
      <c r="O1644" s="5">
        <v>2</v>
      </c>
      <c r="P1644" s="5">
        <f>ROUND(Source!EM1625,O1644)</f>
        <v>0</v>
      </c>
      <c r="Q1644" s="5"/>
      <c r="R1644" s="5"/>
      <c r="S1644" s="5"/>
      <c r="T1644" s="5"/>
      <c r="U1644" s="5"/>
      <c r="V1644" s="5"/>
      <c r="W1644" s="5">
        <v>0</v>
      </c>
      <c r="X1644" s="5">
        <v>1</v>
      </c>
      <c r="Y1644" s="5">
        <v>0</v>
      </c>
      <c r="Z1644" s="5">
        <v>0</v>
      </c>
      <c r="AA1644" s="5">
        <v>1</v>
      </c>
      <c r="AB1644" s="5">
        <v>0</v>
      </c>
    </row>
    <row r="1645" spans="1:28" x14ac:dyDescent="0.2">
      <c r="A1645" s="5">
        <v>50</v>
      </c>
      <c r="B1645" s="5">
        <v>0</v>
      </c>
      <c r="C1645" s="5">
        <v>0</v>
      </c>
      <c r="D1645" s="5">
        <v>1</v>
      </c>
      <c r="E1645" s="5">
        <v>230</v>
      </c>
      <c r="F1645" s="5">
        <f>ROUND(Source!BA1625,O1645)</f>
        <v>0</v>
      </c>
      <c r="G1645" s="5" t="s">
        <v>86</v>
      </c>
      <c r="H1645" s="5" t="s">
        <v>87</v>
      </c>
      <c r="I1645" s="5"/>
      <c r="J1645" s="5"/>
      <c r="K1645" s="5">
        <v>230</v>
      </c>
      <c r="L1645" s="5">
        <v>19</v>
      </c>
      <c r="M1645" s="5">
        <v>3</v>
      </c>
      <c r="N1645" s="5" t="s">
        <v>1</v>
      </c>
      <c r="O1645" s="5">
        <v>2</v>
      </c>
      <c r="P1645" s="5">
        <f>ROUND(Source!ES1625,O1645)</f>
        <v>0</v>
      </c>
      <c r="Q1645" s="5"/>
      <c r="R1645" s="5"/>
      <c r="S1645" s="5"/>
      <c r="T1645" s="5"/>
      <c r="U1645" s="5"/>
      <c r="V1645" s="5"/>
      <c r="W1645" s="5">
        <v>0</v>
      </c>
      <c r="X1645" s="5">
        <v>1</v>
      </c>
      <c r="Y1645" s="5">
        <v>0</v>
      </c>
      <c r="Z1645" s="5">
        <v>0</v>
      </c>
      <c r="AA1645" s="5">
        <v>1</v>
      </c>
      <c r="AB1645" s="5">
        <v>0</v>
      </c>
    </row>
    <row r="1646" spans="1:28" x14ac:dyDescent="0.2">
      <c r="A1646" s="5">
        <v>50</v>
      </c>
      <c r="B1646" s="5">
        <v>0</v>
      </c>
      <c r="C1646" s="5">
        <v>0</v>
      </c>
      <c r="D1646" s="5">
        <v>1</v>
      </c>
      <c r="E1646" s="5">
        <v>206</v>
      </c>
      <c r="F1646" s="5">
        <f>ROUND(Source!T1625,O1646)</f>
        <v>0</v>
      </c>
      <c r="G1646" s="5" t="s">
        <v>88</v>
      </c>
      <c r="H1646" s="5" t="s">
        <v>89</v>
      </c>
      <c r="I1646" s="5"/>
      <c r="J1646" s="5"/>
      <c r="K1646" s="5">
        <v>206</v>
      </c>
      <c r="L1646" s="5">
        <v>20</v>
      </c>
      <c r="M1646" s="5">
        <v>3</v>
      </c>
      <c r="N1646" s="5" t="s">
        <v>1</v>
      </c>
      <c r="O1646" s="5">
        <v>2</v>
      </c>
      <c r="P1646" s="5">
        <f>ROUND(Source!DL1625,O1646)</f>
        <v>0</v>
      </c>
      <c r="Q1646" s="5"/>
      <c r="R1646" s="5"/>
      <c r="S1646" s="5"/>
      <c r="T1646" s="5"/>
      <c r="U1646" s="5"/>
      <c r="V1646" s="5"/>
      <c r="W1646" s="5">
        <v>0</v>
      </c>
      <c r="X1646" s="5">
        <v>1</v>
      </c>
      <c r="Y1646" s="5">
        <v>0</v>
      </c>
      <c r="Z1646" s="5">
        <v>0</v>
      </c>
      <c r="AA1646" s="5">
        <v>1</v>
      </c>
      <c r="AB1646" s="5">
        <v>0</v>
      </c>
    </row>
    <row r="1647" spans="1:28" x14ac:dyDescent="0.2">
      <c r="A1647" s="5">
        <v>50</v>
      </c>
      <c r="B1647" s="5">
        <v>0</v>
      </c>
      <c r="C1647" s="5">
        <v>0</v>
      </c>
      <c r="D1647" s="5">
        <v>1</v>
      </c>
      <c r="E1647" s="5">
        <v>207</v>
      </c>
      <c r="F1647" s="5">
        <f>Source!U1625</f>
        <v>1.6007640000000001</v>
      </c>
      <c r="G1647" s="5" t="s">
        <v>90</v>
      </c>
      <c r="H1647" s="5" t="s">
        <v>91</v>
      </c>
      <c r="I1647" s="5"/>
      <c r="J1647" s="5"/>
      <c r="K1647" s="5">
        <v>207</v>
      </c>
      <c r="L1647" s="5">
        <v>21</v>
      </c>
      <c r="M1647" s="5">
        <v>3</v>
      </c>
      <c r="N1647" s="5" t="s">
        <v>1</v>
      </c>
      <c r="O1647" s="5">
        <v>-1</v>
      </c>
      <c r="P1647" s="5">
        <f>Source!DM1625</f>
        <v>1.6007640000000001</v>
      </c>
      <c r="Q1647" s="5"/>
      <c r="R1647" s="5"/>
      <c r="S1647" s="5"/>
      <c r="T1647" s="5"/>
      <c r="U1647" s="5"/>
      <c r="V1647" s="5"/>
      <c r="W1647" s="5">
        <v>1.6007640000000001</v>
      </c>
      <c r="X1647" s="5">
        <v>1</v>
      </c>
      <c r="Y1647" s="5">
        <v>1.6007640000000001</v>
      </c>
      <c r="Z1647" s="5">
        <v>1.6007640000000001</v>
      </c>
      <c r="AA1647" s="5">
        <v>1</v>
      </c>
      <c r="AB1647" s="5">
        <v>1.6007640000000001</v>
      </c>
    </row>
    <row r="1648" spans="1:28" x14ac:dyDescent="0.2">
      <c r="A1648" s="5">
        <v>50</v>
      </c>
      <c r="B1648" s="5">
        <v>0</v>
      </c>
      <c r="C1648" s="5">
        <v>0</v>
      </c>
      <c r="D1648" s="5">
        <v>1</v>
      </c>
      <c r="E1648" s="5">
        <v>208</v>
      </c>
      <c r="F1648" s="5">
        <f>Source!V1625</f>
        <v>0</v>
      </c>
      <c r="G1648" s="5" t="s">
        <v>92</v>
      </c>
      <c r="H1648" s="5" t="s">
        <v>93</v>
      </c>
      <c r="I1648" s="5"/>
      <c r="J1648" s="5"/>
      <c r="K1648" s="5">
        <v>208</v>
      </c>
      <c r="L1648" s="5">
        <v>22</v>
      </c>
      <c r="M1648" s="5">
        <v>3</v>
      </c>
      <c r="N1648" s="5" t="s">
        <v>1</v>
      </c>
      <c r="O1648" s="5">
        <v>-1</v>
      </c>
      <c r="P1648" s="5">
        <f>Source!DN1625</f>
        <v>0</v>
      </c>
      <c r="Q1648" s="5"/>
      <c r="R1648" s="5"/>
      <c r="S1648" s="5"/>
      <c r="T1648" s="5"/>
      <c r="U1648" s="5"/>
      <c r="V1648" s="5"/>
      <c r="W1648" s="5">
        <v>0</v>
      </c>
      <c r="X1648" s="5">
        <v>1</v>
      </c>
      <c r="Y1648" s="5">
        <v>0</v>
      </c>
      <c r="Z1648" s="5">
        <v>0</v>
      </c>
      <c r="AA1648" s="5">
        <v>1</v>
      </c>
      <c r="AB1648" s="5">
        <v>0</v>
      </c>
    </row>
    <row r="1649" spans="1:206" x14ac:dyDescent="0.2">
      <c r="A1649" s="5">
        <v>50</v>
      </c>
      <c r="B1649" s="5">
        <v>0</v>
      </c>
      <c r="C1649" s="5">
        <v>0</v>
      </c>
      <c r="D1649" s="5">
        <v>1</v>
      </c>
      <c r="E1649" s="5">
        <v>209</v>
      </c>
      <c r="F1649" s="5">
        <f>ROUND(Source!W1625,O1649)</f>
        <v>0</v>
      </c>
      <c r="G1649" s="5" t="s">
        <v>94</v>
      </c>
      <c r="H1649" s="5" t="s">
        <v>95</v>
      </c>
      <c r="I1649" s="5"/>
      <c r="J1649" s="5"/>
      <c r="K1649" s="5">
        <v>209</v>
      </c>
      <c r="L1649" s="5">
        <v>23</v>
      </c>
      <c r="M1649" s="5">
        <v>3</v>
      </c>
      <c r="N1649" s="5" t="s">
        <v>1</v>
      </c>
      <c r="O1649" s="5">
        <v>2</v>
      </c>
      <c r="P1649" s="5">
        <f>ROUND(Source!DO1625,O1649)</f>
        <v>0</v>
      </c>
      <c r="Q1649" s="5"/>
      <c r="R1649" s="5"/>
      <c r="S1649" s="5"/>
      <c r="T1649" s="5"/>
      <c r="U1649" s="5"/>
      <c r="V1649" s="5"/>
      <c r="W1649" s="5">
        <v>0</v>
      </c>
      <c r="X1649" s="5">
        <v>1</v>
      </c>
      <c r="Y1649" s="5">
        <v>0</v>
      </c>
      <c r="Z1649" s="5">
        <v>0</v>
      </c>
      <c r="AA1649" s="5">
        <v>1</v>
      </c>
      <c r="AB1649" s="5">
        <v>0</v>
      </c>
    </row>
    <row r="1650" spans="1:206" x14ac:dyDescent="0.2">
      <c r="A1650" s="5">
        <v>50</v>
      </c>
      <c r="B1650" s="5">
        <v>0</v>
      </c>
      <c r="C1650" s="5">
        <v>0</v>
      </c>
      <c r="D1650" s="5">
        <v>1</v>
      </c>
      <c r="E1650" s="5">
        <v>233</v>
      </c>
      <c r="F1650" s="5">
        <f>ROUND(Source!BD1625,O1650)</f>
        <v>0</v>
      </c>
      <c r="G1650" s="5" t="s">
        <v>96</v>
      </c>
      <c r="H1650" s="5" t="s">
        <v>97</v>
      </c>
      <c r="I1650" s="5"/>
      <c r="J1650" s="5"/>
      <c r="K1650" s="5">
        <v>233</v>
      </c>
      <c r="L1650" s="5">
        <v>24</v>
      </c>
      <c r="M1650" s="5">
        <v>3</v>
      </c>
      <c r="N1650" s="5" t="s">
        <v>1</v>
      </c>
      <c r="O1650" s="5">
        <v>2</v>
      </c>
      <c r="P1650" s="5">
        <f>ROUND(Source!EV1625,O1650)</f>
        <v>0</v>
      </c>
      <c r="Q1650" s="5"/>
      <c r="R1650" s="5"/>
      <c r="S1650" s="5"/>
      <c r="T1650" s="5"/>
      <c r="U1650" s="5"/>
      <c r="V1650" s="5"/>
      <c r="W1650" s="5">
        <v>0</v>
      </c>
      <c r="X1650" s="5">
        <v>1</v>
      </c>
      <c r="Y1650" s="5">
        <v>0</v>
      </c>
      <c r="Z1650" s="5">
        <v>0</v>
      </c>
      <c r="AA1650" s="5">
        <v>1</v>
      </c>
      <c r="AB1650" s="5">
        <v>0</v>
      </c>
    </row>
    <row r="1651" spans="1:206" x14ac:dyDescent="0.2">
      <c r="A1651" s="5">
        <v>50</v>
      </c>
      <c r="B1651" s="5">
        <v>0</v>
      </c>
      <c r="C1651" s="5">
        <v>0</v>
      </c>
      <c r="D1651" s="5">
        <v>1</v>
      </c>
      <c r="E1651" s="5">
        <v>210</v>
      </c>
      <c r="F1651" s="5">
        <f>ROUND(Source!X1625,O1651)</f>
        <v>31.58</v>
      </c>
      <c r="G1651" s="5" t="s">
        <v>98</v>
      </c>
      <c r="H1651" s="5" t="s">
        <v>99</v>
      </c>
      <c r="I1651" s="5"/>
      <c r="J1651" s="5"/>
      <c r="K1651" s="5">
        <v>210</v>
      </c>
      <c r="L1651" s="5">
        <v>25</v>
      </c>
      <c r="M1651" s="5">
        <v>3</v>
      </c>
      <c r="N1651" s="5" t="s">
        <v>1</v>
      </c>
      <c r="O1651" s="5">
        <v>2</v>
      </c>
      <c r="P1651" s="5">
        <f>ROUND(Source!DP1625,O1651)</f>
        <v>681.35</v>
      </c>
      <c r="Q1651" s="5"/>
      <c r="R1651" s="5"/>
      <c r="S1651" s="5"/>
      <c r="T1651" s="5"/>
      <c r="U1651" s="5"/>
      <c r="V1651" s="5"/>
      <c r="W1651" s="5">
        <v>31.58</v>
      </c>
      <c r="X1651" s="5">
        <v>1</v>
      </c>
      <c r="Y1651" s="5">
        <v>31.58</v>
      </c>
      <c r="Z1651" s="5">
        <v>681.35</v>
      </c>
      <c r="AA1651" s="5">
        <v>1</v>
      </c>
      <c r="AB1651" s="5">
        <v>681.35</v>
      </c>
    </row>
    <row r="1652" spans="1:206" x14ac:dyDescent="0.2">
      <c r="A1652" s="5">
        <v>50</v>
      </c>
      <c r="B1652" s="5">
        <v>0</v>
      </c>
      <c r="C1652" s="5">
        <v>0</v>
      </c>
      <c r="D1652" s="5">
        <v>1</v>
      </c>
      <c r="E1652" s="5">
        <v>211</v>
      </c>
      <c r="F1652" s="5">
        <f>ROUND(Source!Y1625,O1652)</f>
        <v>17.059999999999999</v>
      </c>
      <c r="G1652" s="5" t="s">
        <v>100</v>
      </c>
      <c r="H1652" s="5" t="s">
        <v>101</v>
      </c>
      <c r="I1652" s="5"/>
      <c r="J1652" s="5"/>
      <c r="K1652" s="5">
        <v>211</v>
      </c>
      <c r="L1652" s="5">
        <v>26</v>
      </c>
      <c r="M1652" s="5">
        <v>3</v>
      </c>
      <c r="N1652" s="5" t="s">
        <v>1</v>
      </c>
      <c r="O1652" s="5">
        <v>2</v>
      </c>
      <c r="P1652" s="5">
        <f>ROUND(Source!DQ1625,O1652)</f>
        <v>311.47000000000003</v>
      </c>
      <c r="Q1652" s="5"/>
      <c r="R1652" s="5"/>
      <c r="S1652" s="5"/>
      <c r="T1652" s="5"/>
      <c r="U1652" s="5"/>
      <c r="V1652" s="5"/>
      <c r="W1652" s="5">
        <v>17.059999999999999</v>
      </c>
      <c r="X1652" s="5">
        <v>1</v>
      </c>
      <c r="Y1652" s="5">
        <v>17.059999999999999</v>
      </c>
      <c r="Z1652" s="5">
        <v>311.47000000000003</v>
      </c>
      <c r="AA1652" s="5">
        <v>1</v>
      </c>
      <c r="AB1652" s="5">
        <v>311.47000000000003</v>
      </c>
    </row>
    <row r="1653" spans="1:206" x14ac:dyDescent="0.2">
      <c r="A1653" s="5">
        <v>50</v>
      </c>
      <c r="B1653" s="5">
        <v>0</v>
      </c>
      <c r="C1653" s="5">
        <v>0</v>
      </c>
      <c r="D1653" s="5">
        <v>1</v>
      </c>
      <c r="E1653" s="5">
        <v>224</v>
      </c>
      <c r="F1653" s="5">
        <f>ROUND(Source!AR1625,O1653)</f>
        <v>160.69</v>
      </c>
      <c r="G1653" s="5" t="s">
        <v>102</v>
      </c>
      <c r="H1653" s="5" t="s">
        <v>103</v>
      </c>
      <c r="I1653" s="5"/>
      <c r="J1653" s="5"/>
      <c r="K1653" s="5">
        <v>224</v>
      </c>
      <c r="L1653" s="5">
        <v>27</v>
      </c>
      <c r="M1653" s="5">
        <v>3</v>
      </c>
      <c r="N1653" s="5" t="s">
        <v>1</v>
      </c>
      <c r="O1653" s="5">
        <v>2</v>
      </c>
      <c r="P1653" s="5">
        <f>ROUND(Source!EJ1625,O1653)</f>
        <v>2319.66</v>
      </c>
      <c r="Q1653" s="5"/>
      <c r="R1653" s="5"/>
      <c r="S1653" s="5"/>
      <c r="T1653" s="5"/>
      <c r="U1653" s="5"/>
      <c r="V1653" s="5"/>
      <c r="W1653" s="5">
        <v>160.69</v>
      </c>
      <c r="X1653" s="5">
        <v>1</v>
      </c>
      <c r="Y1653" s="5">
        <v>160.69</v>
      </c>
      <c r="Z1653" s="5">
        <v>2319.66</v>
      </c>
      <c r="AA1653" s="5">
        <v>1</v>
      </c>
      <c r="AB1653" s="5">
        <v>2319.66</v>
      </c>
    </row>
    <row r="1655" spans="1:206" x14ac:dyDescent="0.2">
      <c r="A1655" s="3">
        <v>51</v>
      </c>
      <c r="B1655" s="3">
        <f>B1502</f>
        <v>1</v>
      </c>
      <c r="C1655" s="3">
        <f>A1502</f>
        <v>3</v>
      </c>
      <c r="D1655" s="3">
        <f>ROW(A1502)</f>
        <v>1502</v>
      </c>
      <c r="E1655" s="3"/>
      <c r="F1655" s="3" t="str">
        <f>IF(F1502&lt;&gt;"",F1502,"")</f>
        <v>02-01-07</v>
      </c>
      <c r="G1655" s="3" t="str">
        <f>IF(G1502&lt;&gt;"",G1502,"")</f>
        <v>Прокладка КЛ-0,4кВ в трубах</v>
      </c>
      <c r="H1655" s="3">
        <v>0</v>
      </c>
      <c r="I1655" s="3"/>
      <c r="J1655" s="3"/>
      <c r="K1655" s="3"/>
      <c r="L1655" s="3"/>
      <c r="M1655" s="3"/>
      <c r="N1655" s="3"/>
      <c r="O1655" s="3">
        <f t="shared" ref="O1655:T1655" si="1355">ROUND(O1527+O1574+O1625+AB1655,2)</f>
        <v>2570.52</v>
      </c>
      <c r="P1655" s="3">
        <f t="shared" si="1355"/>
        <v>2414.8200000000002</v>
      </c>
      <c r="Q1655" s="3">
        <f t="shared" si="1355"/>
        <v>26.01</v>
      </c>
      <c r="R1655" s="3">
        <f t="shared" si="1355"/>
        <v>2.9</v>
      </c>
      <c r="S1655" s="3">
        <f t="shared" si="1355"/>
        <v>129.69</v>
      </c>
      <c r="T1655" s="3">
        <f t="shared" si="1355"/>
        <v>0</v>
      </c>
      <c r="U1655" s="3">
        <f>U1527+U1574+U1625+AH1655</f>
        <v>11.192136184800001</v>
      </c>
      <c r="V1655" s="3">
        <f>V1527+V1574+V1625+AI1655</f>
        <v>0</v>
      </c>
      <c r="W1655" s="3">
        <f>ROUND(W1527+W1574+W1625+AJ1655,2)</f>
        <v>0</v>
      </c>
      <c r="X1655" s="3">
        <f>ROUND(X1527+X1574+X1625+AK1655,2)</f>
        <v>156.9</v>
      </c>
      <c r="Y1655" s="3">
        <f>ROUND(Y1527+Y1574+Y1625+AL1655,2)</f>
        <v>97.01</v>
      </c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>
        <f t="shared" ref="AO1655:BD1655" si="1356">ROUND(AO1527+AO1574+AO1625+BX1655,2)</f>
        <v>0</v>
      </c>
      <c r="AP1655" s="3">
        <f t="shared" si="1356"/>
        <v>0</v>
      </c>
      <c r="AQ1655" s="3">
        <f t="shared" si="1356"/>
        <v>0</v>
      </c>
      <c r="AR1655" s="3">
        <f t="shared" si="1356"/>
        <v>2829.51</v>
      </c>
      <c r="AS1655" s="3">
        <f t="shared" si="1356"/>
        <v>1215.73</v>
      </c>
      <c r="AT1655" s="3">
        <f t="shared" si="1356"/>
        <v>1613.78</v>
      </c>
      <c r="AU1655" s="3">
        <f t="shared" si="1356"/>
        <v>0</v>
      </c>
      <c r="AV1655" s="3">
        <f t="shared" si="1356"/>
        <v>2414.8200000000002</v>
      </c>
      <c r="AW1655" s="3">
        <f t="shared" si="1356"/>
        <v>2414.8200000000002</v>
      </c>
      <c r="AX1655" s="3">
        <f t="shared" si="1356"/>
        <v>0</v>
      </c>
      <c r="AY1655" s="3">
        <f t="shared" si="1356"/>
        <v>2414.8200000000002</v>
      </c>
      <c r="AZ1655" s="3">
        <f t="shared" si="1356"/>
        <v>0</v>
      </c>
      <c r="BA1655" s="3">
        <f t="shared" si="1356"/>
        <v>0</v>
      </c>
      <c r="BB1655" s="3">
        <f t="shared" si="1356"/>
        <v>0</v>
      </c>
      <c r="BC1655" s="3">
        <f t="shared" si="1356"/>
        <v>0</v>
      </c>
      <c r="BD1655" s="3">
        <f t="shared" si="1356"/>
        <v>0</v>
      </c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4">
        <f t="shared" ref="DG1655:DL1655" si="1357">ROUND(DG1527+DG1574+DG1625+DT1655,2)</f>
        <v>19247.259999999998</v>
      </c>
      <c r="DH1655" s="4">
        <f t="shared" si="1357"/>
        <v>13930.65</v>
      </c>
      <c r="DI1655" s="4">
        <f t="shared" si="1357"/>
        <v>333.92</v>
      </c>
      <c r="DJ1655" s="4">
        <f t="shared" si="1357"/>
        <v>111.43</v>
      </c>
      <c r="DK1655" s="4">
        <f t="shared" si="1357"/>
        <v>4982.6899999999996</v>
      </c>
      <c r="DL1655" s="4">
        <f t="shared" si="1357"/>
        <v>0</v>
      </c>
      <c r="DM1655" s="4">
        <f>DM1527+DM1574+DM1625+DZ1655</f>
        <v>11.192136184800001</v>
      </c>
      <c r="DN1655" s="4">
        <f>DN1527+DN1574+DN1625+EA1655</f>
        <v>0</v>
      </c>
      <c r="DO1655" s="4">
        <f>ROUND(DO1527+DO1574+DO1625+EB1655,2)</f>
        <v>0</v>
      </c>
      <c r="DP1655" s="4">
        <f>ROUND(DP1527+DP1574+DP1625+EC1655,2)</f>
        <v>4641.95</v>
      </c>
      <c r="DQ1655" s="4">
        <f>ROUND(DQ1527+DQ1574+DQ1625+ED1655,2)</f>
        <v>2152.91</v>
      </c>
      <c r="DR1655" s="4"/>
      <c r="DS1655" s="4"/>
      <c r="DT1655" s="4"/>
      <c r="DU1655" s="4"/>
      <c r="DV1655" s="4"/>
      <c r="DW1655" s="4"/>
      <c r="DX1655" s="4"/>
      <c r="DY1655" s="4"/>
      <c r="DZ1655" s="4"/>
      <c r="EA1655" s="4"/>
      <c r="EB1655" s="4"/>
      <c r="EC1655" s="4"/>
      <c r="ED1655" s="4"/>
      <c r="EE1655" s="4"/>
      <c r="EF1655" s="4"/>
      <c r="EG1655" s="4">
        <f t="shared" ref="EG1655:EV1655" si="1358">ROUND(EG1527+EG1574+EG1625+FP1655,2)</f>
        <v>0</v>
      </c>
      <c r="EH1655" s="4">
        <f t="shared" si="1358"/>
        <v>0</v>
      </c>
      <c r="EI1655" s="4">
        <f t="shared" si="1358"/>
        <v>0</v>
      </c>
      <c r="EJ1655" s="4">
        <f t="shared" si="1358"/>
        <v>26220.41</v>
      </c>
      <c r="EK1655" s="4">
        <f t="shared" si="1358"/>
        <v>14558.48</v>
      </c>
      <c r="EL1655" s="4">
        <f t="shared" si="1358"/>
        <v>11661.93</v>
      </c>
      <c r="EM1655" s="4">
        <f t="shared" si="1358"/>
        <v>0</v>
      </c>
      <c r="EN1655" s="4">
        <f t="shared" si="1358"/>
        <v>13930.65</v>
      </c>
      <c r="EO1655" s="4">
        <f t="shared" si="1358"/>
        <v>13930.65</v>
      </c>
      <c r="EP1655" s="4">
        <f t="shared" si="1358"/>
        <v>0</v>
      </c>
      <c r="EQ1655" s="4">
        <f t="shared" si="1358"/>
        <v>13930.65</v>
      </c>
      <c r="ER1655" s="4">
        <f t="shared" si="1358"/>
        <v>0</v>
      </c>
      <c r="ES1655" s="4">
        <f t="shared" si="1358"/>
        <v>0</v>
      </c>
      <c r="ET1655" s="4">
        <f t="shared" si="1358"/>
        <v>0</v>
      </c>
      <c r="EU1655" s="4">
        <f t="shared" si="1358"/>
        <v>0</v>
      </c>
      <c r="EV1655" s="4">
        <f t="shared" si="1358"/>
        <v>0</v>
      </c>
      <c r="EW1655" s="4"/>
      <c r="EX1655" s="4"/>
      <c r="EY1655" s="4"/>
      <c r="EZ1655" s="4"/>
      <c r="FA1655" s="4"/>
      <c r="FB1655" s="4"/>
      <c r="FC1655" s="4"/>
      <c r="FD1655" s="4"/>
      <c r="FE1655" s="4"/>
      <c r="FF1655" s="4"/>
      <c r="FG1655" s="4"/>
      <c r="FH1655" s="4"/>
      <c r="FI1655" s="4"/>
      <c r="FJ1655" s="4"/>
      <c r="FK1655" s="4"/>
      <c r="FL1655" s="4"/>
      <c r="FM1655" s="4"/>
      <c r="FN1655" s="4"/>
      <c r="FO1655" s="4"/>
      <c r="FP1655" s="4"/>
      <c r="FQ1655" s="4"/>
      <c r="FR1655" s="4"/>
      <c r="FS1655" s="4"/>
      <c r="FT1655" s="4"/>
      <c r="FU1655" s="4"/>
      <c r="FV1655" s="4"/>
      <c r="FW1655" s="4"/>
      <c r="FX1655" s="4"/>
      <c r="FY1655" s="4"/>
      <c r="FZ1655" s="4"/>
      <c r="GA1655" s="4"/>
      <c r="GB1655" s="4"/>
      <c r="GC1655" s="4"/>
      <c r="GD1655" s="4"/>
      <c r="GE1655" s="4"/>
      <c r="GF1655" s="4"/>
      <c r="GG1655" s="4"/>
      <c r="GH1655" s="4"/>
      <c r="GI1655" s="4"/>
      <c r="GJ1655" s="4"/>
      <c r="GK1655" s="4"/>
      <c r="GL1655" s="4"/>
      <c r="GM1655" s="4"/>
      <c r="GN1655" s="4"/>
      <c r="GO1655" s="4"/>
      <c r="GP1655" s="4"/>
      <c r="GQ1655" s="4"/>
      <c r="GR1655" s="4"/>
      <c r="GS1655" s="4"/>
      <c r="GT1655" s="4"/>
      <c r="GU1655" s="4"/>
      <c r="GV1655" s="4"/>
      <c r="GW1655" s="4"/>
      <c r="GX1655" s="4">
        <v>0</v>
      </c>
    </row>
    <row r="1657" spans="1:206" x14ac:dyDescent="0.2">
      <c r="A1657" s="5">
        <v>50</v>
      </c>
      <c r="B1657" s="5">
        <v>0</v>
      </c>
      <c r="C1657" s="5">
        <v>0</v>
      </c>
      <c r="D1657" s="5">
        <v>1</v>
      </c>
      <c r="E1657" s="5">
        <v>201</v>
      </c>
      <c r="F1657" s="5">
        <f>ROUND(Source!O1655,O1657)</f>
        <v>2570.52</v>
      </c>
      <c r="G1657" s="5" t="s">
        <v>50</v>
      </c>
      <c r="H1657" s="5" t="s">
        <v>51</v>
      </c>
      <c r="I1657" s="5"/>
      <c r="J1657" s="5"/>
      <c r="K1657" s="5">
        <v>201</v>
      </c>
      <c r="L1657" s="5">
        <v>1</v>
      </c>
      <c r="M1657" s="5">
        <v>3</v>
      </c>
      <c r="N1657" s="5" t="s">
        <v>1</v>
      </c>
      <c r="O1657" s="5">
        <v>2</v>
      </c>
      <c r="P1657" s="5">
        <f>ROUND(Source!DG1655,O1657)</f>
        <v>19247.259999999998</v>
      </c>
      <c r="Q1657" s="5"/>
      <c r="R1657" s="5"/>
      <c r="S1657" s="5"/>
      <c r="T1657" s="5"/>
      <c r="U1657" s="5"/>
      <c r="V1657" s="5"/>
      <c r="W1657" s="5">
        <v>2570.52</v>
      </c>
      <c r="X1657" s="5">
        <v>1</v>
      </c>
      <c r="Y1657" s="5">
        <v>2570.52</v>
      </c>
      <c r="Z1657" s="5">
        <v>19247.259999999998</v>
      </c>
      <c r="AA1657" s="5">
        <v>1</v>
      </c>
      <c r="AB1657" s="5">
        <v>19247.259999999998</v>
      </c>
    </row>
    <row r="1658" spans="1:206" x14ac:dyDescent="0.2">
      <c r="A1658" s="5">
        <v>50</v>
      </c>
      <c r="B1658" s="5">
        <v>0</v>
      </c>
      <c r="C1658" s="5">
        <v>0</v>
      </c>
      <c r="D1658" s="5">
        <v>1</v>
      </c>
      <c r="E1658" s="5">
        <v>202</v>
      </c>
      <c r="F1658" s="5">
        <f>ROUND(Source!P1655,O1658)</f>
        <v>2414.8200000000002</v>
      </c>
      <c r="G1658" s="5" t="s">
        <v>52</v>
      </c>
      <c r="H1658" s="5" t="s">
        <v>53</v>
      </c>
      <c r="I1658" s="5"/>
      <c r="J1658" s="5"/>
      <c r="K1658" s="5">
        <v>202</v>
      </c>
      <c r="L1658" s="5">
        <v>2</v>
      </c>
      <c r="M1658" s="5">
        <v>3</v>
      </c>
      <c r="N1658" s="5" t="s">
        <v>1</v>
      </c>
      <c r="O1658" s="5">
        <v>2</v>
      </c>
      <c r="P1658" s="5">
        <f>ROUND(Source!DH1655,O1658)</f>
        <v>13930.65</v>
      </c>
      <c r="Q1658" s="5"/>
      <c r="R1658" s="5"/>
      <c r="S1658" s="5"/>
      <c r="T1658" s="5"/>
      <c r="U1658" s="5"/>
      <c r="V1658" s="5"/>
      <c r="W1658" s="5">
        <v>2414.8200000000002</v>
      </c>
      <c r="X1658" s="5">
        <v>1</v>
      </c>
      <c r="Y1658" s="5">
        <v>2414.8200000000002</v>
      </c>
      <c r="Z1658" s="5">
        <v>13930.65</v>
      </c>
      <c r="AA1658" s="5">
        <v>1</v>
      </c>
      <c r="AB1658" s="5">
        <v>13930.65</v>
      </c>
    </row>
    <row r="1659" spans="1:206" x14ac:dyDescent="0.2">
      <c r="A1659" s="5">
        <v>50</v>
      </c>
      <c r="B1659" s="5">
        <v>0</v>
      </c>
      <c r="C1659" s="5">
        <v>0</v>
      </c>
      <c r="D1659" s="5">
        <v>1</v>
      </c>
      <c r="E1659" s="5">
        <v>222</v>
      </c>
      <c r="F1659" s="5">
        <f>ROUND(Source!AO1655,O1659)</f>
        <v>0</v>
      </c>
      <c r="G1659" s="5" t="s">
        <v>54</v>
      </c>
      <c r="H1659" s="5" t="s">
        <v>55</v>
      </c>
      <c r="I1659" s="5"/>
      <c r="J1659" s="5"/>
      <c r="K1659" s="5">
        <v>222</v>
      </c>
      <c r="L1659" s="5">
        <v>3</v>
      </c>
      <c r="M1659" s="5">
        <v>3</v>
      </c>
      <c r="N1659" s="5" t="s">
        <v>1</v>
      </c>
      <c r="O1659" s="5">
        <v>2</v>
      </c>
      <c r="P1659" s="5">
        <f>ROUND(Source!EG1655,O1659)</f>
        <v>0</v>
      </c>
      <c r="Q1659" s="5"/>
      <c r="R1659" s="5"/>
      <c r="S1659" s="5"/>
      <c r="T1659" s="5"/>
      <c r="U1659" s="5"/>
      <c r="V1659" s="5"/>
      <c r="W1659" s="5">
        <v>0</v>
      </c>
      <c r="X1659" s="5">
        <v>1</v>
      </c>
      <c r="Y1659" s="5">
        <v>0</v>
      </c>
      <c r="Z1659" s="5">
        <v>0</v>
      </c>
      <c r="AA1659" s="5">
        <v>1</v>
      </c>
      <c r="AB1659" s="5">
        <v>0</v>
      </c>
    </row>
    <row r="1660" spans="1:206" x14ac:dyDescent="0.2">
      <c r="A1660" s="5">
        <v>50</v>
      </c>
      <c r="B1660" s="5">
        <v>0</v>
      </c>
      <c r="C1660" s="5">
        <v>0</v>
      </c>
      <c r="D1660" s="5">
        <v>1</v>
      </c>
      <c r="E1660" s="5">
        <v>225</v>
      </c>
      <c r="F1660" s="5">
        <f>ROUND(Source!AV1655,O1660)</f>
        <v>2414.8200000000002</v>
      </c>
      <c r="G1660" s="5" t="s">
        <v>56</v>
      </c>
      <c r="H1660" s="5" t="s">
        <v>57</v>
      </c>
      <c r="I1660" s="5"/>
      <c r="J1660" s="5"/>
      <c r="K1660" s="5">
        <v>225</v>
      </c>
      <c r="L1660" s="5">
        <v>4</v>
      </c>
      <c r="M1660" s="5">
        <v>3</v>
      </c>
      <c r="N1660" s="5" t="s">
        <v>1</v>
      </c>
      <c r="O1660" s="5">
        <v>2</v>
      </c>
      <c r="P1660" s="5">
        <f>ROUND(Source!EN1655,O1660)</f>
        <v>13930.65</v>
      </c>
      <c r="Q1660" s="5"/>
      <c r="R1660" s="5"/>
      <c r="S1660" s="5"/>
      <c r="T1660" s="5"/>
      <c r="U1660" s="5"/>
      <c r="V1660" s="5"/>
      <c r="W1660" s="5">
        <v>2414.8200000000002</v>
      </c>
      <c r="X1660" s="5">
        <v>1</v>
      </c>
      <c r="Y1660" s="5">
        <v>2414.8200000000002</v>
      </c>
      <c r="Z1660" s="5">
        <v>13930.65</v>
      </c>
      <c r="AA1660" s="5">
        <v>1</v>
      </c>
      <c r="AB1660" s="5">
        <v>13930.65</v>
      </c>
    </row>
    <row r="1661" spans="1:206" x14ac:dyDescent="0.2">
      <c r="A1661" s="5">
        <v>50</v>
      </c>
      <c r="B1661" s="5">
        <v>0</v>
      </c>
      <c r="C1661" s="5">
        <v>0</v>
      </c>
      <c r="D1661" s="5">
        <v>1</v>
      </c>
      <c r="E1661" s="5">
        <v>226</v>
      </c>
      <c r="F1661" s="5">
        <f>ROUND(Source!AW1655,O1661)</f>
        <v>2414.8200000000002</v>
      </c>
      <c r="G1661" s="5" t="s">
        <v>58</v>
      </c>
      <c r="H1661" s="5" t="s">
        <v>59</v>
      </c>
      <c r="I1661" s="5"/>
      <c r="J1661" s="5"/>
      <c r="K1661" s="5">
        <v>226</v>
      </c>
      <c r="L1661" s="5">
        <v>5</v>
      </c>
      <c r="M1661" s="5">
        <v>3</v>
      </c>
      <c r="N1661" s="5" t="s">
        <v>1</v>
      </c>
      <c r="O1661" s="5">
        <v>2</v>
      </c>
      <c r="P1661" s="5">
        <f>ROUND(Source!EO1655,O1661)</f>
        <v>13930.65</v>
      </c>
      <c r="Q1661" s="5"/>
      <c r="R1661" s="5"/>
      <c r="S1661" s="5"/>
      <c r="T1661" s="5"/>
      <c r="U1661" s="5"/>
      <c r="V1661" s="5"/>
      <c r="W1661" s="5">
        <v>2414.8200000000002</v>
      </c>
      <c r="X1661" s="5">
        <v>1</v>
      </c>
      <c r="Y1661" s="5">
        <v>2414.8200000000002</v>
      </c>
      <c r="Z1661" s="5">
        <v>13930.65</v>
      </c>
      <c r="AA1661" s="5">
        <v>1</v>
      </c>
      <c r="AB1661" s="5">
        <v>13930.65</v>
      </c>
    </row>
    <row r="1662" spans="1:206" x14ac:dyDescent="0.2">
      <c r="A1662" s="5">
        <v>50</v>
      </c>
      <c r="B1662" s="5">
        <v>0</v>
      </c>
      <c r="C1662" s="5">
        <v>0</v>
      </c>
      <c r="D1662" s="5">
        <v>1</v>
      </c>
      <c r="E1662" s="5">
        <v>227</v>
      </c>
      <c r="F1662" s="5">
        <f>ROUND(Source!AX1655,O1662)</f>
        <v>0</v>
      </c>
      <c r="G1662" s="5" t="s">
        <v>60</v>
      </c>
      <c r="H1662" s="5" t="s">
        <v>61</v>
      </c>
      <c r="I1662" s="5"/>
      <c r="J1662" s="5"/>
      <c r="K1662" s="5">
        <v>227</v>
      </c>
      <c r="L1662" s="5">
        <v>6</v>
      </c>
      <c r="M1662" s="5">
        <v>3</v>
      </c>
      <c r="N1662" s="5" t="s">
        <v>1</v>
      </c>
      <c r="O1662" s="5">
        <v>2</v>
      </c>
      <c r="P1662" s="5">
        <f>ROUND(Source!EP1655,O1662)</f>
        <v>0</v>
      </c>
      <c r="Q1662" s="5"/>
      <c r="R1662" s="5"/>
      <c r="S1662" s="5"/>
      <c r="T1662" s="5"/>
      <c r="U1662" s="5"/>
      <c r="V1662" s="5"/>
      <c r="W1662" s="5">
        <v>0</v>
      </c>
      <c r="X1662" s="5">
        <v>1</v>
      </c>
      <c r="Y1662" s="5">
        <v>0</v>
      </c>
      <c r="Z1662" s="5">
        <v>0</v>
      </c>
      <c r="AA1662" s="5">
        <v>1</v>
      </c>
      <c r="AB1662" s="5">
        <v>0</v>
      </c>
    </row>
    <row r="1663" spans="1:206" x14ac:dyDescent="0.2">
      <c r="A1663" s="5">
        <v>50</v>
      </c>
      <c r="B1663" s="5">
        <v>0</v>
      </c>
      <c r="C1663" s="5">
        <v>0</v>
      </c>
      <c r="D1663" s="5">
        <v>1</v>
      </c>
      <c r="E1663" s="5">
        <v>228</v>
      </c>
      <c r="F1663" s="5">
        <f>ROUND(Source!AY1655,O1663)</f>
        <v>2414.8200000000002</v>
      </c>
      <c r="G1663" s="5" t="s">
        <v>62</v>
      </c>
      <c r="H1663" s="5" t="s">
        <v>63</v>
      </c>
      <c r="I1663" s="5"/>
      <c r="J1663" s="5"/>
      <c r="K1663" s="5">
        <v>228</v>
      </c>
      <c r="L1663" s="5">
        <v>7</v>
      </c>
      <c r="M1663" s="5">
        <v>3</v>
      </c>
      <c r="N1663" s="5" t="s">
        <v>1</v>
      </c>
      <c r="O1663" s="5">
        <v>2</v>
      </c>
      <c r="P1663" s="5">
        <f>ROUND(Source!EQ1655,O1663)</f>
        <v>13930.65</v>
      </c>
      <c r="Q1663" s="5"/>
      <c r="R1663" s="5"/>
      <c r="S1663" s="5"/>
      <c r="T1663" s="5"/>
      <c r="U1663" s="5"/>
      <c r="V1663" s="5"/>
      <c r="W1663" s="5">
        <v>2414.8200000000002</v>
      </c>
      <c r="X1663" s="5">
        <v>1</v>
      </c>
      <c r="Y1663" s="5">
        <v>2414.8200000000002</v>
      </c>
      <c r="Z1663" s="5">
        <v>13930.65</v>
      </c>
      <c r="AA1663" s="5">
        <v>1</v>
      </c>
      <c r="AB1663" s="5">
        <v>13930.65</v>
      </c>
    </row>
    <row r="1664" spans="1:206" x14ac:dyDescent="0.2">
      <c r="A1664" s="5">
        <v>50</v>
      </c>
      <c r="B1664" s="5">
        <v>0</v>
      </c>
      <c r="C1664" s="5">
        <v>0</v>
      </c>
      <c r="D1664" s="5">
        <v>1</v>
      </c>
      <c r="E1664" s="5">
        <v>216</v>
      </c>
      <c r="F1664" s="5">
        <f>ROUND(Source!AP1655,O1664)</f>
        <v>0</v>
      </c>
      <c r="G1664" s="5" t="s">
        <v>64</v>
      </c>
      <c r="H1664" s="5" t="s">
        <v>65</v>
      </c>
      <c r="I1664" s="5"/>
      <c r="J1664" s="5"/>
      <c r="K1664" s="5">
        <v>216</v>
      </c>
      <c r="L1664" s="5">
        <v>8</v>
      </c>
      <c r="M1664" s="5">
        <v>3</v>
      </c>
      <c r="N1664" s="5" t="s">
        <v>1</v>
      </c>
      <c r="O1664" s="5">
        <v>2</v>
      </c>
      <c r="P1664" s="5">
        <f>ROUND(Source!EH1655,O1664)</f>
        <v>0</v>
      </c>
      <c r="Q1664" s="5"/>
      <c r="R1664" s="5"/>
      <c r="S1664" s="5"/>
      <c r="T1664" s="5"/>
      <c r="U1664" s="5"/>
      <c r="V1664" s="5"/>
      <c r="W1664" s="5">
        <v>0</v>
      </c>
      <c r="X1664" s="5">
        <v>1</v>
      </c>
      <c r="Y1664" s="5">
        <v>0</v>
      </c>
      <c r="Z1664" s="5">
        <v>0</v>
      </c>
      <c r="AA1664" s="5">
        <v>1</v>
      </c>
      <c r="AB1664" s="5">
        <v>0</v>
      </c>
    </row>
    <row r="1665" spans="1:28" x14ac:dyDescent="0.2">
      <c r="A1665" s="5">
        <v>50</v>
      </c>
      <c r="B1665" s="5">
        <v>0</v>
      </c>
      <c r="C1665" s="5">
        <v>0</v>
      </c>
      <c r="D1665" s="5">
        <v>1</v>
      </c>
      <c r="E1665" s="5">
        <v>223</v>
      </c>
      <c r="F1665" s="5">
        <f>ROUND(Source!AQ1655,O1665)</f>
        <v>0</v>
      </c>
      <c r="G1665" s="5" t="s">
        <v>66</v>
      </c>
      <c r="H1665" s="5" t="s">
        <v>67</v>
      </c>
      <c r="I1665" s="5"/>
      <c r="J1665" s="5"/>
      <c r="K1665" s="5">
        <v>223</v>
      </c>
      <c r="L1665" s="5">
        <v>9</v>
      </c>
      <c r="M1665" s="5">
        <v>3</v>
      </c>
      <c r="N1665" s="5" t="s">
        <v>1</v>
      </c>
      <c r="O1665" s="5">
        <v>2</v>
      </c>
      <c r="P1665" s="5">
        <f>ROUND(Source!EI1655,O1665)</f>
        <v>0</v>
      </c>
      <c r="Q1665" s="5"/>
      <c r="R1665" s="5"/>
      <c r="S1665" s="5"/>
      <c r="T1665" s="5"/>
      <c r="U1665" s="5"/>
      <c r="V1665" s="5"/>
      <c r="W1665" s="5">
        <v>0</v>
      </c>
      <c r="X1665" s="5">
        <v>1</v>
      </c>
      <c r="Y1665" s="5">
        <v>0</v>
      </c>
      <c r="Z1665" s="5">
        <v>0</v>
      </c>
      <c r="AA1665" s="5">
        <v>1</v>
      </c>
      <c r="AB1665" s="5">
        <v>0</v>
      </c>
    </row>
    <row r="1666" spans="1:28" x14ac:dyDescent="0.2">
      <c r="A1666" s="5">
        <v>50</v>
      </c>
      <c r="B1666" s="5">
        <v>0</v>
      </c>
      <c r="C1666" s="5">
        <v>0</v>
      </c>
      <c r="D1666" s="5">
        <v>1</v>
      </c>
      <c r="E1666" s="5">
        <v>229</v>
      </c>
      <c r="F1666" s="5">
        <f>ROUND(Source!AZ1655,O1666)</f>
        <v>0</v>
      </c>
      <c r="G1666" s="5" t="s">
        <v>68</v>
      </c>
      <c r="H1666" s="5" t="s">
        <v>69</v>
      </c>
      <c r="I1666" s="5"/>
      <c r="J1666" s="5"/>
      <c r="K1666" s="5">
        <v>229</v>
      </c>
      <c r="L1666" s="5">
        <v>10</v>
      </c>
      <c r="M1666" s="5">
        <v>3</v>
      </c>
      <c r="N1666" s="5" t="s">
        <v>1</v>
      </c>
      <c r="O1666" s="5">
        <v>2</v>
      </c>
      <c r="P1666" s="5">
        <f>ROUND(Source!ER1655,O1666)</f>
        <v>0</v>
      </c>
      <c r="Q1666" s="5"/>
      <c r="R1666" s="5"/>
      <c r="S1666" s="5"/>
      <c r="T1666" s="5"/>
      <c r="U1666" s="5"/>
      <c r="V1666" s="5"/>
      <c r="W1666" s="5">
        <v>0</v>
      </c>
      <c r="X1666" s="5">
        <v>1</v>
      </c>
      <c r="Y1666" s="5">
        <v>0</v>
      </c>
      <c r="Z1666" s="5">
        <v>0</v>
      </c>
      <c r="AA1666" s="5">
        <v>1</v>
      </c>
      <c r="AB1666" s="5">
        <v>0</v>
      </c>
    </row>
    <row r="1667" spans="1:28" x14ac:dyDescent="0.2">
      <c r="A1667" s="5">
        <v>50</v>
      </c>
      <c r="B1667" s="5">
        <v>0</v>
      </c>
      <c r="C1667" s="5">
        <v>0</v>
      </c>
      <c r="D1667" s="5">
        <v>1</v>
      </c>
      <c r="E1667" s="5">
        <v>203</v>
      </c>
      <c r="F1667" s="5">
        <f>ROUND(Source!Q1655,O1667)</f>
        <v>26.01</v>
      </c>
      <c r="G1667" s="5" t="s">
        <v>70</v>
      </c>
      <c r="H1667" s="5" t="s">
        <v>71</v>
      </c>
      <c r="I1667" s="5"/>
      <c r="J1667" s="5"/>
      <c r="K1667" s="5">
        <v>203</v>
      </c>
      <c r="L1667" s="5">
        <v>11</v>
      </c>
      <c r="M1667" s="5">
        <v>3</v>
      </c>
      <c r="N1667" s="5" t="s">
        <v>1</v>
      </c>
      <c r="O1667" s="5">
        <v>2</v>
      </c>
      <c r="P1667" s="5">
        <f>ROUND(Source!DI1655,O1667)</f>
        <v>333.92</v>
      </c>
      <c r="Q1667" s="5"/>
      <c r="R1667" s="5"/>
      <c r="S1667" s="5"/>
      <c r="T1667" s="5"/>
      <c r="U1667" s="5"/>
      <c r="V1667" s="5"/>
      <c r="W1667" s="5">
        <v>26.01</v>
      </c>
      <c r="X1667" s="5">
        <v>1</v>
      </c>
      <c r="Y1667" s="5">
        <v>26.01</v>
      </c>
      <c r="Z1667" s="5">
        <v>333.92</v>
      </c>
      <c r="AA1667" s="5">
        <v>1</v>
      </c>
      <c r="AB1667" s="5">
        <v>333.92</v>
      </c>
    </row>
    <row r="1668" spans="1:28" x14ac:dyDescent="0.2">
      <c r="A1668" s="5">
        <v>50</v>
      </c>
      <c r="B1668" s="5">
        <v>0</v>
      </c>
      <c r="C1668" s="5">
        <v>0</v>
      </c>
      <c r="D1668" s="5">
        <v>1</v>
      </c>
      <c r="E1668" s="5">
        <v>231</v>
      </c>
      <c r="F1668" s="5">
        <f>ROUND(Source!BB1655,O1668)</f>
        <v>0</v>
      </c>
      <c r="G1668" s="5" t="s">
        <v>72</v>
      </c>
      <c r="H1668" s="5" t="s">
        <v>73</v>
      </c>
      <c r="I1668" s="5"/>
      <c r="J1668" s="5"/>
      <c r="K1668" s="5">
        <v>231</v>
      </c>
      <c r="L1668" s="5">
        <v>12</v>
      </c>
      <c r="M1668" s="5">
        <v>3</v>
      </c>
      <c r="N1668" s="5" t="s">
        <v>1</v>
      </c>
      <c r="O1668" s="5">
        <v>2</v>
      </c>
      <c r="P1668" s="5">
        <f>ROUND(Source!ET1655,O1668)</f>
        <v>0</v>
      </c>
      <c r="Q1668" s="5"/>
      <c r="R1668" s="5"/>
      <c r="S1668" s="5"/>
      <c r="T1668" s="5"/>
      <c r="U1668" s="5"/>
      <c r="V1668" s="5"/>
      <c r="W1668" s="5">
        <v>0</v>
      </c>
      <c r="X1668" s="5">
        <v>1</v>
      </c>
      <c r="Y1668" s="5">
        <v>0</v>
      </c>
      <c r="Z1668" s="5">
        <v>0</v>
      </c>
      <c r="AA1668" s="5">
        <v>1</v>
      </c>
      <c r="AB1668" s="5">
        <v>0</v>
      </c>
    </row>
    <row r="1669" spans="1:28" x14ac:dyDescent="0.2">
      <c r="A1669" s="5">
        <v>50</v>
      </c>
      <c r="B1669" s="5">
        <v>0</v>
      </c>
      <c r="C1669" s="5">
        <v>0</v>
      </c>
      <c r="D1669" s="5">
        <v>1</v>
      </c>
      <c r="E1669" s="5">
        <v>204</v>
      </c>
      <c r="F1669" s="5">
        <f>ROUND(Source!R1655,O1669)</f>
        <v>2.9</v>
      </c>
      <c r="G1669" s="5" t="s">
        <v>74</v>
      </c>
      <c r="H1669" s="5" t="s">
        <v>75</v>
      </c>
      <c r="I1669" s="5"/>
      <c r="J1669" s="5"/>
      <c r="K1669" s="5">
        <v>204</v>
      </c>
      <c r="L1669" s="5">
        <v>13</v>
      </c>
      <c r="M1669" s="5">
        <v>3</v>
      </c>
      <c r="N1669" s="5" t="s">
        <v>1</v>
      </c>
      <c r="O1669" s="5">
        <v>2</v>
      </c>
      <c r="P1669" s="5">
        <f>ROUND(Source!DJ1655,O1669)</f>
        <v>111.43</v>
      </c>
      <c r="Q1669" s="5"/>
      <c r="R1669" s="5"/>
      <c r="S1669" s="5"/>
      <c r="T1669" s="5"/>
      <c r="U1669" s="5"/>
      <c r="V1669" s="5"/>
      <c r="W1669" s="5">
        <v>2.9</v>
      </c>
      <c r="X1669" s="5">
        <v>1</v>
      </c>
      <c r="Y1669" s="5">
        <v>2.9</v>
      </c>
      <c r="Z1669" s="5">
        <v>111.43</v>
      </c>
      <c r="AA1669" s="5">
        <v>1</v>
      </c>
      <c r="AB1669" s="5">
        <v>111.43</v>
      </c>
    </row>
    <row r="1670" spans="1:28" x14ac:dyDescent="0.2">
      <c r="A1670" s="5">
        <v>50</v>
      </c>
      <c r="B1670" s="5">
        <v>0</v>
      </c>
      <c r="C1670" s="5">
        <v>0</v>
      </c>
      <c r="D1670" s="5">
        <v>1</v>
      </c>
      <c r="E1670" s="5">
        <v>205</v>
      </c>
      <c r="F1670" s="5">
        <f>ROUND(Source!S1655,O1670)</f>
        <v>129.69</v>
      </c>
      <c r="G1670" s="5" t="s">
        <v>76</v>
      </c>
      <c r="H1670" s="5" t="s">
        <v>77</v>
      </c>
      <c r="I1670" s="5"/>
      <c r="J1670" s="5"/>
      <c r="K1670" s="5">
        <v>205</v>
      </c>
      <c r="L1670" s="5">
        <v>14</v>
      </c>
      <c r="M1670" s="5">
        <v>3</v>
      </c>
      <c r="N1670" s="5" t="s">
        <v>1</v>
      </c>
      <c r="O1670" s="5">
        <v>2</v>
      </c>
      <c r="P1670" s="5">
        <f>ROUND(Source!DK1655,O1670)</f>
        <v>4982.6899999999996</v>
      </c>
      <c r="Q1670" s="5"/>
      <c r="R1670" s="5"/>
      <c r="S1670" s="5"/>
      <c r="T1670" s="5"/>
      <c r="U1670" s="5"/>
      <c r="V1670" s="5"/>
      <c r="W1670" s="5">
        <v>129.69</v>
      </c>
      <c r="X1670" s="5">
        <v>1</v>
      </c>
      <c r="Y1670" s="5">
        <v>129.69</v>
      </c>
      <c r="Z1670" s="5">
        <v>4982.6899999999996</v>
      </c>
      <c r="AA1670" s="5">
        <v>1</v>
      </c>
      <c r="AB1670" s="5">
        <v>4982.6899999999996</v>
      </c>
    </row>
    <row r="1671" spans="1:28" x14ac:dyDescent="0.2">
      <c r="A1671" s="5">
        <v>50</v>
      </c>
      <c r="B1671" s="5">
        <v>0</v>
      </c>
      <c r="C1671" s="5">
        <v>0</v>
      </c>
      <c r="D1671" s="5">
        <v>1</v>
      </c>
      <c r="E1671" s="5">
        <v>232</v>
      </c>
      <c r="F1671" s="5">
        <f>ROUND(Source!BC1655,O1671)</f>
        <v>0</v>
      </c>
      <c r="G1671" s="5" t="s">
        <v>78</v>
      </c>
      <c r="H1671" s="5" t="s">
        <v>79</v>
      </c>
      <c r="I1671" s="5"/>
      <c r="J1671" s="5"/>
      <c r="K1671" s="5">
        <v>232</v>
      </c>
      <c r="L1671" s="5">
        <v>15</v>
      </c>
      <c r="M1671" s="5">
        <v>3</v>
      </c>
      <c r="N1671" s="5" t="s">
        <v>1</v>
      </c>
      <c r="O1671" s="5">
        <v>2</v>
      </c>
      <c r="P1671" s="5">
        <f>ROUND(Source!EU1655,O1671)</f>
        <v>0</v>
      </c>
      <c r="Q1671" s="5"/>
      <c r="R1671" s="5"/>
      <c r="S1671" s="5"/>
      <c r="T1671" s="5"/>
      <c r="U1671" s="5"/>
      <c r="V1671" s="5"/>
      <c r="W1671" s="5">
        <v>0</v>
      </c>
      <c r="X1671" s="5">
        <v>1</v>
      </c>
      <c r="Y1671" s="5">
        <v>0</v>
      </c>
      <c r="Z1671" s="5">
        <v>0</v>
      </c>
      <c r="AA1671" s="5">
        <v>1</v>
      </c>
      <c r="AB1671" s="5">
        <v>0</v>
      </c>
    </row>
    <row r="1672" spans="1:28" x14ac:dyDescent="0.2">
      <c r="A1672" s="5">
        <v>50</v>
      </c>
      <c r="B1672" s="5">
        <v>0</v>
      </c>
      <c r="C1672" s="5">
        <v>0</v>
      </c>
      <c r="D1672" s="5">
        <v>1</v>
      </c>
      <c r="E1672" s="5">
        <v>214</v>
      </c>
      <c r="F1672" s="5">
        <f>ROUND(Source!AS1655,O1672)</f>
        <v>1215.73</v>
      </c>
      <c r="G1672" s="5" t="s">
        <v>80</v>
      </c>
      <c r="H1672" s="5" t="s">
        <v>81</v>
      </c>
      <c r="I1672" s="5"/>
      <c r="J1672" s="5"/>
      <c r="K1672" s="5">
        <v>214</v>
      </c>
      <c r="L1672" s="5">
        <v>16</v>
      </c>
      <c r="M1672" s="5">
        <v>3</v>
      </c>
      <c r="N1672" s="5" t="s">
        <v>1</v>
      </c>
      <c r="O1672" s="5">
        <v>2</v>
      </c>
      <c r="P1672" s="5">
        <f>ROUND(Source!EK1655,O1672)</f>
        <v>14558.48</v>
      </c>
      <c r="Q1672" s="5"/>
      <c r="R1672" s="5"/>
      <c r="S1672" s="5"/>
      <c r="T1672" s="5"/>
      <c r="U1672" s="5"/>
      <c r="V1672" s="5"/>
      <c r="W1672" s="5">
        <v>1215.73</v>
      </c>
      <c r="X1672" s="5">
        <v>1</v>
      </c>
      <c r="Y1672" s="5">
        <v>1215.73</v>
      </c>
      <c r="Z1672" s="5">
        <v>14558.48</v>
      </c>
      <c r="AA1672" s="5">
        <v>1</v>
      </c>
      <c r="AB1672" s="5">
        <v>14558.48</v>
      </c>
    </row>
    <row r="1673" spans="1:28" x14ac:dyDescent="0.2">
      <c r="A1673" s="5">
        <v>50</v>
      </c>
      <c r="B1673" s="5">
        <v>0</v>
      </c>
      <c r="C1673" s="5">
        <v>0</v>
      </c>
      <c r="D1673" s="5">
        <v>1</v>
      </c>
      <c r="E1673" s="5">
        <v>215</v>
      </c>
      <c r="F1673" s="5">
        <f>ROUND(Source!AT1655,O1673)</f>
        <v>1613.78</v>
      </c>
      <c r="G1673" s="5" t="s">
        <v>82</v>
      </c>
      <c r="H1673" s="5" t="s">
        <v>83</v>
      </c>
      <c r="I1673" s="5"/>
      <c r="J1673" s="5"/>
      <c r="K1673" s="5">
        <v>215</v>
      </c>
      <c r="L1673" s="5">
        <v>17</v>
      </c>
      <c r="M1673" s="5">
        <v>3</v>
      </c>
      <c r="N1673" s="5" t="s">
        <v>1</v>
      </c>
      <c r="O1673" s="5">
        <v>2</v>
      </c>
      <c r="P1673" s="5">
        <f>ROUND(Source!EL1655,O1673)</f>
        <v>11661.93</v>
      </c>
      <c r="Q1673" s="5"/>
      <c r="R1673" s="5"/>
      <c r="S1673" s="5"/>
      <c r="T1673" s="5"/>
      <c r="U1673" s="5"/>
      <c r="V1673" s="5"/>
      <c r="W1673" s="5">
        <v>1613.78</v>
      </c>
      <c r="X1673" s="5">
        <v>1</v>
      </c>
      <c r="Y1673" s="5">
        <v>1613.78</v>
      </c>
      <c r="Z1673" s="5">
        <v>11661.93</v>
      </c>
      <c r="AA1673" s="5">
        <v>1</v>
      </c>
      <c r="AB1673" s="5">
        <v>11661.93</v>
      </c>
    </row>
    <row r="1674" spans="1:28" x14ac:dyDescent="0.2">
      <c r="A1674" s="5">
        <v>50</v>
      </c>
      <c r="B1674" s="5">
        <v>0</v>
      </c>
      <c r="C1674" s="5">
        <v>0</v>
      </c>
      <c r="D1674" s="5">
        <v>1</v>
      </c>
      <c r="E1674" s="5">
        <v>217</v>
      </c>
      <c r="F1674" s="5">
        <f>ROUND(Source!AU1655,O1674)</f>
        <v>0</v>
      </c>
      <c r="G1674" s="5" t="s">
        <v>84</v>
      </c>
      <c r="H1674" s="5" t="s">
        <v>85</v>
      </c>
      <c r="I1674" s="5"/>
      <c r="J1674" s="5"/>
      <c r="K1674" s="5">
        <v>217</v>
      </c>
      <c r="L1674" s="5">
        <v>18</v>
      </c>
      <c r="M1674" s="5">
        <v>3</v>
      </c>
      <c r="N1674" s="5" t="s">
        <v>1</v>
      </c>
      <c r="O1674" s="5">
        <v>2</v>
      </c>
      <c r="P1674" s="5">
        <f>ROUND(Source!EM1655,O1674)</f>
        <v>0</v>
      </c>
      <c r="Q1674" s="5"/>
      <c r="R1674" s="5"/>
      <c r="S1674" s="5"/>
      <c r="T1674" s="5"/>
      <c r="U1674" s="5"/>
      <c r="V1674" s="5"/>
      <c r="W1674" s="5">
        <v>0</v>
      </c>
      <c r="X1674" s="5">
        <v>1</v>
      </c>
      <c r="Y1674" s="5">
        <v>0</v>
      </c>
      <c r="Z1674" s="5">
        <v>0</v>
      </c>
      <c r="AA1674" s="5">
        <v>1</v>
      </c>
      <c r="AB1674" s="5">
        <v>0</v>
      </c>
    </row>
    <row r="1675" spans="1:28" x14ac:dyDescent="0.2">
      <c r="A1675" s="5">
        <v>50</v>
      </c>
      <c r="B1675" s="5">
        <v>0</v>
      </c>
      <c r="C1675" s="5">
        <v>0</v>
      </c>
      <c r="D1675" s="5">
        <v>1</v>
      </c>
      <c r="E1675" s="5">
        <v>230</v>
      </c>
      <c r="F1675" s="5">
        <f>ROUND(Source!BA1655,O1675)</f>
        <v>0</v>
      </c>
      <c r="G1675" s="5" t="s">
        <v>86</v>
      </c>
      <c r="H1675" s="5" t="s">
        <v>87</v>
      </c>
      <c r="I1675" s="5"/>
      <c r="J1675" s="5"/>
      <c r="K1675" s="5">
        <v>230</v>
      </c>
      <c r="L1675" s="5">
        <v>19</v>
      </c>
      <c r="M1675" s="5">
        <v>3</v>
      </c>
      <c r="N1675" s="5" t="s">
        <v>1</v>
      </c>
      <c r="O1675" s="5">
        <v>2</v>
      </c>
      <c r="P1675" s="5">
        <f>ROUND(Source!ES1655,O1675)</f>
        <v>0</v>
      </c>
      <c r="Q1675" s="5"/>
      <c r="R1675" s="5"/>
      <c r="S1675" s="5"/>
      <c r="T1675" s="5"/>
      <c r="U1675" s="5"/>
      <c r="V1675" s="5"/>
      <c r="W1675" s="5">
        <v>0</v>
      </c>
      <c r="X1675" s="5">
        <v>1</v>
      </c>
      <c r="Y1675" s="5">
        <v>0</v>
      </c>
      <c r="Z1675" s="5">
        <v>0</v>
      </c>
      <c r="AA1675" s="5">
        <v>1</v>
      </c>
      <c r="AB1675" s="5">
        <v>0</v>
      </c>
    </row>
    <row r="1676" spans="1:28" x14ac:dyDescent="0.2">
      <c r="A1676" s="5">
        <v>50</v>
      </c>
      <c r="B1676" s="5">
        <v>0</v>
      </c>
      <c r="C1676" s="5">
        <v>0</v>
      </c>
      <c r="D1676" s="5">
        <v>1</v>
      </c>
      <c r="E1676" s="5">
        <v>206</v>
      </c>
      <c r="F1676" s="5">
        <f>ROUND(Source!T1655,O1676)</f>
        <v>0</v>
      </c>
      <c r="G1676" s="5" t="s">
        <v>88</v>
      </c>
      <c r="H1676" s="5" t="s">
        <v>89</v>
      </c>
      <c r="I1676" s="5"/>
      <c r="J1676" s="5"/>
      <c r="K1676" s="5">
        <v>206</v>
      </c>
      <c r="L1676" s="5">
        <v>20</v>
      </c>
      <c r="M1676" s="5">
        <v>3</v>
      </c>
      <c r="N1676" s="5" t="s">
        <v>1</v>
      </c>
      <c r="O1676" s="5">
        <v>2</v>
      </c>
      <c r="P1676" s="5">
        <f>ROUND(Source!DL1655,O1676)</f>
        <v>0</v>
      </c>
      <c r="Q1676" s="5"/>
      <c r="R1676" s="5"/>
      <c r="S1676" s="5"/>
      <c r="T1676" s="5"/>
      <c r="U1676" s="5"/>
      <c r="V1676" s="5"/>
      <c r="W1676" s="5">
        <v>0</v>
      </c>
      <c r="X1676" s="5">
        <v>1</v>
      </c>
      <c r="Y1676" s="5">
        <v>0</v>
      </c>
      <c r="Z1676" s="5">
        <v>0</v>
      </c>
      <c r="AA1676" s="5">
        <v>1</v>
      </c>
      <c r="AB1676" s="5">
        <v>0</v>
      </c>
    </row>
    <row r="1677" spans="1:28" x14ac:dyDescent="0.2">
      <c r="A1677" s="5">
        <v>50</v>
      </c>
      <c r="B1677" s="5">
        <v>0</v>
      </c>
      <c r="C1677" s="5">
        <v>0</v>
      </c>
      <c r="D1677" s="5">
        <v>1</v>
      </c>
      <c r="E1677" s="5">
        <v>207</v>
      </c>
      <c r="F1677" s="5">
        <f>Source!U1655</f>
        <v>11.192136184800001</v>
      </c>
      <c r="G1677" s="5" t="s">
        <v>90</v>
      </c>
      <c r="H1677" s="5" t="s">
        <v>91</v>
      </c>
      <c r="I1677" s="5"/>
      <c r="J1677" s="5"/>
      <c r="K1677" s="5">
        <v>207</v>
      </c>
      <c r="L1677" s="5">
        <v>21</v>
      </c>
      <c r="M1677" s="5">
        <v>3</v>
      </c>
      <c r="N1677" s="5" t="s">
        <v>1</v>
      </c>
      <c r="O1677" s="5">
        <v>-1</v>
      </c>
      <c r="P1677" s="5">
        <f>Source!DM1655</f>
        <v>11.192136184800001</v>
      </c>
      <c r="Q1677" s="5"/>
      <c r="R1677" s="5"/>
      <c r="S1677" s="5"/>
      <c r="T1677" s="5"/>
      <c r="U1677" s="5"/>
      <c r="V1677" s="5"/>
      <c r="W1677" s="5">
        <v>11.192136184800001</v>
      </c>
      <c r="X1677" s="5">
        <v>1</v>
      </c>
      <c r="Y1677" s="5">
        <v>11.192136184800001</v>
      </c>
      <c r="Z1677" s="5">
        <v>11.192136184800001</v>
      </c>
      <c r="AA1677" s="5">
        <v>1</v>
      </c>
      <c r="AB1677" s="5">
        <v>11.192136184800001</v>
      </c>
    </row>
    <row r="1678" spans="1:28" x14ac:dyDescent="0.2">
      <c r="A1678" s="5">
        <v>50</v>
      </c>
      <c r="B1678" s="5">
        <v>0</v>
      </c>
      <c r="C1678" s="5">
        <v>0</v>
      </c>
      <c r="D1678" s="5">
        <v>1</v>
      </c>
      <c r="E1678" s="5">
        <v>208</v>
      </c>
      <c r="F1678" s="5">
        <f>Source!V1655</f>
        <v>0</v>
      </c>
      <c r="G1678" s="5" t="s">
        <v>92</v>
      </c>
      <c r="H1678" s="5" t="s">
        <v>93</v>
      </c>
      <c r="I1678" s="5"/>
      <c r="J1678" s="5"/>
      <c r="K1678" s="5">
        <v>208</v>
      </c>
      <c r="L1678" s="5">
        <v>22</v>
      </c>
      <c r="M1678" s="5">
        <v>3</v>
      </c>
      <c r="N1678" s="5" t="s">
        <v>1</v>
      </c>
      <c r="O1678" s="5">
        <v>-1</v>
      </c>
      <c r="P1678" s="5">
        <f>Source!DN1655</f>
        <v>0</v>
      </c>
      <c r="Q1678" s="5"/>
      <c r="R1678" s="5"/>
      <c r="S1678" s="5"/>
      <c r="T1678" s="5"/>
      <c r="U1678" s="5"/>
      <c r="V1678" s="5"/>
      <c r="W1678" s="5">
        <v>0</v>
      </c>
      <c r="X1678" s="5">
        <v>1</v>
      </c>
      <c r="Y1678" s="5">
        <v>0</v>
      </c>
      <c r="Z1678" s="5">
        <v>0</v>
      </c>
      <c r="AA1678" s="5">
        <v>1</v>
      </c>
      <c r="AB1678" s="5">
        <v>0</v>
      </c>
    </row>
    <row r="1679" spans="1:28" x14ac:dyDescent="0.2">
      <c r="A1679" s="5">
        <v>50</v>
      </c>
      <c r="B1679" s="5">
        <v>0</v>
      </c>
      <c r="C1679" s="5">
        <v>0</v>
      </c>
      <c r="D1679" s="5">
        <v>1</v>
      </c>
      <c r="E1679" s="5">
        <v>209</v>
      </c>
      <c r="F1679" s="5">
        <f>ROUND(Source!W1655,O1679)</f>
        <v>0</v>
      </c>
      <c r="G1679" s="5" t="s">
        <v>94</v>
      </c>
      <c r="H1679" s="5" t="s">
        <v>95</v>
      </c>
      <c r="I1679" s="5"/>
      <c r="J1679" s="5"/>
      <c r="K1679" s="5">
        <v>209</v>
      </c>
      <c r="L1679" s="5">
        <v>23</v>
      </c>
      <c r="M1679" s="5">
        <v>3</v>
      </c>
      <c r="N1679" s="5" t="s">
        <v>1</v>
      </c>
      <c r="O1679" s="5">
        <v>2</v>
      </c>
      <c r="P1679" s="5">
        <f>ROUND(Source!DO1655,O1679)</f>
        <v>0</v>
      </c>
      <c r="Q1679" s="5"/>
      <c r="R1679" s="5"/>
      <c r="S1679" s="5"/>
      <c r="T1679" s="5"/>
      <c r="U1679" s="5"/>
      <c r="V1679" s="5"/>
      <c r="W1679" s="5">
        <v>0</v>
      </c>
      <c r="X1679" s="5">
        <v>1</v>
      </c>
      <c r="Y1679" s="5">
        <v>0</v>
      </c>
      <c r="Z1679" s="5">
        <v>0</v>
      </c>
      <c r="AA1679" s="5">
        <v>1</v>
      </c>
      <c r="AB1679" s="5">
        <v>0</v>
      </c>
    </row>
    <row r="1680" spans="1:28" x14ac:dyDescent="0.2">
      <c r="A1680" s="5">
        <v>50</v>
      </c>
      <c r="B1680" s="5">
        <v>0</v>
      </c>
      <c r="C1680" s="5">
        <v>0</v>
      </c>
      <c r="D1680" s="5">
        <v>1</v>
      </c>
      <c r="E1680" s="5">
        <v>233</v>
      </c>
      <c r="F1680" s="5">
        <f>ROUND(Source!BD1655,O1680)</f>
        <v>0</v>
      </c>
      <c r="G1680" s="5" t="s">
        <v>96</v>
      </c>
      <c r="H1680" s="5" t="s">
        <v>97</v>
      </c>
      <c r="I1680" s="5"/>
      <c r="J1680" s="5"/>
      <c r="K1680" s="5">
        <v>233</v>
      </c>
      <c r="L1680" s="5">
        <v>24</v>
      </c>
      <c r="M1680" s="5">
        <v>3</v>
      </c>
      <c r="N1680" s="5" t="s">
        <v>1</v>
      </c>
      <c r="O1680" s="5">
        <v>2</v>
      </c>
      <c r="P1680" s="5">
        <f>ROUND(Source!EV1655,O1680)</f>
        <v>0</v>
      </c>
      <c r="Q1680" s="5"/>
      <c r="R1680" s="5"/>
      <c r="S1680" s="5"/>
      <c r="T1680" s="5"/>
      <c r="U1680" s="5"/>
      <c r="V1680" s="5"/>
      <c r="W1680" s="5">
        <v>0</v>
      </c>
      <c r="X1680" s="5">
        <v>1</v>
      </c>
      <c r="Y1680" s="5">
        <v>0</v>
      </c>
      <c r="Z1680" s="5">
        <v>0</v>
      </c>
      <c r="AA1680" s="5">
        <v>1</v>
      </c>
      <c r="AB1680" s="5">
        <v>0</v>
      </c>
    </row>
    <row r="1681" spans="1:206" x14ac:dyDescent="0.2">
      <c r="A1681" s="5">
        <v>50</v>
      </c>
      <c r="B1681" s="5">
        <v>0</v>
      </c>
      <c r="C1681" s="5">
        <v>0</v>
      </c>
      <c r="D1681" s="5">
        <v>1</v>
      </c>
      <c r="E1681" s="5">
        <v>210</v>
      </c>
      <c r="F1681" s="5">
        <f>ROUND(Source!X1655,O1681)</f>
        <v>156.9</v>
      </c>
      <c r="G1681" s="5" t="s">
        <v>98</v>
      </c>
      <c r="H1681" s="5" t="s">
        <v>99</v>
      </c>
      <c r="I1681" s="5"/>
      <c r="J1681" s="5"/>
      <c r="K1681" s="5">
        <v>210</v>
      </c>
      <c r="L1681" s="5">
        <v>25</v>
      </c>
      <c r="M1681" s="5">
        <v>3</v>
      </c>
      <c r="N1681" s="5" t="s">
        <v>1</v>
      </c>
      <c r="O1681" s="5">
        <v>2</v>
      </c>
      <c r="P1681" s="5">
        <f>ROUND(Source!DP1655,O1681)</f>
        <v>4641.95</v>
      </c>
      <c r="Q1681" s="5"/>
      <c r="R1681" s="5"/>
      <c r="S1681" s="5"/>
      <c r="T1681" s="5"/>
      <c r="U1681" s="5"/>
      <c r="V1681" s="5"/>
      <c r="W1681" s="5">
        <v>156.9</v>
      </c>
      <c r="X1681" s="5">
        <v>1</v>
      </c>
      <c r="Y1681" s="5">
        <v>156.9</v>
      </c>
      <c r="Z1681" s="5">
        <v>4641.95</v>
      </c>
      <c r="AA1681" s="5">
        <v>1</v>
      </c>
      <c r="AB1681" s="5">
        <v>4641.95</v>
      </c>
    </row>
    <row r="1682" spans="1:206" x14ac:dyDescent="0.2">
      <c r="A1682" s="5">
        <v>50</v>
      </c>
      <c r="B1682" s="5">
        <v>0</v>
      </c>
      <c r="C1682" s="5">
        <v>0</v>
      </c>
      <c r="D1682" s="5">
        <v>1</v>
      </c>
      <c r="E1682" s="5">
        <v>211</v>
      </c>
      <c r="F1682" s="5">
        <f>ROUND(Source!Y1655,O1682)</f>
        <v>97.01</v>
      </c>
      <c r="G1682" s="5" t="s">
        <v>100</v>
      </c>
      <c r="H1682" s="5" t="s">
        <v>101</v>
      </c>
      <c r="I1682" s="5"/>
      <c r="J1682" s="5"/>
      <c r="K1682" s="5">
        <v>211</v>
      </c>
      <c r="L1682" s="5">
        <v>26</v>
      </c>
      <c r="M1682" s="5">
        <v>3</v>
      </c>
      <c r="N1682" s="5" t="s">
        <v>1</v>
      </c>
      <c r="O1682" s="5">
        <v>2</v>
      </c>
      <c r="P1682" s="5">
        <f>ROUND(Source!DQ1655,O1682)</f>
        <v>2152.91</v>
      </c>
      <c r="Q1682" s="5"/>
      <c r="R1682" s="5"/>
      <c r="S1682" s="5"/>
      <c r="T1682" s="5"/>
      <c r="U1682" s="5"/>
      <c r="V1682" s="5"/>
      <c r="W1682" s="5">
        <v>97.01</v>
      </c>
      <c r="X1682" s="5">
        <v>1</v>
      </c>
      <c r="Y1682" s="5">
        <v>97.01</v>
      </c>
      <c r="Z1682" s="5">
        <v>2152.91</v>
      </c>
      <c r="AA1682" s="5">
        <v>1</v>
      </c>
      <c r="AB1682" s="5">
        <v>2152.91</v>
      </c>
    </row>
    <row r="1683" spans="1:206" x14ac:dyDescent="0.2">
      <c r="A1683" s="5">
        <v>50</v>
      </c>
      <c r="B1683" s="5">
        <v>0</v>
      </c>
      <c r="C1683" s="5">
        <v>0</v>
      </c>
      <c r="D1683" s="5">
        <v>1</v>
      </c>
      <c r="E1683" s="5">
        <v>224</v>
      </c>
      <c r="F1683" s="5">
        <f>ROUND(Source!AR1655,O1683)</f>
        <v>2829.51</v>
      </c>
      <c r="G1683" s="5" t="s">
        <v>102</v>
      </c>
      <c r="H1683" s="5" t="s">
        <v>103</v>
      </c>
      <c r="I1683" s="5"/>
      <c r="J1683" s="5"/>
      <c r="K1683" s="5">
        <v>224</v>
      </c>
      <c r="L1683" s="5">
        <v>27</v>
      </c>
      <c r="M1683" s="5">
        <v>3</v>
      </c>
      <c r="N1683" s="5" t="s">
        <v>1</v>
      </c>
      <c r="O1683" s="5">
        <v>2</v>
      </c>
      <c r="P1683" s="5">
        <f>ROUND(Source!EJ1655,O1683)</f>
        <v>26220.41</v>
      </c>
      <c r="Q1683" s="5"/>
      <c r="R1683" s="5"/>
      <c r="S1683" s="5"/>
      <c r="T1683" s="5"/>
      <c r="U1683" s="5"/>
      <c r="V1683" s="5"/>
      <c r="W1683" s="5">
        <v>2829.51</v>
      </c>
      <c r="X1683" s="5">
        <v>1</v>
      </c>
      <c r="Y1683" s="5">
        <v>2829.51</v>
      </c>
      <c r="Z1683" s="5">
        <v>26220.41</v>
      </c>
      <c r="AA1683" s="5">
        <v>1</v>
      </c>
      <c r="AB1683" s="5">
        <v>26220.41</v>
      </c>
    </row>
    <row r="1684" spans="1:206" x14ac:dyDescent="0.2">
      <c r="A1684" s="5">
        <v>50</v>
      </c>
      <c r="B1684" s="5">
        <v>1</v>
      </c>
      <c r="C1684" s="5">
        <v>0</v>
      </c>
      <c r="D1684" s="5">
        <v>2</v>
      </c>
      <c r="E1684" s="5">
        <v>0</v>
      </c>
      <c r="F1684" s="5">
        <f>0</f>
        <v>0</v>
      </c>
      <c r="G1684" s="5" t="s">
        <v>152</v>
      </c>
      <c r="H1684" s="5" t="s">
        <v>153</v>
      </c>
      <c r="I1684" s="5"/>
      <c r="J1684" s="5"/>
      <c r="K1684" s="5">
        <v>212</v>
      </c>
      <c r="L1684" s="5">
        <v>28</v>
      </c>
      <c r="M1684" s="5">
        <v>0</v>
      </c>
      <c r="N1684" s="5" t="s">
        <v>1</v>
      </c>
      <c r="O1684" s="5">
        <v>-1</v>
      </c>
      <c r="P1684" s="5">
        <f>0</f>
        <v>0</v>
      </c>
      <c r="Q1684" s="5"/>
      <c r="R1684" s="5"/>
      <c r="S1684" s="5"/>
      <c r="T1684" s="5"/>
      <c r="U1684" s="5"/>
      <c r="V1684" s="5"/>
      <c r="W1684" s="5">
        <v>0</v>
      </c>
      <c r="X1684" s="5">
        <v>1</v>
      </c>
      <c r="Y1684" s="5">
        <v>0</v>
      </c>
      <c r="Z1684" s="5">
        <v>0</v>
      </c>
      <c r="AA1684" s="5">
        <v>1</v>
      </c>
      <c r="AB1684" s="5">
        <v>0</v>
      </c>
    </row>
    <row r="1685" spans="1:206" x14ac:dyDescent="0.2">
      <c r="A1685" s="5">
        <v>50</v>
      </c>
      <c r="B1685" s="5">
        <v>1</v>
      </c>
      <c r="C1685" s="5">
        <v>0</v>
      </c>
      <c r="D1685" s="5">
        <v>2</v>
      </c>
      <c r="E1685" s="5">
        <v>0</v>
      </c>
      <c r="F1685" s="5">
        <f>ROUND(F1672+F1673,O1685)</f>
        <v>2829.51</v>
      </c>
      <c r="G1685" s="5" t="s">
        <v>154</v>
      </c>
      <c r="H1685" s="5" t="s">
        <v>154</v>
      </c>
      <c r="I1685" s="5"/>
      <c r="J1685" s="5"/>
      <c r="K1685" s="5">
        <v>212</v>
      </c>
      <c r="L1685" s="5">
        <v>29</v>
      </c>
      <c r="M1685" s="5">
        <v>1</v>
      </c>
      <c r="N1685" s="5" t="s">
        <v>1</v>
      </c>
      <c r="O1685" s="5">
        <v>2</v>
      </c>
      <c r="P1685" s="5">
        <f>ROUND(P1672+P1673,O1685)</f>
        <v>26220.41</v>
      </c>
      <c r="Q1685" s="5"/>
      <c r="R1685" s="5"/>
      <c r="S1685" s="5"/>
      <c r="T1685" s="5"/>
      <c r="U1685" s="5"/>
      <c r="V1685" s="5"/>
      <c r="W1685" s="5">
        <v>2829.51</v>
      </c>
      <c r="X1685" s="5">
        <v>1</v>
      </c>
      <c r="Y1685" s="5">
        <v>2829.51</v>
      </c>
      <c r="Z1685" s="5">
        <v>26220.41</v>
      </c>
      <c r="AA1685" s="5">
        <v>1</v>
      </c>
      <c r="AB1685" s="5">
        <v>26220.41</v>
      </c>
    </row>
    <row r="1686" spans="1:206" x14ac:dyDescent="0.2">
      <c r="A1686" s="5">
        <v>50</v>
      </c>
      <c r="B1686" s="5">
        <v>0</v>
      </c>
      <c r="C1686" s="5">
        <v>0</v>
      </c>
      <c r="D1686" s="5">
        <v>2</v>
      </c>
      <c r="E1686" s="5">
        <v>0</v>
      </c>
      <c r="F1686" s="5">
        <f>ROUND(F1664,O1686)</f>
        <v>0</v>
      </c>
      <c r="G1686" s="5" t="s">
        <v>155</v>
      </c>
      <c r="H1686" s="5" t="s">
        <v>156</v>
      </c>
      <c r="I1686" s="5"/>
      <c r="J1686" s="5"/>
      <c r="K1686" s="5">
        <v>212</v>
      </c>
      <c r="L1686" s="5">
        <v>30</v>
      </c>
      <c r="M1686" s="5">
        <v>1</v>
      </c>
      <c r="N1686" s="5" t="s">
        <v>1</v>
      </c>
      <c r="O1686" s="5">
        <v>2</v>
      </c>
      <c r="P1686" s="5">
        <f>ROUND(P1664,O1686)</f>
        <v>0</v>
      </c>
      <c r="Q1686" s="5"/>
      <c r="R1686" s="5"/>
      <c r="S1686" s="5"/>
      <c r="T1686" s="5"/>
      <c r="U1686" s="5"/>
      <c r="V1686" s="5"/>
      <c r="W1686" s="5">
        <v>0</v>
      </c>
      <c r="X1686" s="5">
        <v>1</v>
      </c>
      <c r="Y1686" s="5">
        <v>0</v>
      </c>
      <c r="Z1686" s="5">
        <v>0</v>
      </c>
      <c r="AA1686" s="5">
        <v>1</v>
      </c>
      <c r="AB1686" s="5">
        <v>0</v>
      </c>
    </row>
    <row r="1687" spans="1:206" x14ac:dyDescent="0.2">
      <c r="A1687" s="5">
        <v>50</v>
      </c>
      <c r="B1687" s="5">
        <v>0</v>
      </c>
      <c r="C1687" s="5">
        <v>0</v>
      </c>
      <c r="D1687" s="5">
        <v>2</v>
      </c>
      <c r="E1687" s="5">
        <v>0</v>
      </c>
      <c r="F1687" s="5">
        <f>ROUND(F1674,O1687)</f>
        <v>0</v>
      </c>
      <c r="G1687" s="5" t="s">
        <v>157</v>
      </c>
      <c r="H1687" s="5" t="s">
        <v>84</v>
      </c>
      <c r="I1687" s="5"/>
      <c r="J1687" s="5"/>
      <c r="K1687" s="5">
        <v>212</v>
      </c>
      <c r="L1687" s="5">
        <v>31</v>
      </c>
      <c r="M1687" s="5">
        <v>1</v>
      </c>
      <c r="N1687" s="5" t="s">
        <v>1</v>
      </c>
      <c r="O1687" s="5">
        <v>2</v>
      </c>
      <c r="P1687" s="5">
        <f>ROUND(P1674,O1687)</f>
        <v>0</v>
      </c>
      <c r="Q1687" s="5"/>
      <c r="R1687" s="5"/>
      <c r="S1687" s="5"/>
      <c r="T1687" s="5"/>
      <c r="U1687" s="5"/>
      <c r="V1687" s="5"/>
      <c r="W1687" s="5">
        <v>0</v>
      </c>
      <c r="X1687" s="5">
        <v>1</v>
      </c>
      <c r="Y1687" s="5">
        <v>0</v>
      </c>
      <c r="Z1687" s="5">
        <v>0</v>
      </c>
      <c r="AA1687" s="5">
        <v>1</v>
      </c>
      <c r="AB1687" s="5">
        <v>0</v>
      </c>
    </row>
    <row r="1688" spans="1:206" x14ac:dyDescent="0.2">
      <c r="A1688" s="5">
        <v>50</v>
      </c>
      <c r="B1688" s="5">
        <v>1</v>
      </c>
      <c r="C1688" s="5">
        <v>0</v>
      </c>
      <c r="D1688" s="5">
        <v>2</v>
      </c>
      <c r="E1688" s="5">
        <v>0</v>
      </c>
      <c r="F1688" s="5">
        <f>0</f>
        <v>0</v>
      </c>
      <c r="G1688" s="5" t="s">
        <v>1</v>
      </c>
      <c r="H1688" s="5" t="s">
        <v>1</v>
      </c>
      <c r="I1688" s="5"/>
      <c r="J1688" s="5"/>
      <c r="K1688" s="5">
        <v>212</v>
      </c>
      <c r="L1688" s="5">
        <v>32</v>
      </c>
      <c r="M1688" s="5">
        <v>0</v>
      </c>
      <c r="N1688" s="5" t="s">
        <v>1</v>
      </c>
      <c r="O1688" s="5">
        <v>-1</v>
      </c>
      <c r="P1688" s="5">
        <f>0</f>
        <v>0</v>
      </c>
      <c r="Q1688" s="5"/>
      <c r="R1688" s="5"/>
      <c r="S1688" s="5"/>
      <c r="T1688" s="5"/>
      <c r="U1688" s="5"/>
      <c r="V1688" s="5"/>
      <c r="W1688" s="5">
        <v>0</v>
      </c>
      <c r="X1688" s="5">
        <v>1</v>
      </c>
      <c r="Y1688" s="5">
        <v>0</v>
      </c>
      <c r="Z1688" s="5">
        <v>0</v>
      </c>
      <c r="AA1688" s="5">
        <v>1</v>
      </c>
      <c r="AB1688" s="5">
        <v>0</v>
      </c>
    </row>
    <row r="1689" spans="1:206" x14ac:dyDescent="0.2">
      <c r="A1689" s="5">
        <v>50</v>
      </c>
      <c r="B1689" s="5">
        <v>1</v>
      </c>
      <c r="C1689" s="5">
        <v>0</v>
      </c>
      <c r="D1689" s="5">
        <v>2</v>
      </c>
      <c r="E1689" s="5">
        <v>0</v>
      </c>
      <c r="F1689" s="5">
        <f>ROUND(F1685,O1689)</f>
        <v>2829.51</v>
      </c>
      <c r="G1689" s="5" t="s">
        <v>158</v>
      </c>
      <c r="H1689" s="5" t="s">
        <v>159</v>
      </c>
      <c r="I1689" s="5"/>
      <c r="J1689" s="5"/>
      <c r="K1689" s="5">
        <v>212</v>
      </c>
      <c r="L1689" s="5">
        <v>33</v>
      </c>
      <c r="M1689" s="5">
        <v>1</v>
      </c>
      <c r="N1689" s="5" t="s">
        <v>1</v>
      </c>
      <c r="O1689" s="5">
        <v>2</v>
      </c>
      <c r="P1689" s="5">
        <f>ROUND(P1685,O1689)</f>
        <v>26220.41</v>
      </c>
      <c r="Q1689" s="5"/>
      <c r="R1689" s="5"/>
      <c r="S1689" s="5"/>
      <c r="T1689" s="5"/>
      <c r="U1689" s="5"/>
      <c r="V1689" s="5"/>
      <c r="W1689" s="5">
        <v>2829.51</v>
      </c>
      <c r="X1689" s="5">
        <v>1</v>
      </c>
      <c r="Y1689" s="5">
        <v>2829.51</v>
      </c>
      <c r="Z1689" s="5">
        <v>26220.41</v>
      </c>
      <c r="AA1689" s="5">
        <v>1</v>
      </c>
      <c r="AB1689" s="5">
        <v>26220.41</v>
      </c>
    </row>
    <row r="1690" spans="1:206" x14ac:dyDescent="0.2">
      <c r="A1690" s="5">
        <v>50</v>
      </c>
      <c r="B1690" s="5">
        <v>0</v>
      </c>
      <c r="C1690" s="5">
        <v>0</v>
      </c>
      <c r="D1690" s="5">
        <v>2</v>
      </c>
      <c r="E1690" s="5">
        <v>0</v>
      </c>
      <c r="F1690" s="5">
        <f>ROUND(F1686,O1690)</f>
        <v>0</v>
      </c>
      <c r="G1690" s="5" t="s">
        <v>160</v>
      </c>
      <c r="H1690" s="5" t="s">
        <v>161</v>
      </c>
      <c r="I1690" s="5"/>
      <c r="J1690" s="5"/>
      <c r="K1690" s="5">
        <v>212</v>
      </c>
      <c r="L1690" s="5">
        <v>34</v>
      </c>
      <c r="M1690" s="5">
        <v>1</v>
      </c>
      <c r="N1690" s="5" t="s">
        <v>1</v>
      </c>
      <c r="O1690" s="5">
        <v>2</v>
      </c>
      <c r="P1690" s="5">
        <f>ROUND(P1686,O1690)</f>
        <v>0</v>
      </c>
      <c r="Q1690" s="5"/>
      <c r="R1690" s="5"/>
      <c r="S1690" s="5"/>
      <c r="T1690" s="5"/>
      <c r="U1690" s="5"/>
      <c r="V1690" s="5"/>
      <c r="W1690" s="5">
        <v>0</v>
      </c>
      <c r="X1690" s="5">
        <v>1</v>
      </c>
      <c r="Y1690" s="5">
        <v>0</v>
      </c>
      <c r="Z1690" s="5">
        <v>0</v>
      </c>
      <c r="AA1690" s="5">
        <v>1</v>
      </c>
      <c r="AB1690" s="5">
        <v>0</v>
      </c>
    </row>
    <row r="1691" spans="1:206" x14ac:dyDescent="0.2">
      <c r="A1691" s="5">
        <v>50</v>
      </c>
      <c r="B1691" s="5">
        <v>0</v>
      </c>
      <c r="C1691" s="5">
        <v>0</v>
      </c>
      <c r="D1691" s="5">
        <v>2</v>
      </c>
      <c r="E1691" s="5">
        <v>0</v>
      </c>
      <c r="F1691" s="5">
        <f>ROUND(F1687,O1691)</f>
        <v>0</v>
      </c>
      <c r="G1691" s="5" t="s">
        <v>162</v>
      </c>
      <c r="H1691" s="5" t="s">
        <v>163</v>
      </c>
      <c r="I1691" s="5"/>
      <c r="J1691" s="5"/>
      <c r="K1691" s="5">
        <v>212</v>
      </c>
      <c r="L1691" s="5">
        <v>35</v>
      </c>
      <c r="M1691" s="5">
        <v>1</v>
      </c>
      <c r="N1691" s="5" t="s">
        <v>1</v>
      </c>
      <c r="O1691" s="5">
        <v>2</v>
      </c>
      <c r="P1691" s="5">
        <f>ROUND(P1687,O1691)</f>
        <v>0</v>
      </c>
      <c r="Q1691" s="5"/>
      <c r="R1691" s="5"/>
      <c r="S1691" s="5"/>
      <c r="T1691" s="5"/>
      <c r="U1691" s="5"/>
      <c r="V1691" s="5"/>
      <c r="W1691" s="5">
        <v>0</v>
      </c>
      <c r="X1691" s="5">
        <v>1</v>
      </c>
      <c r="Y1691" s="5">
        <v>0</v>
      </c>
      <c r="Z1691" s="5">
        <v>0</v>
      </c>
      <c r="AA1691" s="5">
        <v>1</v>
      </c>
      <c r="AB1691" s="5">
        <v>0</v>
      </c>
    </row>
    <row r="1692" spans="1:206" x14ac:dyDescent="0.2">
      <c r="A1692" s="5">
        <v>50</v>
      </c>
      <c r="B1692" s="5">
        <v>1</v>
      </c>
      <c r="C1692" s="5">
        <v>0</v>
      </c>
      <c r="D1692" s="5">
        <v>2</v>
      </c>
      <c r="E1692" s="5">
        <v>0</v>
      </c>
      <c r="F1692" s="5">
        <f>ROUND(F1689+F1690+F1691,O1692)</f>
        <v>2829.51</v>
      </c>
      <c r="G1692" s="5" t="s">
        <v>164</v>
      </c>
      <c r="H1692" s="5" t="s">
        <v>165</v>
      </c>
      <c r="I1692" s="5"/>
      <c r="J1692" s="5"/>
      <c r="K1692" s="5">
        <v>212</v>
      </c>
      <c r="L1692" s="5">
        <v>36</v>
      </c>
      <c r="M1692" s="5">
        <v>0</v>
      </c>
      <c r="N1692" s="5" t="s">
        <v>1</v>
      </c>
      <c r="O1692" s="5">
        <v>2</v>
      </c>
      <c r="P1692" s="5">
        <f>ROUND(P1689+P1690+P1691,O1692)</f>
        <v>26220.41</v>
      </c>
      <c r="Q1692" s="5"/>
      <c r="R1692" s="5"/>
      <c r="S1692" s="5"/>
      <c r="T1692" s="5"/>
      <c r="U1692" s="5"/>
      <c r="V1692" s="5"/>
      <c r="W1692" s="5">
        <v>2829.51</v>
      </c>
      <c r="X1692" s="5">
        <v>1</v>
      </c>
      <c r="Y1692" s="5">
        <v>2829.51</v>
      </c>
      <c r="Z1692" s="5">
        <v>26220.41</v>
      </c>
      <c r="AA1692" s="5">
        <v>1</v>
      </c>
      <c r="AB1692" s="5">
        <v>26220.41</v>
      </c>
    </row>
    <row r="1694" spans="1:206" x14ac:dyDescent="0.2">
      <c r="A1694" s="1">
        <v>3</v>
      </c>
      <c r="B1694" s="1">
        <v>1</v>
      </c>
      <c r="C1694" s="1"/>
      <c r="D1694" s="1">
        <f>ROW(A1780)</f>
        <v>1780</v>
      </c>
      <c r="E1694" s="1"/>
      <c r="F1694" s="1" t="s">
        <v>753</v>
      </c>
      <c r="G1694" s="1" t="s">
        <v>754</v>
      </c>
      <c r="H1694" s="1" t="s">
        <v>1</v>
      </c>
      <c r="I1694" s="1">
        <v>0</v>
      </c>
      <c r="J1694" s="1" t="s">
        <v>1</v>
      </c>
      <c r="K1694" s="1">
        <v>-1</v>
      </c>
      <c r="L1694" s="1" t="s">
        <v>753</v>
      </c>
      <c r="M1694" s="1" t="s">
        <v>1</v>
      </c>
      <c r="N1694" s="1"/>
      <c r="O1694" s="1"/>
      <c r="P1694" s="1"/>
      <c r="Q1694" s="1"/>
      <c r="R1694" s="1"/>
      <c r="S1694" s="1">
        <v>0</v>
      </c>
      <c r="T1694" s="1">
        <v>0</v>
      </c>
      <c r="U1694" s="1" t="s">
        <v>1</v>
      </c>
      <c r="V1694" s="1">
        <v>0</v>
      </c>
      <c r="W1694" s="1"/>
      <c r="X1694" s="1"/>
      <c r="Y1694" s="1"/>
      <c r="Z1694" s="1"/>
      <c r="AA1694" s="1"/>
      <c r="AB1694" s="1" t="s">
        <v>1</v>
      </c>
      <c r="AC1694" s="1" t="s">
        <v>1</v>
      </c>
      <c r="AD1694" s="1" t="s">
        <v>1</v>
      </c>
      <c r="AE1694" s="1" t="s">
        <v>1</v>
      </c>
      <c r="AF1694" s="1" t="s">
        <v>1</v>
      </c>
      <c r="AG1694" s="1" t="s">
        <v>1</v>
      </c>
      <c r="AH1694" s="1"/>
      <c r="AI1694" s="1"/>
      <c r="AJ1694" s="1"/>
      <c r="AK1694" s="1"/>
      <c r="AL1694" s="1"/>
      <c r="AM1694" s="1"/>
      <c r="AN1694" s="1"/>
      <c r="AO1694" s="1"/>
      <c r="AP1694" s="1" t="s">
        <v>1</v>
      </c>
      <c r="AQ1694" s="1" t="s">
        <v>1</v>
      </c>
      <c r="AR1694" s="1" t="s">
        <v>1</v>
      </c>
      <c r="AS1694" s="1"/>
      <c r="AT1694" s="1"/>
      <c r="AU1694" s="1"/>
      <c r="AV1694" s="1"/>
      <c r="AW1694" s="1"/>
      <c r="AX1694" s="1"/>
      <c r="AY1694" s="1"/>
      <c r="AZ1694" s="1" t="s">
        <v>1</v>
      </c>
      <c r="BA1694" s="1"/>
      <c r="BB1694" s="1" t="s">
        <v>1</v>
      </c>
      <c r="BC1694" s="1" t="s">
        <v>1</v>
      </c>
      <c r="BD1694" s="1" t="s">
        <v>1</v>
      </c>
      <c r="BE1694" s="1" t="s">
        <v>1</v>
      </c>
      <c r="BF1694" s="1" t="s">
        <v>1</v>
      </c>
      <c r="BG1694" s="1" t="s">
        <v>1</v>
      </c>
      <c r="BH1694" s="1" t="s">
        <v>1</v>
      </c>
      <c r="BI1694" s="1" t="s">
        <v>1</v>
      </c>
      <c r="BJ1694" s="1" t="s">
        <v>1</v>
      </c>
      <c r="BK1694" s="1" t="s">
        <v>1</v>
      </c>
      <c r="BL1694" s="1" t="s">
        <v>1</v>
      </c>
      <c r="BM1694" s="1" t="s">
        <v>1</v>
      </c>
      <c r="BN1694" s="1" t="s">
        <v>1</v>
      </c>
      <c r="BO1694" s="1" t="s">
        <v>1</v>
      </c>
      <c r="BP1694" s="1" t="s">
        <v>1</v>
      </c>
      <c r="BQ1694" s="1"/>
      <c r="BR1694" s="1"/>
      <c r="BS1694" s="1"/>
      <c r="BT1694" s="1"/>
      <c r="BU1694" s="1"/>
      <c r="BV1694" s="1"/>
      <c r="BW1694" s="1"/>
      <c r="BX1694" s="1">
        <v>0</v>
      </c>
      <c r="BY1694" s="1"/>
      <c r="BZ1694" s="1"/>
      <c r="CA1694" s="1"/>
      <c r="CB1694" s="1"/>
      <c r="CC1694" s="1"/>
      <c r="CD1694" s="1"/>
      <c r="CE1694" s="1"/>
      <c r="CF1694" s="1">
        <v>0</v>
      </c>
      <c r="CG1694" s="1">
        <v>0</v>
      </c>
      <c r="CH1694" s="1"/>
      <c r="CI1694" s="1" t="s">
        <v>1</v>
      </c>
      <c r="CJ1694" s="1" t="s">
        <v>1</v>
      </c>
      <c r="CK1694" t="s">
        <v>1</v>
      </c>
      <c r="CL1694" t="s">
        <v>1</v>
      </c>
      <c r="CM1694" t="s">
        <v>1</v>
      </c>
      <c r="CN1694" t="s">
        <v>1</v>
      </c>
      <c r="CO1694" t="s">
        <v>1</v>
      </c>
      <c r="CP1694" t="s">
        <v>1</v>
      </c>
      <c r="CQ1694" t="s">
        <v>1</v>
      </c>
    </row>
    <row r="1696" spans="1:206" x14ac:dyDescent="0.2">
      <c r="A1696" s="3">
        <v>52</v>
      </c>
      <c r="B1696" s="3">
        <f t="shared" ref="B1696:G1696" si="1359">B1780</f>
        <v>1</v>
      </c>
      <c r="C1696" s="3">
        <f t="shared" si="1359"/>
        <v>3</v>
      </c>
      <c r="D1696" s="3">
        <f t="shared" si="1359"/>
        <v>1694</v>
      </c>
      <c r="E1696" s="3">
        <f t="shared" si="1359"/>
        <v>0</v>
      </c>
      <c r="F1696" s="3" t="str">
        <f t="shared" si="1359"/>
        <v>02-01-08</v>
      </c>
      <c r="G1696" s="3" t="str">
        <f t="shared" si="1359"/>
        <v>Прокладка КЛ-0,4кВ по дну канала</v>
      </c>
      <c r="H1696" s="3"/>
      <c r="I1696" s="3"/>
      <c r="J1696" s="3"/>
      <c r="K1696" s="3"/>
      <c r="L1696" s="3"/>
      <c r="M1696" s="3"/>
      <c r="N1696" s="3"/>
      <c r="O1696" s="3">
        <f t="shared" ref="O1696:AT1696" si="1360">O1780</f>
        <v>13432.11</v>
      </c>
      <c r="P1696" s="3">
        <f t="shared" si="1360"/>
        <v>12821.08</v>
      </c>
      <c r="Q1696" s="3">
        <f t="shared" si="1360"/>
        <v>78.790000000000006</v>
      </c>
      <c r="R1696" s="3">
        <f t="shared" si="1360"/>
        <v>7.2</v>
      </c>
      <c r="S1696" s="3">
        <f t="shared" si="1360"/>
        <v>532.24</v>
      </c>
      <c r="T1696" s="3">
        <f t="shared" si="1360"/>
        <v>0</v>
      </c>
      <c r="U1696" s="3">
        <f t="shared" si="1360"/>
        <v>41.623018350000002</v>
      </c>
      <c r="V1696" s="3">
        <f t="shared" si="1360"/>
        <v>0</v>
      </c>
      <c r="W1696" s="3">
        <f t="shared" si="1360"/>
        <v>0</v>
      </c>
      <c r="X1696" s="3">
        <f t="shared" si="1360"/>
        <v>586.29</v>
      </c>
      <c r="Y1696" s="3">
        <f t="shared" si="1360"/>
        <v>382.4</v>
      </c>
      <c r="Z1696" s="3">
        <f t="shared" si="1360"/>
        <v>0</v>
      </c>
      <c r="AA1696" s="3">
        <f t="shared" si="1360"/>
        <v>0</v>
      </c>
      <c r="AB1696" s="3">
        <f t="shared" si="1360"/>
        <v>0</v>
      </c>
      <c r="AC1696" s="3">
        <f t="shared" si="1360"/>
        <v>0</v>
      </c>
      <c r="AD1696" s="3">
        <f t="shared" si="1360"/>
        <v>0</v>
      </c>
      <c r="AE1696" s="3">
        <f t="shared" si="1360"/>
        <v>0</v>
      </c>
      <c r="AF1696" s="3">
        <f t="shared" si="1360"/>
        <v>0</v>
      </c>
      <c r="AG1696" s="3">
        <f t="shared" si="1360"/>
        <v>0</v>
      </c>
      <c r="AH1696" s="3">
        <f t="shared" si="1360"/>
        <v>0</v>
      </c>
      <c r="AI1696" s="3">
        <f t="shared" si="1360"/>
        <v>0</v>
      </c>
      <c r="AJ1696" s="3">
        <f t="shared" si="1360"/>
        <v>0</v>
      </c>
      <c r="AK1696" s="3">
        <f t="shared" si="1360"/>
        <v>0</v>
      </c>
      <c r="AL1696" s="3">
        <f t="shared" si="1360"/>
        <v>0</v>
      </c>
      <c r="AM1696" s="3">
        <f t="shared" si="1360"/>
        <v>0</v>
      </c>
      <c r="AN1696" s="3">
        <f t="shared" si="1360"/>
        <v>0</v>
      </c>
      <c r="AO1696" s="3">
        <f t="shared" si="1360"/>
        <v>0</v>
      </c>
      <c r="AP1696" s="3">
        <f t="shared" si="1360"/>
        <v>0</v>
      </c>
      <c r="AQ1696" s="3">
        <f t="shared" si="1360"/>
        <v>0</v>
      </c>
      <c r="AR1696" s="3">
        <f t="shared" si="1360"/>
        <v>14413.41</v>
      </c>
      <c r="AS1696" s="3">
        <f t="shared" si="1360"/>
        <v>6280.52</v>
      </c>
      <c r="AT1696" s="3">
        <f t="shared" si="1360"/>
        <v>8132.89</v>
      </c>
      <c r="AU1696" s="3">
        <f t="shared" ref="AU1696:BZ1696" si="1361">AU1780</f>
        <v>0</v>
      </c>
      <c r="AV1696" s="3">
        <f t="shared" si="1361"/>
        <v>12821.08</v>
      </c>
      <c r="AW1696" s="3">
        <f t="shared" si="1361"/>
        <v>12821.08</v>
      </c>
      <c r="AX1696" s="3">
        <f t="shared" si="1361"/>
        <v>0</v>
      </c>
      <c r="AY1696" s="3">
        <f t="shared" si="1361"/>
        <v>12821.08</v>
      </c>
      <c r="AZ1696" s="3">
        <f t="shared" si="1361"/>
        <v>0</v>
      </c>
      <c r="BA1696" s="3">
        <f t="shared" si="1361"/>
        <v>0</v>
      </c>
      <c r="BB1696" s="3">
        <f t="shared" si="1361"/>
        <v>0</v>
      </c>
      <c r="BC1696" s="3">
        <f t="shared" si="1361"/>
        <v>0</v>
      </c>
      <c r="BD1696" s="3">
        <f t="shared" si="1361"/>
        <v>0</v>
      </c>
      <c r="BE1696" s="3">
        <f t="shared" si="1361"/>
        <v>0</v>
      </c>
      <c r="BF1696" s="3">
        <f t="shared" si="1361"/>
        <v>0</v>
      </c>
      <c r="BG1696" s="3">
        <f t="shared" si="1361"/>
        <v>0</v>
      </c>
      <c r="BH1696" s="3">
        <f t="shared" si="1361"/>
        <v>0</v>
      </c>
      <c r="BI1696" s="3">
        <f t="shared" si="1361"/>
        <v>0</v>
      </c>
      <c r="BJ1696" s="3">
        <f t="shared" si="1361"/>
        <v>0</v>
      </c>
      <c r="BK1696" s="3">
        <f t="shared" si="1361"/>
        <v>0</v>
      </c>
      <c r="BL1696" s="3">
        <f t="shared" si="1361"/>
        <v>0</v>
      </c>
      <c r="BM1696" s="3">
        <f t="shared" si="1361"/>
        <v>0</v>
      </c>
      <c r="BN1696" s="3">
        <f t="shared" si="1361"/>
        <v>0</v>
      </c>
      <c r="BO1696" s="3">
        <f t="shared" si="1361"/>
        <v>0</v>
      </c>
      <c r="BP1696" s="3">
        <f t="shared" si="1361"/>
        <v>0</v>
      </c>
      <c r="BQ1696" s="3">
        <f t="shared" si="1361"/>
        <v>0</v>
      </c>
      <c r="BR1696" s="3">
        <f t="shared" si="1361"/>
        <v>0</v>
      </c>
      <c r="BS1696" s="3">
        <f t="shared" si="1361"/>
        <v>0</v>
      </c>
      <c r="BT1696" s="3">
        <f t="shared" si="1361"/>
        <v>0</v>
      </c>
      <c r="BU1696" s="3">
        <f t="shared" si="1361"/>
        <v>0</v>
      </c>
      <c r="BV1696" s="3">
        <f t="shared" si="1361"/>
        <v>0</v>
      </c>
      <c r="BW1696" s="3">
        <f t="shared" si="1361"/>
        <v>0</v>
      </c>
      <c r="BX1696" s="3">
        <f t="shared" si="1361"/>
        <v>0</v>
      </c>
      <c r="BY1696" s="3">
        <f t="shared" si="1361"/>
        <v>0</v>
      </c>
      <c r="BZ1696" s="3">
        <f t="shared" si="1361"/>
        <v>0</v>
      </c>
      <c r="CA1696" s="3">
        <f t="shared" ref="CA1696:DF1696" si="1362">CA1780</f>
        <v>0</v>
      </c>
      <c r="CB1696" s="3">
        <f t="shared" si="1362"/>
        <v>0</v>
      </c>
      <c r="CC1696" s="3">
        <f t="shared" si="1362"/>
        <v>0</v>
      </c>
      <c r="CD1696" s="3">
        <f t="shared" si="1362"/>
        <v>0</v>
      </c>
      <c r="CE1696" s="3">
        <f t="shared" si="1362"/>
        <v>0</v>
      </c>
      <c r="CF1696" s="3">
        <f t="shared" si="1362"/>
        <v>0</v>
      </c>
      <c r="CG1696" s="3">
        <f t="shared" si="1362"/>
        <v>0</v>
      </c>
      <c r="CH1696" s="3">
        <f t="shared" si="1362"/>
        <v>0</v>
      </c>
      <c r="CI1696" s="3">
        <f t="shared" si="1362"/>
        <v>0</v>
      </c>
      <c r="CJ1696" s="3">
        <f t="shared" si="1362"/>
        <v>0</v>
      </c>
      <c r="CK1696" s="3">
        <f t="shared" si="1362"/>
        <v>0</v>
      </c>
      <c r="CL1696" s="3">
        <f t="shared" si="1362"/>
        <v>0</v>
      </c>
      <c r="CM1696" s="3">
        <f t="shared" si="1362"/>
        <v>0</v>
      </c>
      <c r="CN1696" s="3">
        <f t="shared" si="1362"/>
        <v>0</v>
      </c>
      <c r="CO1696" s="3">
        <f t="shared" si="1362"/>
        <v>0</v>
      </c>
      <c r="CP1696" s="3">
        <f t="shared" si="1362"/>
        <v>0</v>
      </c>
      <c r="CQ1696" s="3">
        <f t="shared" si="1362"/>
        <v>0</v>
      </c>
      <c r="CR1696" s="3">
        <f t="shared" si="1362"/>
        <v>0</v>
      </c>
      <c r="CS1696" s="3">
        <f t="shared" si="1362"/>
        <v>0</v>
      </c>
      <c r="CT1696" s="3">
        <f t="shared" si="1362"/>
        <v>0</v>
      </c>
      <c r="CU1696" s="3">
        <f t="shared" si="1362"/>
        <v>0</v>
      </c>
      <c r="CV1696" s="3">
        <f t="shared" si="1362"/>
        <v>0</v>
      </c>
      <c r="CW1696" s="3">
        <f t="shared" si="1362"/>
        <v>0</v>
      </c>
      <c r="CX1696" s="3">
        <f t="shared" si="1362"/>
        <v>0</v>
      </c>
      <c r="CY1696" s="3">
        <f t="shared" si="1362"/>
        <v>0</v>
      </c>
      <c r="CZ1696" s="3">
        <f t="shared" si="1362"/>
        <v>0</v>
      </c>
      <c r="DA1696" s="3">
        <f t="shared" si="1362"/>
        <v>0</v>
      </c>
      <c r="DB1696" s="3">
        <f t="shared" si="1362"/>
        <v>0</v>
      </c>
      <c r="DC1696" s="3">
        <f t="shared" si="1362"/>
        <v>0</v>
      </c>
      <c r="DD1696" s="3">
        <f t="shared" si="1362"/>
        <v>0</v>
      </c>
      <c r="DE1696" s="3">
        <f t="shared" si="1362"/>
        <v>0</v>
      </c>
      <c r="DF1696" s="3">
        <f t="shared" si="1362"/>
        <v>0</v>
      </c>
      <c r="DG1696" s="4">
        <f t="shared" ref="DG1696:EL1696" si="1363">DG1780</f>
        <v>124667.53</v>
      </c>
      <c r="DH1696" s="4">
        <f t="shared" si="1363"/>
        <v>103267.34</v>
      </c>
      <c r="DI1696" s="4">
        <f t="shared" si="1363"/>
        <v>951.53</v>
      </c>
      <c r="DJ1696" s="4">
        <f t="shared" si="1363"/>
        <v>276.63</v>
      </c>
      <c r="DK1696" s="4">
        <f t="shared" si="1363"/>
        <v>20448.66</v>
      </c>
      <c r="DL1696" s="4">
        <f t="shared" si="1363"/>
        <v>0</v>
      </c>
      <c r="DM1696" s="4">
        <f t="shared" si="1363"/>
        <v>41.623018350000002</v>
      </c>
      <c r="DN1696" s="4">
        <f t="shared" si="1363"/>
        <v>0</v>
      </c>
      <c r="DO1696" s="4">
        <f t="shared" si="1363"/>
        <v>0</v>
      </c>
      <c r="DP1696" s="4">
        <f t="shared" si="1363"/>
        <v>18543.14</v>
      </c>
      <c r="DQ1696" s="4">
        <f t="shared" si="1363"/>
        <v>8685.07</v>
      </c>
      <c r="DR1696" s="4">
        <f t="shared" si="1363"/>
        <v>0</v>
      </c>
      <c r="DS1696" s="4">
        <f t="shared" si="1363"/>
        <v>0</v>
      </c>
      <c r="DT1696" s="4">
        <f t="shared" si="1363"/>
        <v>0</v>
      </c>
      <c r="DU1696" s="4">
        <f t="shared" si="1363"/>
        <v>0</v>
      </c>
      <c r="DV1696" s="4">
        <f t="shared" si="1363"/>
        <v>0</v>
      </c>
      <c r="DW1696" s="4">
        <f t="shared" si="1363"/>
        <v>0</v>
      </c>
      <c r="DX1696" s="4">
        <f t="shared" si="1363"/>
        <v>0</v>
      </c>
      <c r="DY1696" s="4">
        <f t="shared" si="1363"/>
        <v>0</v>
      </c>
      <c r="DZ1696" s="4">
        <f t="shared" si="1363"/>
        <v>0</v>
      </c>
      <c r="EA1696" s="4">
        <f t="shared" si="1363"/>
        <v>0</v>
      </c>
      <c r="EB1696" s="4">
        <f t="shared" si="1363"/>
        <v>0</v>
      </c>
      <c r="EC1696" s="4">
        <f t="shared" si="1363"/>
        <v>0</v>
      </c>
      <c r="ED1696" s="4">
        <f t="shared" si="1363"/>
        <v>0</v>
      </c>
      <c r="EE1696" s="4">
        <f t="shared" si="1363"/>
        <v>0</v>
      </c>
      <c r="EF1696" s="4">
        <f t="shared" si="1363"/>
        <v>0</v>
      </c>
      <c r="EG1696" s="4">
        <f t="shared" si="1363"/>
        <v>0</v>
      </c>
      <c r="EH1696" s="4">
        <f t="shared" si="1363"/>
        <v>0</v>
      </c>
      <c r="EI1696" s="4">
        <f t="shared" si="1363"/>
        <v>0</v>
      </c>
      <c r="EJ1696" s="4">
        <f t="shared" si="1363"/>
        <v>152338.35</v>
      </c>
      <c r="EK1696" s="4">
        <f t="shared" si="1363"/>
        <v>69387.33</v>
      </c>
      <c r="EL1696" s="4">
        <f t="shared" si="1363"/>
        <v>82951.02</v>
      </c>
      <c r="EM1696" s="4">
        <f t="shared" ref="EM1696:FR1696" si="1364">EM1780</f>
        <v>0</v>
      </c>
      <c r="EN1696" s="4">
        <f t="shared" si="1364"/>
        <v>103267.34</v>
      </c>
      <c r="EO1696" s="4">
        <f t="shared" si="1364"/>
        <v>103267.34</v>
      </c>
      <c r="EP1696" s="4">
        <f t="shared" si="1364"/>
        <v>0</v>
      </c>
      <c r="EQ1696" s="4">
        <f t="shared" si="1364"/>
        <v>103267.34</v>
      </c>
      <c r="ER1696" s="4">
        <f t="shared" si="1364"/>
        <v>0</v>
      </c>
      <c r="ES1696" s="4">
        <f t="shared" si="1364"/>
        <v>0</v>
      </c>
      <c r="ET1696" s="4">
        <f t="shared" si="1364"/>
        <v>0</v>
      </c>
      <c r="EU1696" s="4">
        <f t="shared" si="1364"/>
        <v>0</v>
      </c>
      <c r="EV1696" s="4">
        <f t="shared" si="1364"/>
        <v>0</v>
      </c>
      <c r="EW1696" s="4">
        <f t="shared" si="1364"/>
        <v>0</v>
      </c>
      <c r="EX1696" s="4">
        <f t="shared" si="1364"/>
        <v>0</v>
      </c>
      <c r="EY1696" s="4">
        <f t="shared" si="1364"/>
        <v>0</v>
      </c>
      <c r="EZ1696" s="4">
        <f t="shared" si="1364"/>
        <v>0</v>
      </c>
      <c r="FA1696" s="4">
        <f t="shared" si="1364"/>
        <v>0</v>
      </c>
      <c r="FB1696" s="4">
        <f t="shared" si="1364"/>
        <v>0</v>
      </c>
      <c r="FC1696" s="4">
        <f t="shared" si="1364"/>
        <v>0</v>
      </c>
      <c r="FD1696" s="4">
        <f t="shared" si="1364"/>
        <v>0</v>
      </c>
      <c r="FE1696" s="4">
        <f t="shared" si="1364"/>
        <v>0</v>
      </c>
      <c r="FF1696" s="4">
        <f t="shared" si="1364"/>
        <v>0</v>
      </c>
      <c r="FG1696" s="4">
        <f t="shared" si="1364"/>
        <v>0</v>
      </c>
      <c r="FH1696" s="4">
        <f t="shared" si="1364"/>
        <v>0</v>
      </c>
      <c r="FI1696" s="4">
        <f t="shared" si="1364"/>
        <v>0</v>
      </c>
      <c r="FJ1696" s="4">
        <f t="shared" si="1364"/>
        <v>0</v>
      </c>
      <c r="FK1696" s="4">
        <f t="shared" si="1364"/>
        <v>0</v>
      </c>
      <c r="FL1696" s="4">
        <f t="shared" si="1364"/>
        <v>0</v>
      </c>
      <c r="FM1696" s="4">
        <f t="shared" si="1364"/>
        <v>0</v>
      </c>
      <c r="FN1696" s="4">
        <f t="shared" si="1364"/>
        <v>0</v>
      </c>
      <c r="FO1696" s="4">
        <f t="shared" si="1364"/>
        <v>0</v>
      </c>
      <c r="FP1696" s="4">
        <f t="shared" si="1364"/>
        <v>0</v>
      </c>
      <c r="FQ1696" s="4">
        <f t="shared" si="1364"/>
        <v>0</v>
      </c>
      <c r="FR1696" s="4">
        <f t="shared" si="1364"/>
        <v>0</v>
      </c>
      <c r="FS1696" s="4">
        <f t="shared" ref="FS1696:GX1696" si="1365">FS1780</f>
        <v>0</v>
      </c>
      <c r="FT1696" s="4">
        <f t="shared" si="1365"/>
        <v>0</v>
      </c>
      <c r="FU1696" s="4">
        <f t="shared" si="1365"/>
        <v>0</v>
      </c>
      <c r="FV1696" s="4">
        <f t="shared" si="1365"/>
        <v>0</v>
      </c>
      <c r="FW1696" s="4">
        <f t="shared" si="1365"/>
        <v>0</v>
      </c>
      <c r="FX1696" s="4">
        <f t="shared" si="1365"/>
        <v>0</v>
      </c>
      <c r="FY1696" s="4">
        <f t="shared" si="1365"/>
        <v>0</v>
      </c>
      <c r="FZ1696" s="4">
        <f t="shared" si="1365"/>
        <v>0</v>
      </c>
      <c r="GA1696" s="4">
        <f t="shared" si="1365"/>
        <v>0</v>
      </c>
      <c r="GB1696" s="4">
        <f t="shared" si="1365"/>
        <v>0</v>
      </c>
      <c r="GC1696" s="4">
        <f t="shared" si="1365"/>
        <v>0</v>
      </c>
      <c r="GD1696" s="4">
        <f t="shared" si="1365"/>
        <v>0</v>
      </c>
      <c r="GE1696" s="4">
        <f t="shared" si="1365"/>
        <v>0</v>
      </c>
      <c r="GF1696" s="4">
        <f t="shared" si="1365"/>
        <v>0</v>
      </c>
      <c r="GG1696" s="4">
        <f t="shared" si="1365"/>
        <v>0</v>
      </c>
      <c r="GH1696" s="4">
        <f t="shared" si="1365"/>
        <v>0</v>
      </c>
      <c r="GI1696" s="4">
        <f t="shared" si="1365"/>
        <v>0</v>
      </c>
      <c r="GJ1696" s="4">
        <f t="shared" si="1365"/>
        <v>0</v>
      </c>
      <c r="GK1696" s="4">
        <f t="shared" si="1365"/>
        <v>0</v>
      </c>
      <c r="GL1696" s="4">
        <f t="shared" si="1365"/>
        <v>0</v>
      </c>
      <c r="GM1696" s="4">
        <f t="shared" si="1365"/>
        <v>0</v>
      </c>
      <c r="GN1696" s="4">
        <f t="shared" si="1365"/>
        <v>0</v>
      </c>
      <c r="GO1696" s="4">
        <f t="shared" si="1365"/>
        <v>0</v>
      </c>
      <c r="GP1696" s="4">
        <f t="shared" si="1365"/>
        <v>0</v>
      </c>
      <c r="GQ1696" s="4">
        <f t="shared" si="1365"/>
        <v>0</v>
      </c>
      <c r="GR1696" s="4">
        <f t="shared" si="1365"/>
        <v>0</v>
      </c>
      <c r="GS1696" s="4">
        <f t="shared" si="1365"/>
        <v>0</v>
      </c>
      <c r="GT1696" s="4">
        <f t="shared" si="1365"/>
        <v>0</v>
      </c>
      <c r="GU1696" s="4">
        <f t="shared" si="1365"/>
        <v>0</v>
      </c>
      <c r="GV1696" s="4">
        <f t="shared" si="1365"/>
        <v>0</v>
      </c>
      <c r="GW1696" s="4">
        <f t="shared" si="1365"/>
        <v>0</v>
      </c>
      <c r="GX1696" s="4">
        <f t="shared" si="1365"/>
        <v>0</v>
      </c>
    </row>
    <row r="1698" spans="1:255" x14ac:dyDescent="0.2">
      <c r="A1698" s="1">
        <v>4</v>
      </c>
      <c r="B1698" s="1">
        <v>1</v>
      </c>
      <c r="C1698" s="1"/>
      <c r="D1698" s="1">
        <f>ROW(A1707)</f>
        <v>1707</v>
      </c>
      <c r="E1698" s="1"/>
      <c r="F1698" s="1" t="s">
        <v>17</v>
      </c>
      <c r="G1698" s="1" t="s">
        <v>35</v>
      </c>
      <c r="H1698" s="1" t="s">
        <v>1</v>
      </c>
      <c r="I1698" s="1">
        <v>0</v>
      </c>
      <c r="J1698" s="1"/>
      <c r="K1698" s="1">
        <v>0</v>
      </c>
      <c r="L1698" s="1"/>
      <c r="M1698" s="1" t="s">
        <v>1</v>
      </c>
      <c r="N1698" s="1"/>
      <c r="O1698" s="1"/>
      <c r="P1698" s="1"/>
      <c r="Q1698" s="1"/>
      <c r="R1698" s="1"/>
      <c r="S1698" s="1">
        <v>0</v>
      </c>
      <c r="T1698" s="1">
        <v>0</v>
      </c>
      <c r="U1698" s="1" t="s">
        <v>1</v>
      </c>
      <c r="V1698" s="1">
        <v>0</v>
      </c>
      <c r="W1698" s="1"/>
      <c r="X1698" s="1"/>
      <c r="Y1698" s="1"/>
      <c r="Z1698" s="1"/>
      <c r="AA1698" s="1"/>
      <c r="AB1698" s="1" t="s">
        <v>1</v>
      </c>
      <c r="AC1698" s="1" t="s">
        <v>1</v>
      </c>
      <c r="AD1698" s="1" t="s">
        <v>1</v>
      </c>
      <c r="AE1698" s="1" t="s">
        <v>1</v>
      </c>
      <c r="AF1698" s="1" t="s">
        <v>1</v>
      </c>
      <c r="AG1698" s="1" t="s">
        <v>1</v>
      </c>
      <c r="AH1698" s="1"/>
      <c r="AI1698" s="1"/>
      <c r="AJ1698" s="1"/>
      <c r="AK1698" s="1"/>
      <c r="AL1698" s="1"/>
      <c r="AM1698" s="1"/>
      <c r="AN1698" s="1"/>
      <c r="AO1698" s="1"/>
      <c r="AP1698" s="1" t="s">
        <v>1</v>
      </c>
      <c r="AQ1698" s="1" t="s">
        <v>1</v>
      </c>
      <c r="AR1698" s="1" t="s">
        <v>1</v>
      </c>
      <c r="AS1698" s="1"/>
      <c r="AT1698" s="1"/>
      <c r="AU1698" s="1"/>
      <c r="AV1698" s="1"/>
      <c r="AW1698" s="1"/>
      <c r="AX1698" s="1"/>
      <c r="AY1698" s="1"/>
      <c r="AZ1698" s="1" t="s">
        <v>1</v>
      </c>
      <c r="BA1698" s="1"/>
      <c r="BB1698" s="1" t="s">
        <v>1</v>
      </c>
      <c r="BC1698" s="1" t="s">
        <v>1</v>
      </c>
      <c r="BD1698" s="1" t="s">
        <v>1</v>
      </c>
      <c r="BE1698" s="1" t="s">
        <v>1</v>
      </c>
      <c r="BF1698" s="1" t="s">
        <v>1</v>
      </c>
      <c r="BG1698" s="1" t="s">
        <v>1</v>
      </c>
      <c r="BH1698" s="1" t="s">
        <v>1</v>
      </c>
      <c r="BI1698" s="1" t="s">
        <v>1</v>
      </c>
      <c r="BJ1698" s="1" t="s">
        <v>1</v>
      </c>
      <c r="BK1698" s="1" t="s">
        <v>1</v>
      </c>
      <c r="BL1698" s="1" t="s">
        <v>1</v>
      </c>
      <c r="BM1698" s="1" t="s">
        <v>1</v>
      </c>
      <c r="BN1698" s="1" t="s">
        <v>1</v>
      </c>
      <c r="BO1698" s="1" t="s">
        <v>1</v>
      </c>
      <c r="BP1698" s="1" t="s">
        <v>1</v>
      </c>
      <c r="BQ1698" s="1"/>
      <c r="BR1698" s="1"/>
      <c r="BS1698" s="1"/>
      <c r="BT1698" s="1"/>
      <c r="BU1698" s="1"/>
      <c r="BV1698" s="1"/>
      <c r="BW1698" s="1"/>
      <c r="BX1698" s="1">
        <v>0</v>
      </c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>
        <v>0</v>
      </c>
    </row>
    <row r="1700" spans="1:255" x14ac:dyDescent="0.2">
      <c r="A1700" s="3">
        <v>52</v>
      </c>
      <c r="B1700" s="3">
        <f t="shared" ref="B1700:G1700" si="1366">B1707</f>
        <v>1</v>
      </c>
      <c r="C1700" s="3">
        <f t="shared" si="1366"/>
        <v>4</v>
      </c>
      <c r="D1700" s="3">
        <f t="shared" si="1366"/>
        <v>1698</v>
      </c>
      <c r="E1700" s="3">
        <f t="shared" si="1366"/>
        <v>0</v>
      </c>
      <c r="F1700" s="3" t="str">
        <f t="shared" si="1366"/>
        <v>Новый раздел</v>
      </c>
      <c r="G1700" s="3" t="str">
        <f t="shared" si="1366"/>
        <v>Строительные работы</v>
      </c>
      <c r="H1700" s="3"/>
      <c r="I1700" s="3"/>
      <c r="J1700" s="3"/>
      <c r="K1700" s="3"/>
      <c r="L1700" s="3"/>
      <c r="M1700" s="3"/>
      <c r="N1700" s="3"/>
      <c r="O1700" s="3">
        <f t="shared" ref="O1700:AT1700" si="1367">O1707</f>
        <v>459.83</v>
      </c>
      <c r="P1700" s="3">
        <f t="shared" si="1367"/>
        <v>290.51</v>
      </c>
      <c r="Q1700" s="3">
        <f t="shared" si="1367"/>
        <v>28.96</v>
      </c>
      <c r="R1700" s="3">
        <f t="shared" si="1367"/>
        <v>0.06</v>
      </c>
      <c r="S1700" s="3">
        <f t="shared" si="1367"/>
        <v>140.36000000000001</v>
      </c>
      <c r="T1700" s="3">
        <f t="shared" si="1367"/>
        <v>0</v>
      </c>
      <c r="U1700" s="3">
        <f t="shared" si="1367"/>
        <v>9.81358335</v>
      </c>
      <c r="V1700" s="3">
        <f t="shared" si="1367"/>
        <v>0</v>
      </c>
      <c r="W1700" s="3">
        <f t="shared" si="1367"/>
        <v>0</v>
      </c>
      <c r="X1700" s="3">
        <f t="shared" si="1367"/>
        <v>147.38</v>
      </c>
      <c r="Y1700" s="3">
        <f t="shared" si="1367"/>
        <v>108.08</v>
      </c>
      <c r="Z1700" s="3">
        <f t="shared" si="1367"/>
        <v>0</v>
      </c>
      <c r="AA1700" s="3">
        <f t="shared" si="1367"/>
        <v>0</v>
      </c>
      <c r="AB1700" s="3">
        <f t="shared" si="1367"/>
        <v>459.83</v>
      </c>
      <c r="AC1700" s="3">
        <f t="shared" si="1367"/>
        <v>290.51</v>
      </c>
      <c r="AD1700" s="3">
        <f t="shared" si="1367"/>
        <v>28.96</v>
      </c>
      <c r="AE1700" s="3">
        <f t="shared" si="1367"/>
        <v>0.06</v>
      </c>
      <c r="AF1700" s="3">
        <f t="shared" si="1367"/>
        <v>140.36000000000001</v>
      </c>
      <c r="AG1700" s="3">
        <f t="shared" si="1367"/>
        <v>0</v>
      </c>
      <c r="AH1700" s="3">
        <f t="shared" si="1367"/>
        <v>9.81358335</v>
      </c>
      <c r="AI1700" s="3">
        <f t="shared" si="1367"/>
        <v>0</v>
      </c>
      <c r="AJ1700" s="3">
        <f t="shared" si="1367"/>
        <v>0</v>
      </c>
      <c r="AK1700" s="3">
        <f t="shared" si="1367"/>
        <v>147.38</v>
      </c>
      <c r="AL1700" s="3">
        <f t="shared" si="1367"/>
        <v>108.08</v>
      </c>
      <c r="AM1700" s="3">
        <f t="shared" si="1367"/>
        <v>0</v>
      </c>
      <c r="AN1700" s="3">
        <f t="shared" si="1367"/>
        <v>0</v>
      </c>
      <c r="AO1700" s="3">
        <f t="shared" si="1367"/>
        <v>0</v>
      </c>
      <c r="AP1700" s="3">
        <f t="shared" si="1367"/>
        <v>0</v>
      </c>
      <c r="AQ1700" s="3">
        <f t="shared" si="1367"/>
        <v>0</v>
      </c>
      <c r="AR1700" s="3">
        <f t="shared" si="1367"/>
        <v>715.4</v>
      </c>
      <c r="AS1700" s="3">
        <f t="shared" si="1367"/>
        <v>715.4</v>
      </c>
      <c r="AT1700" s="3">
        <f t="shared" si="1367"/>
        <v>0</v>
      </c>
      <c r="AU1700" s="3">
        <f t="shared" ref="AU1700:BZ1700" si="1368">AU1707</f>
        <v>0</v>
      </c>
      <c r="AV1700" s="3">
        <f t="shared" si="1368"/>
        <v>290.51</v>
      </c>
      <c r="AW1700" s="3">
        <f t="shared" si="1368"/>
        <v>290.51</v>
      </c>
      <c r="AX1700" s="3">
        <f t="shared" si="1368"/>
        <v>0</v>
      </c>
      <c r="AY1700" s="3">
        <f t="shared" si="1368"/>
        <v>290.51</v>
      </c>
      <c r="AZ1700" s="3">
        <f t="shared" si="1368"/>
        <v>0</v>
      </c>
      <c r="BA1700" s="3">
        <f t="shared" si="1368"/>
        <v>0</v>
      </c>
      <c r="BB1700" s="3">
        <f t="shared" si="1368"/>
        <v>0</v>
      </c>
      <c r="BC1700" s="3">
        <f t="shared" si="1368"/>
        <v>0</v>
      </c>
      <c r="BD1700" s="3">
        <f t="shared" si="1368"/>
        <v>0</v>
      </c>
      <c r="BE1700" s="3">
        <f t="shared" si="1368"/>
        <v>0</v>
      </c>
      <c r="BF1700" s="3">
        <f t="shared" si="1368"/>
        <v>0</v>
      </c>
      <c r="BG1700" s="3">
        <f t="shared" si="1368"/>
        <v>0</v>
      </c>
      <c r="BH1700" s="3">
        <f t="shared" si="1368"/>
        <v>0</v>
      </c>
      <c r="BI1700" s="3">
        <f t="shared" si="1368"/>
        <v>0</v>
      </c>
      <c r="BJ1700" s="3">
        <f t="shared" si="1368"/>
        <v>0</v>
      </c>
      <c r="BK1700" s="3">
        <f t="shared" si="1368"/>
        <v>0</v>
      </c>
      <c r="BL1700" s="3">
        <f t="shared" si="1368"/>
        <v>0</v>
      </c>
      <c r="BM1700" s="3">
        <f t="shared" si="1368"/>
        <v>0</v>
      </c>
      <c r="BN1700" s="3">
        <f t="shared" si="1368"/>
        <v>0</v>
      </c>
      <c r="BO1700" s="3">
        <f t="shared" si="1368"/>
        <v>0</v>
      </c>
      <c r="BP1700" s="3">
        <f t="shared" si="1368"/>
        <v>0</v>
      </c>
      <c r="BQ1700" s="3">
        <f t="shared" si="1368"/>
        <v>0</v>
      </c>
      <c r="BR1700" s="3">
        <f t="shared" si="1368"/>
        <v>0</v>
      </c>
      <c r="BS1700" s="3">
        <f t="shared" si="1368"/>
        <v>0</v>
      </c>
      <c r="BT1700" s="3">
        <f t="shared" si="1368"/>
        <v>0</v>
      </c>
      <c r="BU1700" s="3">
        <f t="shared" si="1368"/>
        <v>0</v>
      </c>
      <c r="BV1700" s="3">
        <f t="shared" si="1368"/>
        <v>0</v>
      </c>
      <c r="BW1700" s="3">
        <f t="shared" si="1368"/>
        <v>0</v>
      </c>
      <c r="BX1700" s="3">
        <f t="shared" si="1368"/>
        <v>0</v>
      </c>
      <c r="BY1700" s="3">
        <f t="shared" si="1368"/>
        <v>0</v>
      </c>
      <c r="BZ1700" s="3">
        <f t="shared" si="1368"/>
        <v>0</v>
      </c>
      <c r="CA1700" s="3">
        <f t="shared" ref="CA1700:DF1700" si="1369">CA1707</f>
        <v>715.4</v>
      </c>
      <c r="CB1700" s="3">
        <f t="shared" si="1369"/>
        <v>715.4</v>
      </c>
      <c r="CC1700" s="3">
        <f t="shared" si="1369"/>
        <v>0</v>
      </c>
      <c r="CD1700" s="3">
        <f t="shared" si="1369"/>
        <v>0</v>
      </c>
      <c r="CE1700" s="3">
        <f t="shared" si="1369"/>
        <v>290.51</v>
      </c>
      <c r="CF1700" s="3">
        <f t="shared" si="1369"/>
        <v>290.51</v>
      </c>
      <c r="CG1700" s="3">
        <f t="shared" si="1369"/>
        <v>0</v>
      </c>
      <c r="CH1700" s="3">
        <f t="shared" si="1369"/>
        <v>290.51</v>
      </c>
      <c r="CI1700" s="3">
        <f t="shared" si="1369"/>
        <v>0</v>
      </c>
      <c r="CJ1700" s="3">
        <f t="shared" si="1369"/>
        <v>0</v>
      </c>
      <c r="CK1700" s="3">
        <f t="shared" si="1369"/>
        <v>0</v>
      </c>
      <c r="CL1700" s="3">
        <f t="shared" si="1369"/>
        <v>0</v>
      </c>
      <c r="CM1700" s="3">
        <f t="shared" si="1369"/>
        <v>0</v>
      </c>
      <c r="CN1700" s="3">
        <f t="shared" si="1369"/>
        <v>0</v>
      </c>
      <c r="CO1700" s="3">
        <f t="shared" si="1369"/>
        <v>0</v>
      </c>
      <c r="CP1700" s="3">
        <f t="shared" si="1369"/>
        <v>0</v>
      </c>
      <c r="CQ1700" s="3">
        <f t="shared" si="1369"/>
        <v>0</v>
      </c>
      <c r="CR1700" s="3">
        <f t="shared" si="1369"/>
        <v>0</v>
      </c>
      <c r="CS1700" s="3">
        <f t="shared" si="1369"/>
        <v>0</v>
      </c>
      <c r="CT1700" s="3">
        <f t="shared" si="1369"/>
        <v>0</v>
      </c>
      <c r="CU1700" s="3">
        <f t="shared" si="1369"/>
        <v>0</v>
      </c>
      <c r="CV1700" s="3">
        <f t="shared" si="1369"/>
        <v>0</v>
      </c>
      <c r="CW1700" s="3">
        <f t="shared" si="1369"/>
        <v>0</v>
      </c>
      <c r="CX1700" s="3">
        <f t="shared" si="1369"/>
        <v>0</v>
      </c>
      <c r="CY1700" s="3">
        <f t="shared" si="1369"/>
        <v>0</v>
      </c>
      <c r="CZ1700" s="3">
        <f t="shared" si="1369"/>
        <v>0</v>
      </c>
      <c r="DA1700" s="3">
        <f t="shared" si="1369"/>
        <v>0</v>
      </c>
      <c r="DB1700" s="3">
        <f t="shared" si="1369"/>
        <v>0</v>
      </c>
      <c r="DC1700" s="3">
        <f t="shared" si="1369"/>
        <v>0</v>
      </c>
      <c r="DD1700" s="3">
        <f t="shared" si="1369"/>
        <v>0</v>
      </c>
      <c r="DE1700" s="3">
        <f t="shared" si="1369"/>
        <v>0</v>
      </c>
      <c r="DF1700" s="3">
        <f t="shared" si="1369"/>
        <v>0</v>
      </c>
      <c r="DG1700" s="4">
        <f t="shared" ref="DG1700:EL1700" si="1370">DG1707</f>
        <v>8276.7900000000009</v>
      </c>
      <c r="DH1700" s="4">
        <f t="shared" si="1370"/>
        <v>2600.35</v>
      </c>
      <c r="DI1700" s="4">
        <f t="shared" si="1370"/>
        <v>283.81</v>
      </c>
      <c r="DJ1700" s="4">
        <f t="shared" si="1370"/>
        <v>2.31</v>
      </c>
      <c r="DK1700" s="4">
        <f t="shared" si="1370"/>
        <v>5392.63</v>
      </c>
      <c r="DL1700" s="4">
        <f t="shared" si="1370"/>
        <v>0</v>
      </c>
      <c r="DM1700" s="4">
        <f t="shared" si="1370"/>
        <v>9.81358335</v>
      </c>
      <c r="DN1700" s="4">
        <f t="shared" si="1370"/>
        <v>0</v>
      </c>
      <c r="DO1700" s="4">
        <f t="shared" si="1370"/>
        <v>0</v>
      </c>
      <c r="DP1700" s="4">
        <f t="shared" si="1370"/>
        <v>4691.59</v>
      </c>
      <c r="DQ1700" s="4">
        <f t="shared" si="1370"/>
        <v>2210.98</v>
      </c>
      <c r="DR1700" s="4">
        <f t="shared" si="1370"/>
        <v>0</v>
      </c>
      <c r="DS1700" s="4">
        <f t="shared" si="1370"/>
        <v>0</v>
      </c>
      <c r="DT1700" s="4">
        <f t="shared" si="1370"/>
        <v>8276.7900000000009</v>
      </c>
      <c r="DU1700" s="4">
        <f t="shared" si="1370"/>
        <v>2600.35</v>
      </c>
      <c r="DV1700" s="4">
        <f t="shared" si="1370"/>
        <v>283.81</v>
      </c>
      <c r="DW1700" s="4">
        <f t="shared" si="1370"/>
        <v>2.31</v>
      </c>
      <c r="DX1700" s="4">
        <f t="shared" si="1370"/>
        <v>5392.63</v>
      </c>
      <c r="DY1700" s="4">
        <f t="shared" si="1370"/>
        <v>0</v>
      </c>
      <c r="DZ1700" s="4">
        <f t="shared" si="1370"/>
        <v>9.81358335</v>
      </c>
      <c r="EA1700" s="4">
        <f t="shared" si="1370"/>
        <v>0</v>
      </c>
      <c r="EB1700" s="4">
        <f t="shared" si="1370"/>
        <v>0</v>
      </c>
      <c r="EC1700" s="4">
        <f t="shared" si="1370"/>
        <v>4691.59</v>
      </c>
      <c r="ED1700" s="4">
        <f t="shared" si="1370"/>
        <v>2210.98</v>
      </c>
      <c r="EE1700" s="4">
        <f t="shared" si="1370"/>
        <v>0</v>
      </c>
      <c r="EF1700" s="4">
        <f t="shared" si="1370"/>
        <v>0</v>
      </c>
      <c r="EG1700" s="4">
        <f t="shared" si="1370"/>
        <v>0</v>
      </c>
      <c r="EH1700" s="4">
        <f t="shared" si="1370"/>
        <v>0</v>
      </c>
      <c r="EI1700" s="4">
        <f t="shared" si="1370"/>
        <v>0</v>
      </c>
      <c r="EJ1700" s="4">
        <f t="shared" si="1370"/>
        <v>15183.06</v>
      </c>
      <c r="EK1700" s="4">
        <f t="shared" si="1370"/>
        <v>15183.06</v>
      </c>
      <c r="EL1700" s="4">
        <f t="shared" si="1370"/>
        <v>0</v>
      </c>
      <c r="EM1700" s="4">
        <f t="shared" ref="EM1700:FR1700" si="1371">EM1707</f>
        <v>0</v>
      </c>
      <c r="EN1700" s="4">
        <f t="shared" si="1371"/>
        <v>2600.35</v>
      </c>
      <c r="EO1700" s="4">
        <f t="shared" si="1371"/>
        <v>2600.35</v>
      </c>
      <c r="EP1700" s="4">
        <f t="shared" si="1371"/>
        <v>0</v>
      </c>
      <c r="EQ1700" s="4">
        <f t="shared" si="1371"/>
        <v>2600.35</v>
      </c>
      <c r="ER1700" s="4">
        <f t="shared" si="1371"/>
        <v>0</v>
      </c>
      <c r="ES1700" s="4">
        <f t="shared" si="1371"/>
        <v>0</v>
      </c>
      <c r="ET1700" s="4">
        <f t="shared" si="1371"/>
        <v>0</v>
      </c>
      <c r="EU1700" s="4">
        <f t="shared" si="1371"/>
        <v>0</v>
      </c>
      <c r="EV1700" s="4">
        <f t="shared" si="1371"/>
        <v>0</v>
      </c>
      <c r="EW1700" s="4">
        <f t="shared" si="1371"/>
        <v>0</v>
      </c>
      <c r="EX1700" s="4">
        <f t="shared" si="1371"/>
        <v>0</v>
      </c>
      <c r="EY1700" s="4">
        <f t="shared" si="1371"/>
        <v>0</v>
      </c>
      <c r="EZ1700" s="4">
        <f t="shared" si="1371"/>
        <v>0</v>
      </c>
      <c r="FA1700" s="4">
        <f t="shared" si="1371"/>
        <v>0</v>
      </c>
      <c r="FB1700" s="4">
        <f t="shared" si="1371"/>
        <v>0</v>
      </c>
      <c r="FC1700" s="4">
        <f t="shared" si="1371"/>
        <v>0</v>
      </c>
      <c r="FD1700" s="4">
        <f t="shared" si="1371"/>
        <v>0</v>
      </c>
      <c r="FE1700" s="4">
        <f t="shared" si="1371"/>
        <v>0</v>
      </c>
      <c r="FF1700" s="4">
        <f t="shared" si="1371"/>
        <v>0</v>
      </c>
      <c r="FG1700" s="4">
        <f t="shared" si="1371"/>
        <v>0</v>
      </c>
      <c r="FH1700" s="4">
        <f t="shared" si="1371"/>
        <v>0</v>
      </c>
      <c r="FI1700" s="4">
        <f t="shared" si="1371"/>
        <v>0</v>
      </c>
      <c r="FJ1700" s="4">
        <f t="shared" si="1371"/>
        <v>0</v>
      </c>
      <c r="FK1700" s="4">
        <f t="shared" si="1371"/>
        <v>0</v>
      </c>
      <c r="FL1700" s="4">
        <f t="shared" si="1371"/>
        <v>0</v>
      </c>
      <c r="FM1700" s="4">
        <f t="shared" si="1371"/>
        <v>0</v>
      </c>
      <c r="FN1700" s="4">
        <f t="shared" si="1371"/>
        <v>0</v>
      </c>
      <c r="FO1700" s="4">
        <f t="shared" si="1371"/>
        <v>0</v>
      </c>
      <c r="FP1700" s="4">
        <f t="shared" si="1371"/>
        <v>0</v>
      </c>
      <c r="FQ1700" s="4">
        <f t="shared" si="1371"/>
        <v>0</v>
      </c>
      <c r="FR1700" s="4">
        <f t="shared" si="1371"/>
        <v>0</v>
      </c>
      <c r="FS1700" s="4">
        <f t="shared" ref="FS1700:GX1700" si="1372">FS1707</f>
        <v>15183.06</v>
      </c>
      <c r="FT1700" s="4">
        <f t="shared" si="1372"/>
        <v>15183.06</v>
      </c>
      <c r="FU1700" s="4">
        <f t="shared" si="1372"/>
        <v>0</v>
      </c>
      <c r="FV1700" s="4">
        <f t="shared" si="1372"/>
        <v>0</v>
      </c>
      <c r="FW1700" s="4">
        <f t="shared" si="1372"/>
        <v>2600.35</v>
      </c>
      <c r="FX1700" s="4">
        <f t="shared" si="1372"/>
        <v>2600.35</v>
      </c>
      <c r="FY1700" s="4">
        <f t="shared" si="1372"/>
        <v>0</v>
      </c>
      <c r="FZ1700" s="4">
        <f t="shared" si="1372"/>
        <v>2600.35</v>
      </c>
      <c r="GA1700" s="4">
        <f t="shared" si="1372"/>
        <v>0</v>
      </c>
      <c r="GB1700" s="4">
        <f t="shared" si="1372"/>
        <v>0</v>
      </c>
      <c r="GC1700" s="4">
        <f t="shared" si="1372"/>
        <v>0</v>
      </c>
      <c r="GD1700" s="4">
        <f t="shared" si="1372"/>
        <v>0</v>
      </c>
      <c r="GE1700" s="4">
        <f t="shared" si="1372"/>
        <v>0</v>
      </c>
      <c r="GF1700" s="4">
        <f t="shared" si="1372"/>
        <v>0</v>
      </c>
      <c r="GG1700" s="4">
        <f t="shared" si="1372"/>
        <v>0</v>
      </c>
      <c r="GH1700" s="4">
        <f t="shared" si="1372"/>
        <v>0</v>
      </c>
      <c r="GI1700" s="4">
        <f t="shared" si="1372"/>
        <v>0</v>
      </c>
      <c r="GJ1700" s="4">
        <f t="shared" si="1372"/>
        <v>0</v>
      </c>
      <c r="GK1700" s="4">
        <f t="shared" si="1372"/>
        <v>0</v>
      </c>
      <c r="GL1700" s="4">
        <f t="shared" si="1372"/>
        <v>0</v>
      </c>
      <c r="GM1700" s="4">
        <f t="shared" si="1372"/>
        <v>0</v>
      </c>
      <c r="GN1700" s="4">
        <f t="shared" si="1372"/>
        <v>0</v>
      </c>
      <c r="GO1700" s="4">
        <f t="shared" si="1372"/>
        <v>0</v>
      </c>
      <c r="GP1700" s="4">
        <f t="shared" si="1372"/>
        <v>0</v>
      </c>
      <c r="GQ1700" s="4">
        <f t="shared" si="1372"/>
        <v>0</v>
      </c>
      <c r="GR1700" s="4">
        <f t="shared" si="1372"/>
        <v>0</v>
      </c>
      <c r="GS1700" s="4">
        <f t="shared" si="1372"/>
        <v>0</v>
      </c>
      <c r="GT1700" s="4">
        <f t="shared" si="1372"/>
        <v>0</v>
      </c>
      <c r="GU1700" s="4">
        <f t="shared" si="1372"/>
        <v>0</v>
      </c>
      <c r="GV1700" s="4">
        <f t="shared" si="1372"/>
        <v>0</v>
      </c>
      <c r="GW1700" s="4">
        <f t="shared" si="1372"/>
        <v>0</v>
      </c>
      <c r="GX1700" s="4">
        <f t="shared" si="1372"/>
        <v>0</v>
      </c>
    </row>
    <row r="1702" spans="1:255" x14ac:dyDescent="0.2">
      <c r="A1702" s="2">
        <v>17</v>
      </c>
      <c r="B1702" s="2">
        <v>1</v>
      </c>
      <c r="C1702" s="2"/>
      <c r="D1702" s="2"/>
      <c r="E1702" s="2" t="s">
        <v>19</v>
      </c>
      <c r="F1702" s="2" t="s">
        <v>709</v>
      </c>
      <c r="G1702" s="2" t="s">
        <v>710</v>
      </c>
      <c r="H1702" s="2" t="s">
        <v>711</v>
      </c>
      <c r="I1702" s="2">
        <f>ROUND(6.943/100,9)</f>
        <v>6.9430000000000006E-2</v>
      </c>
      <c r="J1702" s="2">
        <v>0</v>
      </c>
      <c r="K1702" s="2">
        <f>ROUND(6.943/100,9)</f>
        <v>6.9430000000000006E-2</v>
      </c>
      <c r="L1702" s="2"/>
      <c r="M1702" s="2"/>
      <c r="N1702" s="2"/>
      <c r="O1702" s="2">
        <f>ROUND(CP1702,2)</f>
        <v>205.08</v>
      </c>
      <c r="P1702" s="2">
        <f>ROUND((ROUND((AC1702*AW1702*I1702),2)*BC1702),2)</f>
        <v>35.76</v>
      </c>
      <c r="Q1702" s="2">
        <f>(ROUND((ROUND(((ET1702)*AV1702*I1702),2)*BB1702),2)+ROUND((ROUND(((AE1702-(EU1702))*AV1702*I1702),2)*BS1702),2))</f>
        <v>28.96</v>
      </c>
      <c r="R1702" s="2">
        <f>ROUND((ROUND((AE1702*AV1702*I1702),2)*BS1702),2)</f>
        <v>0.06</v>
      </c>
      <c r="S1702" s="2">
        <f>ROUND((ROUND((AF1702*AV1702*I1702),2)*BA1702),2)</f>
        <v>140.36000000000001</v>
      </c>
      <c r="T1702" s="2">
        <f>ROUND(CU1702*I1702,2)</f>
        <v>0</v>
      </c>
      <c r="U1702" s="2">
        <f>CV1702*I1702</f>
        <v>9.81358335</v>
      </c>
      <c r="V1702" s="2">
        <f>CW1702*I1702</f>
        <v>0</v>
      </c>
      <c r="W1702" s="2">
        <f>ROUND(CX1702*I1702,2)</f>
        <v>0</v>
      </c>
      <c r="X1702" s="2">
        <f t="shared" ref="X1702:Y1705" si="1373">ROUND(CY1702,2)</f>
        <v>147.38</v>
      </c>
      <c r="Y1702" s="2">
        <f t="shared" si="1373"/>
        <v>108.08</v>
      </c>
      <c r="Z1702" s="2"/>
      <c r="AA1702" s="2">
        <v>326850112</v>
      </c>
      <c r="AB1702" s="2">
        <f>ROUND((AC1702+AD1702+AF1702),6)</f>
        <v>2844.41</v>
      </c>
      <c r="AC1702" s="2">
        <f>ROUND((ES1702),6)</f>
        <v>515.12</v>
      </c>
      <c r="AD1702" s="2">
        <f>ROUND((((ET1702)-(EU1702))+AE1702),6)</f>
        <v>398.38</v>
      </c>
      <c r="AE1702" s="2">
        <f t="shared" ref="AE1702:AF1705" si="1374">ROUND((EU1702),6)</f>
        <v>0.8</v>
      </c>
      <c r="AF1702" s="2">
        <f t="shared" si="1374"/>
        <v>1930.91</v>
      </c>
      <c r="AG1702" s="2">
        <f>ROUND((AP1702),6)</f>
        <v>0</v>
      </c>
      <c r="AH1702" s="2">
        <f t="shared" ref="AH1702:AI1705" si="1375">(EW1702)</f>
        <v>135</v>
      </c>
      <c r="AI1702" s="2">
        <f t="shared" si="1375"/>
        <v>0</v>
      </c>
      <c r="AJ1702" s="2">
        <f>(AS1702)</f>
        <v>0</v>
      </c>
      <c r="AK1702" s="2">
        <v>2844.41</v>
      </c>
      <c r="AL1702" s="2">
        <v>515.12</v>
      </c>
      <c r="AM1702" s="2">
        <v>398.38</v>
      </c>
      <c r="AN1702" s="2">
        <v>0.8</v>
      </c>
      <c r="AO1702" s="2">
        <v>1930.91</v>
      </c>
      <c r="AP1702" s="2">
        <v>0</v>
      </c>
      <c r="AQ1702" s="2">
        <v>135</v>
      </c>
      <c r="AR1702" s="2">
        <v>0</v>
      </c>
      <c r="AS1702" s="2">
        <v>0</v>
      </c>
      <c r="AT1702" s="2">
        <v>105</v>
      </c>
      <c r="AU1702" s="2">
        <v>77</v>
      </c>
      <c r="AV1702" s="2">
        <v>1.0469999999999999</v>
      </c>
      <c r="AW1702" s="2">
        <v>1</v>
      </c>
      <c r="AX1702" s="2"/>
      <c r="AY1702" s="2"/>
      <c r="AZ1702" s="2">
        <v>1</v>
      </c>
      <c r="BA1702" s="2">
        <v>1</v>
      </c>
      <c r="BB1702" s="2">
        <v>1</v>
      </c>
      <c r="BC1702" s="2">
        <v>1</v>
      </c>
      <c r="BD1702" s="2" t="s">
        <v>1</v>
      </c>
      <c r="BE1702" s="2" t="s">
        <v>1</v>
      </c>
      <c r="BF1702" s="2" t="s">
        <v>1</v>
      </c>
      <c r="BG1702" s="2" t="s">
        <v>1</v>
      </c>
      <c r="BH1702" s="2">
        <v>0</v>
      </c>
      <c r="BI1702" s="2">
        <v>1</v>
      </c>
      <c r="BJ1702" s="2" t="s">
        <v>712</v>
      </c>
      <c r="BK1702" s="2"/>
      <c r="BL1702" s="2"/>
      <c r="BM1702" s="2">
        <v>99</v>
      </c>
      <c r="BN1702" s="2">
        <v>0</v>
      </c>
      <c r="BO1702" s="2" t="s">
        <v>1</v>
      </c>
      <c r="BP1702" s="2">
        <v>0</v>
      </c>
      <c r="BQ1702" s="2">
        <v>30</v>
      </c>
      <c r="BR1702" s="2">
        <v>0</v>
      </c>
      <c r="BS1702" s="2">
        <v>1</v>
      </c>
      <c r="BT1702" s="2">
        <v>1</v>
      </c>
      <c r="BU1702" s="2">
        <v>1</v>
      </c>
      <c r="BV1702" s="2">
        <v>1</v>
      </c>
      <c r="BW1702" s="2">
        <v>1</v>
      </c>
      <c r="BX1702" s="2">
        <v>1</v>
      </c>
      <c r="BY1702" s="2" t="s">
        <v>1</v>
      </c>
      <c r="BZ1702" s="2">
        <v>105</v>
      </c>
      <c r="CA1702" s="2">
        <v>77</v>
      </c>
      <c r="CB1702" s="2" t="s">
        <v>1</v>
      </c>
      <c r="CC1702" s="2"/>
      <c r="CD1702" s="2"/>
      <c r="CE1702" s="2">
        <v>30</v>
      </c>
      <c r="CF1702" s="2">
        <v>0</v>
      </c>
      <c r="CG1702" s="2">
        <v>0</v>
      </c>
      <c r="CH1702" s="2"/>
      <c r="CI1702" s="2"/>
      <c r="CJ1702" s="2"/>
      <c r="CK1702" s="2"/>
      <c r="CL1702" s="2"/>
      <c r="CM1702" s="2">
        <v>0</v>
      </c>
      <c r="CN1702" s="2" t="s">
        <v>1</v>
      </c>
      <c r="CO1702" s="2">
        <v>0</v>
      </c>
      <c r="CP1702" s="2">
        <f>(P1702+Q1702+S1702)</f>
        <v>205.08</v>
      </c>
      <c r="CQ1702" s="2">
        <f>ROUND((ROUND((AC1702*AW1702*1),2)*BC1702),2)</f>
        <v>515.12</v>
      </c>
      <c r="CR1702" s="2">
        <f>(ROUND((ROUND(((ET1702)*AV1702*1),2)*BB1702),2)+ROUND((ROUND(((AE1702-(EU1702))*AV1702*1),2)*BS1702),2))</f>
        <v>417.1</v>
      </c>
      <c r="CS1702" s="2">
        <f>ROUND((ROUND((AE1702*AV1702*1),2)*BS1702),2)</f>
        <v>0.84</v>
      </c>
      <c r="CT1702" s="2">
        <f>ROUND((ROUND((AF1702*AV1702*1),2)*BA1702),2)</f>
        <v>2021.66</v>
      </c>
      <c r="CU1702" s="2">
        <f>AG1702</f>
        <v>0</v>
      </c>
      <c r="CV1702" s="2">
        <f>(AH1702*AV1702)</f>
        <v>141.345</v>
      </c>
      <c r="CW1702" s="2">
        <f t="shared" ref="CW1702:CX1705" si="1376">AI1702</f>
        <v>0</v>
      </c>
      <c r="CX1702" s="2">
        <f t="shared" si="1376"/>
        <v>0</v>
      </c>
      <c r="CY1702" s="2">
        <f>((S1702*BZ1702)/100)</f>
        <v>147.37799999999999</v>
      </c>
      <c r="CZ1702" s="2">
        <f>((S1702*CA1702)/100)</f>
        <v>108.0772</v>
      </c>
      <c r="DA1702" s="2"/>
      <c r="DB1702" s="2"/>
      <c r="DC1702" s="2" t="s">
        <v>1</v>
      </c>
      <c r="DD1702" s="2" t="s">
        <v>1</v>
      </c>
      <c r="DE1702" s="2" t="s">
        <v>1</v>
      </c>
      <c r="DF1702" s="2" t="s">
        <v>1</v>
      </c>
      <c r="DG1702" s="2" t="s">
        <v>1</v>
      </c>
      <c r="DH1702" s="2" t="s">
        <v>1</v>
      </c>
      <c r="DI1702" s="2" t="s">
        <v>1</v>
      </c>
      <c r="DJ1702" s="2" t="s">
        <v>1</v>
      </c>
      <c r="DK1702" s="2" t="s">
        <v>1</v>
      </c>
      <c r="DL1702" s="2" t="s">
        <v>1</v>
      </c>
      <c r="DM1702" s="2" t="s">
        <v>1</v>
      </c>
      <c r="DN1702" s="2">
        <v>0</v>
      </c>
      <c r="DO1702" s="2">
        <v>0</v>
      </c>
      <c r="DP1702" s="2">
        <v>1</v>
      </c>
      <c r="DQ1702" s="2">
        <v>1</v>
      </c>
      <c r="DR1702" s="2"/>
      <c r="DS1702" s="2"/>
      <c r="DT1702" s="2"/>
      <c r="DU1702" s="2">
        <v>1013</v>
      </c>
      <c r="DV1702" s="2" t="s">
        <v>711</v>
      </c>
      <c r="DW1702" s="2" t="s">
        <v>711</v>
      </c>
      <c r="DX1702" s="2">
        <v>1</v>
      </c>
      <c r="DY1702" s="2"/>
      <c r="DZ1702" s="2" t="s">
        <v>1</v>
      </c>
      <c r="EA1702" s="2" t="s">
        <v>1</v>
      </c>
      <c r="EB1702" s="2" t="s">
        <v>1</v>
      </c>
      <c r="EC1702" s="2" t="s">
        <v>1</v>
      </c>
      <c r="ED1702" s="2"/>
      <c r="EE1702" s="2">
        <v>318547079</v>
      </c>
      <c r="EF1702" s="2">
        <v>30</v>
      </c>
      <c r="EG1702" s="2" t="s">
        <v>35</v>
      </c>
      <c r="EH1702" s="2">
        <v>0</v>
      </c>
      <c r="EI1702" s="2" t="s">
        <v>1</v>
      </c>
      <c r="EJ1702" s="2">
        <v>1</v>
      </c>
      <c r="EK1702" s="2">
        <v>99</v>
      </c>
      <c r="EL1702" s="2" t="s">
        <v>713</v>
      </c>
      <c r="EM1702" s="2" t="s">
        <v>714</v>
      </c>
      <c r="EN1702" s="2"/>
      <c r="EO1702" s="2" t="s">
        <v>1</v>
      </c>
      <c r="EP1702" s="2"/>
      <c r="EQ1702" s="2">
        <v>0</v>
      </c>
      <c r="ER1702" s="2">
        <v>2844.41</v>
      </c>
      <c r="ES1702" s="2">
        <v>515.12</v>
      </c>
      <c r="ET1702" s="2">
        <v>398.38</v>
      </c>
      <c r="EU1702" s="2">
        <v>0.8</v>
      </c>
      <c r="EV1702" s="2">
        <v>1930.91</v>
      </c>
      <c r="EW1702" s="2">
        <v>135</v>
      </c>
      <c r="EX1702" s="2">
        <v>0</v>
      </c>
      <c r="EY1702" s="2">
        <v>0</v>
      </c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>
        <v>0</v>
      </c>
      <c r="FR1702" s="2">
        <f>ROUND(IF(BI1702=3,GM1702,0),2)</f>
        <v>0</v>
      </c>
      <c r="FS1702" s="2">
        <v>0</v>
      </c>
      <c r="FT1702" s="2"/>
      <c r="FU1702" s="2"/>
      <c r="FV1702" s="2"/>
      <c r="FW1702" s="2"/>
      <c r="FX1702" s="2">
        <v>105</v>
      </c>
      <c r="FY1702" s="2">
        <v>77</v>
      </c>
      <c r="FZ1702" s="2"/>
      <c r="GA1702" s="2" t="s">
        <v>1</v>
      </c>
      <c r="GB1702" s="2"/>
      <c r="GC1702" s="2"/>
      <c r="GD1702" s="2">
        <v>0</v>
      </c>
      <c r="GE1702" s="2"/>
      <c r="GF1702" s="2">
        <v>758774285</v>
      </c>
      <c r="GG1702" s="2">
        <v>2</v>
      </c>
      <c r="GH1702" s="2">
        <v>1</v>
      </c>
      <c r="GI1702" s="2">
        <v>-2</v>
      </c>
      <c r="GJ1702" s="2">
        <v>0</v>
      </c>
      <c r="GK1702" s="2">
        <f>ROUND(R1702*(R12)/100,2)</f>
        <v>0.11</v>
      </c>
      <c r="GL1702" s="2">
        <f>ROUND(IF(AND(BH1702=3,BI1702=3,FS1702&lt;&gt;0),P1702,0),2)</f>
        <v>0</v>
      </c>
      <c r="GM1702" s="2">
        <f>ROUND(O1702+X1702+Y1702+GK1702,2)+GX1702</f>
        <v>460.65</v>
      </c>
      <c r="GN1702" s="2">
        <f>IF(OR(BI1702=0,BI1702=1),GM1702-GX1702,0)</f>
        <v>460.65</v>
      </c>
      <c r="GO1702" s="2">
        <f>IF(BI1702=2,GM1702-GX1702,0)</f>
        <v>0</v>
      </c>
      <c r="GP1702" s="2">
        <f>IF(BI1702=4,GM1702-GX1702,0)</f>
        <v>0</v>
      </c>
      <c r="GQ1702" s="2"/>
      <c r="GR1702" s="2">
        <v>0</v>
      </c>
      <c r="GS1702" s="2">
        <v>3</v>
      </c>
      <c r="GT1702" s="2">
        <v>0</v>
      </c>
      <c r="GU1702" s="2" t="s">
        <v>1</v>
      </c>
      <c r="GV1702" s="2">
        <f>ROUND((GT1702),6)</f>
        <v>0</v>
      </c>
      <c r="GW1702" s="2">
        <v>1</v>
      </c>
      <c r="GX1702" s="2">
        <f>ROUND(HC1702*I1702,2)</f>
        <v>0</v>
      </c>
      <c r="GY1702" s="2"/>
      <c r="GZ1702" s="2"/>
      <c r="HA1702" s="2">
        <v>0</v>
      </c>
      <c r="HB1702" s="2">
        <v>0</v>
      </c>
      <c r="HC1702" s="2">
        <f>GV1702*GW1702</f>
        <v>0</v>
      </c>
      <c r="HD1702" s="2"/>
      <c r="HE1702" s="2" t="s">
        <v>1</v>
      </c>
      <c r="HF1702" s="2" t="s">
        <v>1</v>
      </c>
      <c r="HG1702" s="2"/>
      <c r="HH1702" s="2"/>
      <c r="HI1702" s="2"/>
      <c r="HJ1702" s="2"/>
      <c r="HK1702" s="2"/>
      <c r="HL1702" s="2"/>
      <c r="HM1702" s="2" t="s">
        <v>1</v>
      </c>
      <c r="HN1702" s="2" t="s">
        <v>1</v>
      </c>
      <c r="HO1702" s="2" t="s">
        <v>1</v>
      </c>
      <c r="HP1702" s="2" t="s">
        <v>1</v>
      </c>
      <c r="HQ1702" s="2" t="s">
        <v>1</v>
      </c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>
        <v>0</v>
      </c>
      <c r="IL1702" s="2"/>
      <c r="IM1702" s="2"/>
      <c r="IN1702" s="2"/>
      <c r="IO1702" s="2"/>
      <c r="IP1702" s="2"/>
      <c r="IQ1702" s="2"/>
      <c r="IR1702" s="2"/>
      <c r="IS1702" s="2"/>
      <c r="IT1702" s="2"/>
      <c r="IU1702" s="2"/>
    </row>
    <row r="1703" spans="1:255" x14ac:dyDescent="0.2">
      <c r="A1703">
        <v>17</v>
      </c>
      <c r="B1703">
        <v>1</v>
      </c>
      <c r="E1703" t="s">
        <v>19</v>
      </c>
      <c r="F1703" t="s">
        <v>709</v>
      </c>
      <c r="G1703" t="s">
        <v>710</v>
      </c>
      <c r="H1703" t="s">
        <v>711</v>
      </c>
      <c r="I1703">
        <f>ROUND(6.943/100,9)</f>
        <v>6.9430000000000006E-2</v>
      </c>
      <c r="J1703">
        <v>0</v>
      </c>
      <c r="K1703">
        <f>ROUND(6.943/100,9)</f>
        <v>6.9430000000000006E-2</v>
      </c>
      <c r="O1703">
        <f>ROUND(CP1703,2)</f>
        <v>5795.52</v>
      </c>
      <c r="P1703">
        <f>ROUND((ROUND((AC1703*AW1703*I1703),2)*BC1703),2)</f>
        <v>119.08</v>
      </c>
      <c r="Q1703">
        <f>(ROUND((ROUND(((ET1703)*AV1703*I1703),2)*BB1703),2)+ROUND((ROUND(((AE1703-(EU1703))*AV1703*I1703),2)*BS1703),2))</f>
        <v>283.81</v>
      </c>
      <c r="R1703">
        <f>ROUND((ROUND((AE1703*AV1703*I1703),2)*BS1703),2)</f>
        <v>2.31</v>
      </c>
      <c r="S1703">
        <f>ROUND((ROUND((AF1703*AV1703*I1703),2)*BA1703),2)</f>
        <v>5392.63</v>
      </c>
      <c r="T1703">
        <f>ROUND(CU1703*I1703,2)</f>
        <v>0</v>
      </c>
      <c r="U1703">
        <f>CV1703*I1703</f>
        <v>9.81358335</v>
      </c>
      <c r="V1703">
        <f>CW1703*I1703</f>
        <v>0</v>
      </c>
      <c r="W1703">
        <f>ROUND(CX1703*I1703,2)</f>
        <v>0</v>
      </c>
      <c r="X1703">
        <f t="shared" si="1373"/>
        <v>4691.59</v>
      </c>
      <c r="Y1703">
        <f t="shared" si="1373"/>
        <v>2210.98</v>
      </c>
      <c r="AA1703">
        <v>326850110</v>
      </c>
      <c r="AB1703">
        <f>ROUND((AC1703+AD1703+AF1703),6)</f>
        <v>2844.41</v>
      </c>
      <c r="AC1703">
        <f>ROUND((ES1703),6)</f>
        <v>515.12</v>
      </c>
      <c r="AD1703">
        <f>ROUND((((ET1703)-(EU1703))+AE1703),6)</f>
        <v>398.38</v>
      </c>
      <c r="AE1703">
        <f t="shared" si="1374"/>
        <v>0.8</v>
      </c>
      <c r="AF1703">
        <f t="shared" si="1374"/>
        <v>1930.91</v>
      </c>
      <c r="AG1703">
        <f>ROUND((AP1703),6)</f>
        <v>0</v>
      </c>
      <c r="AH1703">
        <f t="shared" si="1375"/>
        <v>135</v>
      </c>
      <c r="AI1703">
        <f t="shared" si="1375"/>
        <v>0</v>
      </c>
      <c r="AJ1703">
        <f>(AS1703)</f>
        <v>0</v>
      </c>
      <c r="AK1703">
        <v>2844.41</v>
      </c>
      <c r="AL1703">
        <v>515.12</v>
      </c>
      <c r="AM1703">
        <v>398.38</v>
      </c>
      <c r="AN1703">
        <v>0.8</v>
      </c>
      <c r="AO1703">
        <v>1930.91</v>
      </c>
      <c r="AP1703">
        <v>0</v>
      </c>
      <c r="AQ1703">
        <v>135</v>
      </c>
      <c r="AR1703">
        <v>0</v>
      </c>
      <c r="AS1703">
        <v>0</v>
      </c>
      <c r="AT1703">
        <v>87</v>
      </c>
      <c r="AU1703">
        <v>41</v>
      </c>
      <c r="AV1703">
        <v>1.0469999999999999</v>
      </c>
      <c r="AW1703">
        <v>1</v>
      </c>
      <c r="AZ1703">
        <v>1</v>
      </c>
      <c r="BA1703">
        <v>38.42</v>
      </c>
      <c r="BB1703">
        <v>9.8000000000000007</v>
      </c>
      <c r="BC1703">
        <v>3.33</v>
      </c>
      <c r="BD1703" t="s">
        <v>1</v>
      </c>
      <c r="BE1703" t="s">
        <v>1</v>
      </c>
      <c r="BF1703" t="s">
        <v>1</v>
      </c>
      <c r="BG1703" t="s">
        <v>1</v>
      </c>
      <c r="BH1703">
        <v>0</v>
      </c>
      <c r="BI1703">
        <v>1</v>
      </c>
      <c r="BJ1703" t="s">
        <v>712</v>
      </c>
      <c r="BM1703">
        <v>99</v>
      </c>
      <c r="BN1703">
        <v>0</v>
      </c>
      <c r="BO1703" t="s">
        <v>709</v>
      </c>
      <c r="BP1703">
        <v>1</v>
      </c>
      <c r="BQ1703">
        <v>30</v>
      </c>
      <c r="BR1703">
        <v>0</v>
      </c>
      <c r="BS1703">
        <v>38.42</v>
      </c>
      <c r="BT1703">
        <v>1</v>
      </c>
      <c r="BU1703">
        <v>1</v>
      </c>
      <c r="BV1703">
        <v>1</v>
      </c>
      <c r="BW1703">
        <v>1</v>
      </c>
      <c r="BX1703">
        <v>1</v>
      </c>
      <c r="BY1703" t="s">
        <v>1</v>
      </c>
      <c r="BZ1703">
        <v>87</v>
      </c>
      <c r="CA1703">
        <v>41</v>
      </c>
      <c r="CB1703" t="s">
        <v>1</v>
      </c>
      <c r="CE1703">
        <v>30</v>
      </c>
      <c r="CF1703">
        <v>0</v>
      </c>
      <c r="CG1703">
        <v>0</v>
      </c>
      <c r="CM1703">
        <v>0</v>
      </c>
      <c r="CN1703" t="s">
        <v>1</v>
      </c>
      <c r="CO1703">
        <v>0</v>
      </c>
      <c r="CP1703">
        <f>(P1703+Q1703+S1703)</f>
        <v>5795.52</v>
      </c>
      <c r="CQ1703">
        <f>ROUND((ROUND((AC1703*AW1703*1),2)*BC1703),2)</f>
        <v>1715.35</v>
      </c>
      <c r="CR1703">
        <f>(ROUND((ROUND(((ET1703)*AV1703*1),2)*BB1703),2)+ROUND((ROUND(((AE1703-(EU1703))*AV1703*1),2)*BS1703),2))</f>
        <v>4087.58</v>
      </c>
      <c r="CS1703">
        <f>ROUND((ROUND((AE1703*AV1703*1),2)*BS1703),2)</f>
        <v>32.270000000000003</v>
      </c>
      <c r="CT1703">
        <f>ROUND((ROUND((AF1703*AV1703*1),2)*BA1703),2)</f>
        <v>77672.179999999993</v>
      </c>
      <c r="CU1703">
        <f>AG1703</f>
        <v>0</v>
      </c>
      <c r="CV1703">
        <f>(AH1703*AV1703)</f>
        <v>141.345</v>
      </c>
      <c r="CW1703">
        <f t="shared" si="1376"/>
        <v>0</v>
      </c>
      <c r="CX1703">
        <f t="shared" si="1376"/>
        <v>0</v>
      </c>
      <c r="CY1703">
        <f>S1703*(BZ1703/100)</f>
        <v>4691.5880999999999</v>
      </c>
      <c r="CZ1703">
        <f>S1703*(CA1703/100)</f>
        <v>2210.9783000000002</v>
      </c>
      <c r="DC1703" t="s">
        <v>1</v>
      </c>
      <c r="DD1703" t="s">
        <v>1</v>
      </c>
      <c r="DE1703" t="s">
        <v>1</v>
      </c>
      <c r="DF1703" t="s">
        <v>1</v>
      </c>
      <c r="DG1703" t="s">
        <v>1</v>
      </c>
      <c r="DH1703" t="s">
        <v>1</v>
      </c>
      <c r="DI1703" t="s">
        <v>1</v>
      </c>
      <c r="DJ1703" t="s">
        <v>1</v>
      </c>
      <c r="DK1703" t="s">
        <v>1</v>
      </c>
      <c r="DL1703" t="s">
        <v>1</v>
      </c>
      <c r="DM1703" t="s">
        <v>1</v>
      </c>
      <c r="DN1703">
        <v>105</v>
      </c>
      <c r="DO1703">
        <v>77</v>
      </c>
      <c r="DP1703">
        <v>1.0469999999999999</v>
      </c>
      <c r="DQ1703">
        <v>1</v>
      </c>
      <c r="DU1703">
        <v>1013</v>
      </c>
      <c r="DV1703" t="s">
        <v>711</v>
      </c>
      <c r="DW1703" t="s">
        <v>711</v>
      </c>
      <c r="DX1703">
        <v>1</v>
      </c>
      <c r="DZ1703" t="s">
        <v>1</v>
      </c>
      <c r="EA1703" t="s">
        <v>1</v>
      </c>
      <c r="EB1703" t="s">
        <v>1</v>
      </c>
      <c r="EC1703" t="s">
        <v>1</v>
      </c>
      <c r="EE1703">
        <v>318547079</v>
      </c>
      <c r="EF1703">
        <v>30</v>
      </c>
      <c r="EG1703" t="s">
        <v>35</v>
      </c>
      <c r="EH1703">
        <v>0</v>
      </c>
      <c r="EI1703" t="s">
        <v>1</v>
      </c>
      <c r="EJ1703">
        <v>1</v>
      </c>
      <c r="EK1703">
        <v>99</v>
      </c>
      <c r="EL1703" t="s">
        <v>713</v>
      </c>
      <c r="EM1703" t="s">
        <v>714</v>
      </c>
      <c r="EO1703" t="s">
        <v>1</v>
      </c>
      <c r="EQ1703">
        <v>0</v>
      </c>
      <c r="ER1703">
        <v>2844.41</v>
      </c>
      <c r="ES1703">
        <v>515.12</v>
      </c>
      <c r="ET1703">
        <v>398.38</v>
      </c>
      <c r="EU1703">
        <v>0.8</v>
      </c>
      <c r="EV1703">
        <v>1930.91</v>
      </c>
      <c r="EW1703">
        <v>135</v>
      </c>
      <c r="EX1703">
        <v>0</v>
      </c>
      <c r="EY1703">
        <v>0</v>
      </c>
      <c r="FQ1703">
        <v>0</v>
      </c>
      <c r="FR1703">
        <f>ROUND(IF(BI1703=3,GM1703,0),2)</f>
        <v>0</v>
      </c>
      <c r="FS1703">
        <v>0</v>
      </c>
      <c r="FX1703">
        <v>105</v>
      </c>
      <c r="FY1703">
        <v>77</v>
      </c>
      <c r="GA1703" t="s">
        <v>1</v>
      </c>
      <c r="GD1703">
        <v>0</v>
      </c>
      <c r="GF1703">
        <v>758774285</v>
      </c>
      <c r="GG1703">
        <v>2</v>
      </c>
      <c r="GH1703">
        <v>1</v>
      </c>
      <c r="GI1703">
        <v>2</v>
      </c>
      <c r="GJ1703">
        <v>0</v>
      </c>
      <c r="GK1703">
        <f>ROUND(R1703*(S12)/100,2)</f>
        <v>3.7</v>
      </c>
      <c r="GL1703">
        <f>ROUND(IF(AND(BH1703=3,BI1703=3,FS1703&lt;&gt;0),P1703,0),2)</f>
        <v>0</v>
      </c>
      <c r="GM1703">
        <f>ROUND(O1703+X1703+Y1703+GK1703,2)+GX1703</f>
        <v>12701.79</v>
      </c>
      <c r="GN1703">
        <f>IF(OR(BI1703=0,BI1703=1),GM1703-GX1703,0)</f>
        <v>12701.79</v>
      </c>
      <c r="GO1703">
        <f>IF(BI1703=2,GM1703-GX1703,0)</f>
        <v>0</v>
      </c>
      <c r="GP1703">
        <f>IF(BI1703=4,GM1703-GX1703,0)</f>
        <v>0</v>
      </c>
      <c r="GR1703">
        <v>0</v>
      </c>
      <c r="GS1703">
        <v>3</v>
      </c>
      <c r="GT1703">
        <v>0</v>
      </c>
      <c r="GU1703" t="s">
        <v>1</v>
      </c>
      <c r="GV1703">
        <f>ROUND((GT1703),6)</f>
        <v>0</v>
      </c>
      <c r="GW1703">
        <v>1</v>
      </c>
      <c r="GX1703">
        <f>ROUND(HC1703*I1703,2)</f>
        <v>0</v>
      </c>
      <c r="HA1703">
        <v>0</v>
      </c>
      <c r="HB1703">
        <v>0</v>
      </c>
      <c r="HC1703">
        <f>GV1703*GW1703</f>
        <v>0</v>
      </c>
      <c r="HE1703" t="s">
        <v>1</v>
      </c>
      <c r="HF1703" t="s">
        <v>1</v>
      </c>
      <c r="HM1703" t="s">
        <v>1</v>
      </c>
      <c r="HN1703" t="s">
        <v>1</v>
      </c>
      <c r="HO1703" t="s">
        <v>1</v>
      </c>
      <c r="HP1703" t="s">
        <v>1</v>
      </c>
      <c r="HQ1703" t="s">
        <v>1</v>
      </c>
      <c r="IK1703">
        <v>0</v>
      </c>
    </row>
    <row r="1704" spans="1:255" x14ac:dyDescent="0.2">
      <c r="A1704" s="2">
        <v>17</v>
      </c>
      <c r="B1704" s="2">
        <v>1</v>
      </c>
      <c r="C1704" s="2"/>
      <c r="D1704" s="2"/>
      <c r="E1704" s="2" t="s">
        <v>27</v>
      </c>
      <c r="F1704" s="2" t="s">
        <v>423</v>
      </c>
      <c r="G1704" s="2" t="s">
        <v>715</v>
      </c>
      <c r="H1704" s="2" t="s">
        <v>526</v>
      </c>
      <c r="I1704" s="2">
        <f>ROUND(5.55,9)</f>
        <v>5.55</v>
      </c>
      <c r="J1704" s="2">
        <v>0</v>
      </c>
      <c r="K1704" s="2">
        <f>ROUND(5.55,9)</f>
        <v>5.55</v>
      </c>
      <c r="L1704" s="2"/>
      <c r="M1704" s="2"/>
      <c r="N1704" s="2"/>
      <c r="O1704" s="2">
        <f>ROUND(CP1704,2)</f>
        <v>254.75</v>
      </c>
      <c r="P1704" s="2">
        <f>ROUND((ROUND((AC1704*AW1704*I1704),2)*BC1704),2)</f>
        <v>254.75</v>
      </c>
      <c r="Q1704" s="2">
        <f>(ROUND((ROUND(((ET1704)*AV1704*I1704),2)*BB1704),2)+ROUND((ROUND(((AE1704-(EU1704))*AV1704*I1704),2)*BS1704),2))</f>
        <v>0</v>
      </c>
      <c r="R1704" s="2">
        <f>ROUND((ROUND((AE1704*AV1704*I1704),2)*BS1704),2)</f>
        <v>0</v>
      </c>
      <c r="S1704" s="2">
        <f>ROUND((ROUND((AF1704*AV1704*I1704),2)*BA1704),2)</f>
        <v>0</v>
      </c>
      <c r="T1704" s="2">
        <f>ROUND(CU1704*I1704,2)</f>
        <v>0</v>
      </c>
      <c r="U1704" s="2">
        <f>CV1704*I1704</f>
        <v>0</v>
      </c>
      <c r="V1704" s="2">
        <f>CW1704*I1704</f>
        <v>0</v>
      </c>
      <c r="W1704" s="2">
        <f>ROUND(CX1704*I1704,2)</f>
        <v>0</v>
      </c>
      <c r="X1704" s="2">
        <f t="shared" si="1373"/>
        <v>0</v>
      </c>
      <c r="Y1704" s="2">
        <f t="shared" si="1373"/>
        <v>0</v>
      </c>
      <c r="Z1704" s="2"/>
      <c r="AA1704" s="2">
        <v>326850112</v>
      </c>
      <c r="AB1704" s="2">
        <f>ROUND((AC1704+AD1704+AF1704),6)</f>
        <v>45.9</v>
      </c>
      <c r="AC1704" s="2">
        <f>ROUND((ES1704),6)</f>
        <v>45.9</v>
      </c>
      <c r="AD1704" s="2">
        <f>ROUND((((ET1704)-(EU1704))+AE1704),6)</f>
        <v>0</v>
      </c>
      <c r="AE1704" s="2">
        <f t="shared" si="1374"/>
        <v>0</v>
      </c>
      <c r="AF1704" s="2">
        <f t="shared" si="1374"/>
        <v>0</v>
      </c>
      <c r="AG1704" s="2">
        <f>ROUND((AP1704),6)</f>
        <v>0</v>
      </c>
      <c r="AH1704" s="2">
        <f t="shared" si="1375"/>
        <v>0</v>
      </c>
      <c r="AI1704" s="2">
        <f t="shared" si="1375"/>
        <v>0</v>
      </c>
      <c r="AJ1704" s="2">
        <f>(AS1704)</f>
        <v>0</v>
      </c>
      <c r="AK1704" s="2">
        <v>45.9</v>
      </c>
      <c r="AL1704" s="2">
        <v>45.9</v>
      </c>
      <c r="AM1704" s="2">
        <v>0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2">
        <v>0</v>
      </c>
      <c r="AV1704" s="2">
        <v>1</v>
      </c>
      <c r="AW1704" s="2">
        <v>1</v>
      </c>
      <c r="AX1704" s="2"/>
      <c r="AY1704" s="2"/>
      <c r="AZ1704" s="2">
        <v>1</v>
      </c>
      <c r="BA1704" s="2">
        <v>1</v>
      </c>
      <c r="BB1704" s="2">
        <v>1</v>
      </c>
      <c r="BC1704" s="2">
        <v>1</v>
      </c>
      <c r="BD1704" s="2" t="s">
        <v>1</v>
      </c>
      <c r="BE1704" s="2" t="s">
        <v>1</v>
      </c>
      <c r="BF1704" s="2" t="s">
        <v>1</v>
      </c>
      <c r="BG1704" s="2" t="s">
        <v>1</v>
      </c>
      <c r="BH1704" s="2">
        <v>3</v>
      </c>
      <c r="BI1704" s="2">
        <v>1</v>
      </c>
      <c r="BJ1704" s="2" t="s">
        <v>1</v>
      </c>
      <c r="BK1704" s="2"/>
      <c r="BL1704" s="2"/>
      <c r="BM1704" s="2">
        <v>400002</v>
      </c>
      <c r="BN1704" s="2">
        <v>0</v>
      </c>
      <c r="BO1704" s="2" t="s">
        <v>1</v>
      </c>
      <c r="BP1704" s="2">
        <v>0</v>
      </c>
      <c r="BQ1704" s="2">
        <v>202</v>
      </c>
      <c r="BR1704" s="2">
        <v>0</v>
      </c>
      <c r="BS1704" s="2">
        <v>1</v>
      </c>
      <c r="BT1704" s="2">
        <v>1</v>
      </c>
      <c r="BU1704" s="2">
        <v>1</v>
      </c>
      <c r="BV1704" s="2">
        <v>1</v>
      </c>
      <c r="BW1704" s="2">
        <v>1</v>
      </c>
      <c r="BX1704" s="2">
        <v>1</v>
      </c>
      <c r="BY1704" s="2" t="s">
        <v>1</v>
      </c>
      <c r="BZ1704" s="2">
        <v>0</v>
      </c>
      <c r="CA1704" s="2">
        <v>0</v>
      </c>
      <c r="CB1704" s="2" t="s">
        <v>1</v>
      </c>
      <c r="CC1704" s="2"/>
      <c r="CD1704" s="2"/>
      <c r="CE1704" s="2">
        <v>30</v>
      </c>
      <c r="CF1704" s="2">
        <v>0</v>
      </c>
      <c r="CG1704" s="2">
        <v>0</v>
      </c>
      <c r="CH1704" s="2"/>
      <c r="CI1704" s="2"/>
      <c r="CJ1704" s="2"/>
      <c r="CK1704" s="2"/>
      <c r="CL1704" s="2"/>
      <c r="CM1704" s="2">
        <v>0</v>
      </c>
      <c r="CN1704" s="2" t="s">
        <v>1</v>
      </c>
      <c r="CO1704" s="2">
        <v>0</v>
      </c>
      <c r="CP1704" s="2">
        <f>(P1704+Q1704+S1704)</f>
        <v>254.75</v>
      </c>
      <c r="CQ1704" s="2">
        <f>ROUND((ROUND((AC1704*AW1704*1),2)*BC1704),2)</f>
        <v>45.9</v>
      </c>
      <c r="CR1704" s="2">
        <f>(ROUND((ROUND(((ET1704)*AV1704*1),2)*BB1704),2)+ROUND((ROUND(((AE1704-(EU1704))*AV1704*1),2)*BS1704),2))</f>
        <v>0</v>
      </c>
      <c r="CS1704" s="2">
        <f>ROUND((ROUND((AE1704*AV1704*1),2)*BS1704),2)</f>
        <v>0</v>
      </c>
      <c r="CT1704" s="2">
        <f>ROUND((ROUND((AF1704*AV1704*1),2)*BA1704),2)</f>
        <v>0</v>
      </c>
      <c r="CU1704" s="2">
        <f>AG1704</f>
        <v>0</v>
      </c>
      <c r="CV1704" s="2">
        <f>(AH1704*AV1704)</f>
        <v>0</v>
      </c>
      <c r="CW1704" s="2">
        <f t="shared" si="1376"/>
        <v>0</v>
      </c>
      <c r="CX1704" s="2">
        <f t="shared" si="1376"/>
        <v>0</v>
      </c>
      <c r="CY1704" s="2">
        <f>((S1704*BZ1704)/100)</f>
        <v>0</v>
      </c>
      <c r="CZ1704" s="2">
        <f>((S1704*CA1704)/100)</f>
        <v>0</v>
      </c>
      <c r="DA1704" s="2"/>
      <c r="DB1704" s="2"/>
      <c r="DC1704" s="2" t="s">
        <v>1</v>
      </c>
      <c r="DD1704" s="2" t="s">
        <v>1</v>
      </c>
      <c r="DE1704" s="2" t="s">
        <v>1</v>
      </c>
      <c r="DF1704" s="2" t="s">
        <v>1</v>
      </c>
      <c r="DG1704" s="2" t="s">
        <v>1</v>
      </c>
      <c r="DH1704" s="2" t="s">
        <v>1</v>
      </c>
      <c r="DI1704" s="2" t="s">
        <v>1</v>
      </c>
      <c r="DJ1704" s="2" t="s">
        <v>1</v>
      </c>
      <c r="DK1704" s="2" t="s">
        <v>1</v>
      </c>
      <c r="DL1704" s="2" t="s">
        <v>1</v>
      </c>
      <c r="DM1704" s="2" t="s">
        <v>1</v>
      </c>
      <c r="DN1704" s="2">
        <v>0</v>
      </c>
      <c r="DO1704" s="2">
        <v>0</v>
      </c>
      <c r="DP1704" s="2">
        <v>1</v>
      </c>
      <c r="DQ1704" s="2">
        <v>1</v>
      </c>
      <c r="DR1704" s="2"/>
      <c r="DS1704" s="2"/>
      <c r="DT1704" s="2"/>
      <c r="DU1704" s="2">
        <v>1009</v>
      </c>
      <c r="DV1704" s="2" t="s">
        <v>526</v>
      </c>
      <c r="DW1704" s="2" t="s">
        <v>526</v>
      </c>
      <c r="DX1704" s="2">
        <v>1</v>
      </c>
      <c r="DY1704" s="2"/>
      <c r="DZ1704" s="2" t="s">
        <v>1</v>
      </c>
      <c r="EA1704" s="2" t="s">
        <v>1</v>
      </c>
      <c r="EB1704" s="2" t="s">
        <v>1</v>
      </c>
      <c r="EC1704" s="2" t="s">
        <v>1</v>
      </c>
      <c r="ED1704" s="2"/>
      <c r="EE1704" s="2">
        <v>318548949</v>
      </c>
      <c r="EF1704" s="2">
        <v>202</v>
      </c>
      <c r="EG1704" s="2" t="s">
        <v>426</v>
      </c>
      <c r="EH1704" s="2">
        <v>0</v>
      </c>
      <c r="EI1704" s="2" t="s">
        <v>1</v>
      </c>
      <c r="EJ1704" s="2">
        <v>1</v>
      </c>
      <c r="EK1704" s="2">
        <v>400002</v>
      </c>
      <c r="EL1704" s="2" t="s">
        <v>427</v>
      </c>
      <c r="EM1704" s="2" t="s">
        <v>426</v>
      </c>
      <c r="EN1704" s="2"/>
      <c r="EO1704" s="2" t="s">
        <v>1</v>
      </c>
      <c r="EP1704" s="2"/>
      <c r="EQ1704" s="2">
        <v>0</v>
      </c>
      <c r="ER1704" s="2">
        <v>0</v>
      </c>
      <c r="ES1704" s="2">
        <v>45.9</v>
      </c>
      <c r="ET1704" s="2">
        <v>0</v>
      </c>
      <c r="EU1704" s="2">
        <v>0</v>
      </c>
      <c r="EV1704" s="2">
        <v>0</v>
      </c>
      <c r="EW1704" s="2">
        <v>0</v>
      </c>
      <c r="EX1704" s="2">
        <v>0</v>
      </c>
      <c r="EY1704" s="2">
        <v>0</v>
      </c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>
        <v>0</v>
      </c>
      <c r="FR1704" s="2">
        <f>ROUND(IF(BI1704=3,GM1704,0),2)</f>
        <v>0</v>
      </c>
      <c r="FS1704" s="2">
        <v>0</v>
      </c>
      <c r="FT1704" s="2"/>
      <c r="FU1704" s="2"/>
      <c r="FV1704" s="2"/>
      <c r="FW1704" s="2"/>
      <c r="FX1704" s="2">
        <v>0</v>
      </c>
      <c r="FY1704" s="2">
        <v>0</v>
      </c>
      <c r="FZ1704" s="2"/>
      <c r="GA1704" s="2" t="s">
        <v>716</v>
      </c>
      <c r="GB1704" s="2"/>
      <c r="GC1704" s="2"/>
      <c r="GD1704" s="2">
        <v>0</v>
      </c>
      <c r="GE1704" s="2"/>
      <c r="GF1704" s="2">
        <v>353711867</v>
      </c>
      <c r="GG1704" s="2">
        <v>2</v>
      </c>
      <c r="GH1704" s="2">
        <v>4</v>
      </c>
      <c r="GI1704" s="2">
        <v>-2</v>
      </c>
      <c r="GJ1704" s="2">
        <v>0</v>
      </c>
      <c r="GK1704" s="2">
        <f>ROUND(R1704*(R12)/100,2)</f>
        <v>0</v>
      </c>
      <c r="GL1704" s="2">
        <f>ROUND(IF(AND(BH1704=3,BI1704=3,FS1704&lt;&gt;0),P1704,0),2)</f>
        <v>0</v>
      </c>
      <c r="GM1704" s="2">
        <f>ROUND(O1704+X1704+Y1704+GK1704,2)+GX1704</f>
        <v>254.75</v>
      </c>
      <c r="GN1704" s="2">
        <f>IF(OR(BI1704=0,BI1704=1),GM1704-GX1704,0)</f>
        <v>254.75</v>
      </c>
      <c r="GO1704" s="2">
        <f>IF(BI1704=2,GM1704-GX1704,0)</f>
        <v>0</v>
      </c>
      <c r="GP1704" s="2">
        <f>IF(BI1704=4,GM1704-GX1704,0)</f>
        <v>0</v>
      </c>
      <c r="GQ1704" s="2"/>
      <c r="GR1704" s="2">
        <v>0</v>
      </c>
      <c r="GS1704" s="2">
        <v>2</v>
      </c>
      <c r="GT1704" s="2">
        <v>0</v>
      </c>
      <c r="GU1704" s="2" t="s">
        <v>1</v>
      </c>
      <c r="GV1704" s="2">
        <f>ROUND((GT1704),6)</f>
        <v>0</v>
      </c>
      <c r="GW1704" s="2">
        <v>1</v>
      </c>
      <c r="GX1704" s="2">
        <f>ROUND(HC1704*I1704,2)</f>
        <v>0</v>
      </c>
      <c r="GY1704" s="2"/>
      <c r="GZ1704" s="2"/>
      <c r="HA1704" s="2">
        <v>0</v>
      </c>
      <c r="HB1704" s="2">
        <v>0</v>
      </c>
      <c r="HC1704" s="2">
        <f>GV1704*GW1704</f>
        <v>0</v>
      </c>
      <c r="HD1704" s="2"/>
      <c r="HE1704" s="2" t="s">
        <v>429</v>
      </c>
      <c r="HF1704" s="2" t="s">
        <v>27</v>
      </c>
      <c r="HG1704" s="2"/>
      <c r="HH1704" s="2"/>
      <c r="HI1704" s="2"/>
      <c r="HJ1704" s="2"/>
      <c r="HK1704" s="2"/>
      <c r="HL1704" s="2"/>
      <c r="HM1704" s="2" t="s">
        <v>1</v>
      </c>
      <c r="HN1704" s="2" t="s">
        <v>1</v>
      </c>
      <c r="HO1704" s="2" t="s">
        <v>1</v>
      </c>
      <c r="HP1704" s="2" t="s">
        <v>1</v>
      </c>
      <c r="HQ1704" s="2" t="s">
        <v>1</v>
      </c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>
        <v>0</v>
      </c>
      <c r="IL1704" s="2"/>
      <c r="IM1704" s="2"/>
      <c r="IN1704" s="2"/>
      <c r="IO1704" s="2"/>
      <c r="IP1704" s="2"/>
      <c r="IQ1704" s="2"/>
      <c r="IR1704" s="2"/>
      <c r="IS1704" s="2"/>
      <c r="IT1704" s="2"/>
      <c r="IU1704" s="2"/>
    </row>
    <row r="1705" spans="1:255" x14ac:dyDescent="0.2">
      <c r="A1705">
        <v>17</v>
      </c>
      <c r="B1705">
        <v>1</v>
      </c>
      <c r="E1705" t="s">
        <v>27</v>
      </c>
      <c r="F1705" t="s">
        <v>423</v>
      </c>
      <c r="G1705" t="s">
        <v>715</v>
      </c>
      <c r="H1705" t="s">
        <v>526</v>
      </c>
      <c r="I1705">
        <f>ROUND(5.55,9)</f>
        <v>5.55</v>
      </c>
      <c r="J1705">
        <v>0</v>
      </c>
      <c r="K1705">
        <f>ROUND(5.55,9)</f>
        <v>5.55</v>
      </c>
      <c r="O1705">
        <f>ROUND(CP1705,2)</f>
        <v>2481.27</v>
      </c>
      <c r="P1705">
        <f>ROUND((ROUND((AC1705*AW1705*I1705),2)*BC1705),2)</f>
        <v>2481.27</v>
      </c>
      <c r="Q1705">
        <f>(ROUND((ROUND(((ET1705)*AV1705*I1705),2)*BB1705),2)+ROUND((ROUND(((AE1705-(EU1705))*AV1705*I1705),2)*BS1705),2))</f>
        <v>0</v>
      </c>
      <c r="R1705">
        <f>ROUND((ROUND((AE1705*AV1705*I1705),2)*BS1705),2)</f>
        <v>0</v>
      </c>
      <c r="S1705">
        <f>ROUND((ROUND((AF1705*AV1705*I1705),2)*BA1705),2)</f>
        <v>0</v>
      </c>
      <c r="T1705">
        <f>ROUND(CU1705*I1705,2)</f>
        <v>0</v>
      </c>
      <c r="U1705">
        <f>CV1705*I1705</f>
        <v>0</v>
      </c>
      <c r="V1705">
        <f>CW1705*I1705</f>
        <v>0</v>
      </c>
      <c r="W1705">
        <f>ROUND(CX1705*I1705,2)</f>
        <v>0</v>
      </c>
      <c r="X1705">
        <f t="shared" si="1373"/>
        <v>0</v>
      </c>
      <c r="Y1705">
        <f t="shared" si="1373"/>
        <v>0</v>
      </c>
      <c r="AA1705">
        <v>326850110</v>
      </c>
      <c r="AB1705">
        <f>ROUND((AC1705+AD1705+AF1705),6)</f>
        <v>45.9</v>
      </c>
      <c r="AC1705">
        <f>ROUND((ES1705),6)</f>
        <v>45.9</v>
      </c>
      <c r="AD1705">
        <f>ROUND((((ET1705)-(EU1705))+AE1705),6)</f>
        <v>0</v>
      </c>
      <c r="AE1705">
        <f t="shared" si="1374"/>
        <v>0</v>
      </c>
      <c r="AF1705">
        <f t="shared" si="1374"/>
        <v>0</v>
      </c>
      <c r="AG1705">
        <f>ROUND((AP1705),6)</f>
        <v>0</v>
      </c>
      <c r="AH1705">
        <f t="shared" si="1375"/>
        <v>0</v>
      </c>
      <c r="AI1705">
        <f t="shared" si="1375"/>
        <v>0</v>
      </c>
      <c r="AJ1705">
        <f>(AS1705)</f>
        <v>0</v>
      </c>
      <c r="AK1705">
        <v>45.9</v>
      </c>
      <c r="AL1705">
        <v>45.9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1</v>
      </c>
      <c r="AW1705">
        <v>1</v>
      </c>
      <c r="AZ1705">
        <v>1</v>
      </c>
      <c r="BA1705">
        <v>1</v>
      </c>
      <c r="BB1705">
        <v>1</v>
      </c>
      <c r="BC1705">
        <v>9.74</v>
      </c>
      <c r="BD1705" t="s">
        <v>1</v>
      </c>
      <c r="BE1705" t="s">
        <v>1</v>
      </c>
      <c r="BF1705" t="s">
        <v>1</v>
      </c>
      <c r="BG1705" t="s">
        <v>1</v>
      </c>
      <c r="BH1705">
        <v>3</v>
      </c>
      <c r="BI1705">
        <v>1</v>
      </c>
      <c r="BJ1705" t="s">
        <v>1</v>
      </c>
      <c r="BM1705">
        <v>400002</v>
      </c>
      <c r="BN1705">
        <v>0</v>
      </c>
      <c r="BO1705" t="s">
        <v>1</v>
      </c>
      <c r="BP1705">
        <v>0</v>
      </c>
      <c r="BQ1705">
        <v>202</v>
      </c>
      <c r="BR1705">
        <v>0</v>
      </c>
      <c r="BS1705">
        <v>1</v>
      </c>
      <c r="BT1705">
        <v>1</v>
      </c>
      <c r="BU1705">
        <v>1</v>
      </c>
      <c r="BV1705">
        <v>1</v>
      </c>
      <c r="BW1705">
        <v>1</v>
      </c>
      <c r="BX1705">
        <v>1</v>
      </c>
      <c r="BY1705" t="s">
        <v>1</v>
      </c>
      <c r="BZ1705">
        <v>0</v>
      </c>
      <c r="CA1705">
        <v>0</v>
      </c>
      <c r="CB1705" t="s">
        <v>1</v>
      </c>
      <c r="CE1705">
        <v>30</v>
      </c>
      <c r="CF1705">
        <v>0</v>
      </c>
      <c r="CG1705">
        <v>0</v>
      </c>
      <c r="CM1705">
        <v>0</v>
      </c>
      <c r="CN1705" t="s">
        <v>1</v>
      </c>
      <c r="CO1705">
        <v>0</v>
      </c>
      <c r="CP1705">
        <f>(P1705+Q1705+S1705)</f>
        <v>2481.27</v>
      </c>
      <c r="CQ1705">
        <f>ROUND((ROUND((AC1705*AW1705*1),2)*BC1705),2)</f>
        <v>447.07</v>
      </c>
      <c r="CR1705">
        <f>(ROUND((ROUND(((ET1705)*AV1705*1),2)*BB1705),2)+ROUND((ROUND(((AE1705-(EU1705))*AV1705*1),2)*BS1705),2))</f>
        <v>0</v>
      </c>
      <c r="CS1705">
        <f>ROUND((ROUND((AE1705*AV1705*1),2)*BS1705),2)</f>
        <v>0</v>
      </c>
      <c r="CT1705">
        <f>ROUND((ROUND((AF1705*AV1705*1),2)*BA1705),2)</f>
        <v>0</v>
      </c>
      <c r="CU1705">
        <f>AG1705</f>
        <v>0</v>
      </c>
      <c r="CV1705">
        <f>(AH1705*AV1705)</f>
        <v>0</v>
      </c>
      <c r="CW1705">
        <f t="shared" si="1376"/>
        <v>0</v>
      </c>
      <c r="CX1705">
        <f t="shared" si="1376"/>
        <v>0</v>
      </c>
      <c r="CY1705">
        <f>S1705*(BZ1705/100)</f>
        <v>0</v>
      </c>
      <c r="CZ1705">
        <f>S1705*(CA1705/100)</f>
        <v>0</v>
      </c>
      <c r="DC1705" t="s">
        <v>1</v>
      </c>
      <c r="DD1705" t="s">
        <v>1</v>
      </c>
      <c r="DE1705" t="s">
        <v>1</v>
      </c>
      <c r="DF1705" t="s">
        <v>1</v>
      </c>
      <c r="DG1705" t="s">
        <v>1</v>
      </c>
      <c r="DH1705" t="s">
        <v>1</v>
      </c>
      <c r="DI1705" t="s">
        <v>1</v>
      </c>
      <c r="DJ1705" t="s">
        <v>1</v>
      </c>
      <c r="DK1705" t="s">
        <v>1</v>
      </c>
      <c r="DL1705" t="s">
        <v>1</v>
      </c>
      <c r="DM1705" t="s">
        <v>1</v>
      </c>
      <c r="DN1705">
        <v>0</v>
      </c>
      <c r="DO1705">
        <v>0</v>
      </c>
      <c r="DP1705">
        <v>1</v>
      </c>
      <c r="DQ1705">
        <v>1</v>
      </c>
      <c r="DU1705">
        <v>1009</v>
      </c>
      <c r="DV1705" t="s">
        <v>526</v>
      </c>
      <c r="DW1705" t="s">
        <v>526</v>
      </c>
      <c r="DX1705">
        <v>1</v>
      </c>
      <c r="DZ1705" t="s">
        <v>1</v>
      </c>
      <c r="EA1705" t="s">
        <v>1</v>
      </c>
      <c r="EB1705" t="s">
        <v>1</v>
      </c>
      <c r="EC1705" t="s">
        <v>1</v>
      </c>
      <c r="EE1705">
        <v>318548949</v>
      </c>
      <c r="EF1705">
        <v>202</v>
      </c>
      <c r="EG1705" t="s">
        <v>426</v>
      </c>
      <c r="EH1705">
        <v>0</v>
      </c>
      <c r="EI1705" t="s">
        <v>1</v>
      </c>
      <c r="EJ1705">
        <v>1</v>
      </c>
      <c r="EK1705">
        <v>400002</v>
      </c>
      <c r="EL1705" t="s">
        <v>427</v>
      </c>
      <c r="EM1705" t="s">
        <v>426</v>
      </c>
      <c r="EO1705" t="s">
        <v>1</v>
      </c>
      <c r="EQ1705">
        <v>0</v>
      </c>
      <c r="ER1705">
        <v>48.92</v>
      </c>
      <c r="ES1705">
        <v>45.9</v>
      </c>
      <c r="ET1705">
        <v>0</v>
      </c>
      <c r="EU1705">
        <v>0</v>
      </c>
      <c r="EV1705">
        <v>0</v>
      </c>
      <c r="EW1705">
        <v>0</v>
      </c>
      <c r="EX1705">
        <v>0</v>
      </c>
      <c r="EY1705">
        <v>0</v>
      </c>
      <c r="EZ1705">
        <v>5</v>
      </c>
      <c r="FC1705">
        <v>1</v>
      </c>
      <c r="FD1705">
        <v>18</v>
      </c>
      <c r="FF1705">
        <v>526</v>
      </c>
      <c r="FQ1705">
        <v>0</v>
      </c>
      <c r="FR1705">
        <f>ROUND(IF(BI1705=3,GM1705,0),2)</f>
        <v>0</v>
      </c>
      <c r="FS1705">
        <v>0</v>
      </c>
      <c r="FX1705">
        <v>0</v>
      </c>
      <c r="FY1705">
        <v>0</v>
      </c>
      <c r="GA1705" t="s">
        <v>716</v>
      </c>
      <c r="GD1705">
        <v>0</v>
      </c>
      <c r="GF1705">
        <v>353711867</v>
      </c>
      <c r="GG1705">
        <v>2</v>
      </c>
      <c r="GH1705">
        <v>3</v>
      </c>
      <c r="GI1705">
        <v>5</v>
      </c>
      <c r="GJ1705">
        <v>0</v>
      </c>
      <c r="GK1705">
        <f>ROUND(R1705*(S12)/100,2)</f>
        <v>0</v>
      </c>
      <c r="GL1705">
        <f>ROUND(IF(AND(BH1705=3,BI1705=3,FS1705&lt;&gt;0),P1705,0),2)</f>
        <v>0</v>
      </c>
      <c r="GM1705">
        <f>ROUND(O1705+X1705+Y1705+GK1705,2)+GX1705</f>
        <v>2481.27</v>
      </c>
      <c r="GN1705">
        <f>IF(OR(BI1705=0,BI1705=1),GM1705-GX1705,0)</f>
        <v>2481.27</v>
      </c>
      <c r="GO1705">
        <f>IF(BI1705=2,GM1705-GX1705,0)</f>
        <v>0</v>
      </c>
      <c r="GP1705">
        <f>IF(BI1705=4,GM1705-GX1705,0)</f>
        <v>0</v>
      </c>
      <c r="GR1705">
        <v>1</v>
      </c>
      <c r="GS1705">
        <v>1</v>
      </c>
      <c r="GT1705">
        <v>0</v>
      </c>
      <c r="GU1705" t="s">
        <v>1</v>
      </c>
      <c r="GV1705">
        <f>ROUND((GT1705),6)</f>
        <v>0</v>
      </c>
      <c r="GW1705">
        <v>1</v>
      </c>
      <c r="GX1705">
        <f>ROUND(HC1705*I1705,2)</f>
        <v>0</v>
      </c>
      <c r="HA1705">
        <v>0</v>
      </c>
      <c r="HB1705">
        <v>0</v>
      </c>
      <c r="HC1705">
        <f>GV1705*GW1705</f>
        <v>0</v>
      </c>
      <c r="HE1705" t="s">
        <v>429</v>
      </c>
      <c r="HF1705" t="s">
        <v>27</v>
      </c>
      <c r="HM1705" t="s">
        <v>1</v>
      </c>
      <c r="HN1705" t="s">
        <v>1</v>
      </c>
      <c r="HO1705" t="s">
        <v>1</v>
      </c>
      <c r="HP1705" t="s">
        <v>1</v>
      </c>
      <c r="HQ1705" t="s">
        <v>1</v>
      </c>
      <c r="IK1705">
        <v>0</v>
      </c>
    </row>
    <row r="1707" spans="1:255" x14ac:dyDescent="0.2">
      <c r="A1707" s="3">
        <v>51</v>
      </c>
      <c r="B1707" s="3">
        <f>B1698</f>
        <v>1</v>
      </c>
      <c r="C1707" s="3">
        <f>A1698</f>
        <v>4</v>
      </c>
      <c r="D1707" s="3">
        <f>ROW(A1698)</f>
        <v>1698</v>
      </c>
      <c r="E1707" s="3"/>
      <c r="F1707" s="3" t="str">
        <f>IF(F1698&lt;&gt;"",F1698,"")</f>
        <v>Новый раздел</v>
      </c>
      <c r="G1707" s="3" t="str">
        <f>IF(G1698&lt;&gt;"",G1698,"")</f>
        <v>Строительные работы</v>
      </c>
      <c r="H1707" s="3">
        <v>0</v>
      </c>
      <c r="I1707" s="3"/>
      <c r="J1707" s="3"/>
      <c r="K1707" s="3"/>
      <c r="L1707" s="3"/>
      <c r="M1707" s="3"/>
      <c r="N1707" s="3"/>
      <c r="O1707" s="3">
        <f t="shared" ref="O1707:T1707" si="1377">ROUND(AB1707,2)</f>
        <v>459.83</v>
      </c>
      <c r="P1707" s="3">
        <f t="shared" si="1377"/>
        <v>290.51</v>
      </c>
      <c r="Q1707" s="3">
        <f t="shared" si="1377"/>
        <v>28.96</v>
      </c>
      <c r="R1707" s="3">
        <f t="shared" si="1377"/>
        <v>0.06</v>
      </c>
      <c r="S1707" s="3">
        <f t="shared" si="1377"/>
        <v>140.36000000000001</v>
      </c>
      <c r="T1707" s="3">
        <f t="shared" si="1377"/>
        <v>0</v>
      </c>
      <c r="U1707" s="3">
        <f>AH1707</f>
        <v>9.81358335</v>
      </c>
      <c r="V1707" s="3">
        <f>AI1707</f>
        <v>0</v>
      </c>
      <c r="W1707" s="3">
        <f>ROUND(AJ1707,2)</f>
        <v>0</v>
      </c>
      <c r="X1707" s="3">
        <f>ROUND(AK1707,2)</f>
        <v>147.38</v>
      </c>
      <c r="Y1707" s="3">
        <f>ROUND(AL1707,2)</f>
        <v>108.08</v>
      </c>
      <c r="Z1707" s="3"/>
      <c r="AA1707" s="3"/>
      <c r="AB1707" s="3">
        <f>ROUND(SUMIF(AA1702:AA1705,"=326850112",O1702:O1705),2)</f>
        <v>459.83</v>
      </c>
      <c r="AC1707" s="3">
        <f>ROUND(SUMIF(AA1702:AA1705,"=326850112",P1702:P1705),2)</f>
        <v>290.51</v>
      </c>
      <c r="AD1707" s="3">
        <f>ROUND(SUMIF(AA1702:AA1705,"=326850112",Q1702:Q1705),2)</f>
        <v>28.96</v>
      </c>
      <c r="AE1707" s="3">
        <f>ROUND(SUMIF(AA1702:AA1705,"=326850112",R1702:R1705),2)</f>
        <v>0.06</v>
      </c>
      <c r="AF1707" s="3">
        <f>ROUND(SUMIF(AA1702:AA1705,"=326850112",S1702:S1705),2)</f>
        <v>140.36000000000001</v>
      </c>
      <c r="AG1707" s="3">
        <f>ROUND(SUMIF(AA1702:AA1705,"=326850112",T1702:T1705),2)</f>
        <v>0</v>
      </c>
      <c r="AH1707" s="3">
        <f>SUMIF(AA1702:AA1705,"=326850112",U1702:U1705)</f>
        <v>9.81358335</v>
      </c>
      <c r="AI1707" s="3">
        <f>SUMIF(AA1702:AA1705,"=326850112",V1702:V1705)</f>
        <v>0</v>
      </c>
      <c r="AJ1707" s="3">
        <f>ROUND(SUMIF(AA1702:AA1705,"=326850112",W1702:W1705),2)</f>
        <v>0</v>
      </c>
      <c r="AK1707" s="3">
        <f>ROUND(SUMIF(AA1702:AA1705,"=326850112",X1702:X1705),2)</f>
        <v>147.38</v>
      </c>
      <c r="AL1707" s="3">
        <f>ROUND(SUMIF(AA1702:AA1705,"=326850112",Y1702:Y1705),2)</f>
        <v>108.08</v>
      </c>
      <c r="AM1707" s="3"/>
      <c r="AN1707" s="3"/>
      <c r="AO1707" s="3">
        <f t="shared" ref="AO1707:BD1707" si="1378">ROUND(BX1707,2)</f>
        <v>0</v>
      </c>
      <c r="AP1707" s="3">
        <f t="shared" si="1378"/>
        <v>0</v>
      </c>
      <c r="AQ1707" s="3">
        <f t="shared" si="1378"/>
        <v>0</v>
      </c>
      <c r="AR1707" s="3">
        <f t="shared" si="1378"/>
        <v>715.4</v>
      </c>
      <c r="AS1707" s="3">
        <f t="shared" si="1378"/>
        <v>715.4</v>
      </c>
      <c r="AT1707" s="3">
        <f t="shared" si="1378"/>
        <v>0</v>
      </c>
      <c r="AU1707" s="3">
        <f t="shared" si="1378"/>
        <v>0</v>
      </c>
      <c r="AV1707" s="3">
        <f t="shared" si="1378"/>
        <v>290.51</v>
      </c>
      <c r="AW1707" s="3">
        <f t="shared" si="1378"/>
        <v>290.51</v>
      </c>
      <c r="AX1707" s="3">
        <f t="shared" si="1378"/>
        <v>0</v>
      </c>
      <c r="AY1707" s="3">
        <f t="shared" si="1378"/>
        <v>290.51</v>
      </c>
      <c r="AZ1707" s="3">
        <f t="shared" si="1378"/>
        <v>0</v>
      </c>
      <c r="BA1707" s="3">
        <f t="shared" si="1378"/>
        <v>0</v>
      </c>
      <c r="BB1707" s="3">
        <f t="shared" si="1378"/>
        <v>0</v>
      </c>
      <c r="BC1707" s="3">
        <f t="shared" si="1378"/>
        <v>0</v>
      </c>
      <c r="BD1707" s="3">
        <f t="shared" si="1378"/>
        <v>0</v>
      </c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>
        <f>ROUND(SUMIF(AA1702:AA1705,"=326850112",FQ1702:FQ1705),2)</f>
        <v>0</v>
      </c>
      <c r="BY1707" s="3">
        <f>ROUND(SUMIF(AA1702:AA1705,"=326850112",FR1702:FR1705),2)</f>
        <v>0</v>
      </c>
      <c r="BZ1707" s="3">
        <f>ROUND(SUMIF(AA1702:AA1705,"=326850112",GL1702:GL1705),2)</f>
        <v>0</v>
      </c>
      <c r="CA1707" s="3">
        <f>ROUND(SUMIF(AA1702:AA1705,"=326850112",GM1702:GM1705),2)</f>
        <v>715.4</v>
      </c>
      <c r="CB1707" s="3">
        <f>ROUND(SUMIF(AA1702:AA1705,"=326850112",GN1702:GN1705),2)</f>
        <v>715.4</v>
      </c>
      <c r="CC1707" s="3">
        <f>ROUND(SUMIF(AA1702:AA1705,"=326850112",GO1702:GO1705),2)</f>
        <v>0</v>
      </c>
      <c r="CD1707" s="3">
        <f>ROUND(SUMIF(AA1702:AA1705,"=326850112",GP1702:GP1705),2)</f>
        <v>0</v>
      </c>
      <c r="CE1707" s="3">
        <f>AC1707-BX1707</f>
        <v>290.51</v>
      </c>
      <c r="CF1707" s="3">
        <f>AC1707-BY1707</f>
        <v>290.51</v>
      </c>
      <c r="CG1707" s="3">
        <f>BX1707-BZ1707</f>
        <v>0</v>
      </c>
      <c r="CH1707" s="3">
        <f>AC1707-BX1707-BY1707+BZ1707</f>
        <v>290.51</v>
      </c>
      <c r="CI1707" s="3">
        <f>BY1707-BZ1707</f>
        <v>0</v>
      </c>
      <c r="CJ1707" s="3">
        <f>ROUND(SUMIF(AA1702:AA1705,"=326850112",GX1702:GX1705),2)</f>
        <v>0</v>
      </c>
      <c r="CK1707" s="3">
        <f>ROUND(SUMIF(AA1702:AA1705,"=326850112",GY1702:GY1705),2)</f>
        <v>0</v>
      </c>
      <c r="CL1707" s="3">
        <f>ROUND(SUMIF(AA1702:AA1705,"=326850112",GZ1702:GZ1705),2)</f>
        <v>0</v>
      </c>
      <c r="CM1707" s="3">
        <f>ROUND(SUMIF(AA1702:AA1705,"=326850112",HD1702:HD1705),2)</f>
        <v>0</v>
      </c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4">
        <f t="shared" ref="DG1707:DL1707" si="1379">ROUND(DT1707,2)</f>
        <v>8276.7900000000009</v>
      </c>
      <c r="DH1707" s="4">
        <f t="shared" si="1379"/>
        <v>2600.35</v>
      </c>
      <c r="DI1707" s="4">
        <f t="shared" si="1379"/>
        <v>283.81</v>
      </c>
      <c r="DJ1707" s="4">
        <f t="shared" si="1379"/>
        <v>2.31</v>
      </c>
      <c r="DK1707" s="4">
        <f t="shared" si="1379"/>
        <v>5392.63</v>
      </c>
      <c r="DL1707" s="4">
        <f t="shared" si="1379"/>
        <v>0</v>
      </c>
      <c r="DM1707" s="4">
        <f>DZ1707</f>
        <v>9.81358335</v>
      </c>
      <c r="DN1707" s="4">
        <f>EA1707</f>
        <v>0</v>
      </c>
      <c r="DO1707" s="4">
        <f>ROUND(EB1707,2)</f>
        <v>0</v>
      </c>
      <c r="DP1707" s="4">
        <f>ROUND(EC1707,2)</f>
        <v>4691.59</v>
      </c>
      <c r="DQ1707" s="4">
        <f>ROUND(ED1707,2)</f>
        <v>2210.98</v>
      </c>
      <c r="DR1707" s="4"/>
      <c r="DS1707" s="4"/>
      <c r="DT1707" s="4">
        <f>ROUND(SUMIF(AA1702:AA1705,"=326850110",O1702:O1705),2)</f>
        <v>8276.7900000000009</v>
      </c>
      <c r="DU1707" s="4">
        <f>ROUND(SUMIF(AA1702:AA1705,"=326850110",P1702:P1705),2)</f>
        <v>2600.35</v>
      </c>
      <c r="DV1707" s="4">
        <f>ROUND(SUMIF(AA1702:AA1705,"=326850110",Q1702:Q1705),2)</f>
        <v>283.81</v>
      </c>
      <c r="DW1707" s="4">
        <f>ROUND(SUMIF(AA1702:AA1705,"=326850110",R1702:R1705),2)</f>
        <v>2.31</v>
      </c>
      <c r="DX1707" s="4">
        <f>ROUND(SUMIF(AA1702:AA1705,"=326850110",S1702:S1705),2)</f>
        <v>5392.63</v>
      </c>
      <c r="DY1707" s="4">
        <f>ROUND(SUMIF(AA1702:AA1705,"=326850110",T1702:T1705),2)</f>
        <v>0</v>
      </c>
      <c r="DZ1707" s="4">
        <f>SUMIF(AA1702:AA1705,"=326850110",U1702:U1705)</f>
        <v>9.81358335</v>
      </c>
      <c r="EA1707" s="4">
        <f>SUMIF(AA1702:AA1705,"=326850110",V1702:V1705)</f>
        <v>0</v>
      </c>
      <c r="EB1707" s="4">
        <f>ROUND(SUMIF(AA1702:AA1705,"=326850110",W1702:W1705),2)</f>
        <v>0</v>
      </c>
      <c r="EC1707" s="4">
        <f>ROUND(SUMIF(AA1702:AA1705,"=326850110",X1702:X1705),2)</f>
        <v>4691.59</v>
      </c>
      <c r="ED1707" s="4">
        <f>ROUND(SUMIF(AA1702:AA1705,"=326850110",Y1702:Y1705),2)</f>
        <v>2210.98</v>
      </c>
      <c r="EE1707" s="4"/>
      <c r="EF1707" s="4"/>
      <c r="EG1707" s="4">
        <f t="shared" ref="EG1707:EV1707" si="1380">ROUND(FP1707,2)</f>
        <v>0</v>
      </c>
      <c r="EH1707" s="4">
        <f t="shared" si="1380"/>
        <v>0</v>
      </c>
      <c r="EI1707" s="4">
        <f t="shared" si="1380"/>
        <v>0</v>
      </c>
      <c r="EJ1707" s="4">
        <f t="shared" si="1380"/>
        <v>15183.06</v>
      </c>
      <c r="EK1707" s="4">
        <f t="shared" si="1380"/>
        <v>15183.06</v>
      </c>
      <c r="EL1707" s="4">
        <f t="shared" si="1380"/>
        <v>0</v>
      </c>
      <c r="EM1707" s="4">
        <f t="shared" si="1380"/>
        <v>0</v>
      </c>
      <c r="EN1707" s="4">
        <f t="shared" si="1380"/>
        <v>2600.35</v>
      </c>
      <c r="EO1707" s="4">
        <f t="shared" si="1380"/>
        <v>2600.35</v>
      </c>
      <c r="EP1707" s="4">
        <f t="shared" si="1380"/>
        <v>0</v>
      </c>
      <c r="EQ1707" s="4">
        <f t="shared" si="1380"/>
        <v>2600.35</v>
      </c>
      <c r="ER1707" s="4">
        <f t="shared" si="1380"/>
        <v>0</v>
      </c>
      <c r="ES1707" s="4">
        <f t="shared" si="1380"/>
        <v>0</v>
      </c>
      <c r="ET1707" s="4">
        <f t="shared" si="1380"/>
        <v>0</v>
      </c>
      <c r="EU1707" s="4">
        <f t="shared" si="1380"/>
        <v>0</v>
      </c>
      <c r="EV1707" s="4">
        <f t="shared" si="1380"/>
        <v>0</v>
      </c>
      <c r="EW1707" s="4"/>
      <c r="EX1707" s="4"/>
      <c r="EY1707" s="4"/>
      <c r="EZ1707" s="4"/>
      <c r="FA1707" s="4"/>
      <c r="FB1707" s="4"/>
      <c r="FC1707" s="4"/>
      <c r="FD1707" s="4"/>
      <c r="FE1707" s="4"/>
      <c r="FF1707" s="4"/>
      <c r="FG1707" s="4"/>
      <c r="FH1707" s="4"/>
      <c r="FI1707" s="4"/>
      <c r="FJ1707" s="4"/>
      <c r="FK1707" s="4"/>
      <c r="FL1707" s="4"/>
      <c r="FM1707" s="4"/>
      <c r="FN1707" s="4"/>
      <c r="FO1707" s="4"/>
      <c r="FP1707" s="4">
        <f>ROUND(SUMIF(AA1702:AA1705,"=326850110",FQ1702:FQ1705),2)</f>
        <v>0</v>
      </c>
      <c r="FQ1707" s="4">
        <f>ROUND(SUMIF(AA1702:AA1705,"=326850110",FR1702:FR1705),2)</f>
        <v>0</v>
      </c>
      <c r="FR1707" s="4">
        <f>ROUND(SUMIF(AA1702:AA1705,"=326850110",GL1702:GL1705),2)</f>
        <v>0</v>
      </c>
      <c r="FS1707" s="4">
        <f>ROUND(SUMIF(AA1702:AA1705,"=326850110",GM1702:GM1705),2)</f>
        <v>15183.06</v>
      </c>
      <c r="FT1707" s="4">
        <f>ROUND(SUMIF(AA1702:AA1705,"=326850110",GN1702:GN1705),2)</f>
        <v>15183.06</v>
      </c>
      <c r="FU1707" s="4">
        <f>ROUND(SUMIF(AA1702:AA1705,"=326850110",GO1702:GO1705),2)</f>
        <v>0</v>
      </c>
      <c r="FV1707" s="4">
        <f>ROUND(SUMIF(AA1702:AA1705,"=326850110",GP1702:GP1705),2)</f>
        <v>0</v>
      </c>
      <c r="FW1707" s="4">
        <f>DU1707-FP1707</f>
        <v>2600.35</v>
      </c>
      <c r="FX1707" s="4">
        <f>DU1707-FQ1707</f>
        <v>2600.35</v>
      </c>
      <c r="FY1707" s="4">
        <f>FP1707-FR1707</f>
        <v>0</v>
      </c>
      <c r="FZ1707" s="4">
        <f>DU1707-FP1707-FQ1707+FR1707</f>
        <v>2600.35</v>
      </c>
      <c r="GA1707" s="4">
        <f>FQ1707-FR1707</f>
        <v>0</v>
      </c>
      <c r="GB1707" s="4">
        <f>ROUND(SUMIF(AA1702:AA1705,"=326850110",GX1702:GX1705),2)</f>
        <v>0</v>
      </c>
      <c r="GC1707" s="4">
        <f>ROUND(SUMIF(AA1702:AA1705,"=326850110",GY1702:GY1705),2)</f>
        <v>0</v>
      </c>
      <c r="GD1707" s="4">
        <f>ROUND(SUMIF(AA1702:AA1705,"=326850110",GZ1702:GZ1705),2)</f>
        <v>0</v>
      </c>
      <c r="GE1707" s="4">
        <f>ROUND(SUMIF(AA1702:AA1705,"=326850110",HD1702:HD1705),2)</f>
        <v>0</v>
      </c>
      <c r="GF1707" s="4"/>
      <c r="GG1707" s="4"/>
      <c r="GH1707" s="4"/>
      <c r="GI1707" s="4"/>
      <c r="GJ1707" s="4"/>
      <c r="GK1707" s="4"/>
      <c r="GL1707" s="4"/>
      <c r="GM1707" s="4"/>
      <c r="GN1707" s="4"/>
      <c r="GO1707" s="4"/>
      <c r="GP1707" s="4"/>
      <c r="GQ1707" s="4"/>
      <c r="GR1707" s="4"/>
      <c r="GS1707" s="4"/>
      <c r="GT1707" s="4"/>
      <c r="GU1707" s="4"/>
      <c r="GV1707" s="4"/>
      <c r="GW1707" s="4"/>
      <c r="GX1707" s="4">
        <v>0</v>
      </c>
    </row>
    <row r="1709" spans="1:255" x14ac:dyDescent="0.2">
      <c r="A1709" s="5">
        <v>50</v>
      </c>
      <c r="B1709" s="5">
        <v>0</v>
      </c>
      <c r="C1709" s="5">
        <v>0</v>
      </c>
      <c r="D1709" s="5">
        <v>1</v>
      </c>
      <c r="E1709" s="5">
        <v>201</v>
      </c>
      <c r="F1709" s="5">
        <f>ROUND(Source!O1707,O1709)</f>
        <v>459.83</v>
      </c>
      <c r="G1709" s="5" t="s">
        <v>50</v>
      </c>
      <c r="H1709" s="5" t="s">
        <v>51</v>
      </c>
      <c r="I1709" s="5"/>
      <c r="J1709" s="5"/>
      <c r="K1709" s="5">
        <v>201</v>
      </c>
      <c r="L1709" s="5">
        <v>1</v>
      </c>
      <c r="M1709" s="5">
        <v>3</v>
      </c>
      <c r="N1709" s="5" t="s">
        <v>1</v>
      </c>
      <c r="O1709" s="5">
        <v>2</v>
      </c>
      <c r="P1709" s="5">
        <f>ROUND(Source!DG1707,O1709)</f>
        <v>8276.7900000000009</v>
      </c>
      <c r="Q1709" s="5"/>
      <c r="R1709" s="5"/>
      <c r="S1709" s="5"/>
      <c r="T1709" s="5"/>
      <c r="U1709" s="5"/>
      <c r="V1709" s="5"/>
      <c r="W1709" s="5">
        <v>459.83</v>
      </c>
      <c r="X1709" s="5">
        <v>1</v>
      </c>
      <c r="Y1709" s="5">
        <v>459.83</v>
      </c>
      <c r="Z1709" s="5">
        <v>8276.7900000000009</v>
      </c>
      <c r="AA1709" s="5">
        <v>1</v>
      </c>
      <c r="AB1709" s="5">
        <v>8276.7900000000009</v>
      </c>
    </row>
    <row r="1710" spans="1:255" x14ac:dyDescent="0.2">
      <c r="A1710" s="5">
        <v>50</v>
      </c>
      <c r="B1710" s="5">
        <v>0</v>
      </c>
      <c r="C1710" s="5">
        <v>0</v>
      </c>
      <c r="D1710" s="5">
        <v>1</v>
      </c>
      <c r="E1710" s="5">
        <v>202</v>
      </c>
      <c r="F1710" s="5">
        <f>ROUND(Source!P1707,O1710)</f>
        <v>290.51</v>
      </c>
      <c r="G1710" s="5" t="s">
        <v>52</v>
      </c>
      <c r="H1710" s="5" t="s">
        <v>53</v>
      </c>
      <c r="I1710" s="5"/>
      <c r="J1710" s="5"/>
      <c r="K1710" s="5">
        <v>202</v>
      </c>
      <c r="L1710" s="5">
        <v>2</v>
      </c>
      <c r="M1710" s="5">
        <v>3</v>
      </c>
      <c r="N1710" s="5" t="s">
        <v>1</v>
      </c>
      <c r="O1710" s="5">
        <v>2</v>
      </c>
      <c r="P1710" s="5">
        <f>ROUND(Source!DH1707,O1710)</f>
        <v>2600.35</v>
      </c>
      <c r="Q1710" s="5"/>
      <c r="R1710" s="5"/>
      <c r="S1710" s="5"/>
      <c r="T1710" s="5"/>
      <c r="U1710" s="5"/>
      <c r="V1710" s="5"/>
      <c r="W1710" s="5">
        <v>290.51</v>
      </c>
      <c r="X1710" s="5">
        <v>1</v>
      </c>
      <c r="Y1710" s="5">
        <v>290.51</v>
      </c>
      <c r="Z1710" s="5">
        <v>2600.35</v>
      </c>
      <c r="AA1710" s="5">
        <v>1</v>
      </c>
      <c r="AB1710" s="5">
        <v>2600.35</v>
      </c>
    </row>
    <row r="1711" spans="1:255" x14ac:dyDescent="0.2">
      <c r="A1711" s="5">
        <v>50</v>
      </c>
      <c r="B1711" s="5">
        <v>0</v>
      </c>
      <c r="C1711" s="5">
        <v>0</v>
      </c>
      <c r="D1711" s="5">
        <v>1</v>
      </c>
      <c r="E1711" s="5">
        <v>222</v>
      </c>
      <c r="F1711" s="5">
        <f>ROUND(Source!AO1707,O1711)</f>
        <v>0</v>
      </c>
      <c r="G1711" s="5" t="s">
        <v>54</v>
      </c>
      <c r="H1711" s="5" t="s">
        <v>55</v>
      </c>
      <c r="I1711" s="5"/>
      <c r="J1711" s="5"/>
      <c r="K1711" s="5">
        <v>222</v>
      </c>
      <c r="L1711" s="5">
        <v>3</v>
      </c>
      <c r="M1711" s="5">
        <v>3</v>
      </c>
      <c r="N1711" s="5" t="s">
        <v>1</v>
      </c>
      <c r="O1711" s="5">
        <v>2</v>
      </c>
      <c r="P1711" s="5">
        <f>ROUND(Source!EG1707,O1711)</f>
        <v>0</v>
      </c>
      <c r="Q1711" s="5"/>
      <c r="R1711" s="5"/>
      <c r="S1711" s="5"/>
      <c r="T1711" s="5"/>
      <c r="U1711" s="5"/>
      <c r="V1711" s="5"/>
      <c r="W1711" s="5">
        <v>0</v>
      </c>
      <c r="X1711" s="5">
        <v>1</v>
      </c>
      <c r="Y1711" s="5">
        <v>0</v>
      </c>
      <c r="Z1711" s="5">
        <v>0</v>
      </c>
      <c r="AA1711" s="5">
        <v>1</v>
      </c>
      <c r="AB1711" s="5">
        <v>0</v>
      </c>
    </row>
    <row r="1712" spans="1:255" x14ac:dyDescent="0.2">
      <c r="A1712" s="5">
        <v>50</v>
      </c>
      <c r="B1712" s="5">
        <v>0</v>
      </c>
      <c r="C1712" s="5">
        <v>0</v>
      </c>
      <c r="D1712" s="5">
        <v>1</v>
      </c>
      <c r="E1712" s="5">
        <v>225</v>
      </c>
      <c r="F1712" s="5">
        <f>ROUND(Source!AV1707,O1712)</f>
        <v>290.51</v>
      </c>
      <c r="G1712" s="5" t="s">
        <v>56</v>
      </c>
      <c r="H1712" s="5" t="s">
        <v>57</v>
      </c>
      <c r="I1712" s="5"/>
      <c r="J1712" s="5"/>
      <c r="K1712" s="5">
        <v>225</v>
      </c>
      <c r="L1712" s="5">
        <v>4</v>
      </c>
      <c r="M1712" s="5">
        <v>3</v>
      </c>
      <c r="N1712" s="5" t="s">
        <v>1</v>
      </c>
      <c r="O1712" s="5">
        <v>2</v>
      </c>
      <c r="P1712" s="5">
        <f>ROUND(Source!EN1707,O1712)</f>
        <v>2600.35</v>
      </c>
      <c r="Q1712" s="5"/>
      <c r="R1712" s="5"/>
      <c r="S1712" s="5"/>
      <c r="T1712" s="5"/>
      <c r="U1712" s="5"/>
      <c r="V1712" s="5"/>
      <c r="W1712" s="5">
        <v>290.51</v>
      </c>
      <c r="X1712" s="5">
        <v>1</v>
      </c>
      <c r="Y1712" s="5">
        <v>290.51</v>
      </c>
      <c r="Z1712" s="5">
        <v>2600.35</v>
      </c>
      <c r="AA1712" s="5">
        <v>1</v>
      </c>
      <c r="AB1712" s="5">
        <v>2600.35</v>
      </c>
    </row>
    <row r="1713" spans="1:28" x14ac:dyDescent="0.2">
      <c r="A1713" s="5">
        <v>50</v>
      </c>
      <c r="B1713" s="5">
        <v>0</v>
      </c>
      <c r="C1713" s="5">
        <v>0</v>
      </c>
      <c r="D1713" s="5">
        <v>1</v>
      </c>
      <c r="E1713" s="5">
        <v>226</v>
      </c>
      <c r="F1713" s="5">
        <f>ROUND(Source!AW1707,O1713)</f>
        <v>290.51</v>
      </c>
      <c r="G1713" s="5" t="s">
        <v>58</v>
      </c>
      <c r="H1713" s="5" t="s">
        <v>59</v>
      </c>
      <c r="I1713" s="5"/>
      <c r="J1713" s="5"/>
      <c r="K1713" s="5">
        <v>226</v>
      </c>
      <c r="L1713" s="5">
        <v>5</v>
      </c>
      <c r="M1713" s="5">
        <v>3</v>
      </c>
      <c r="N1713" s="5" t="s">
        <v>1</v>
      </c>
      <c r="O1713" s="5">
        <v>2</v>
      </c>
      <c r="P1713" s="5">
        <f>ROUND(Source!EO1707,O1713)</f>
        <v>2600.35</v>
      </c>
      <c r="Q1713" s="5"/>
      <c r="R1713" s="5"/>
      <c r="S1713" s="5"/>
      <c r="T1713" s="5"/>
      <c r="U1713" s="5"/>
      <c r="V1713" s="5"/>
      <c r="W1713" s="5">
        <v>290.51</v>
      </c>
      <c r="X1713" s="5">
        <v>1</v>
      </c>
      <c r="Y1713" s="5">
        <v>290.51</v>
      </c>
      <c r="Z1713" s="5">
        <v>2600.35</v>
      </c>
      <c r="AA1713" s="5">
        <v>1</v>
      </c>
      <c r="AB1713" s="5">
        <v>2600.35</v>
      </c>
    </row>
    <row r="1714" spans="1:28" x14ac:dyDescent="0.2">
      <c r="A1714" s="5">
        <v>50</v>
      </c>
      <c r="B1714" s="5">
        <v>0</v>
      </c>
      <c r="C1714" s="5">
        <v>0</v>
      </c>
      <c r="D1714" s="5">
        <v>1</v>
      </c>
      <c r="E1714" s="5">
        <v>227</v>
      </c>
      <c r="F1714" s="5">
        <f>ROUND(Source!AX1707,O1714)</f>
        <v>0</v>
      </c>
      <c r="G1714" s="5" t="s">
        <v>60</v>
      </c>
      <c r="H1714" s="5" t="s">
        <v>61</v>
      </c>
      <c r="I1714" s="5"/>
      <c r="J1714" s="5"/>
      <c r="K1714" s="5">
        <v>227</v>
      </c>
      <c r="L1714" s="5">
        <v>6</v>
      </c>
      <c r="M1714" s="5">
        <v>3</v>
      </c>
      <c r="N1714" s="5" t="s">
        <v>1</v>
      </c>
      <c r="O1714" s="5">
        <v>2</v>
      </c>
      <c r="P1714" s="5">
        <f>ROUND(Source!EP1707,O1714)</f>
        <v>0</v>
      </c>
      <c r="Q1714" s="5"/>
      <c r="R1714" s="5"/>
      <c r="S1714" s="5"/>
      <c r="T1714" s="5"/>
      <c r="U1714" s="5"/>
      <c r="V1714" s="5"/>
      <c r="W1714" s="5">
        <v>0</v>
      </c>
      <c r="X1714" s="5">
        <v>1</v>
      </c>
      <c r="Y1714" s="5">
        <v>0</v>
      </c>
      <c r="Z1714" s="5">
        <v>0</v>
      </c>
      <c r="AA1714" s="5">
        <v>1</v>
      </c>
      <c r="AB1714" s="5">
        <v>0</v>
      </c>
    </row>
    <row r="1715" spans="1:28" x14ac:dyDescent="0.2">
      <c r="A1715" s="5">
        <v>50</v>
      </c>
      <c r="B1715" s="5">
        <v>0</v>
      </c>
      <c r="C1715" s="5">
        <v>0</v>
      </c>
      <c r="D1715" s="5">
        <v>1</v>
      </c>
      <c r="E1715" s="5">
        <v>228</v>
      </c>
      <c r="F1715" s="5">
        <f>ROUND(Source!AY1707,O1715)</f>
        <v>290.51</v>
      </c>
      <c r="G1715" s="5" t="s">
        <v>62</v>
      </c>
      <c r="H1715" s="5" t="s">
        <v>63</v>
      </c>
      <c r="I1715" s="5"/>
      <c r="J1715" s="5"/>
      <c r="K1715" s="5">
        <v>228</v>
      </c>
      <c r="L1715" s="5">
        <v>7</v>
      </c>
      <c r="M1715" s="5">
        <v>3</v>
      </c>
      <c r="N1715" s="5" t="s">
        <v>1</v>
      </c>
      <c r="O1715" s="5">
        <v>2</v>
      </c>
      <c r="P1715" s="5">
        <f>ROUND(Source!EQ1707,O1715)</f>
        <v>2600.35</v>
      </c>
      <c r="Q1715" s="5"/>
      <c r="R1715" s="5"/>
      <c r="S1715" s="5"/>
      <c r="T1715" s="5"/>
      <c r="U1715" s="5"/>
      <c r="V1715" s="5"/>
      <c r="W1715" s="5">
        <v>290.51</v>
      </c>
      <c r="X1715" s="5">
        <v>1</v>
      </c>
      <c r="Y1715" s="5">
        <v>290.51</v>
      </c>
      <c r="Z1715" s="5">
        <v>2600.35</v>
      </c>
      <c r="AA1715" s="5">
        <v>1</v>
      </c>
      <c r="AB1715" s="5">
        <v>2600.35</v>
      </c>
    </row>
    <row r="1716" spans="1:28" x14ac:dyDescent="0.2">
      <c r="A1716" s="5">
        <v>50</v>
      </c>
      <c r="B1716" s="5">
        <v>0</v>
      </c>
      <c r="C1716" s="5">
        <v>0</v>
      </c>
      <c r="D1716" s="5">
        <v>1</v>
      </c>
      <c r="E1716" s="5">
        <v>216</v>
      </c>
      <c r="F1716" s="5">
        <f>ROUND(Source!AP1707,O1716)</f>
        <v>0</v>
      </c>
      <c r="G1716" s="5" t="s">
        <v>64</v>
      </c>
      <c r="H1716" s="5" t="s">
        <v>65</v>
      </c>
      <c r="I1716" s="5"/>
      <c r="J1716" s="5"/>
      <c r="K1716" s="5">
        <v>216</v>
      </c>
      <c r="L1716" s="5">
        <v>8</v>
      </c>
      <c r="M1716" s="5">
        <v>3</v>
      </c>
      <c r="N1716" s="5" t="s">
        <v>1</v>
      </c>
      <c r="O1716" s="5">
        <v>2</v>
      </c>
      <c r="P1716" s="5">
        <f>ROUND(Source!EH1707,O1716)</f>
        <v>0</v>
      </c>
      <c r="Q1716" s="5"/>
      <c r="R1716" s="5"/>
      <c r="S1716" s="5"/>
      <c r="T1716" s="5"/>
      <c r="U1716" s="5"/>
      <c r="V1716" s="5"/>
      <c r="W1716" s="5">
        <v>0</v>
      </c>
      <c r="X1716" s="5">
        <v>1</v>
      </c>
      <c r="Y1716" s="5">
        <v>0</v>
      </c>
      <c r="Z1716" s="5">
        <v>0</v>
      </c>
      <c r="AA1716" s="5">
        <v>1</v>
      </c>
      <c r="AB1716" s="5">
        <v>0</v>
      </c>
    </row>
    <row r="1717" spans="1:28" x14ac:dyDescent="0.2">
      <c r="A1717" s="5">
        <v>50</v>
      </c>
      <c r="B1717" s="5">
        <v>0</v>
      </c>
      <c r="C1717" s="5">
        <v>0</v>
      </c>
      <c r="D1717" s="5">
        <v>1</v>
      </c>
      <c r="E1717" s="5">
        <v>223</v>
      </c>
      <c r="F1717" s="5">
        <f>ROUND(Source!AQ1707,O1717)</f>
        <v>0</v>
      </c>
      <c r="G1717" s="5" t="s">
        <v>66</v>
      </c>
      <c r="H1717" s="5" t="s">
        <v>67</v>
      </c>
      <c r="I1717" s="5"/>
      <c r="J1717" s="5"/>
      <c r="K1717" s="5">
        <v>223</v>
      </c>
      <c r="L1717" s="5">
        <v>9</v>
      </c>
      <c r="M1717" s="5">
        <v>3</v>
      </c>
      <c r="N1717" s="5" t="s">
        <v>1</v>
      </c>
      <c r="O1717" s="5">
        <v>2</v>
      </c>
      <c r="P1717" s="5">
        <f>ROUND(Source!EI1707,O1717)</f>
        <v>0</v>
      </c>
      <c r="Q1717" s="5"/>
      <c r="R1717" s="5"/>
      <c r="S1717" s="5"/>
      <c r="T1717" s="5"/>
      <c r="U1717" s="5"/>
      <c r="V1717" s="5"/>
      <c r="W1717" s="5">
        <v>0</v>
      </c>
      <c r="X1717" s="5">
        <v>1</v>
      </c>
      <c r="Y1717" s="5">
        <v>0</v>
      </c>
      <c r="Z1717" s="5">
        <v>0</v>
      </c>
      <c r="AA1717" s="5">
        <v>1</v>
      </c>
      <c r="AB1717" s="5">
        <v>0</v>
      </c>
    </row>
    <row r="1718" spans="1:28" x14ac:dyDescent="0.2">
      <c r="A1718" s="5">
        <v>50</v>
      </c>
      <c r="B1718" s="5">
        <v>0</v>
      </c>
      <c r="C1718" s="5">
        <v>0</v>
      </c>
      <c r="D1718" s="5">
        <v>1</v>
      </c>
      <c r="E1718" s="5">
        <v>229</v>
      </c>
      <c r="F1718" s="5">
        <f>ROUND(Source!AZ1707,O1718)</f>
        <v>0</v>
      </c>
      <c r="G1718" s="5" t="s">
        <v>68</v>
      </c>
      <c r="H1718" s="5" t="s">
        <v>69</v>
      </c>
      <c r="I1718" s="5"/>
      <c r="J1718" s="5"/>
      <c r="K1718" s="5">
        <v>229</v>
      </c>
      <c r="L1718" s="5">
        <v>10</v>
      </c>
      <c r="M1718" s="5">
        <v>3</v>
      </c>
      <c r="N1718" s="5" t="s">
        <v>1</v>
      </c>
      <c r="O1718" s="5">
        <v>2</v>
      </c>
      <c r="P1718" s="5">
        <f>ROUND(Source!ER1707,O1718)</f>
        <v>0</v>
      </c>
      <c r="Q1718" s="5"/>
      <c r="R1718" s="5"/>
      <c r="S1718" s="5"/>
      <c r="T1718" s="5"/>
      <c r="U1718" s="5"/>
      <c r="V1718" s="5"/>
      <c r="W1718" s="5">
        <v>0</v>
      </c>
      <c r="X1718" s="5">
        <v>1</v>
      </c>
      <c r="Y1718" s="5">
        <v>0</v>
      </c>
      <c r="Z1718" s="5">
        <v>0</v>
      </c>
      <c r="AA1718" s="5">
        <v>1</v>
      </c>
      <c r="AB1718" s="5">
        <v>0</v>
      </c>
    </row>
    <row r="1719" spans="1:28" x14ac:dyDescent="0.2">
      <c r="A1719" s="5">
        <v>50</v>
      </c>
      <c r="B1719" s="5">
        <v>0</v>
      </c>
      <c r="C1719" s="5">
        <v>0</v>
      </c>
      <c r="D1719" s="5">
        <v>1</v>
      </c>
      <c r="E1719" s="5">
        <v>203</v>
      </c>
      <c r="F1719" s="5">
        <f>ROUND(Source!Q1707,O1719)</f>
        <v>28.96</v>
      </c>
      <c r="G1719" s="5" t="s">
        <v>70</v>
      </c>
      <c r="H1719" s="5" t="s">
        <v>71</v>
      </c>
      <c r="I1719" s="5"/>
      <c r="J1719" s="5"/>
      <c r="K1719" s="5">
        <v>203</v>
      </c>
      <c r="L1719" s="5">
        <v>11</v>
      </c>
      <c r="M1719" s="5">
        <v>3</v>
      </c>
      <c r="N1719" s="5" t="s">
        <v>1</v>
      </c>
      <c r="O1719" s="5">
        <v>2</v>
      </c>
      <c r="P1719" s="5">
        <f>ROUND(Source!DI1707,O1719)</f>
        <v>283.81</v>
      </c>
      <c r="Q1719" s="5"/>
      <c r="R1719" s="5"/>
      <c r="S1719" s="5"/>
      <c r="T1719" s="5"/>
      <c r="U1719" s="5"/>
      <c r="V1719" s="5"/>
      <c r="W1719" s="5">
        <v>28.96</v>
      </c>
      <c r="X1719" s="5">
        <v>1</v>
      </c>
      <c r="Y1719" s="5">
        <v>28.96</v>
      </c>
      <c r="Z1719" s="5">
        <v>283.81</v>
      </c>
      <c r="AA1719" s="5">
        <v>1</v>
      </c>
      <c r="AB1719" s="5">
        <v>283.81</v>
      </c>
    </row>
    <row r="1720" spans="1:28" x14ac:dyDescent="0.2">
      <c r="A1720" s="5">
        <v>50</v>
      </c>
      <c r="B1720" s="5">
        <v>0</v>
      </c>
      <c r="C1720" s="5">
        <v>0</v>
      </c>
      <c r="D1720" s="5">
        <v>1</v>
      </c>
      <c r="E1720" s="5">
        <v>231</v>
      </c>
      <c r="F1720" s="5">
        <f>ROUND(Source!BB1707,O1720)</f>
        <v>0</v>
      </c>
      <c r="G1720" s="5" t="s">
        <v>72</v>
      </c>
      <c r="H1720" s="5" t="s">
        <v>73</v>
      </c>
      <c r="I1720" s="5"/>
      <c r="J1720" s="5"/>
      <c r="K1720" s="5">
        <v>231</v>
      </c>
      <c r="L1720" s="5">
        <v>12</v>
      </c>
      <c r="M1720" s="5">
        <v>3</v>
      </c>
      <c r="N1720" s="5" t="s">
        <v>1</v>
      </c>
      <c r="O1720" s="5">
        <v>2</v>
      </c>
      <c r="P1720" s="5">
        <f>ROUND(Source!ET1707,O1720)</f>
        <v>0</v>
      </c>
      <c r="Q1720" s="5"/>
      <c r="R1720" s="5"/>
      <c r="S1720" s="5"/>
      <c r="T1720" s="5"/>
      <c r="U1720" s="5"/>
      <c r="V1720" s="5"/>
      <c r="W1720" s="5">
        <v>0</v>
      </c>
      <c r="X1720" s="5">
        <v>1</v>
      </c>
      <c r="Y1720" s="5">
        <v>0</v>
      </c>
      <c r="Z1720" s="5">
        <v>0</v>
      </c>
      <c r="AA1720" s="5">
        <v>1</v>
      </c>
      <c r="AB1720" s="5">
        <v>0</v>
      </c>
    </row>
    <row r="1721" spans="1:28" x14ac:dyDescent="0.2">
      <c r="A1721" s="5">
        <v>50</v>
      </c>
      <c r="B1721" s="5">
        <v>0</v>
      </c>
      <c r="C1721" s="5">
        <v>0</v>
      </c>
      <c r="D1721" s="5">
        <v>1</v>
      </c>
      <c r="E1721" s="5">
        <v>204</v>
      </c>
      <c r="F1721" s="5">
        <f>ROUND(Source!R1707,O1721)</f>
        <v>0.06</v>
      </c>
      <c r="G1721" s="5" t="s">
        <v>74</v>
      </c>
      <c r="H1721" s="5" t="s">
        <v>75</v>
      </c>
      <c r="I1721" s="5"/>
      <c r="J1721" s="5"/>
      <c r="K1721" s="5">
        <v>204</v>
      </c>
      <c r="L1721" s="5">
        <v>13</v>
      </c>
      <c r="M1721" s="5">
        <v>3</v>
      </c>
      <c r="N1721" s="5" t="s">
        <v>1</v>
      </c>
      <c r="O1721" s="5">
        <v>2</v>
      </c>
      <c r="P1721" s="5">
        <f>ROUND(Source!DJ1707,O1721)</f>
        <v>2.31</v>
      </c>
      <c r="Q1721" s="5"/>
      <c r="R1721" s="5"/>
      <c r="S1721" s="5"/>
      <c r="T1721" s="5"/>
      <c r="U1721" s="5"/>
      <c r="V1721" s="5"/>
      <c r="W1721" s="5">
        <v>0.06</v>
      </c>
      <c r="X1721" s="5">
        <v>1</v>
      </c>
      <c r="Y1721" s="5">
        <v>0.06</v>
      </c>
      <c r="Z1721" s="5">
        <v>2.31</v>
      </c>
      <c r="AA1721" s="5">
        <v>1</v>
      </c>
      <c r="AB1721" s="5">
        <v>2.31</v>
      </c>
    </row>
    <row r="1722" spans="1:28" x14ac:dyDescent="0.2">
      <c r="A1722" s="5">
        <v>50</v>
      </c>
      <c r="B1722" s="5">
        <v>0</v>
      </c>
      <c r="C1722" s="5">
        <v>0</v>
      </c>
      <c r="D1722" s="5">
        <v>1</v>
      </c>
      <c r="E1722" s="5">
        <v>205</v>
      </c>
      <c r="F1722" s="5">
        <f>ROUND(Source!S1707,O1722)</f>
        <v>140.36000000000001</v>
      </c>
      <c r="G1722" s="5" t="s">
        <v>76</v>
      </c>
      <c r="H1722" s="5" t="s">
        <v>77</v>
      </c>
      <c r="I1722" s="5"/>
      <c r="J1722" s="5"/>
      <c r="K1722" s="5">
        <v>205</v>
      </c>
      <c r="L1722" s="5">
        <v>14</v>
      </c>
      <c r="M1722" s="5">
        <v>3</v>
      </c>
      <c r="N1722" s="5" t="s">
        <v>1</v>
      </c>
      <c r="O1722" s="5">
        <v>2</v>
      </c>
      <c r="P1722" s="5">
        <f>ROUND(Source!DK1707,O1722)</f>
        <v>5392.63</v>
      </c>
      <c r="Q1722" s="5"/>
      <c r="R1722" s="5"/>
      <c r="S1722" s="5"/>
      <c r="T1722" s="5"/>
      <c r="U1722" s="5"/>
      <c r="V1722" s="5"/>
      <c r="W1722" s="5">
        <v>140.36000000000001</v>
      </c>
      <c r="X1722" s="5">
        <v>1</v>
      </c>
      <c r="Y1722" s="5">
        <v>140.36000000000001</v>
      </c>
      <c r="Z1722" s="5">
        <v>5392.63</v>
      </c>
      <c r="AA1722" s="5">
        <v>1</v>
      </c>
      <c r="AB1722" s="5">
        <v>5392.63</v>
      </c>
    </row>
    <row r="1723" spans="1:28" x14ac:dyDescent="0.2">
      <c r="A1723" s="5">
        <v>50</v>
      </c>
      <c r="B1723" s="5">
        <v>0</v>
      </c>
      <c r="C1723" s="5">
        <v>0</v>
      </c>
      <c r="D1723" s="5">
        <v>1</v>
      </c>
      <c r="E1723" s="5">
        <v>232</v>
      </c>
      <c r="F1723" s="5">
        <f>ROUND(Source!BC1707,O1723)</f>
        <v>0</v>
      </c>
      <c r="G1723" s="5" t="s">
        <v>78</v>
      </c>
      <c r="H1723" s="5" t="s">
        <v>79</v>
      </c>
      <c r="I1723" s="5"/>
      <c r="J1723" s="5"/>
      <c r="K1723" s="5">
        <v>232</v>
      </c>
      <c r="L1723" s="5">
        <v>15</v>
      </c>
      <c r="M1723" s="5">
        <v>3</v>
      </c>
      <c r="N1723" s="5" t="s">
        <v>1</v>
      </c>
      <c r="O1723" s="5">
        <v>2</v>
      </c>
      <c r="P1723" s="5">
        <f>ROUND(Source!EU1707,O1723)</f>
        <v>0</v>
      </c>
      <c r="Q1723" s="5"/>
      <c r="R1723" s="5"/>
      <c r="S1723" s="5"/>
      <c r="T1723" s="5"/>
      <c r="U1723" s="5"/>
      <c r="V1723" s="5"/>
      <c r="W1723" s="5">
        <v>0</v>
      </c>
      <c r="X1723" s="5">
        <v>1</v>
      </c>
      <c r="Y1723" s="5">
        <v>0</v>
      </c>
      <c r="Z1723" s="5">
        <v>0</v>
      </c>
      <c r="AA1723" s="5">
        <v>1</v>
      </c>
      <c r="AB1723" s="5">
        <v>0</v>
      </c>
    </row>
    <row r="1724" spans="1:28" x14ac:dyDescent="0.2">
      <c r="A1724" s="5">
        <v>50</v>
      </c>
      <c r="B1724" s="5">
        <v>0</v>
      </c>
      <c r="C1724" s="5">
        <v>0</v>
      </c>
      <c r="D1724" s="5">
        <v>1</v>
      </c>
      <c r="E1724" s="5">
        <v>214</v>
      </c>
      <c r="F1724" s="5">
        <f>ROUND(Source!AS1707,O1724)</f>
        <v>715.4</v>
      </c>
      <c r="G1724" s="5" t="s">
        <v>80</v>
      </c>
      <c r="H1724" s="5" t="s">
        <v>81</v>
      </c>
      <c r="I1724" s="5"/>
      <c r="J1724" s="5"/>
      <c r="K1724" s="5">
        <v>214</v>
      </c>
      <c r="L1724" s="5">
        <v>16</v>
      </c>
      <c r="M1724" s="5">
        <v>3</v>
      </c>
      <c r="N1724" s="5" t="s">
        <v>1</v>
      </c>
      <c r="O1724" s="5">
        <v>2</v>
      </c>
      <c r="P1724" s="5">
        <f>ROUND(Source!EK1707,O1724)</f>
        <v>15183.06</v>
      </c>
      <c r="Q1724" s="5"/>
      <c r="R1724" s="5"/>
      <c r="S1724" s="5"/>
      <c r="T1724" s="5"/>
      <c r="U1724" s="5"/>
      <c r="V1724" s="5"/>
      <c r="W1724" s="5">
        <v>715.4</v>
      </c>
      <c r="X1724" s="5">
        <v>1</v>
      </c>
      <c r="Y1724" s="5">
        <v>715.4</v>
      </c>
      <c r="Z1724" s="5">
        <v>15183.06</v>
      </c>
      <c r="AA1724" s="5">
        <v>1</v>
      </c>
      <c r="AB1724" s="5">
        <v>15183.06</v>
      </c>
    </row>
    <row r="1725" spans="1:28" x14ac:dyDescent="0.2">
      <c r="A1725" s="5">
        <v>50</v>
      </c>
      <c r="B1725" s="5">
        <v>0</v>
      </c>
      <c r="C1725" s="5">
        <v>0</v>
      </c>
      <c r="D1725" s="5">
        <v>1</v>
      </c>
      <c r="E1725" s="5">
        <v>215</v>
      </c>
      <c r="F1725" s="5">
        <f>ROUND(Source!AT1707,O1725)</f>
        <v>0</v>
      </c>
      <c r="G1725" s="5" t="s">
        <v>82</v>
      </c>
      <c r="H1725" s="5" t="s">
        <v>83</v>
      </c>
      <c r="I1725" s="5"/>
      <c r="J1725" s="5"/>
      <c r="K1725" s="5">
        <v>215</v>
      </c>
      <c r="L1725" s="5">
        <v>17</v>
      </c>
      <c r="M1725" s="5">
        <v>3</v>
      </c>
      <c r="N1725" s="5" t="s">
        <v>1</v>
      </c>
      <c r="O1725" s="5">
        <v>2</v>
      </c>
      <c r="P1725" s="5">
        <f>ROUND(Source!EL1707,O1725)</f>
        <v>0</v>
      </c>
      <c r="Q1725" s="5"/>
      <c r="R1725" s="5"/>
      <c r="S1725" s="5"/>
      <c r="T1725" s="5"/>
      <c r="U1725" s="5"/>
      <c r="V1725" s="5"/>
      <c r="W1725" s="5">
        <v>0</v>
      </c>
      <c r="X1725" s="5">
        <v>1</v>
      </c>
      <c r="Y1725" s="5">
        <v>0</v>
      </c>
      <c r="Z1725" s="5">
        <v>0</v>
      </c>
      <c r="AA1725" s="5">
        <v>1</v>
      </c>
      <c r="AB1725" s="5">
        <v>0</v>
      </c>
    </row>
    <row r="1726" spans="1:28" x14ac:dyDescent="0.2">
      <c r="A1726" s="5">
        <v>50</v>
      </c>
      <c r="B1726" s="5">
        <v>0</v>
      </c>
      <c r="C1726" s="5">
        <v>0</v>
      </c>
      <c r="D1726" s="5">
        <v>1</v>
      </c>
      <c r="E1726" s="5">
        <v>217</v>
      </c>
      <c r="F1726" s="5">
        <f>ROUND(Source!AU1707,O1726)</f>
        <v>0</v>
      </c>
      <c r="G1726" s="5" t="s">
        <v>84</v>
      </c>
      <c r="H1726" s="5" t="s">
        <v>85</v>
      </c>
      <c r="I1726" s="5"/>
      <c r="J1726" s="5"/>
      <c r="K1726" s="5">
        <v>217</v>
      </c>
      <c r="L1726" s="5">
        <v>18</v>
      </c>
      <c r="M1726" s="5">
        <v>3</v>
      </c>
      <c r="N1726" s="5" t="s">
        <v>1</v>
      </c>
      <c r="O1726" s="5">
        <v>2</v>
      </c>
      <c r="P1726" s="5">
        <f>ROUND(Source!EM1707,O1726)</f>
        <v>0</v>
      </c>
      <c r="Q1726" s="5"/>
      <c r="R1726" s="5"/>
      <c r="S1726" s="5"/>
      <c r="T1726" s="5"/>
      <c r="U1726" s="5"/>
      <c r="V1726" s="5"/>
      <c r="W1726" s="5">
        <v>0</v>
      </c>
      <c r="X1726" s="5">
        <v>1</v>
      </c>
      <c r="Y1726" s="5">
        <v>0</v>
      </c>
      <c r="Z1726" s="5">
        <v>0</v>
      </c>
      <c r="AA1726" s="5">
        <v>1</v>
      </c>
      <c r="AB1726" s="5">
        <v>0</v>
      </c>
    </row>
    <row r="1727" spans="1:28" x14ac:dyDescent="0.2">
      <c r="A1727" s="5">
        <v>50</v>
      </c>
      <c r="B1727" s="5">
        <v>0</v>
      </c>
      <c r="C1727" s="5">
        <v>0</v>
      </c>
      <c r="D1727" s="5">
        <v>1</v>
      </c>
      <c r="E1727" s="5">
        <v>230</v>
      </c>
      <c r="F1727" s="5">
        <f>ROUND(Source!BA1707,O1727)</f>
        <v>0</v>
      </c>
      <c r="G1727" s="5" t="s">
        <v>86</v>
      </c>
      <c r="H1727" s="5" t="s">
        <v>87</v>
      </c>
      <c r="I1727" s="5"/>
      <c r="J1727" s="5"/>
      <c r="K1727" s="5">
        <v>230</v>
      </c>
      <c r="L1727" s="5">
        <v>19</v>
      </c>
      <c r="M1727" s="5">
        <v>3</v>
      </c>
      <c r="N1727" s="5" t="s">
        <v>1</v>
      </c>
      <c r="O1727" s="5">
        <v>2</v>
      </c>
      <c r="P1727" s="5">
        <f>ROUND(Source!ES1707,O1727)</f>
        <v>0</v>
      </c>
      <c r="Q1727" s="5"/>
      <c r="R1727" s="5"/>
      <c r="S1727" s="5"/>
      <c r="T1727" s="5"/>
      <c r="U1727" s="5"/>
      <c r="V1727" s="5"/>
      <c r="W1727" s="5">
        <v>0</v>
      </c>
      <c r="X1727" s="5">
        <v>1</v>
      </c>
      <c r="Y1727" s="5">
        <v>0</v>
      </c>
      <c r="Z1727" s="5">
        <v>0</v>
      </c>
      <c r="AA1727" s="5">
        <v>1</v>
      </c>
      <c r="AB1727" s="5">
        <v>0</v>
      </c>
    </row>
    <row r="1728" spans="1:28" x14ac:dyDescent="0.2">
      <c r="A1728" s="5">
        <v>50</v>
      </c>
      <c r="B1728" s="5">
        <v>0</v>
      </c>
      <c r="C1728" s="5">
        <v>0</v>
      </c>
      <c r="D1728" s="5">
        <v>1</v>
      </c>
      <c r="E1728" s="5">
        <v>206</v>
      </c>
      <c r="F1728" s="5">
        <f>ROUND(Source!T1707,O1728)</f>
        <v>0</v>
      </c>
      <c r="G1728" s="5" t="s">
        <v>88</v>
      </c>
      <c r="H1728" s="5" t="s">
        <v>89</v>
      </c>
      <c r="I1728" s="5"/>
      <c r="J1728" s="5"/>
      <c r="K1728" s="5">
        <v>206</v>
      </c>
      <c r="L1728" s="5">
        <v>20</v>
      </c>
      <c r="M1728" s="5">
        <v>3</v>
      </c>
      <c r="N1728" s="5" t="s">
        <v>1</v>
      </c>
      <c r="O1728" s="5">
        <v>2</v>
      </c>
      <c r="P1728" s="5">
        <f>ROUND(Source!DL1707,O1728)</f>
        <v>0</v>
      </c>
      <c r="Q1728" s="5"/>
      <c r="R1728" s="5"/>
      <c r="S1728" s="5"/>
      <c r="T1728" s="5"/>
      <c r="U1728" s="5"/>
      <c r="V1728" s="5"/>
      <c r="W1728" s="5">
        <v>0</v>
      </c>
      <c r="X1728" s="5">
        <v>1</v>
      </c>
      <c r="Y1728" s="5">
        <v>0</v>
      </c>
      <c r="Z1728" s="5">
        <v>0</v>
      </c>
      <c r="AA1728" s="5">
        <v>1</v>
      </c>
      <c r="AB1728" s="5">
        <v>0</v>
      </c>
    </row>
    <row r="1729" spans="1:255" x14ac:dyDescent="0.2">
      <c r="A1729" s="5">
        <v>50</v>
      </c>
      <c r="B1729" s="5">
        <v>0</v>
      </c>
      <c r="C1729" s="5">
        <v>0</v>
      </c>
      <c r="D1729" s="5">
        <v>1</v>
      </c>
      <c r="E1729" s="5">
        <v>207</v>
      </c>
      <c r="F1729" s="5">
        <f>Source!U1707</f>
        <v>9.81358335</v>
      </c>
      <c r="G1729" s="5" t="s">
        <v>90</v>
      </c>
      <c r="H1729" s="5" t="s">
        <v>91</v>
      </c>
      <c r="I1729" s="5"/>
      <c r="J1729" s="5"/>
      <c r="K1729" s="5">
        <v>207</v>
      </c>
      <c r="L1729" s="5">
        <v>21</v>
      </c>
      <c r="M1729" s="5">
        <v>3</v>
      </c>
      <c r="N1729" s="5" t="s">
        <v>1</v>
      </c>
      <c r="O1729" s="5">
        <v>-1</v>
      </c>
      <c r="P1729" s="5">
        <f>Source!DM1707</f>
        <v>9.81358335</v>
      </c>
      <c r="Q1729" s="5"/>
      <c r="R1729" s="5"/>
      <c r="S1729" s="5"/>
      <c r="T1729" s="5"/>
      <c r="U1729" s="5"/>
      <c r="V1729" s="5"/>
      <c r="W1729" s="5">
        <v>9.81358335</v>
      </c>
      <c r="X1729" s="5">
        <v>1</v>
      </c>
      <c r="Y1729" s="5">
        <v>9.81358335</v>
      </c>
      <c r="Z1729" s="5">
        <v>9.81358335</v>
      </c>
      <c r="AA1729" s="5">
        <v>1</v>
      </c>
      <c r="AB1729" s="5">
        <v>9.81358335</v>
      </c>
    </row>
    <row r="1730" spans="1:255" x14ac:dyDescent="0.2">
      <c r="A1730" s="5">
        <v>50</v>
      </c>
      <c r="B1730" s="5">
        <v>0</v>
      </c>
      <c r="C1730" s="5">
        <v>0</v>
      </c>
      <c r="D1730" s="5">
        <v>1</v>
      </c>
      <c r="E1730" s="5">
        <v>208</v>
      </c>
      <c r="F1730" s="5">
        <f>Source!V1707</f>
        <v>0</v>
      </c>
      <c r="G1730" s="5" t="s">
        <v>92</v>
      </c>
      <c r="H1730" s="5" t="s">
        <v>93</v>
      </c>
      <c r="I1730" s="5"/>
      <c r="J1730" s="5"/>
      <c r="K1730" s="5">
        <v>208</v>
      </c>
      <c r="L1730" s="5">
        <v>22</v>
      </c>
      <c r="M1730" s="5">
        <v>3</v>
      </c>
      <c r="N1730" s="5" t="s">
        <v>1</v>
      </c>
      <c r="O1730" s="5">
        <v>-1</v>
      </c>
      <c r="P1730" s="5">
        <f>Source!DN1707</f>
        <v>0</v>
      </c>
      <c r="Q1730" s="5"/>
      <c r="R1730" s="5"/>
      <c r="S1730" s="5"/>
      <c r="T1730" s="5"/>
      <c r="U1730" s="5"/>
      <c r="V1730" s="5"/>
      <c r="W1730" s="5">
        <v>0</v>
      </c>
      <c r="X1730" s="5">
        <v>1</v>
      </c>
      <c r="Y1730" s="5">
        <v>0</v>
      </c>
      <c r="Z1730" s="5">
        <v>0</v>
      </c>
      <c r="AA1730" s="5">
        <v>1</v>
      </c>
      <c r="AB1730" s="5">
        <v>0</v>
      </c>
    </row>
    <row r="1731" spans="1:255" x14ac:dyDescent="0.2">
      <c r="A1731" s="5">
        <v>50</v>
      </c>
      <c r="B1731" s="5">
        <v>0</v>
      </c>
      <c r="C1731" s="5">
        <v>0</v>
      </c>
      <c r="D1731" s="5">
        <v>1</v>
      </c>
      <c r="E1731" s="5">
        <v>209</v>
      </c>
      <c r="F1731" s="5">
        <f>ROUND(Source!W1707,O1731)</f>
        <v>0</v>
      </c>
      <c r="G1731" s="5" t="s">
        <v>94</v>
      </c>
      <c r="H1731" s="5" t="s">
        <v>95</v>
      </c>
      <c r="I1731" s="5"/>
      <c r="J1731" s="5"/>
      <c r="K1731" s="5">
        <v>209</v>
      </c>
      <c r="L1731" s="5">
        <v>23</v>
      </c>
      <c r="M1731" s="5">
        <v>3</v>
      </c>
      <c r="N1731" s="5" t="s">
        <v>1</v>
      </c>
      <c r="O1731" s="5">
        <v>2</v>
      </c>
      <c r="P1731" s="5">
        <f>ROUND(Source!DO1707,O1731)</f>
        <v>0</v>
      </c>
      <c r="Q1731" s="5"/>
      <c r="R1731" s="5"/>
      <c r="S1731" s="5"/>
      <c r="T1731" s="5"/>
      <c r="U1731" s="5"/>
      <c r="V1731" s="5"/>
      <c r="W1731" s="5">
        <v>0</v>
      </c>
      <c r="X1731" s="5">
        <v>1</v>
      </c>
      <c r="Y1731" s="5">
        <v>0</v>
      </c>
      <c r="Z1731" s="5">
        <v>0</v>
      </c>
      <c r="AA1731" s="5">
        <v>1</v>
      </c>
      <c r="AB1731" s="5">
        <v>0</v>
      </c>
    </row>
    <row r="1732" spans="1:255" x14ac:dyDescent="0.2">
      <c r="A1732" s="5">
        <v>50</v>
      </c>
      <c r="B1732" s="5">
        <v>0</v>
      </c>
      <c r="C1732" s="5">
        <v>0</v>
      </c>
      <c r="D1732" s="5">
        <v>1</v>
      </c>
      <c r="E1732" s="5">
        <v>233</v>
      </c>
      <c r="F1732" s="5">
        <f>ROUND(Source!BD1707,O1732)</f>
        <v>0</v>
      </c>
      <c r="G1732" s="5" t="s">
        <v>96</v>
      </c>
      <c r="H1732" s="5" t="s">
        <v>97</v>
      </c>
      <c r="I1732" s="5"/>
      <c r="J1732" s="5"/>
      <c r="K1732" s="5">
        <v>233</v>
      </c>
      <c r="L1732" s="5">
        <v>24</v>
      </c>
      <c r="M1732" s="5">
        <v>3</v>
      </c>
      <c r="N1732" s="5" t="s">
        <v>1</v>
      </c>
      <c r="O1732" s="5">
        <v>2</v>
      </c>
      <c r="P1732" s="5">
        <f>ROUND(Source!EV1707,O1732)</f>
        <v>0</v>
      </c>
      <c r="Q1732" s="5"/>
      <c r="R1732" s="5"/>
      <c r="S1732" s="5"/>
      <c r="T1732" s="5"/>
      <c r="U1732" s="5"/>
      <c r="V1732" s="5"/>
      <c r="W1732" s="5">
        <v>0</v>
      </c>
      <c r="X1732" s="5">
        <v>1</v>
      </c>
      <c r="Y1732" s="5">
        <v>0</v>
      </c>
      <c r="Z1732" s="5">
        <v>0</v>
      </c>
      <c r="AA1732" s="5">
        <v>1</v>
      </c>
      <c r="AB1732" s="5">
        <v>0</v>
      </c>
    </row>
    <row r="1733" spans="1:255" x14ac:dyDescent="0.2">
      <c r="A1733" s="5">
        <v>50</v>
      </c>
      <c r="B1733" s="5">
        <v>0</v>
      </c>
      <c r="C1733" s="5">
        <v>0</v>
      </c>
      <c r="D1733" s="5">
        <v>1</v>
      </c>
      <c r="E1733" s="5">
        <v>210</v>
      </c>
      <c r="F1733" s="5">
        <f>ROUND(Source!X1707,O1733)</f>
        <v>147.38</v>
      </c>
      <c r="G1733" s="5" t="s">
        <v>98</v>
      </c>
      <c r="H1733" s="5" t="s">
        <v>99</v>
      </c>
      <c r="I1733" s="5"/>
      <c r="J1733" s="5"/>
      <c r="K1733" s="5">
        <v>210</v>
      </c>
      <c r="L1733" s="5">
        <v>25</v>
      </c>
      <c r="M1733" s="5">
        <v>3</v>
      </c>
      <c r="N1733" s="5" t="s">
        <v>1</v>
      </c>
      <c r="O1733" s="5">
        <v>2</v>
      </c>
      <c r="P1733" s="5">
        <f>ROUND(Source!DP1707,O1733)</f>
        <v>4691.59</v>
      </c>
      <c r="Q1733" s="5"/>
      <c r="R1733" s="5"/>
      <c r="S1733" s="5"/>
      <c r="T1733" s="5"/>
      <c r="U1733" s="5"/>
      <c r="V1733" s="5"/>
      <c r="W1733" s="5">
        <v>147.38</v>
      </c>
      <c r="X1733" s="5">
        <v>1</v>
      </c>
      <c r="Y1733" s="5">
        <v>147.38</v>
      </c>
      <c r="Z1733" s="5">
        <v>4691.59</v>
      </c>
      <c r="AA1733" s="5">
        <v>1</v>
      </c>
      <c r="AB1733" s="5">
        <v>4691.59</v>
      </c>
    </row>
    <row r="1734" spans="1:255" x14ac:dyDescent="0.2">
      <c r="A1734" s="5">
        <v>50</v>
      </c>
      <c r="B1734" s="5">
        <v>0</v>
      </c>
      <c r="C1734" s="5">
        <v>0</v>
      </c>
      <c r="D1734" s="5">
        <v>1</v>
      </c>
      <c r="E1734" s="5">
        <v>211</v>
      </c>
      <c r="F1734" s="5">
        <f>ROUND(Source!Y1707,O1734)</f>
        <v>108.08</v>
      </c>
      <c r="G1734" s="5" t="s">
        <v>100</v>
      </c>
      <c r="H1734" s="5" t="s">
        <v>101</v>
      </c>
      <c r="I1734" s="5"/>
      <c r="J1734" s="5"/>
      <c r="K1734" s="5">
        <v>211</v>
      </c>
      <c r="L1734" s="5">
        <v>26</v>
      </c>
      <c r="M1734" s="5">
        <v>3</v>
      </c>
      <c r="N1734" s="5" t="s">
        <v>1</v>
      </c>
      <c r="O1734" s="5">
        <v>2</v>
      </c>
      <c r="P1734" s="5">
        <f>ROUND(Source!DQ1707,O1734)</f>
        <v>2210.98</v>
      </c>
      <c r="Q1734" s="5"/>
      <c r="R1734" s="5"/>
      <c r="S1734" s="5"/>
      <c r="T1734" s="5"/>
      <c r="U1734" s="5"/>
      <c r="V1734" s="5"/>
      <c r="W1734" s="5">
        <v>108.08</v>
      </c>
      <c r="X1734" s="5">
        <v>1</v>
      </c>
      <c r="Y1734" s="5">
        <v>108.08</v>
      </c>
      <c r="Z1734" s="5">
        <v>2210.98</v>
      </c>
      <c r="AA1734" s="5">
        <v>1</v>
      </c>
      <c r="AB1734" s="5">
        <v>2210.98</v>
      </c>
    </row>
    <row r="1735" spans="1:255" x14ac:dyDescent="0.2">
      <c r="A1735" s="5">
        <v>50</v>
      </c>
      <c r="B1735" s="5">
        <v>0</v>
      </c>
      <c r="C1735" s="5">
        <v>0</v>
      </c>
      <c r="D1735" s="5">
        <v>1</v>
      </c>
      <c r="E1735" s="5">
        <v>224</v>
      </c>
      <c r="F1735" s="5">
        <f>ROUND(Source!AR1707,O1735)</f>
        <v>715.4</v>
      </c>
      <c r="G1735" s="5" t="s">
        <v>102</v>
      </c>
      <c r="H1735" s="5" t="s">
        <v>103</v>
      </c>
      <c r="I1735" s="5"/>
      <c r="J1735" s="5"/>
      <c r="K1735" s="5">
        <v>224</v>
      </c>
      <c r="L1735" s="5">
        <v>27</v>
      </c>
      <c r="M1735" s="5">
        <v>3</v>
      </c>
      <c r="N1735" s="5" t="s">
        <v>1</v>
      </c>
      <c r="O1735" s="5">
        <v>2</v>
      </c>
      <c r="P1735" s="5">
        <f>ROUND(Source!EJ1707,O1735)</f>
        <v>15183.06</v>
      </c>
      <c r="Q1735" s="5"/>
      <c r="R1735" s="5"/>
      <c r="S1735" s="5"/>
      <c r="T1735" s="5"/>
      <c r="U1735" s="5"/>
      <c r="V1735" s="5"/>
      <c r="W1735" s="5">
        <v>715.4</v>
      </c>
      <c r="X1735" s="5">
        <v>1</v>
      </c>
      <c r="Y1735" s="5">
        <v>715.4</v>
      </c>
      <c r="Z1735" s="5">
        <v>15183.06</v>
      </c>
      <c r="AA1735" s="5">
        <v>1</v>
      </c>
      <c r="AB1735" s="5">
        <v>15183.06</v>
      </c>
    </row>
    <row r="1737" spans="1:255" x14ac:dyDescent="0.2">
      <c r="A1737" s="1">
        <v>4</v>
      </c>
      <c r="B1737" s="1">
        <v>1</v>
      </c>
      <c r="C1737" s="1"/>
      <c r="D1737" s="1">
        <f>ROW(A1750)</f>
        <v>1750</v>
      </c>
      <c r="E1737" s="1"/>
      <c r="F1737" s="1" t="s">
        <v>17</v>
      </c>
      <c r="G1737" s="1" t="s">
        <v>393</v>
      </c>
      <c r="H1737" s="1" t="s">
        <v>1</v>
      </c>
      <c r="I1737" s="1">
        <v>0</v>
      </c>
      <c r="J1737" s="1"/>
      <c r="K1737" s="1">
        <v>0</v>
      </c>
      <c r="L1737" s="1"/>
      <c r="M1737" s="1" t="s">
        <v>1</v>
      </c>
      <c r="N1737" s="1"/>
      <c r="O1737" s="1"/>
      <c r="P1737" s="1"/>
      <c r="Q1737" s="1"/>
      <c r="R1737" s="1"/>
      <c r="S1737" s="1">
        <v>0</v>
      </c>
      <c r="T1737" s="1">
        <v>0</v>
      </c>
      <c r="U1737" s="1" t="s">
        <v>1</v>
      </c>
      <c r="V1737" s="1">
        <v>0</v>
      </c>
      <c r="W1737" s="1"/>
      <c r="X1737" s="1"/>
      <c r="Y1737" s="1"/>
      <c r="Z1737" s="1"/>
      <c r="AA1737" s="1"/>
      <c r="AB1737" s="1" t="s">
        <v>1</v>
      </c>
      <c r="AC1737" s="1" t="s">
        <v>1</v>
      </c>
      <c r="AD1737" s="1" t="s">
        <v>1</v>
      </c>
      <c r="AE1737" s="1" t="s">
        <v>1</v>
      </c>
      <c r="AF1737" s="1" t="s">
        <v>1</v>
      </c>
      <c r="AG1737" s="1" t="s">
        <v>1</v>
      </c>
      <c r="AH1737" s="1"/>
      <c r="AI1737" s="1"/>
      <c r="AJ1737" s="1"/>
      <c r="AK1737" s="1"/>
      <c r="AL1737" s="1"/>
      <c r="AM1737" s="1"/>
      <c r="AN1737" s="1"/>
      <c r="AO1737" s="1"/>
      <c r="AP1737" s="1" t="s">
        <v>1</v>
      </c>
      <c r="AQ1737" s="1" t="s">
        <v>1</v>
      </c>
      <c r="AR1737" s="1" t="s">
        <v>1</v>
      </c>
      <c r="AS1737" s="1"/>
      <c r="AT1737" s="1"/>
      <c r="AU1737" s="1"/>
      <c r="AV1737" s="1"/>
      <c r="AW1737" s="1"/>
      <c r="AX1737" s="1"/>
      <c r="AY1737" s="1"/>
      <c r="AZ1737" s="1" t="s">
        <v>1</v>
      </c>
      <c r="BA1737" s="1"/>
      <c r="BB1737" s="1" t="s">
        <v>1</v>
      </c>
      <c r="BC1737" s="1" t="s">
        <v>1</v>
      </c>
      <c r="BD1737" s="1" t="s">
        <v>1</v>
      </c>
      <c r="BE1737" s="1" t="s">
        <v>1</v>
      </c>
      <c r="BF1737" s="1" t="s">
        <v>1</v>
      </c>
      <c r="BG1737" s="1" t="s">
        <v>1</v>
      </c>
      <c r="BH1737" s="1" t="s">
        <v>1</v>
      </c>
      <c r="BI1737" s="1" t="s">
        <v>1</v>
      </c>
      <c r="BJ1737" s="1" t="s">
        <v>1</v>
      </c>
      <c r="BK1737" s="1" t="s">
        <v>1</v>
      </c>
      <c r="BL1737" s="1" t="s">
        <v>1</v>
      </c>
      <c r="BM1737" s="1" t="s">
        <v>1</v>
      </c>
      <c r="BN1737" s="1" t="s">
        <v>1</v>
      </c>
      <c r="BO1737" s="1" t="s">
        <v>1</v>
      </c>
      <c r="BP1737" s="1" t="s">
        <v>1</v>
      </c>
      <c r="BQ1737" s="1"/>
      <c r="BR1737" s="1"/>
      <c r="BS1737" s="1"/>
      <c r="BT1737" s="1"/>
      <c r="BU1737" s="1"/>
      <c r="BV1737" s="1"/>
      <c r="BW1737" s="1"/>
      <c r="BX1737" s="1">
        <v>0</v>
      </c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>
        <v>0</v>
      </c>
    </row>
    <row r="1739" spans="1:255" x14ac:dyDescent="0.2">
      <c r="A1739" s="3">
        <v>52</v>
      </c>
      <c r="B1739" s="3">
        <f t="shared" ref="B1739:G1739" si="1381">B1750</f>
        <v>1</v>
      </c>
      <c r="C1739" s="3">
        <f t="shared" si="1381"/>
        <v>4</v>
      </c>
      <c r="D1739" s="3">
        <f t="shared" si="1381"/>
        <v>1737</v>
      </c>
      <c r="E1739" s="3">
        <f t="shared" si="1381"/>
        <v>0</v>
      </c>
      <c r="F1739" s="3" t="str">
        <f t="shared" si="1381"/>
        <v>Новый раздел</v>
      </c>
      <c r="G1739" s="3" t="str">
        <f t="shared" si="1381"/>
        <v>Монтажные работы</v>
      </c>
      <c r="H1739" s="3"/>
      <c r="I1739" s="3"/>
      <c r="J1739" s="3"/>
      <c r="K1739" s="3"/>
      <c r="L1739" s="3"/>
      <c r="M1739" s="3"/>
      <c r="N1739" s="3"/>
      <c r="O1739" s="3">
        <f t="shared" ref="O1739:AT1739" si="1382">O1750</f>
        <v>12972.28</v>
      </c>
      <c r="P1739" s="3">
        <f t="shared" si="1382"/>
        <v>12530.57</v>
      </c>
      <c r="Q1739" s="3">
        <f t="shared" si="1382"/>
        <v>49.83</v>
      </c>
      <c r="R1739" s="3">
        <f t="shared" si="1382"/>
        <v>7.14</v>
      </c>
      <c r="S1739" s="3">
        <f t="shared" si="1382"/>
        <v>391.88</v>
      </c>
      <c r="T1739" s="3">
        <f t="shared" si="1382"/>
        <v>0</v>
      </c>
      <c r="U1739" s="3">
        <f t="shared" si="1382"/>
        <v>31.809435000000001</v>
      </c>
      <c r="V1739" s="3">
        <f t="shared" si="1382"/>
        <v>0</v>
      </c>
      <c r="W1739" s="3">
        <f t="shared" si="1382"/>
        <v>0</v>
      </c>
      <c r="X1739" s="3">
        <f t="shared" si="1382"/>
        <v>438.91</v>
      </c>
      <c r="Y1739" s="3">
        <f t="shared" si="1382"/>
        <v>274.32</v>
      </c>
      <c r="Z1739" s="3">
        <f t="shared" si="1382"/>
        <v>0</v>
      </c>
      <c r="AA1739" s="3">
        <f t="shared" si="1382"/>
        <v>0</v>
      </c>
      <c r="AB1739" s="3">
        <f t="shared" si="1382"/>
        <v>12972.28</v>
      </c>
      <c r="AC1739" s="3">
        <f t="shared" si="1382"/>
        <v>12530.57</v>
      </c>
      <c r="AD1739" s="3">
        <f t="shared" si="1382"/>
        <v>49.83</v>
      </c>
      <c r="AE1739" s="3">
        <f t="shared" si="1382"/>
        <v>7.14</v>
      </c>
      <c r="AF1739" s="3">
        <f t="shared" si="1382"/>
        <v>391.88</v>
      </c>
      <c r="AG1739" s="3">
        <f t="shared" si="1382"/>
        <v>0</v>
      </c>
      <c r="AH1739" s="3">
        <f t="shared" si="1382"/>
        <v>31.809435000000001</v>
      </c>
      <c r="AI1739" s="3">
        <f t="shared" si="1382"/>
        <v>0</v>
      </c>
      <c r="AJ1739" s="3">
        <f t="shared" si="1382"/>
        <v>0</v>
      </c>
      <c r="AK1739" s="3">
        <f t="shared" si="1382"/>
        <v>438.91</v>
      </c>
      <c r="AL1739" s="3">
        <f t="shared" si="1382"/>
        <v>274.32</v>
      </c>
      <c r="AM1739" s="3">
        <f t="shared" si="1382"/>
        <v>0</v>
      </c>
      <c r="AN1739" s="3">
        <f t="shared" si="1382"/>
        <v>0</v>
      </c>
      <c r="AO1739" s="3">
        <f t="shared" si="1382"/>
        <v>0</v>
      </c>
      <c r="AP1739" s="3">
        <f t="shared" si="1382"/>
        <v>0</v>
      </c>
      <c r="AQ1739" s="3">
        <f t="shared" si="1382"/>
        <v>0</v>
      </c>
      <c r="AR1739" s="3">
        <f t="shared" si="1382"/>
        <v>13698.01</v>
      </c>
      <c r="AS1739" s="3">
        <f t="shared" si="1382"/>
        <v>5565.12</v>
      </c>
      <c r="AT1739" s="3">
        <f t="shared" si="1382"/>
        <v>8132.89</v>
      </c>
      <c r="AU1739" s="3">
        <f t="shared" ref="AU1739:BZ1739" si="1383">AU1750</f>
        <v>0</v>
      </c>
      <c r="AV1739" s="3">
        <f t="shared" si="1383"/>
        <v>12530.57</v>
      </c>
      <c r="AW1739" s="3">
        <f t="shared" si="1383"/>
        <v>12530.57</v>
      </c>
      <c r="AX1739" s="3">
        <f t="shared" si="1383"/>
        <v>0</v>
      </c>
      <c r="AY1739" s="3">
        <f t="shared" si="1383"/>
        <v>12530.57</v>
      </c>
      <c r="AZ1739" s="3">
        <f t="shared" si="1383"/>
        <v>0</v>
      </c>
      <c r="BA1739" s="3">
        <f t="shared" si="1383"/>
        <v>0</v>
      </c>
      <c r="BB1739" s="3">
        <f t="shared" si="1383"/>
        <v>0</v>
      </c>
      <c r="BC1739" s="3">
        <f t="shared" si="1383"/>
        <v>0</v>
      </c>
      <c r="BD1739" s="3">
        <f t="shared" si="1383"/>
        <v>0</v>
      </c>
      <c r="BE1739" s="3">
        <f t="shared" si="1383"/>
        <v>0</v>
      </c>
      <c r="BF1739" s="3">
        <f t="shared" si="1383"/>
        <v>0</v>
      </c>
      <c r="BG1739" s="3">
        <f t="shared" si="1383"/>
        <v>0</v>
      </c>
      <c r="BH1739" s="3">
        <f t="shared" si="1383"/>
        <v>0</v>
      </c>
      <c r="BI1739" s="3">
        <f t="shared" si="1383"/>
        <v>0</v>
      </c>
      <c r="BJ1739" s="3">
        <f t="shared" si="1383"/>
        <v>0</v>
      </c>
      <c r="BK1739" s="3">
        <f t="shared" si="1383"/>
        <v>0</v>
      </c>
      <c r="BL1739" s="3">
        <f t="shared" si="1383"/>
        <v>0</v>
      </c>
      <c r="BM1739" s="3">
        <f t="shared" si="1383"/>
        <v>0</v>
      </c>
      <c r="BN1739" s="3">
        <f t="shared" si="1383"/>
        <v>0</v>
      </c>
      <c r="BO1739" s="3">
        <f t="shared" si="1383"/>
        <v>0</v>
      </c>
      <c r="BP1739" s="3">
        <f t="shared" si="1383"/>
        <v>0</v>
      </c>
      <c r="BQ1739" s="3">
        <f t="shared" si="1383"/>
        <v>0</v>
      </c>
      <c r="BR1739" s="3">
        <f t="shared" si="1383"/>
        <v>0</v>
      </c>
      <c r="BS1739" s="3">
        <f t="shared" si="1383"/>
        <v>0</v>
      </c>
      <c r="BT1739" s="3">
        <f t="shared" si="1383"/>
        <v>0</v>
      </c>
      <c r="BU1739" s="3">
        <f t="shared" si="1383"/>
        <v>0</v>
      </c>
      <c r="BV1739" s="3">
        <f t="shared" si="1383"/>
        <v>0</v>
      </c>
      <c r="BW1739" s="3">
        <f t="shared" si="1383"/>
        <v>0</v>
      </c>
      <c r="BX1739" s="3">
        <f t="shared" si="1383"/>
        <v>0</v>
      </c>
      <c r="BY1739" s="3">
        <f t="shared" si="1383"/>
        <v>0</v>
      </c>
      <c r="BZ1739" s="3">
        <f t="shared" si="1383"/>
        <v>0</v>
      </c>
      <c r="CA1739" s="3">
        <f t="shared" ref="CA1739:DF1739" si="1384">CA1750</f>
        <v>13698.01</v>
      </c>
      <c r="CB1739" s="3">
        <f t="shared" si="1384"/>
        <v>5565.12</v>
      </c>
      <c r="CC1739" s="3">
        <f t="shared" si="1384"/>
        <v>8132.89</v>
      </c>
      <c r="CD1739" s="3">
        <f t="shared" si="1384"/>
        <v>0</v>
      </c>
      <c r="CE1739" s="3">
        <f t="shared" si="1384"/>
        <v>12530.57</v>
      </c>
      <c r="CF1739" s="3">
        <f t="shared" si="1384"/>
        <v>12530.57</v>
      </c>
      <c r="CG1739" s="3">
        <f t="shared" si="1384"/>
        <v>0</v>
      </c>
      <c r="CH1739" s="3">
        <f t="shared" si="1384"/>
        <v>12530.57</v>
      </c>
      <c r="CI1739" s="3">
        <f t="shared" si="1384"/>
        <v>0</v>
      </c>
      <c r="CJ1739" s="3">
        <f t="shared" si="1384"/>
        <v>0</v>
      </c>
      <c r="CK1739" s="3">
        <f t="shared" si="1384"/>
        <v>0</v>
      </c>
      <c r="CL1739" s="3">
        <f t="shared" si="1384"/>
        <v>0</v>
      </c>
      <c r="CM1739" s="3">
        <f t="shared" si="1384"/>
        <v>0</v>
      </c>
      <c r="CN1739" s="3">
        <f t="shared" si="1384"/>
        <v>0</v>
      </c>
      <c r="CO1739" s="3">
        <f t="shared" si="1384"/>
        <v>0</v>
      </c>
      <c r="CP1739" s="3">
        <f t="shared" si="1384"/>
        <v>0</v>
      </c>
      <c r="CQ1739" s="3">
        <f t="shared" si="1384"/>
        <v>0</v>
      </c>
      <c r="CR1739" s="3">
        <f t="shared" si="1384"/>
        <v>0</v>
      </c>
      <c r="CS1739" s="3">
        <f t="shared" si="1384"/>
        <v>0</v>
      </c>
      <c r="CT1739" s="3">
        <f t="shared" si="1384"/>
        <v>0</v>
      </c>
      <c r="CU1739" s="3">
        <f t="shared" si="1384"/>
        <v>0</v>
      </c>
      <c r="CV1739" s="3">
        <f t="shared" si="1384"/>
        <v>0</v>
      </c>
      <c r="CW1739" s="3">
        <f t="shared" si="1384"/>
        <v>0</v>
      </c>
      <c r="CX1739" s="3">
        <f t="shared" si="1384"/>
        <v>0</v>
      </c>
      <c r="CY1739" s="3">
        <f t="shared" si="1384"/>
        <v>0</v>
      </c>
      <c r="CZ1739" s="3">
        <f t="shared" si="1384"/>
        <v>0</v>
      </c>
      <c r="DA1739" s="3">
        <f t="shared" si="1384"/>
        <v>0</v>
      </c>
      <c r="DB1739" s="3">
        <f t="shared" si="1384"/>
        <v>0</v>
      </c>
      <c r="DC1739" s="3">
        <f t="shared" si="1384"/>
        <v>0</v>
      </c>
      <c r="DD1739" s="3">
        <f t="shared" si="1384"/>
        <v>0</v>
      </c>
      <c r="DE1739" s="3">
        <f t="shared" si="1384"/>
        <v>0</v>
      </c>
      <c r="DF1739" s="3">
        <f t="shared" si="1384"/>
        <v>0</v>
      </c>
      <c r="DG1739" s="4">
        <f t="shared" ref="DG1739:EL1739" si="1385">DG1750</f>
        <v>116390.74</v>
      </c>
      <c r="DH1739" s="4">
        <f t="shared" si="1385"/>
        <v>100666.99</v>
      </c>
      <c r="DI1739" s="4">
        <f t="shared" si="1385"/>
        <v>667.72</v>
      </c>
      <c r="DJ1739" s="4">
        <f t="shared" si="1385"/>
        <v>274.32</v>
      </c>
      <c r="DK1739" s="4">
        <f t="shared" si="1385"/>
        <v>15056.03</v>
      </c>
      <c r="DL1739" s="4">
        <f t="shared" si="1385"/>
        <v>0</v>
      </c>
      <c r="DM1739" s="4">
        <f t="shared" si="1385"/>
        <v>31.809435000000001</v>
      </c>
      <c r="DN1739" s="4">
        <f t="shared" si="1385"/>
        <v>0</v>
      </c>
      <c r="DO1739" s="4">
        <f t="shared" si="1385"/>
        <v>0</v>
      </c>
      <c r="DP1739" s="4">
        <f t="shared" si="1385"/>
        <v>13851.55</v>
      </c>
      <c r="DQ1739" s="4">
        <f t="shared" si="1385"/>
        <v>6474.09</v>
      </c>
      <c r="DR1739" s="4">
        <f t="shared" si="1385"/>
        <v>0</v>
      </c>
      <c r="DS1739" s="4">
        <f t="shared" si="1385"/>
        <v>0</v>
      </c>
      <c r="DT1739" s="4">
        <f t="shared" si="1385"/>
        <v>116390.74</v>
      </c>
      <c r="DU1739" s="4">
        <f t="shared" si="1385"/>
        <v>100666.99</v>
      </c>
      <c r="DV1739" s="4">
        <f t="shared" si="1385"/>
        <v>667.72</v>
      </c>
      <c r="DW1739" s="4">
        <f t="shared" si="1385"/>
        <v>274.32</v>
      </c>
      <c r="DX1739" s="4">
        <f t="shared" si="1385"/>
        <v>15056.03</v>
      </c>
      <c r="DY1739" s="4">
        <f t="shared" si="1385"/>
        <v>0</v>
      </c>
      <c r="DZ1739" s="4">
        <f t="shared" si="1385"/>
        <v>31.809435000000001</v>
      </c>
      <c r="EA1739" s="4">
        <f t="shared" si="1385"/>
        <v>0</v>
      </c>
      <c r="EB1739" s="4">
        <f t="shared" si="1385"/>
        <v>0</v>
      </c>
      <c r="EC1739" s="4">
        <f t="shared" si="1385"/>
        <v>13851.55</v>
      </c>
      <c r="ED1739" s="4">
        <f t="shared" si="1385"/>
        <v>6474.09</v>
      </c>
      <c r="EE1739" s="4">
        <f t="shared" si="1385"/>
        <v>0</v>
      </c>
      <c r="EF1739" s="4">
        <f t="shared" si="1385"/>
        <v>0</v>
      </c>
      <c r="EG1739" s="4">
        <f t="shared" si="1385"/>
        <v>0</v>
      </c>
      <c r="EH1739" s="4">
        <f t="shared" si="1385"/>
        <v>0</v>
      </c>
      <c r="EI1739" s="4">
        <f t="shared" si="1385"/>
        <v>0</v>
      </c>
      <c r="EJ1739" s="4">
        <f t="shared" si="1385"/>
        <v>137155.29</v>
      </c>
      <c r="EK1739" s="4">
        <f t="shared" si="1385"/>
        <v>54204.27</v>
      </c>
      <c r="EL1739" s="4">
        <f t="shared" si="1385"/>
        <v>82951.02</v>
      </c>
      <c r="EM1739" s="4">
        <f t="shared" ref="EM1739:FR1739" si="1386">EM1750</f>
        <v>0</v>
      </c>
      <c r="EN1739" s="4">
        <f t="shared" si="1386"/>
        <v>100666.99</v>
      </c>
      <c r="EO1739" s="4">
        <f t="shared" si="1386"/>
        <v>100666.99</v>
      </c>
      <c r="EP1739" s="4">
        <f t="shared" si="1386"/>
        <v>0</v>
      </c>
      <c r="EQ1739" s="4">
        <f t="shared" si="1386"/>
        <v>100666.99</v>
      </c>
      <c r="ER1739" s="4">
        <f t="shared" si="1386"/>
        <v>0</v>
      </c>
      <c r="ES1739" s="4">
        <f t="shared" si="1386"/>
        <v>0</v>
      </c>
      <c r="ET1739" s="4">
        <f t="shared" si="1386"/>
        <v>0</v>
      </c>
      <c r="EU1739" s="4">
        <f t="shared" si="1386"/>
        <v>0</v>
      </c>
      <c r="EV1739" s="4">
        <f t="shared" si="1386"/>
        <v>0</v>
      </c>
      <c r="EW1739" s="4">
        <f t="shared" si="1386"/>
        <v>0</v>
      </c>
      <c r="EX1739" s="4">
        <f t="shared" si="1386"/>
        <v>0</v>
      </c>
      <c r="EY1739" s="4">
        <f t="shared" si="1386"/>
        <v>0</v>
      </c>
      <c r="EZ1739" s="4">
        <f t="shared" si="1386"/>
        <v>0</v>
      </c>
      <c r="FA1739" s="4">
        <f t="shared" si="1386"/>
        <v>0</v>
      </c>
      <c r="FB1739" s="4">
        <f t="shared" si="1386"/>
        <v>0</v>
      </c>
      <c r="FC1739" s="4">
        <f t="shared" si="1386"/>
        <v>0</v>
      </c>
      <c r="FD1739" s="4">
        <f t="shared" si="1386"/>
        <v>0</v>
      </c>
      <c r="FE1739" s="4">
        <f t="shared" si="1386"/>
        <v>0</v>
      </c>
      <c r="FF1739" s="4">
        <f t="shared" si="1386"/>
        <v>0</v>
      </c>
      <c r="FG1739" s="4">
        <f t="shared" si="1386"/>
        <v>0</v>
      </c>
      <c r="FH1739" s="4">
        <f t="shared" si="1386"/>
        <v>0</v>
      </c>
      <c r="FI1739" s="4">
        <f t="shared" si="1386"/>
        <v>0</v>
      </c>
      <c r="FJ1739" s="4">
        <f t="shared" si="1386"/>
        <v>0</v>
      </c>
      <c r="FK1739" s="4">
        <f t="shared" si="1386"/>
        <v>0</v>
      </c>
      <c r="FL1739" s="4">
        <f t="shared" si="1386"/>
        <v>0</v>
      </c>
      <c r="FM1739" s="4">
        <f t="shared" si="1386"/>
        <v>0</v>
      </c>
      <c r="FN1739" s="4">
        <f t="shared" si="1386"/>
        <v>0</v>
      </c>
      <c r="FO1739" s="4">
        <f t="shared" si="1386"/>
        <v>0</v>
      </c>
      <c r="FP1739" s="4">
        <f t="shared" si="1386"/>
        <v>0</v>
      </c>
      <c r="FQ1739" s="4">
        <f t="shared" si="1386"/>
        <v>0</v>
      </c>
      <c r="FR1739" s="4">
        <f t="shared" si="1386"/>
        <v>0</v>
      </c>
      <c r="FS1739" s="4">
        <f t="shared" ref="FS1739:GX1739" si="1387">FS1750</f>
        <v>137155.29</v>
      </c>
      <c r="FT1739" s="4">
        <f t="shared" si="1387"/>
        <v>54204.27</v>
      </c>
      <c r="FU1739" s="4">
        <f t="shared" si="1387"/>
        <v>82951.02</v>
      </c>
      <c r="FV1739" s="4">
        <f t="shared" si="1387"/>
        <v>0</v>
      </c>
      <c r="FW1739" s="4">
        <f t="shared" si="1387"/>
        <v>100666.99</v>
      </c>
      <c r="FX1739" s="4">
        <f t="shared" si="1387"/>
        <v>100666.99</v>
      </c>
      <c r="FY1739" s="4">
        <f t="shared" si="1387"/>
        <v>0</v>
      </c>
      <c r="FZ1739" s="4">
        <f t="shared" si="1387"/>
        <v>100666.99</v>
      </c>
      <c r="GA1739" s="4">
        <f t="shared" si="1387"/>
        <v>0</v>
      </c>
      <c r="GB1739" s="4">
        <f t="shared" si="1387"/>
        <v>0</v>
      </c>
      <c r="GC1739" s="4">
        <f t="shared" si="1387"/>
        <v>0</v>
      </c>
      <c r="GD1739" s="4">
        <f t="shared" si="1387"/>
        <v>0</v>
      </c>
      <c r="GE1739" s="4">
        <f t="shared" si="1387"/>
        <v>0</v>
      </c>
      <c r="GF1739" s="4">
        <f t="shared" si="1387"/>
        <v>0</v>
      </c>
      <c r="GG1739" s="4">
        <f t="shared" si="1387"/>
        <v>0</v>
      </c>
      <c r="GH1739" s="4">
        <f t="shared" si="1387"/>
        <v>0</v>
      </c>
      <c r="GI1739" s="4">
        <f t="shared" si="1387"/>
        <v>0</v>
      </c>
      <c r="GJ1739" s="4">
        <f t="shared" si="1387"/>
        <v>0</v>
      </c>
      <c r="GK1739" s="4">
        <f t="shared" si="1387"/>
        <v>0</v>
      </c>
      <c r="GL1739" s="4">
        <f t="shared" si="1387"/>
        <v>0</v>
      </c>
      <c r="GM1739" s="4">
        <f t="shared" si="1387"/>
        <v>0</v>
      </c>
      <c r="GN1739" s="4">
        <f t="shared" si="1387"/>
        <v>0</v>
      </c>
      <c r="GO1739" s="4">
        <f t="shared" si="1387"/>
        <v>0</v>
      </c>
      <c r="GP1739" s="4">
        <f t="shared" si="1387"/>
        <v>0</v>
      </c>
      <c r="GQ1739" s="4">
        <f t="shared" si="1387"/>
        <v>0</v>
      </c>
      <c r="GR1739" s="4">
        <f t="shared" si="1387"/>
        <v>0</v>
      </c>
      <c r="GS1739" s="4">
        <f t="shared" si="1387"/>
        <v>0</v>
      </c>
      <c r="GT1739" s="4">
        <f t="shared" si="1387"/>
        <v>0</v>
      </c>
      <c r="GU1739" s="4">
        <f t="shared" si="1387"/>
        <v>0</v>
      </c>
      <c r="GV1739" s="4">
        <f t="shared" si="1387"/>
        <v>0</v>
      </c>
      <c r="GW1739" s="4">
        <f t="shared" si="1387"/>
        <v>0</v>
      </c>
      <c r="GX1739" s="4">
        <f t="shared" si="1387"/>
        <v>0</v>
      </c>
    </row>
    <row r="1741" spans="1:255" x14ac:dyDescent="0.2">
      <c r="A1741" s="2">
        <v>17</v>
      </c>
      <c r="B1741" s="2">
        <v>1</v>
      </c>
      <c r="C1741" s="2"/>
      <c r="D1741" s="2"/>
      <c r="E1741" s="2" t="s">
        <v>39</v>
      </c>
      <c r="F1741" s="2" t="s">
        <v>755</v>
      </c>
      <c r="G1741" s="2" t="s">
        <v>756</v>
      </c>
      <c r="H1741" s="2" t="s">
        <v>560</v>
      </c>
      <c r="I1741" s="2">
        <v>0.5</v>
      </c>
      <c r="J1741" s="2">
        <v>0</v>
      </c>
      <c r="K1741" s="2">
        <v>0.5</v>
      </c>
      <c r="L1741" s="2"/>
      <c r="M1741" s="2"/>
      <c r="N1741" s="2"/>
      <c r="O1741" s="2">
        <f t="shared" ref="O1741:O1748" si="1388">ROUND(CP1741,2)</f>
        <v>131.53</v>
      </c>
      <c r="P1741" s="2">
        <f t="shared" ref="P1741:P1748" si="1389">ROUND((ROUND((AC1741*AW1741*I1741),2)*BC1741),2)</f>
        <v>29.05</v>
      </c>
      <c r="Q1741" s="2">
        <f t="shared" ref="Q1741:Q1748" si="1390">(ROUND((ROUND(((ET1741)*AV1741*I1741),2)*BB1741),2)+ROUND((ROUND(((AE1741-(EU1741))*AV1741*I1741),2)*BS1741),2))</f>
        <v>49.83</v>
      </c>
      <c r="R1741" s="2">
        <f t="shared" ref="R1741:R1748" si="1391">ROUND((ROUND((AE1741*AV1741*I1741),2)*BS1741),2)</f>
        <v>7.14</v>
      </c>
      <c r="S1741" s="2">
        <f t="shared" ref="S1741:S1748" si="1392">ROUND((ROUND((AF1741*AV1741*I1741),2)*BA1741),2)</f>
        <v>52.65</v>
      </c>
      <c r="T1741" s="2">
        <f t="shared" ref="T1741:T1748" si="1393">ROUND(CU1741*I1741,2)</f>
        <v>0</v>
      </c>
      <c r="U1741" s="2">
        <f t="shared" ref="U1741:U1748" si="1394">CV1741*I1741</f>
        <v>4.2733350000000003</v>
      </c>
      <c r="V1741" s="2">
        <f t="shared" ref="V1741:V1748" si="1395">CW1741*I1741</f>
        <v>0</v>
      </c>
      <c r="W1741" s="2">
        <f t="shared" ref="W1741:W1748" si="1396">ROUND(CX1741*I1741,2)</f>
        <v>0</v>
      </c>
      <c r="X1741" s="2">
        <f t="shared" ref="X1741:Y1748" si="1397">ROUND(CY1741,2)</f>
        <v>58.97</v>
      </c>
      <c r="Y1741" s="2">
        <f t="shared" si="1397"/>
        <v>36.86</v>
      </c>
      <c r="Z1741" s="2"/>
      <c r="AA1741" s="2">
        <v>326850112</v>
      </c>
      <c r="AB1741" s="2">
        <f t="shared" ref="AB1741:AB1748" si="1398">ROUND((AC1741+AD1741+AF1741),6)</f>
        <v>245.84</v>
      </c>
      <c r="AC1741" s="2">
        <f t="shared" ref="AC1741:AC1748" si="1399">ROUND((ES1741),6)</f>
        <v>53.75</v>
      </c>
      <c r="AD1741" s="2">
        <f t="shared" ref="AD1741:AD1748" si="1400">ROUND((((ET1741)-(EU1741))+AE1741),6)</f>
        <v>93.41</v>
      </c>
      <c r="AE1741" s="2">
        <f t="shared" ref="AE1741:AF1748" si="1401">ROUND((EU1741),6)</f>
        <v>13.38</v>
      </c>
      <c r="AF1741" s="2">
        <f t="shared" si="1401"/>
        <v>98.68</v>
      </c>
      <c r="AG1741" s="2">
        <f t="shared" ref="AG1741:AG1748" si="1402">ROUND((AP1741),6)</f>
        <v>0</v>
      </c>
      <c r="AH1741" s="2">
        <f t="shared" ref="AH1741:AI1748" si="1403">(EW1741)</f>
        <v>8.01</v>
      </c>
      <c r="AI1741" s="2">
        <f t="shared" si="1403"/>
        <v>0</v>
      </c>
      <c r="AJ1741" s="2">
        <f t="shared" ref="AJ1741:AJ1748" si="1404">(AS1741)</f>
        <v>0</v>
      </c>
      <c r="AK1741" s="2">
        <v>245.84</v>
      </c>
      <c r="AL1741" s="2">
        <v>53.75</v>
      </c>
      <c r="AM1741" s="2">
        <v>93.41</v>
      </c>
      <c r="AN1741" s="2">
        <v>13.38</v>
      </c>
      <c r="AO1741" s="2">
        <v>98.68</v>
      </c>
      <c r="AP1741" s="2">
        <v>0</v>
      </c>
      <c r="AQ1741" s="2">
        <v>8.01</v>
      </c>
      <c r="AR1741" s="2">
        <v>0</v>
      </c>
      <c r="AS1741" s="2">
        <v>0</v>
      </c>
      <c r="AT1741" s="2">
        <v>112</v>
      </c>
      <c r="AU1741" s="2">
        <v>70</v>
      </c>
      <c r="AV1741" s="2">
        <v>1.0669999999999999</v>
      </c>
      <c r="AW1741" s="2">
        <v>1.081</v>
      </c>
      <c r="AX1741" s="2"/>
      <c r="AY1741" s="2"/>
      <c r="AZ1741" s="2">
        <v>1</v>
      </c>
      <c r="BA1741" s="2">
        <v>1</v>
      </c>
      <c r="BB1741" s="2">
        <v>1</v>
      </c>
      <c r="BC1741" s="2">
        <v>1</v>
      </c>
      <c r="BD1741" s="2" t="s">
        <v>1</v>
      </c>
      <c r="BE1741" s="2" t="s">
        <v>1</v>
      </c>
      <c r="BF1741" s="2" t="s">
        <v>1</v>
      </c>
      <c r="BG1741" s="2" t="s">
        <v>1</v>
      </c>
      <c r="BH1741" s="2">
        <v>0</v>
      </c>
      <c r="BI1741" s="2">
        <v>2</v>
      </c>
      <c r="BJ1741" s="2" t="s">
        <v>757</v>
      </c>
      <c r="BK1741" s="2"/>
      <c r="BL1741" s="2"/>
      <c r="BM1741" s="2">
        <v>318</v>
      </c>
      <c r="BN1741" s="2">
        <v>0</v>
      </c>
      <c r="BO1741" s="2" t="s">
        <v>1</v>
      </c>
      <c r="BP1741" s="2">
        <v>0</v>
      </c>
      <c r="BQ1741" s="2">
        <v>40</v>
      </c>
      <c r="BR1741" s="2">
        <v>0</v>
      </c>
      <c r="BS1741" s="2">
        <v>1</v>
      </c>
      <c r="BT1741" s="2">
        <v>1</v>
      </c>
      <c r="BU1741" s="2">
        <v>1</v>
      </c>
      <c r="BV1741" s="2">
        <v>1</v>
      </c>
      <c r="BW1741" s="2">
        <v>1</v>
      </c>
      <c r="BX1741" s="2">
        <v>1</v>
      </c>
      <c r="BY1741" s="2" t="s">
        <v>1</v>
      </c>
      <c r="BZ1741" s="2">
        <v>112</v>
      </c>
      <c r="CA1741" s="2">
        <v>70</v>
      </c>
      <c r="CB1741" s="2" t="s">
        <v>1</v>
      </c>
      <c r="CC1741" s="2"/>
      <c r="CD1741" s="2"/>
      <c r="CE1741" s="2">
        <v>30</v>
      </c>
      <c r="CF1741" s="2">
        <v>0</v>
      </c>
      <c r="CG1741" s="2">
        <v>0</v>
      </c>
      <c r="CH1741" s="2"/>
      <c r="CI1741" s="2"/>
      <c r="CJ1741" s="2"/>
      <c r="CK1741" s="2"/>
      <c r="CL1741" s="2"/>
      <c r="CM1741" s="2">
        <v>0</v>
      </c>
      <c r="CN1741" s="2" t="s">
        <v>1</v>
      </c>
      <c r="CO1741" s="2">
        <v>0</v>
      </c>
      <c r="CP1741" s="2">
        <f t="shared" ref="CP1741:CP1748" si="1405">(P1741+Q1741+S1741)</f>
        <v>131.53</v>
      </c>
      <c r="CQ1741" s="2">
        <f t="shared" ref="CQ1741:CQ1748" si="1406">ROUND((ROUND((AC1741*AW1741*1),2)*BC1741),2)</f>
        <v>58.1</v>
      </c>
      <c r="CR1741" s="2">
        <f t="shared" ref="CR1741:CR1748" si="1407">(ROUND((ROUND(((ET1741)*AV1741*1),2)*BB1741),2)+ROUND((ROUND(((AE1741-(EU1741))*AV1741*1),2)*BS1741),2))</f>
        <v>99.67</v>
      </c>
      <c r="CS1741" s="2">
        <f t="shared" ref="CS1741:CS1748" si="1408">ROUND((ROUND((AE1741*AV1741*1),2)*BS1741),2)</f>
        <v>14.28</v>
      </c>
      <c r="CT1741" s="2">
        <f t="shared" ref="CT1741:CT1748" si="1409">ROUND((ROUND((AF1741*AV1741*1),2)*BA1741),2)</f>
        <v>105.29</v>
      </c>
      <c r="CU1741" s="2">
        <f t="shared" ref="CU1741:CU1748" si="1410">AG1741</f>
        <v>0</v>
      </c>
      <c r="CV1741" s="2">
        <f t="shared" ref="CV1741:CV1748" si="1411">(AH1741*AV1741)</f>
        <v>8.5466700000000007</v>
      </c>
      <c r="CW1741" s="2">
        <f t="shared" ref="CW1741:CX1748" si="1412">AI1741</f>
        <v>0</v>
      </c>
      <c r="CX1741" s="2">
        <f t="shared" si="1412"/>
        <v>0</v>
      </c>
      <c r="CY1741" s="2">
        <f>((S1741*BZ1741)/100)</f>
        <v>58.968000000000004</v>
      </c>
      <c r="CZ1741" s="2">
        <f>((S1741*CA1741)/100)</f>
        <v>36.854999999999997</v>
      </c>
      <c r="DA1741" s="2"/>
      <c r="DB1741" s="2"/>
      <c r="DC1741" s="2" t="s">
        <v>1</v>
      </c>
      <c r="DD1741" s="2" t="s">
        <v>1</v>
      </c>
      <c r="DE1741" s="2" t="s">
        <v>1</v>
      </c>
      <c r="DF1741" s="2" t="s">
        <v>1</v>
      </c>
      <c r="DG1741" s="2" t="s">
        <v>1</v>
      </c>
      <c r="DH1741" s="2" t="s">
        <v>1</v>
      </c>
      <c r="DI1741" s="2" t="s">
        <v>1</v>
      </c>
      <c r="DJ1741" s="2" t="s">
        <v>1</v>
      </c>
      <c r="DK1741" s="2" t="s">
        <v>1</v>
      </c>
      <c r="DL1741" s="2" t="s">
        <v>1</v>
      </c>
      <c r="DM1741" s="2" t="s">
        <v>1</v>
      </c>
      <c r="DN1741" s="2">
        <v>0</v>
      </c>
      <c r="DO1741" s="2">
        <v>0</v>
      </c>
      <c r="DP1741" s="2">
        <v>1</v>
      </c>
      <c r="DQ1741" s="2">
        <v>1</v>
      </c>
      <c r="DR1741" s="2"/>
      <c r="DS1741" s="2"/>
      <c r="DT1741" s="2"/>
      <c r="DU1741" s="2">
        <v>1013</v>
      </c>
      <c r="DV1741" s="2" t="s">
        <v>560</v>
      </c>
      <c r="DW1741" s="2" t="s">
        <v>560</v>
      </c>
      <c r="DX1741" s="2">
        <v>1</v>
      </c>
      <c r="DY1741" s="2"/>
      <c r="DZ1741" s="2" t="s">
        <v>1</v>
      </c>
      <c r="EA1741" s="2" t="s">
        <v>1</v>
      </c>
      <c r="EB1741" s="2" t="s">
        <v>1</v>
      </c>
      <c r="EC1741" s="2" t="s">
        <v>1</v>
      </c>
      <c r="ED1741" s="2"/>
      <c r="EE1741" s="2">
        <v>318547299</v>
      </c>
      <c r="EF1741" s="2">
        <v>40</v>
      </c>
      <c r="EG1741" s="2" t="s">
        <v>112</v>
      </c>
      <c r="EH1741" s="2">
        <v>0</v>
      </c>
      <c r="EI1741" s="2" t="s">
        <v>1</v>
      </c>
      <c r="EJ1741" s="2">
        <v>2</v>
      </c>
      <c r="EK1741" s="2">
        <v>318</v>
      </c>
      <c r="EL1741" s="2" t="s">
        <v>409</v>
      </c>
      <c r="EM1741" s="2" t="s">
        <v>410</v>
      </c>
      <c r="EN1741" s="2"/>
      <c r="EO1741" s="2" t="s">
        <v>1</v>
      </c>
      <c r="EP1741" s="2"/>
      <c r="EQ1741" s="2">
        <v>0</v>
      </c>
      <c r="ER1741" s="2">
        <v>245.84</v>
      </c>
      <c r="ES1741" s="2">
        <v>53.75</v>
      </c>
      <c r="ET1741" s="2">
        <v>93.41</v>
      </c>
      <c r="EU1741" s="2">
        <v>13.38</v>
      </c>
      <c r="EV1741" s="2">
        <v>98.68</v>
      </c>
      <c r="EW1741" s="2">
        <v>8.01</v>
      </c>
      <c r="EX1741" s="2">
        <v>0</v>
      </c>
      <c r="EY1741" s="2">
        <v>0</v>
      </c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>
        <v>0</v>
      </c>
      <c r="FR1741" s="2">
        <f t="shared" ref="FR1741:FR1748" si="1413">ROUND(IF(BI1741=3,GM1741,0),2)</f>
        <v>0</v>
      </c>
      <c r="FS1741" s="2">
        <v>2</v>
      </c>
      <c r="FT1741" s="2"/>
      <c r="FU1741" s="2"/>
      <c r="FV1741" s="2"/>
      <c r="FW1741" s="2"/>
      <c r="FX1741" s="2">
        <v>112</v>
      </c>
      <c r="FY1741" s="2">
        <v>70</v>
      </c>
      <c r="FZ1741" s="2"/>
      <c r="GA1741" s="2" t="s">
        <v>1</v>
      </c>
      <c r="GB1741" s="2"/>
      <c r="GC1741" s="2"/>
      <c r="GD1741" s="2">
        <v>0</v>
      </c>
      <c r="GE1741" s="2"/>
      <c r="GF1741" s="2">
        <v>-227431850</v>
      </c>
      <c r="GG1741" s="2">
        <v>2</v>
      </c>
      <c r="GH1741" s="2">
        <v>1</v>
      </c>
      <c r="GI1741" s="2">
        <v>-2</v>
      </c>
      <c r="GJ1741" s="2">
        <v>0</v>
      </c>
      <c r="GK1741" s="2">
        <f>ROUND(R1741*(R12)/100,2)</f>
        <v>12.5</v>
      </c>
      <c r="GL1741" s="2">
        <f t="shared" ref="GL1741:GL1748" si="1414">ROUND(IF(AND(BH1741=3,BI1741=3,FS1741&lt;&gt;0),P1741,0),2)</f>
        <v>0</v>
      </c>
      <c r="GM1741" s="2">
        <f t="shared" ref="GM1741:GM1748" si="1415">ROUND(O1741+X1741+Y1741+GK1741,2)+GX1741</f>
        <v>239.86</v>
      </c>
      <c r="GN1741" s="2">
        <f t="shared" ref="GN1741:GN1748" si="1416">IF(OR(BI1741=0,BI1741=1),GM1741-GX1741,0)</f>
        <v>0</v>
      </c>
      <c r="GO1741" s="2">
        <f t="shared" ref="GO1741:GO1748" si="1417">IF(BI1741=2,GM1741-GX1741,0)</f>
        <v>239.86</v>
      </c>
      <c r="GP1741" s="2">
        <f t="shared" ref="GP1741:GP1748" si="1418">IF(BI1741=4,GM1741-GX1741,0)</f>
        <v>0</v>
      </c>
      <c r="GQ1741" s="2"/>
      <c r="GR1741" s="2">
        <v>0</v>
      </c>
      <c r="GS1741" s="2">
        <v>3</v>
      </c>
      <c r="GT1741" s="2">
        <v>0</v>
      </c>
      <c r="GU1741" s="2" t="s">
        <v>1</v>
      </c>
      <c r="GV1741" s="2">
        <f t="shared" ref="GV1741:GV1748" si="1419">ROUND((GT1741),6)</f>
        <v>0</v>
      </c>
      <c r="GW1741" s="2">
        <v>1</v>
      </c>
      <c r="GX1741" s="2">
        <f t="shared" ref="GX1741:GX1748" si="1420">ROUND(HC1741*I1741,2)</f>
        <v>0</v>
      </c>
      <c r="GY1741" s="2"/>
      <c r="GZ1741" s="2"/>
      <c r="HA1741" s="2">
        <v>0</v>
      </c>
      <c r="HB1741" s="2">
        <v>0</v>
      </c>
      <c r="HC1741" s="2">
        <f t="shared" ref="HC1741:HC1748" si="1421">GV1741*GW1741</f>
        <v>0</v>
      </c>
      <c r="HD1741" s="2"/>
      <c r="HE1741" s="2" t="s">
        <v>1</v>
      </c>
      <c r="HF1741" s="2" t="s">
        <v>1</v>
      </c>
      <c r="HG1741" s="2"/>
      <c r="HH1741" s="2"/>
      <c r="HI1741" s="2"/>
      <c r="HJ1741" s="2"/>
      <c r="HK1741" s="2"/>
      <c r="HL1741" s="2"/>
      <c r="HM1741" s="2" t="s">
        <v>1</v>
      </c>
      <c r="HN1741" s="2" t="s">
        <v>1</v>
      </c>
      <c r="HO1741" s="2" t="s">
        <v>1</v>
      </c>
      <c r="HP1741" s="2" t="s">
        <v>1</v>
      </c>
      <c r="HQ1741" s="2" t="s">
        <v>1</v>
      </c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>
        <v>0</v>
      </c>
      <c r="IL1741" s="2"/>
      <c r="IM1741" s="2"/>
      <c r="IN1741" s="2"/>
      <c r="IO1741" s="2"/>
      <c r="IP1741" s="2"/>
      <c r="IQ1741" s="2"/>
      <c r="IR1741" s="2"/>
      <c r="IS1741" s="2"/>
      <c r="IT1741" s="2"/>
      <c r="IU1741" s="2"/>
    </row>
    <row r="1742" spans="1:255" x14ac:dyDescent="0.2">
      <c r="A1742">
        <v>17</v>
      </c>
      <c r="B1742">
        <v>1</v>
      </c>
      <c r="E1742" t="s">
        <v>39</v>
      </c>
      <c r="F1742" t="s">
        <v>755</v>
      </c>
      <c r="G1742" t="s">
        <v>756</v>
      </c>
      <c r="H1742" t="s">
        <v>560</v>
      </c>
      <c r="I1742">
        <v>0.5</v>
      </c>
      <c r="J1742">
        <v>0</v>
      </c>
      <c r="K1742">
        <v>0.5</v>
      </c>
      <c r="O1742">
        <f t="shared" si="1388"/>
        <v>3190.77</v>
      </c>
      <c r="P1742">
        <f t="shared" si="1389"/>
        <v>500.24</v>
      </c>
      <c r="Q1742">
        <f t="shared" si="1390"/>
        <v>667.72</v>
      </c>
      <c r="R1742">
        <f t="shared" si="1391"/>
        <v>274.32</v>
      </c>
      <c r="S1742">
        <f t="shared" si="1392"/>
        <v>2022.81</v>
      </c>
      <c r="T1742">
        <f t="shared" si="1393"/>
        <v>0</v>
      </c>
      <c r="U1742">
        <f t="shared" si="1394"/>
        <v>4.2733350000000003</v>
      </c>
      <c r="V1742">
        <f t="shared" si="1395"/>
        <v>0</v>
      </c>
      <c r="W1742">
        <f t="shared" si="1396"/>
        <v>0</v>
      </c>
      <c r="X1742">
        <f t="shared" si="1397"/>
        <v>1860.99</v>
      </c>
      <c r="Y1742">
        <f t="shared" si="1397"/>
        <v>869.81</v>
      </c>
      <c r="AA1742">
        <v>326850110</v>
      </c>
      <c r="AB1742">
        <f t="shared" si="1398"/>
        <v>245.84</v>
      </c>
      <c r="AC1742">
        <f t="shared" si="1399"/>
        <v>53.75</v>
      </c>
      <c r="AD1742">
        <f t="shared" si="1400"/>
        <v>93.41</v>
      </c>
      <c r="AE1742">
        <f t="shared" si="1401"/>
        <v>13.38</v>
      </c>
      <c r="AF1742">
        <f t="shared" si="1401"/>
        <v>98.68</v>
      </c>
      <c r="AG1742">
        <f t="shared" si="1402"/>
        <v>0</v>
      </c>
      <c r="AH1742">
        <f t="shared" si="1403"/>
        <v>8.01</v>
      </c>
      <c r="AI1742">
        <f t="shared" si="1403"/>
        <v>0</v>
      </c>
      <c r="AJ1742">
        <f t="shared" si="1404"/>
        <v>0</v>
      </c>
      <c r="AK1742">
        <v>245.84</v>
      </c>
      <c r="AL1742">
        <v>53.75</v>
      </c>
      <c r="AM1742">
        <v>93.41</v>
      </c>
      <c r="AN1742">
        <v>13.38</v>
      </c>
      <c r="AO1742">
        <v>98.68</v>
      </c>
      <c r="AP1742">
        <v>0</v>
      </c>
      <c r="AQ1742">
        <v>8.01</v>
      </c>
      <c r="AR1742">
        <v>0</v>
      </c>
      <c r="AS1742">
        <v>0</v>
      </c>
      <c r="AT1742">
        <v>92</v>
      </c>
      <c r="AU1742">
        <v>43</v>
      </c>
      <c r="AV1742">
        <v>1.0669999999999999</v>
      </c>
      <c r="AW1742">
        <v>1.081</v>
      </c>
      <c r="AZ1742">
        <v>1</v>
      </c>
      <c r="BA1742">
        <v>38.42</v>
      </c>
      <c r="BB1742">
        <v>13.4</v>
      </c>
      <c r="BC1742">
        <v>17.22</v>
      </c>
      <c r="BD1742" t="s">
        <v>1</v>
      </c>
      <c r="BE1742" t="s">
        <v>1</v>
      </c>
      <c r="BF1742" t="s">
        <v>1</v>
      </c>
      <c r="BG1742" t="s">
        <v>1</v>
      </c>
      <c r="BH1742">
        <v>0</v>
      </c>
      <c r="BI1742">
        <v>2</v>
      </c>
      <c r="BJ1742" t="s">
        <v>757</v>
      </c>
      <c r="BM1742">
        <v>318</v>
      </c>
      <c r="BN1742">
        <v>0</v>
      </c>
      <c r="BO1742" t="s">
        <v>755</v>
      </c>
      <c r="BP1742">
        <v>1</v>
      </c>
      <c r="BQ1742">
        <v>40</v>
      </c>
      <c r="BR1742">
        <v>0</v>
      </c>
      <c r="BS1742">
        <v>38.42</v>
      </c>
      <c r="BT1742">
        <v>1</v>
      </c>
      <c r="BU1742">
        <v>1</v>
      </c>
      <c r="BV1742">
        <v>1</v>
      </c>
      <c r="BW1742">
        <v>1</v>
      </c>
      <c r="BX1742">
        <v>1</v>
      </c>
      <c r="BY1742" t="s">
        <v>1</v>
      </c>
      <c r="BZ1742">
        <v>92</v>
      </c>
      <c r="CA1742">
        <v>43</v>
      </c>
      <c r="CB1742" t="s">
        <v>1</v>
      </c>
      <c r="CE1742">
        <v>30</v>
      </c>
      <c r="CF1742">
        <v>0</v>
      </c>
      <c r="CG1742">
        <v>0</v>
      </c>
      <c r="CM1742">
        <v>0</v>
      </c>
      <c r="CN1742" t="s">
        <v>1</v>
      </c>
      <c r="CO1742">
        <v>0</v>
      </c>
      <c r="CP1742">
        <f t="shared" si="1405"/>
        <v>3190.77</v>
      </c>
      <c r="CQ1742">
        <f t="shared" si="1406"/>
        <v>1000.48</v>
      </c>
      <c r="CR1742">
        <f t="shared" si="1407"/>
        <v>1335.58</v>
      </c>
      <c r="CS1742">
        <f t="shared" si="1408"/>
        <v>548.64</v>
      </c>
      <c r="CT1742">
        <f t="shared" si="1409"/>
        <v>4045.24</v>
      </c>
      <c r="CU1742">
        <f t="shared" si="1410"/>
        <v>0</v>
      </c>
      <c r="CV1742">
        <f t="shared" si="1411"/>
        <v>8.5466700000000007</v>
      </c>
      <c r="CW1742">
        <f t="shared" si="1412"/>
        <v>0</v>
      </c>
      <c r="CX1742">
        <f t="shared" si="1412"/>
        <v>0</v>
      </c>
      <c r="CY1742">
        <f>S1742*(BZ1742/100)</f>
        <v>1860.9852000000001</v>
      </c>
      <c r="CZ1742">
        <f>S1742*(CA1742/100)</f>
        <v>869.80830000000003</v>
      </c>
      <c r="DC1742" t="s">
        <v>1</v>
      </c>
      <c r="DD1742" t="s">
        <v>1</v>
      </c>
      <c r="DE1742" t="s">
        <v>1</v>
      </c>
      <c r="DF1742" t="s">
        <v>1</v>
      </c>
      <c r="DG1742" t="s">
        <v>1</v>
      </c>
      <c r="DH1742" t="s">
        <v>1</v>
      </c>
      <c r="DI1742" t="s">
        <v>1</v>
      </c>
      <c r="DJ1742" t="s">
        <v>1</v>
      </c>
      <c r="DK1742" t="s">
        <v>1</v>
      </c>
      <c r="DL1742" t="s">
        <v>1</v>
      </c>
      <c r="DM1742" t="s">
        <v>1</v>
      </c>
      <c r="DN1742">
        <v>112</v>
      </c>
      <c r="DO1742">
        <v>70</v>
      </c>
      <c r="DP1742">
        <v>1.0669999999999999</v>
      </c>
      <c r="DQ1742">
        <v>1.081</v>
      </c>
      <c r="DU1742">
        <v>1013</v>
      </c>
      <c r="DV1742" t="s">
        <v>560</v>
      </c>
      <c r="DW1742" t="s">
        <v>560</v>
      </c>
      <c r="DX1742">
        <v>1</v>
      </c>
      <c r="DZ1742" t="s">
        <v>1</v>
      </c>
      <c r="EA1742" t="s">
        <v>1</v>
      </c>
      <c r="EB1742" t="s">
        <v>1</v>
      </c>
      <c r="EC1742" t="s">
        <v>1</v>
      </c>
      <c r="EE1742">
        <v>318547299</v>
      </c>
      <c r="EF1742">
        <v>40</v>
      </c>
      <c r="EG1742" t="s">
        <v>112</v>
      </c>
      <c r="EH1742">
        <v>0</v>
      </c>
      <c r="EI1742" t="s">
        <v>1</v>
      </c>
      <c r="EJ1742">
        <v>2</v>
      </c>
      <c r="EK1742">
        <v>318</v>
      </c>
      <c r="EL1742" t="s">
        <v>409</v>
      </c>
      <c r="EM1742" t="s">
        <v>410</v>
      </c>
      <c r="EO1742" t="s">
        <v>1</v>
      </c>
      <c r="EQ1742">
        <v>0</v>
      </c>
      <c r="ER1742">
        <v>245.84</v>
      </c>
      <c r="ES1742">
        <v>53.75</v>
      </c>
      <c r="ET1742">
        <v>93.41</v>
      </c>
      <c r="EU1742">
        <v>13.38</v>
      </c>
      <c r="EV1742">
        <v>98.68</v>
      </c>
      <c r="EW1742">
        <v>8.01</v>
      </c>
      <c r="EX1742">
        <v>0</v>
      </c>
      <c r="EY1742">
        <v>0</v>
      </c>
      <c r="FQ1742">
        <v>0</v>
      </c>
      <c r="FR1742">
        <f t="shared" si="1413"/>
        <v>0</v>
      </c>
      <c r="FS1742">
        <v>2</v>
      </c>
      <c r="FX1742">
        <v>112</v>
      </c>
      <c r="FY1742">
        <v>70</v>
      </c>
      <c r="GA1742" t="s">
        <v>1</v>
      </c>
      <c r="GD1742">
        <v>0</v>
      </c>
      <c r="GF1742">
        <v>-227431850</v>
      </c>
      <c r="GG1742">
        <v>2</v>
      </c>
      <c r="GH1742">
        <v>1</v>
      </c>
      <c r="GI1742">
        <v>2</v>
      </c>
      <c r="GJ1742">
        <v>0</v>
      </c>
      <c r="GK1742">
        <f>ROUND(R1742*(S12)/100,2)</f>
        <v>438.91</v>
      </c>
      <c r="GL1742">
        <f t="shared" si="1414"/>
        <v>0</v>
      </c>
      <c r="GM1742">
        <f t="shared" si="1415"/>
        <v>6360.48</v>
      </c>
      <c r="GN1742">
        <f t="shared" si="1416"/>
        <v>0</v>
      </c>
      <c r="GO1742">
        <f t="shared" si="1417"/>
        <v>6360.48</v>
      </c>
      <c r="GP1742">
        <f t="shared" si="1418"/>
        <v>0</v>
      </c>
      <c r="GR1742">
        <v>0</v>
      </c>
      <c r="GS1742">
        <v>3</v>
      </c>
      <c r="GT1742">
        <v>0</v>
      </c>
      <c r="GU1742" t="s">
        <v>1</v>
      </c>
      <c r="GV1742">
        <f t="shared" si="1419"/>
        <v>0</v>
      </c>
      <c r="GW1742">
        <v>1</v>
      </c>
      <c r="GX1742">
        <f t="shared" si="1420"/>
        <v>0</v>
      </c>
      <c r="HA1742">
        <v>0</v>
      </c>
      <c r="HB1742">
        <v>0</v>
      </c>
      <c r="HC1742">
        <f t="shared" si="1421"/>
        <v>0</v>
      </c>
      <c r="HE1742" t="s">
        <v>1</v>
      </c>
      <c r="HF1742" t="s">
        <v>1</v>
      </c>
      <c r="HM1742" t="s">
        <v>1</v>
      </c>
      <c r="HN1742" t="s">
        <v>1</v>
      </c>
      <c r="HO1742" t="s">
        <v>1</v>
      </c>
      <c r="HP1742" t="s">
        <v>1</v>
      </c>
      <c r="HQ1742" t="s">
        <v>1</v>
      </c>
      <c r="IK1742">
        <v>0</v>
      </c>
    </row>
    <row r="1743" spans="1:255" x14ac:dyDescent="0.2">
      <c r="A1743" s="2">
        <v>17</v>
      </c>
      <c r="B1743" s="2">
        <v>1</v>
      </c>
      <c r="C1743" s="2"/>
      <c r="D1743" s="2"/>
      <c r="E1743" s="2" t="s">
        <v>43</v>
      </c>
      <c r="F1743" s="2" t="s">
        <v>423</v>
      </c>
      <c r="G1743" s="2" t="s">
        <v>751</v>
      </c>
      <c r="H1743" s="2" t="s">
        <v>315</v>
      </c>
      <c r="I1743" s="2">
        <v>51</v>
      </c>
      <c r="J1743" s="2">
        <v>0</v>
      </c>
      <c r="K1743" s="2">
        <v>51</v>
      </c>
      <c r="L1743" s="2"/>
      <c r="M1743" s="2"/>
      <c r="N1743" s="2"/>
      <c r="O1743" s="2">
        <f t="shared" si="1388"/>
        <v>5565.12</v>
      </c>
      <c r="P1743" s="2">
        <f t="shared" si="1389"/>
        <v>5565.12</v>
      </c>
      <c r="Q1743" s="2">
        <f t="shared" si="1390"/>
        <v>0</v>
      </c>
      <c r="R1743" s="2">
        <f t="shared" si="1391"/>
        <v>0</v>
      </c>
      <c r="S1743" s="2">
        <f t="shared" si="1392"/>
        <v>0</v>
      </c>
      <c r="T1743" s="2">
        <f t="shared" si="1393"/>
        <v>0</v>
      </c>
      <c r="U1743" s="2">
        <f t="shared" si="1394"/>
        <v>0</v>
      </c>
      <c r="V1743" s="2">
        <f t="shared" si="1395"/>
        <v>0</v>
      </c>
      <c r="W1743" s="2">
        <f t="shared" si="1396"/>
        <v>0</v>
      </c>
      <c r="X1743" s="2">
        <f t="shared" si="1397"/>
        <v>0</v>
      </c>
      <c r="Y1743" s="2">
        <f t="shared" si="1397"/>
        <v>0</v>
      </c>
      <c r="Z1743" s="2"/>
      <c r="AA1743" s="2">
        <v>326850112</v>
      </c>
      <c r="AB1743" s="2">
        <f t="shared" si="1398"/>
        <v>109.12</v>
      </c>
      <c r="AC1743" s="2">
        <f t="shared" si="1399"/>
        <v>109.12</v>
      </c>
      <c r="AD1743" s="2">
        <f t="shared" si="1400"/>
        <v>0</v>
      </c>
      <c r="AE1743" s="2">
        <f t="shared" si="1401"/>
        <v>0</v>
      </c>
      <c r="AF1743" s="2">
        <f t="shared" si="1401"/>
        <v>0</v>
      </c>
      <c r="AG1743" s="2">
        <f t="shared" si="1402"/>
        <v>0</v>
      </c>
      <c r="AH1743" s="2">
        <f t="shared" si="1403"/>
        <v>0</v>
      </c>
      <c r="AI1743" s="2">
        <f t="shared" si="1403"/>
        <v>0</v>
      </c>
      <c r="AJ1743" s="2">
        <f t="shared" si="1404"/>
        <v>0</v>
      </c>
      <c r="AK1743" s="2">
        <v>109.12</v>
      </c>
      <c r="AL1743" s="2">
        <v>109.12</v>
      </c>
      <c r="AM1743" s="2">
        <v>0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2">
        <v>0</v>
      </c>
      <c r="AV1743" s="2">
        <v>1</v>
      </c>
      <c r="AW1743" s="2">
        <v>1</v>
      </c>
      <c r="AX1743" s="2"/>
      <c r="AY1743" s="2"/>
      <c r="AZ1743" s="2">
        <v>1</v>
      </c>
      <c r="BA1743" s="2">
        <v>1</v>
      </c>
      <c r="BB1743" s="2">
        <v>1</v>
      </c>
      <c r="BC1743" s="2">
        <v>1</v>
      </c>
      <c r="BD1743" s="2" t="s">
        <v>1</v>
      </c>
      <c r="BE1743" s="2" t="s">
        <v>1</v>
      </c>
      <c r="BF1743" s="2" t="s">
        <v>1</v>
      </c>
      <c r="BG1743" s="2" t="s">
        <v>1</v>
      </c>
      <c r="BH1743" s="2">
        <v>3</v>
      </c>
      <c r="BI1743" s="2">
        <v>1</v>
      </c>
      <c r="BJ1743" s="2" t="s">
        <v>1</v>
      </c>
      <c r="BK1743" s="2"/>
      <c r="BL1743" s="2"/>
      <c r="BM1743" s="2">
        <v>400002</v>
      </c>
      <c r="BN1743" s="2">
        <v>0</v>
      </c>
      <c r="BO1743" s="2" t="s">
        <v>1</v>
      </c>
      <c r="BP1743" s="2">
        <v>0</v>
      </c>
      <c r="BQ1743" s="2">
        <v>202</v>
      </c>
      <c r="BR1743" s="2">
        <v>0</v>
      </c>
      <c r="BS1743" s="2">
        <v>1</v>
      </c>
      <c r="BT1743" s="2">
        <v>1</v>
      </c>
      <c r="BU1743" s="2">
        <v>1</v>
      </c>
      <c r="BV1743" s="2">
        <v>1</v>
      </c>
      <c r="BW1743" s="2">
        <v>1</v>
      </c>
      <c r="BX1743" s="2">
        <v>1</v>
      </c>
      <c r="BY1743" s="2" t="s">
        <v>1</v>
      </c>
      <c r="BZ1743" s="2">
        <v>0</v>
      </c>
      <c r="CA1743" s="2">
        <v>0</v>
      </c>
      <c r="CB1743" s="2" t="s">
        <v>1</v>
      </c>
      <c r="CC1743" s="2"/>
      <c r="CD1743" s="2"/>
      <c r="CE1743" s="2">
        <v>30</v>
      </c>
      <c r="CF1743" s="2">
        <v>0</v>
      </c>
      <c r="CG1743" s="2">
        <v>0</v>
      </c>
      <c r="CH1743" s="2"/>
      <c r="CI1743" s="2"/>
      <c r="CJ1743" s="2"/>
      <c r="CK1743" s="2"/>
      <c r="CL1743" s="2"/>
      <c r="CM1743" s="2">
        <v>0</v>
      </c>
      <c r="CN1743" s="2" t="s">
        <v>1</v>
      </c>
      <c r="CO1743" s="2">
        <v>0</v>
      </c>
      <c r="CP1743" s="2">
        <f t="shared" si="1405"/>
        <v>5565.12</v>
      </c>
      <c r="CQ1743" s="2">
        <f t="shared" si="1406"/>
        <v>109.12</v>
      </c>
      <c r="CR1743" s="2">
        <f t="shared" si="1407"/>
        <v>0</v>
      </c>
      <c r="CS1743" s="2">
        <f t="shared" si="1408"/>
        <v>0</v>
      </c>
      <c r="CT1743" s="2">
        <f t="shared" si="1409"/>
        <v>0</v>
      </c>
      <c r="CU1743" s="2">
        <f t="shared" si="1410"/>
        <v>0</v>
      </c>
      <c r="CV1743" s="2">
        <f t="shared" si="1411"/>
        <v>0</v>
      </c>
      <c r="CW1743" s="2">
        <f t="shared" si="1412"/>
        <v>0</v>
      </c>
      <c r="CX1743" s="2">
        <f t="shared" si="1412"/>
        <v>0</v>
      </c>
      <c r="CY1743" s="2">
        <f>((S1743*BZ1743)/100)</f>
        <v>0</v>
      </c>
      <c r="CZ1743" s="2">
        <f>((S1743*CA1743)/100)</f>
        <v>0</v>
      </c>
      <c r="DA1743" s="2"/>
      <c r="DB1743" s="2"/>
      <c r="DC1743" s="2" t="s">
        <v>1</v>
      </c>
      <c r="DD1743" s="2" t="s">
        <v>1</v>
      </c>
      <c r="DE1743" s="2" t="s">
        <v>1</v>
      </c>
      <c r="DF1743" s="2" t="s">
        <v>1</v>
      </c>
      <c r="DG1743" s="2" t="s">
        <v>1</v>
      </c>
      <c r="DH1743" s="2" t="s">
        <v>1</v>
      </c>
      <c r="DI1743" s="2" t="s">
        <v>1</v>
      </c>
      <c r="DJ1743" s="2" t="s">
        <v>1</v>
      </c>
      <c r="DK1743" s="2" t="s">
        <v>1</v>
      </c>
      <c r="DL1743" s="2" t="s">
        <v>1</v>
      </c>
      <c r="DM1743" s="2" t="s">
        <v>1</v>
      </c>
      <c r="DN1743" s="2">
        <v>0</v>
      </c>
      <c r="DO1743" s="2">
        <v>0</v>
      </c>
      <c r="DP1743" s="2">
        <v>1</v>
      </c>
      <c r="DQ1743" s="2">
        <v>1</v>
      </c>
      <c r="DR1743" s="2"/>
      <c r="DS1743" s="2"/>
      <c r="DT1743" s="2"/>
      <c r="DU1743" s="2">
        <v>1003</v>
      </c>
      <c r="DV1743" s="2" t="s">
        <v>315</v>
      </c>
      <c r="DW1743" s="2" t="s">
        <v>315</v>
      </c>
      <c r="DX1743" s="2">
        <v>1</v>
      </c>
      <c r="DY1743" s="2"/>
      <c r="DZ1743" s="2" t="s">
        <v>1</v>
      </c>
      <c r="EA1743" s="2" t="s">
        <v>1</v>
      </c>
      <c r="EB1743" s="2" t="s">
        <v>1</v>
      </c>
      <c r="EC1743" s="2" t="s">
        <v>1</v>
      </c>
      <c r="ED1743" s="2"/>
      <c r="EE1743" s="2">
        <v>318548949</v>
      </c>
      <c r="EF1743" s="2">
        <v>202</v>
      </c>
      <c r="EG1743" s="2" t="s">
        <v>426</v>
      </c>
      <c r="EH1743" s="2">
        <v>0</v>
      </c>
      <c r="EI1743" s="2" t="s">
        <v>1</v>
      </c>
      <c r="EJ1743" s="2">
        <v>1</v>
      </c>
      <c r="EK1743" s="2">
        <v>400002</v>
      </c>
      <c r="EL1743" s="2" t="s">
        <v>427</v>
      </c>
      <c r="EM1743" s="2" t="s">
        <v>426</v>
      </c>
      <c r="EN1743" s="2"/>
      <c r="EO1743" s="2" t="s">
        <v>1</v>
      </c>
      <c r="EP1743" s="2"/>
      <c r="EQ1743" s="2">
        <v>0</v>
      </c>
      <c r="ER1743" s="2">
        <v>0</v>
      </c>
      <c r="ES1743" s="2">
        <v>109.12</v>
      </c>
      <c r="ET1743" s="2">
        <v>0</v>
      </c>
      <c r="EU1743" s="2">
        <v>0</v>
      </c>
      <c r="EV1743" s="2">
        <v>0</v>
      </c>
      <c r="EW1743" s="2">
        <v>0</v>
      </c>
      <c r="EX1743" s="2">
        <v>0</v>
      </c>
      <c r="EY1743" s="2">
        <v>0</v>
      </c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>
        <v>0</v>
      </c>
      <c r="FR1743" s="2">
        <f t="shared" si="1413"/>
        <v>0</v>
      </c>
      <c r="FS1743" s="2">
        <v>0</v>
      </c>
      <c r="FT1743" s="2"/>
      <c r="FU1743" s="2"/>
      <c r="FV1743" s="2"/>
      <c r="FW1743" s="2"/>
      <c r="FX1743" s="2">
        <v>0</v>
      </c>
      <c r="FY1743" s="2">
        <v>0</v>
      </c>
      <c r="FZ1743" s="2"/>
      <c r="GA1743" s="2" t="s">
        <v>733</v>
      </c>
      <c r="GB1743" s="2"/>
      <c r="GC1743" s="2"/>
      <c r="GD1743" s="2">
        <v>0</v>
      </c>
      <c r="GE1743" s="2"/>
      <c r="GF1743" s="2">
        <v>-72569912</v>
      </c>
      <c r="GG1743" s="2">
        <v>2</v>
      </c>
      <c r="GH1743" s="2">
        <v>4</v>
      </c>
      <c r="GI1743" s="2">
        <v>-2</v>
      </c>
      <c r="GJ1743" s="2">
        <v>0</v>
      </c>
      <c r="GK1743" s="2">
        <f>ROUND(R1743*(R12)/100,2)</f>
        <v>0</v>
      </c>
      <c r="GL1743" s="2">
        <f t="shared" si="1414"/>
        <v>0</v>
      </c>
      <c r="GM1743" s="2">
        <f t="shared" si="1415"/>
        <v>5565.12</v>
      </c>
      <c r="GN1743" s="2">
        <f t="shared" si="1416"/>
        <v>5565.12</v>
      </c>
      <c r="GO1743" s="2">
        <f t="shared" si="1417"/>
        <v>0</v>
      </c>
      <c r="GP1743" s="2">
        <f t="shared" si="1418"/>
        <v>0</v>
      </c>
      <c r="GQ1743" s="2"/>
      <c r="GR1743" s="2">
        <v>0</v>
      </c>
      <c r="GS1743" s="2">
        <v>2</v>
      </c>
      <c r="GT1743" s="2">
        <v>0</v>
      </c>
      <c r="GU1743" s="2" t="s">
        <v>1</v>
      </c>
      <c r="GV1743" s="2">
        <f t="shared" si="1419"/>
        <v>0</v>
      </c>
      <c r="GW1743" s="2">
        <v>1</v>
      </c>
      <c r="GX1743" s="2">
        <f t="shared" si="1420"/>
        <v>0</v>
      </c>
      <c r="GY1743" s="2"/>
      <c r="GZ1743" s="2"/>
      <c r="HA1743" s="2">
        <v>0</v>
      </c>
      <c r="HB1743" s="2">
        <v>0</v>
      </c>
      <c r="HC1743" s="2">
        <f t="shared" si="1421"/>
        <v>0</v>
      </c>
      <c r="HD1743" s="2"/>
      <c r="HE1743" s="2" t="s">
        <v>429</v>
      </c>
      <c r="HF1743" s="2" t="s">
        <v>27</v>
      </c>
      <c r="HG1743" s="2"/>
      <c r="HH1743" s="2"/>
      <c r="HI1743" s="2"/>
      <c r="HJ1743" s="2"/>
      <c r="HK1743" s="2"/>
      <c r="HL1743" s="2"/>
      <c r="HM1743" s="2" t="s">
        <v>1</v>
      </c>
      <c r="HN1743" s="2" t="s">
        <v>1</v>
      </c>
      <c r="HO1743" s="2" t="s">
        <v>1</v>
      </c>
      <c r="HP1743" s="2" t="s">
        <v>1</v>
      </c>
      <c r="HQ1743" s="2" t="s">
        <v>1</v>
      </c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>
        <v>0</v>
      </c>
      <c r="IL1743" s="2"/>
      <c r="IM1743" s="2"/>
      <c r="IN1743" s="2"/>
      <c r="IO1743" s="2"/>
      <c r="IP1743" s="2"/>
      <c r="IQ1743" s="2"/>
      <c r="IR1743" s="2"/>
      <c r="IS1743" s="2"/>
      <c r="IT1743" s="2"/>
      <c r="IU1743" s="2"/>
    </row>
    <row r="1744" spans="1:255" x14ac:dyDescent="0.2">
      <c r="A1744">
        <v>17</v>
      </c>
      <c r="B1744">
        <v>1</v>
      </c>
      <c r="E1744" t="s">
        <v>43</v>
      </c>
      <c r="F1744" t="s">
        <v>423</v>
      </c>
      <c r="G1744" t="s">
        <v>751</v>
      </c>
      <c r="H1744" t="s">
        <v>315</v>
      </c>
      <c r="I1744">
        <v>51</v>
      </c>
      <c r="J1744">
        <v>0</v>
      </c>
      <c r="K1744">
        <v>51</v>
      </c>
      <c r="O1744">
        <f t="shared" si="1388"/>
        <v>54204.27</v>
      </c>
      <c r="P1744">
        <f t="shared" si="1389"/>
        <v>54204.27</v>
      </c>
      <c r="Q1744">
        <f t="shared" si="1390"/>
        <v>0</v>
      </c>
      <c r="R1744">
        <f t="shared" si="1391"/>
        <v>0</v>
      </c>
      <c r="S1744">
        <f t="shared" si="1392"/>
        <v>0</v>
      </c>
      <c r="T1744">
        <f t="shared" si="1393"/>
        <v>0</v>
      </c>
      <c r="U1744">
        <f t="shared" si="1394"/>
        <v>0</v>
      </c>
      <c r="V1744">
        <f t="shared" si="1395"/>
        <v>0</v>
      </c>
      <c r="W1744">
        <f t="shared" si="1396"/>
        <v>0</v>
      </c>
      <c r="X1744">
        <f t="shared" si="1397"/>
        <v>0</v>
      </c>
      <c r="Y1744">
        <f t="shared" si="1397"/>
        <v>0</v>
      </c>
      <c r="AA1744">
        <v>326850110</v>
      </c>
      <c r="AB1744">
        <f t="shared" si="1398"/>
        <v>109.12</v>
      </c>
      <c r="AC1744">
        <f t="shared" si="1399"/>
        <v>109.12</v>
      </c>
      <c r="AD1744">
        <f t="shared" si="1400"/>
        <v>0</v>
      </c>
      <c r="AE1744">
        <f t="shared" si="1401"/>
        <v>0</v>
      </c>
      <c r="AF1744">
        <f t="shared" si="1401"/>
        <v>0</v>
      </c>
      <c r="AG1744">
        <f t="shared" si="1402"/>
        <v>0</v>
      </c>
      <c r="AH1744">
        <f t="shared" si="1403"/>
        <v>0</v>
      </c>
      <c r="AI1744">
        <f t="shared" si="1403"/>
        <v>0</v>
      </c>
      <c r="AJ1744">
        <f t="shared" si="1404"/>
        <v>0</v>
      </c>
      <c r="AK1744">
        <v>109.12</v>
      </c>
      <c r="AL1744">
        <v>109.12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1</v>
      </c>
      <c r="AW1744">
        <v>1</v>
      </c>
      <c r="AZ1744">
        <v>1</v>
      </c>
      <c r="BA1744">
        <v>1</v>
      </c>
      <c r="BB1744">
        <v>1</v>
      </c>
      <c r="BC1744">
        <v>9.74</v>
      </c>
      <c r="BD1744" t="s">
        <v>1</v>
      </c>
      <c r="BE1744" t="s">
        <v>1</v>
      </c>
      <c r="BF1744" t="s">
        <v>1</v>
      </c>
      <c r="BG1744" t="s">
        <v>1</v>
      </c>
      <c r="BH1744">
        <v>3</v>
      </c>
      <c r="BI1744">
        <v>1</v>
      </c>
      <c r="BJ1744" t="s">
        <v>1</v>
      </c>
      <c r="BM1744">
        <v>400002</v>
      </c>
      <c r="BN1744">
        <v>0</v>
      </c>
      <c r="BO1744" t="s">
        <v>1</v>
      </c>
      <c r="BP1744">
        <v>0</v>
      </c>
      <c r="BQ1744">
        <v>202</v>
      </c>
      <c r="BR1744">
        <v>0</v>
      </c>
      <c r="BS1744">
        <v>1</v>
      </c>
      <c r="BT1744">
        <v>1</v>
      </c>
      <c r="BU1744">
        <v>1</v>
      </c>
      <c r="BV1744">
        <v>1</v>
      </c>
      <c r="BW1744">
        <v>1</v>
      </c>
      <c r="BX1744">
        <v>1</v>
      </c>
      <c r="BY1744" t="s">
        <v>1</v>
      </c>
      <c r="BZ1744">
        <v>0</v>
      </c>
      <c r="CA1744">
        <v>0</v>
      </c>
      <c r="CB1744" t="s">
        <v>1</v>
      </c>
      <c r="CE1744">
        <v>30</v>
      </c>
      <c r="CF1744">
        <v>0</v>
      </c>
      <c r="CG1744">
        <v>0</v>
      </c>
      <c r="CM1744">
        <v>0</v>
      </c>
      <c r="CN1744" t="s">
        <v>1</v>
      </c>
      <c r="CO1744">
        <v>0</v>
      </c>
      <c r="CP1744">
        <f t="shared" si="1405"/>
        <v>54204.27</v>
      </c>
      <c r="CQ1744">
        <f t="shared" si="1406"/>
        <v>1062.83</v>
      </c>
      <c r="CR1744">
        <f t="shared" si="1407"/>
        <v>0</v>
      </c>
      <c r="CS1744">
        <f t="shared" si="1408"/>
        <v>0</v>
      </c>
      <c r="CT1744">
        <f t="shared" si="1409"/>
        <v>0</v>
      </c>
      <c r="CU1744">
        <f t="shared" si="1410"/>
        <v>0</v>
      </c>
      <c r="CV1744">
        <f t="shared" si="1411"/>
        <v>0</v>
      </c>
      <c r="CW1744">
        <f t="shared" si="1412"/>
        <v>0</v>
      </c>
      <c r="CX1744">
        <f t="shared" si="1412"/>
        <v>0</v>
      </c>
      <c r="CY1744">
        <f>S1744*(BZ1744/100)</f>
        <v>0</v>
      </c>
      <c r="CZ1744">
        <f>S1744*(CA1744/100)</f>
        <v>0</v>
      </c>
      <c r="DC1744" t="s">
        <v>1</v>
      </c>
      <c r="DD1744" t="s">
        <v>1</v>
      </c>
      <c r="DE1744" t="s">
        <v>1</v>
      </c>
      <c r="DF1744" t="s">
        <v>1</v>
      </c>
      <c r="DG1744" t="s">
        <v>1</v>
      </c>
      <c r="DH1744" t="s">
        <v>1</v>
      </c>
      <c r="DI1744" t="s">
        <v>1</v>
      </c>
      <c r="DJ1744" t="s">
        <v>1</v>
      </c>
      <c r="DK1744" t="s">
        <v>1</v>
      </c>
      <c r="DL1744" t="s">
        <v>1</v>
      </c>
      <c r="DM1744" t="s">
        <v>1</v>
      </c>
      <c r="DN1744">
        <v>0</v>
      </c>
      <c r="DO1744">
        <v>0</v>
      </c>
      <c r="DP1744">
        <v>1</v>
      </c>
      <c r="DQ1744">
        <v>1</v>
      </c>
      <c r="DU1744">
        <v>1003</v>
      </c>
      <c r="DV1744" t="s">
        <v>315</v>
      </c>
      <c r="DW1744" t="s">
        <v>315</v>
      </c>
      <c r="DX1744">
        <v>1</v>
      </c>
      <c r="DZ1744" t="s">
        <v>1</v>
      </c>
      <c r="EA1744" t="s">
        <v>1</v>
      </c>
      <c r="EB1744" t="s">
        <v>1</v>
      </c>
      <c r="EC1744" t="s">
        <v>1</v>
      </c>
      <c r="EE1744">
        <v>318548949</v>
      </c>
      <c r="EF1744">
        <v>202</v>
      </c>
      <c r="EG1744" t="s">
        <v>426</v>
      </c>
      <c r="EH1744">
        <v>0</v>
      </c>
      <c r="EI1744" t="s">
        <v>1</v>
      </c>
      <c r="EJ1744">
        <v>1</v>
      </c>
      <c r="EK1744">
        <v>400002</v>
      </c>
      <c r="EL1744" t="s">
        <v>427</v>
      </c>
      <c r="EM1744" t="s">
        <v>426</v>
      </c>
      <c r="EO1744" t="s">
        <v>1</v>
      </c>
      <c r="EQ1744">
        <v>0</v>
      </c>
      <c r="ER1744">
        <v>116.29</v>
      </c>
      <c r="ES1744">
        <v>109.12</v>
      </c>
      <c r="ET1744">
        <v>0</v>
      </c>
      <c r="EU1744">
        <v>0</v>
      </c>
      <c r="EV1744">
        <v>0</v>
      </c>
      <c r="EW1744">
        <v>0</v>
      </c>
      <c r="EX1744">
        <v>0</v>
      </c>
      <c r="EY1744">
        <v>0</v>
      </c>
      <c r="EZ1744">
        <v>5</v>
      </c>
      <c r="FC1744">
        <v>0</v>
      </c>
      <c r="FD1744">
        <v>18</v>
      </c>
      <c r="FF1744">
        <v>1042.01</v>
      </c>
      <c r="FQ1744">
        <v>0</v>
      </c>
      <c r="FR1744">
        <f t="shared" si="1413"/>
        <v>0</v>
      </c>
      <c r="FS1744">
        <v>0</v>
      </c>
      <c r="FX1744">
        <v>0</v>
      </c>
      <c r="FY1744">
        <v>0</v>
      </c>
      <c r="GA1744" t="s">
        <v>733</v>
      </c>
      <c r="GD1744">
        <v>0</v>
      </c>
      <c r="GF1744">
        <v>-72569912</v>
      </c>
      <c r="GG1744">
        <v>2</v>
      </c>
      <c r="GH1744">
        <v>3</v>
      </c>
      <c r="GI1744">
        <v>5</v>
      </c>
      <c r="GJ1744">
        <v>0</v>
      </c>
      <c r="GK1744">
        <f>ROUND(R1744*(S12)/100,2)</f>
        <v>0</v>
      </c>
      <c r="GL1744">
        <f t="shared" si="1414"/>
        <v>0</v>
      </c>
      <c r="GM1744">
        <f t="shared" si="1415"/>
        <v>54204.27</v>
      </c>
      <c r="GN1744">
        <f t="shared" si="1416"/>
        <v>54204.27</v>
      </c>
      <c r="GO1744">
        <f t="shared" si="1417"/>
        <v>0</v>
      </c>
      <c r="GP1744">
        <f t="shared" si="1418"/>
        <v>0</v>
      </c>
      <c r="GR1744">
        <v>1</v>
      </c>
      <c r="GS1744">
        <v>1</v>
      </c>
      <c r="GT1744">
        <v>0</v>
      </c>
      <c r="GU1744" t="s">
        <v>1</v>
      </c>
      <c r="GV1744">
        <f t="shared" si="1419"/>
        <v>0</v>
      </c>
      <c r="GW1744">
        <v>1</v>
      </c>
      <c r="GX1744">
        <f t="shared" si="1420"/>
        <v>0</v>
      </c>
      <c r="HA1744">
        <v>0</v>
      </c>
      <c r="HB1744">
        <v>0</v>
      </c>
      <c r="HC1744">
        <f t="shared" si="1421"/>
        <v>0</v>
      </c>
      <c r="HE1744" t="s">
        <v>429</v>
      </c>
      <c r="HF1744" t="s">
        <v>27</v>
      </c>
      <c r="HM1744" t="s">
        <v>1</v>
      </c>
      <c r="HN1744" t="s">
        <v>1</v>
      </c>
      <c r="HO1744" t="s">
        <v>1</v>
      </c>
      <c r="HP1744" t="s">
        <v>1</v>
      </c>
      <c r="HQ1744" t="s">
        <v>1</v>
      </c>
      <c r="IK1744">
        <v>0</v>
      </c>
    </row>
    <row r="1745" spans="1:255" x14ac:dyDescent="0.2">
      <c r="A1745" s="2">
        <v>17</v>
      </c>
      <c r="B1745" s="2">
        <v>1</v>
      </c>
      <c r="C1745" s="2"/>
      <c r="D1745" s="2"/>
      <c r="E1745" s="2" t="s">
        <v>105</v>
      </c>
      <c r="F1745" s="2" t="s">
        <v>758</v>
      </c>
      <c r="G1745" s="2" t="s">
        <v>759</v>
      </c>
      <c r="H1745" s="2" t="s">
        <v>108</v>
      </c>
      <c r="I1745" s="2">
        <v>10</v>
      </c>
      <c r="J1745" s="2">
        <v>0</v>
      </c>
      <c r="K1745" s="2">
        <v>10</v>
      </c>
      <c r="L1745" s="2"/>
      <c r="M1745" s="2"/>
      <c r="N1745" s="2"/>
      <c r="O1745" s="2">
        <f t="shared" si="1388"/>
        <v>538.13</v>
      </c>
      <c r="P1745" s="2">
        <f t="shared" si="1389"/>
        <v>198.9</v>
      </c>
      <c r="Q1745" s="2">
        <f t="shared" si="1390"/>
        <v>0</v>
      </c>
      <c r="R1745" s="2">
        <f t="shared" si="1391"/>
        <v>0</v>
      </c>
      <c r="S1745" s="2">
        <f t="shared" si="1392"/>
        <v>339.23</v>
      </c>
      <c r="T1745" s="2">
        <f t="shared" si="1393"/>
        <v>0</v>
      </c>
      <c r="U1745" s="2">
        <f t="shared" si="1394"/>
        <v>27.536100000000001</v>
      </c>
      <c r="V1745" s="2">
        <f t="shared" si="1395"/>
        <v>0</v>
      </c>
      <c r="W1745" s="2">
        <f t="shared" si="1396"/>
        <v>0</v>
      </c>
      <c r="X1745" s="2">
        <f t="shared" si="1397"/>
        <v>379.94</v>
      </c>
      <c r="Y1745" s="2">
        <f t="shared" si="1397"/>
        <v>237.46</v>
      </c>
      <c r="Z1745" s="2"/>
      <c r="AA1745" s="2">
        <v>326850112</v>
      </c>
      <c r="AB1745" s="2">
        <f t="shared" si="1398"/>
        <v>52.29</v>
      </c>
      <c r="AC1745" s="2">
        <f t="shared" si="1399"/>
        <v>19.89</v>
      </c>
      <c r="AD1745" s="2">
        <f t="shared" si="1400"/>
        <v>0</v>
      </c>
      <c r="AE1745" s="2">
        <f t="shared" si="1401"/>
        <v>0</v>
      </c>
      <c r="AF1745" s="2">
        <f t="shared" si="1401"/>
        <v>32.4</v>
      </c>
      <c r="AG1745" s="2">
        <f t="shared" si="1402"/>
        <v>0</v>
      </c>
      <c r="AH1745" s="2">
        <f t="shared" si="1403"/>
        <v>2.63</v>
      </c>
      <c r="AI1745" s="2">
        <f t="shared" si="1403"/>
        <v>0</v>
      </c>
      <c r="AJ1745" s="2">
        <f t="shared" si="1404"/>
        <v>0</v>
      </c>
      <c r="AK1745" s="2">
        <v>52.29</v>
      </c>
      <c r="AL1745" s="2">
        <v>19.89</v>
      </c>
      <c r="AM1745" s="2">
        <v>0</v>
      </c>
      <c r="AN1745" s="2">
        <v>0</v>
      </c>
      <c r="AO1745" s="2">
        <v>32.4</v>
      </c>
      <c r="AP1745" s="2">
        <v>0</v>
      </c>
      <c r="AQ1745" s="2">
        <v>2.63</v>
      </c>
      <c r="AR1745" s="2">
        <v>0</v>
      </c>
      <c r="AS1745" s="2">
        <v>0</v>
      </c>
      <c r="AT1745" s="2">
        <v>112</v>
      </c>
      <c r="AU1745" s="2">
        <v>70</v>
      </c>
      <c r="AV1745" s="2">
        <v>1.0469999999999999</v>
      </c>
      <c r="AW1745" s="2">
        <v>1</v>
      </c>
      <c r="AX1745" s="2"/>
      <c r="AY1745" s="2"/>
      <c r="AZ1745" s="2">
        <v>1</v>
      </c>
      <c r="BA1745" s="2">
        <v>1</v>
      </c>
      <c r="BB1745" s="2">
        <v>1</v>
      </c>
      <c r="BC1745" s="2">
        <v>1</v>
      </c>
      <c r="BD1745" s="2" t="s">
        <v>1</v>
      </c>
      <c r="BE1745" s="2" t="s">
        <v>1</v>
      </c>
      <c r="BF1745" s="2" t="s">
        <v>1</v>
      </c>
      <c r="BG1745" s="2" t="s">
        <v>1</v>
      </c>
      <c r="BH1745" s="2">
        <v>0</v>
      </c>
      <c r="BI1745" s="2">
        <v>2</v>
      </c>
      <c r="BJ1745" s="2" t="s">
        <v>760</v>
      </c>
      <c r="BK1745" s="2"/>
      <c r="BL1745" s="2"/>
      <c r="BM1745" s="2">
        <v>320</v>
      </c>
      <c r="BN1745" s="2">
        <v>0</v>
      </c>
      <c r="BO1745" s="2" t="s">
        <v>1</v>
      </c>
      <c r="BP1745" s="2">
        <v>0</v>
      </c>
      <c r="BQ1745" s="2">
        <v>40</v>
      </c>
      <c r="BR1745" s="2">
        <v>0</v>
      </c>
      <c r="BS1745" s="2">
        <v>1</v>
      </c>
      <c r="BT1745" s="2">
        <v>1</v>
      </c>
      <c r="BU1745" s="2">
        <v>1</v>
      </c>
      <c r="BV1745" s="2">
        <v>1</v>
      </c>
      <c r="BW1745" s="2">
        <v>1</v>
      </c>
      <c r="BX1745" s="2">
        <v>1</v>
      </c>
      <c r="BY1745" s="2" t="s">
        <v>1</v>
      </c>
      <c r="BZ1745" s="2">
        <v>112</v>
      </c>
      <c r="CA1745" s="2">
        <v>70</v>
      </c>
      <c r="CB1745" s="2" t="s">
        <v>1</v>
      </c>
      <c r="CC1745" s="2"/>
      <c r="CD1745" s="2"/>
      <c r="CE1745" s="2">
        <v>30</v>
      </c>
      <c r="CF1745" s="2">
        <v>0</v>
      </c>
      <c r="CG1745" s="2">
        <v>0</v>
      </c>
      <c r="CH1745" s="2"/>
      <c r="CI1745" s="2"/>
      <c r="CJ1745" s="2"/>
      <c r="CK1745" s="2"/>
      <c r="CL1745" s="2"/>
      <c r="CM1745" s="2">
        <v>0</v>
      </c>
      <c r="CN1745" s="2" t="s">
        <v>1</v>
      </c>
      <c r="CO1745" s="2">
        <v>0</v>
      </c>
      <c r="CP1745" s="2">
        <f t="shared" si="1405"/>
        <v>538.13</v>
      </c>
      <c r="CQ1745" s="2">
        <f t="shared" si="1406"/>
        <v>19.89</v>
      </c>
      <c r="CR1745" s="2">
        <f t="shared" si="1407"/>
        <v>0</v>
      </c>
      <c r="CS1745" s="2">
        <f t="shared" si="1408"/>
        <v>0</v>
      </c>
      <c r="CT1745" s="2">
        <f t="shared" si="1409"/>
        <v>33.92</v>
      </c>
      <c r="CU1745" s="2">
        <f t="shared" si="1410"/>
        <v>0</v>
      </c>
      <c r="CV1745" s="2">
        <f t="shared" si="1411"/>
        <v>2.7536100000000001</v>
      </c>
      <c r="CW1745" s="2">
        <f t="shared" si="1412"/>
        <v>0</v>
      </c>
      <c r="CX1745" s="2">
        <f t="shared" si="1412"/>
        <v>0</v>
      </c>
      <c r="CY1745" s="2">
        <f>((S1745*BZ1745)/100)</f>
        <v>379.93759999999997</v>
      </c>
      <c r="CZ1745" s="2">
        <f>((S1745*CA1745)/100)</f>
        <v>237.46100000000001</v>
      </c>
      <c r="DA1745" s="2"/>
      <c r="DB1745" s="2"/>
      <c r="DC1745" s="2" t="s">
        <v>1</v>
      </c>
      <c r="DD1745" s="2" t="s">
        <v>1</v>
      </c>
      <c r="DE1745" s="2" t="s">
        <v>1</v>
      </c>
      <c r="DF1745" s="2" t="s">
        <v>1</v>
      </c>
      <c r="DG1745" s="2" t="s">
        <v>1</v>
      </c>
      <c r="DH1745" s="2" t="s">
        <v>1</v>
      </c>
      <c r="DI1745" s="2" t="s">
        <v>1</v>
      </c>
      <c r="DJ1745" s="2" t="s">
        <v>1</v>
      </c>
      <c r="DK1745" s="2" t="s">
        <v>1</v>
      </c>
      <c r="DL1745" s="2" t="s">
        <v>1</v>
      </c>
      <c r="DM1745" s="2" t="s">
        <v>1</v>
      </c>
      <c r="DN1745" s="2">
        <v>0</v>
      </c>
      <c r="DO1745" s="2">
        <v>0</v>
      </c>
      <c r="DP1745" s="2">
        <v>1</v>
      </c>
      <c r="DQ1745" s="2">
        <v>1</v>
      </c>
      <c r="DR1745" s="2"/>
      <c r="DS1745" s="2"/>
      <c r="DT1745" s="2"/>
      <c r="DU1745" s="2">
        <v>1013</v>
      </c>
      <c r="DV1745" s="2" t="s">
        <v>108</v>
      </c>
      <c r="DW1745" s="2" t="s">
        <v>108</v>
      </c>
      <c r="DX1745" s="2">
        <v>1</v>
      </c>
      <c r="DY1745" s="2"/>
      <c r="DZ1745" s="2" t="s">
        <v>1</v>
      </c>
      <c r="EA1745" s="2" t="s">
        <v>1</v>
      </c>
      <c r="EB1745" s="2" t="s">
        <v>1</v>
      </c>
      <c r="EC1745" s="2" t="s">
        <v>1</v>
      </c>
      <c r="ED1745" s="2"/>
      <c r="EE1745" s="2">
        <v>318547301</v>
      </c>
      <c r="EF1745" s="2">
        <v>40</v>
      </c>
      <c r="EG1745" s="2" t="s">
        <v>112</v>
      </c>
      <c r="EH1745" s="2">
        <v>0</v>
      </c>
      <c r="EI1745" s="2" t="s">
        <v>1</v>
      </c>
      <c r="EJ1745" s="2">
        <v>2</v>
      </c>
      <c r="EK1745" s="2">
        <v>320</v>
      </c>
      <c r="EL1745" s="2" t="s">
        <v>761</v>
      </c>
      <c r="EM1745" s="2" t="s">
        <v>762</v>
      </c>
      <c r="EN1745" s="2"/>
      <c r="EO1745" s="2" t="s">
        <v>1</v>
      </c>
      <c r="EP1745" s="2"/>
      <c r="EQ1745" s="2">
        <v>0</v>
      </c>
      <c r="ER1745" s="2">
        <v>52.29</v>
      </c>
      <c r="ES1745" s="2">
        <v>19.89</v>
      </c>
      <c r="ET1745" s="2">
        <v>0</v>
      </c>
      <c r="EU1745" s="2">
        <v>0</v>
      </c>
      <c r="EV1745" s="2">
        <v>32.4</v>
      </c>
      <c r="EW1745" s="2">
        <v>2.63</v>
      </c>
      <c r="EX1745" s="2">
        <v>0</v>
      </c>
      <c r="EY1745" s="2">
        <v>0</v>
      </c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>
        <v>0</v>
      </c>
      <c r="FR1745" s="2">
        <f t="shared" si="1413"/>
        <v>0</v>
      </c>
      <c r="FS1745" s="2">
        <v>0</v>
      </c>
      <c r="FT1745" s="2"/>
      <c r="FU1745" s="2"/>
      <c r="FV1745" s="2"/>
      <c r="FW1745" s="2"/>
      <c r="FX1745" s="2">
        <v>112</v>
      </c>
      <c r="FY1745" s="2">
        <v>70</v>
      </c>
      <c r="FZ1745" s="2"/>
      <c r="GA1745" s="2" t="s">
        <v>1</v>
      </c>
      <c r="GB1745" s="2"/>
      <c r="GC1745" s="2"/>
      <c r="GD1745" s="2">
        <v>0</v>
      </c>
      <c r="GE1745" s="2"/>
      <c r="GF1745" s="2">
        <v>-1848466390</v>
      </c>
      <c r="GG1745" s="2">
        <v>2</v>
      </c>
      <c r="GH1745" s="2">
        <v>1</v>
      </c>
      <c r="GI1745" s="2">
        <v>-2</v>
      </c>
      <c r="GJ1745" s="2">
        <v>0</v>
      </c>
      <c r="GK1745" s="2">
        <f>ROUND(R1745*(R12)/100,2)</f>
        <v>0</v>
      </c>
      <c r="GL1745" s="2">
        <f t="shared" si="1414"/>
        <v>0</v>
      </c>
      <c r="GM1745" s="2">
        <f t="shared" si="1415"/>
        <v>1155.53</v>
      </c>
      <c r="GN1745" s="2">
        <f t="shared" si="1416"/>
        <v>0</v>
      </c>
      <c r="GO1745" s="2">
        <f t="shared" si="1417"/>
        <v>1155.53</v>
      </c>
      <c r="GP1745" s="2">
        <f t="shared" si="1418"/>
        <v>0</v>
      </c>
      <c r="GQ1745" s="2"/>
      <c r="GR1745" s="2">
        <v>0</v>
      </c>
      <c r="GS1745" s="2">
        <v>3</v>
      </c>
      <c r="GT1745" s="2">
        <v>0</v>
      </c>
      <c r="GU1745" s="2" t="s">
        <v>1</v>
      </c>
      <c r="GV1745" s="2">
        <f t="shared" si="1419"/>
        <v>0</v>
      </c>
      <c r="GW1745" s="2">
        <v>1</v>
      </c>
      <c r="GX1745" s="2">
        <f t="shared" si="1420"/>
        <v>0</v>
      </c>
      <c r="GY1745" s="2"/>
      <c r="GZ1745" s="2"/>
      <c r="HA1745" s="2">
        <v>0</v>
      </c>
      <c r="HB1745" s="2">
        <v>0</v>
      </c>
      <c r="HC1745" s="2">
        <f t="shared" si="1421"/>
        <v>0</v>
      </c>
      <c r="HD1745" s="2"/>
      <c r="HE1745" s="2" t="s">
        <v>1</v>
      </c>
      <c r="HF1745" s="2" t="s">
        <v>1</v>
      </c>
      <c r="HG1745" s="2"/>
      <c r="HH1745" s="2"/>
      <c r="HI1745" s="2"/>
      <c r="HJ1745" s="2"/>
      <c r="HK1745" s="2"/>
      <c r="HL1745" s="2"/>
      <c r="HM1745" s="2" t="s">
        <v>1</v>
      </c>
      <c r="HN1745" s="2" t="s">
        <v>1</v>
      </c>
      <c r="HO1745" s="2" t="s">
        <v>1</v>
      </c>
      <c r="HP1745" s="2" t="s">
        <v>1</v>
      </c>
      <c r="HQ1745" s="2" t="s">
        <v>1</v>
      </c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>
        <v>0</v>
      </c>
      <c r="IL1745" s="2"/>
      <c r="IM1745" s="2"/>
      <c r="IN1745" s="2"/>
      <c r="IO1745" s="2"/>
      <c r="IP1745" s="2"/>
      <c r="IQ1745" s="2"/>
      <c r="IR1745" s="2"/>
      <c r="IS1745" s="2"/>
      <c r="IT1745" s="2"/>
      <c r="IU1745" s="2"/>
    </row>
    <row r="1746" spans="1:255" x14ac:dyDescent="0.2">
      <c r="A1746">
        <v>17</v>
      </c>
      <c r="B1746">
        <v>1</v>
      </c>
      <c r="E1746" t="s">
        <v>105</v>
      </c>
      <c r="F1746" t="s">
        <v>758</v>
      </c>
      <c r="G1746" t="s">
        <v>759</v>
      </c>
      <c r="H1746" t="s">
        <v>108</v>
      </c>
      <c r="I1746">
        <v>10</v>
      </c>
      <c r="J1746">
        <v>0</v>
      </c>
      <c r="K1746">
        <v>10</v>
      </c>
      <c r="O1746">
        <f t="shared" si="1388"/>
        <v>14326.07</v>
      </c>
      <c r="P1746">
        <f t="shared" si="1389"/>
        <v>1292.8499999999999</v>
      </c>
      <c r="Q1746">
        <f t="shared" si="1390"/>
        <v>0</v>
      </c>
      <c r="R1746">
        <f t="shared" si="1391"/>
        <v>0</v>
      </c>
      <c r="S1746">
        <f t="shared" si="1392"/>
        <v>13033.22</v>
      </c>
      <c r="T1746">
        <f t="shared" si="1393"/>
        <v>0</v>
      </c>
      <c r="U1746">
        <f t="shared" si="1394"/>
        <v>27.536100000000001</v>
      </c>
      <c r="V1746">
        <f t="shared" si="1395"/>
        <v>0</v>
      </c>
      <c r="W1746">
        <f t="shared" si="1396"/>
        <v>0</v>
      </c>
      <c r="X1746">
        <f t="shared" si="1397"/>
        <v>11990.56</v>
      </c>
      <c r="Y1746">
        <f t="shared" si="1397"/>
        <v>5604.28</v>
      </c>
      <c r="AA1746">
        <v>326850110</v>
      </c>
      <c r="AB1746">
        <f t="shared" si="1398"/>
        <v>52.29</v>
      </c>
      <c r="AC1746">
        <f t="shared" si="1399"/>
        <v>19.89</v>
      </c>
      <c r="AD1746">
        <f t="shared" si="1400"/>
        <v>0</v>
      </c>
      <c r="AE1746">
        <f t="shared" si="1401"/>
        <v>0</v>
      </c>
      <c r="AF1746">
        <f t="shared" si="1401"/>
        <v>32.4</v>
      </c>
      <c r="AG1746">
        <f t="shared" si="1402"/>
        <v>0</v>
      </c>
      <c r="AH1746">
        <f t="shared" si="1403"/>
        <v>2.63</v>
      </c>
      <c r="AI1746">
        <f t="shared" si="1403"/>
        <v>0</v>
      </c>
      <c r="AJ1746">
        <f t="shared" si="1404"/>
        <v>0</v>
      </c>
      <c r="AK1746">
        <v>52.29</v>
      </c>
      <c r="AL1746">
        <v>19.89</v>
      </c>
      <c r="AM1746">
        <v>0</v>
      </c>
      <c r="AN1746">
        <v>0</v>
      </c>
      <c r="AO1746">
        <v>32.4</v>
      </c>
      <c r="AP1746">
        <v>0</v>
      </c>
      <c r="AQ1746">
        <v>2.63</v>
      </c>
      <c r="AR1746">
        <v>0</v>
      </c>
      <c r="AS1746">
        <v>0</v>
      </c>
      <c r="AT1746">
        <v>92</v>
      </c>
      <c r="AU1746">
        <v>43</v>
      </c>
      <c r="AV1746">
        <v>1.0469999999999999</v>
      </c>
      <c r="AW1746">
        <v>1</v>
      </c>
      <c r="AZ1746">
        <v>1</v>
      </c>
      <c r="BA1746">
        <v>38.42</v>
      </c>
      <c r="BB1746">
        <v>1</v>
      </c>
      <c r="BC1746">
        <v>6.5</v>
      </c>
      <c r="BD1746" t="s">
        <v>1</v>
      </c>
      <c r="BE1746" t="s">
        <v>1</v>
      </c>
      <c r="BF1746" t="s">
        <v>1</v>
      </c>
      <c r="BG1746" t="s">
        <v>1</v>
      </c>
      <c r="BH1746">
        <v>0</v>
      </c>
      <c r="BI1746">
        <v>2</v>
      </c>
      <c r="BJ1746" t="s">
        <v>760</v>
      </c>
      <c r="BM1746">
        <v>320</v>
      </c>
      <c r="BN1746">
        <v>0</v>
      </c>
      <c r="BO1746" t="s">
        <v>758</v>
      </c>
      <c r="BP1746">
        <v>1</v>
      </c>
      <c r="BQ1746">
        <v>40</v>
      </c>
      <c r="BR1746">
        <v>0</v>
      </c>
      <c r="BS1746">
        <v>38.42</v>
      </c>
      <c r="BT1746">
        <v>1</v>
      </c>
      <c r="BU1746">
        <v>1</v>
      </c>
      <c r="BV1746">
        <v>1</v>
      </c>
      <c r="BW1746">
        <v>1</v>
      </c>
      <c r="BX1746">
        <v>1</v>
      </c>
      <c r="BY1746" t="s">
        <v>1</v>
      </c>
      <c r="BZ1746">
        <v>92</v>
      </c>
      <c r="CA1746">
        <v>43</v>
      </c>
      <c r="CB1746" t="s">
        <v>1</v>
      </c>
      <c r="CE1746">
        <v>30</v>
      </c>
      <c r="CF1746">
        <v>0</v>
      </c>
      <c r="CG1746">
        <v>0</v>
      </c>
      <c r="CM1746">
        <v>0</v>
      </c>
      <c r="CN1746" t="s">
        <v>1</v>
      </c>
      <c r="CO1746">
        <v>0</v>
      </c>
      <c r="CP1746">
        <f t="shared" si="1405"/>
        <v>14326.07</v>
      </c>
      <c r="CQ1746">
        <f t="shared" si="1406"/>
        <v>129.29</v>
      </c>
      <c r="CR1746">
        <f t="shared" si="1407"/>
        <v>0</v>
      </c>
      <c r="CS1746">
        <f t="shared" si="1408"/>
        <v>0</v>
      </c>
      <c r="CT1746">
        <f t="shared" si="1409"/>
        <v>1303.21</v>
      </c>
      <c r="CU1746">
        <f t="shared" si="1410"/>
        <v>0</v>
      </c>
      <c r="CV1746">
        <f t="shared" si="1411"/>
        <v>2.7536100000000001</v>
      </c>
      <c r="CW1746">
        <f t="shared" si="1412"/>
        <v>0</v>
      </c>
      <c r="CX1746">
        <f t="shared" si="1412"/>
        <v>0</v>
      </c>
      <c r="CY1746">
        <f>S1746*(BZ1746/100)</f>
        <v>11990.562400000001</v>
      </c>
      <c r="CZ1746">
        <f>S1746*(CA1746/100)</f>
        <v>5604.2846</v>
      </c>
      <c r="DC1746" t="s">
        <v>1</v>
      </c>
      <c r="DD1746" t="s">
        <v>1</v>
      </c>
      <c r="DE1746" t="s">
        <v>1</v>
      </c>
      <c r="DF1746" t="s">
        <v>1</v>
      </c>
      <c r="DG1746" t="s">
        <v>1</v>
      </c>
      <c r="DH1746" t="s">
        <v>1</v>
      </c>
      <c r="DI1746" t="s">
        <v>1</v>
      </c>
      <c r="DJ1746" t="s">
        <v>1</v>
      </c>
      <c r="DK1746" t="s">
        <v>1</v>
      </c>
      <c r="DL1746" t="s">
        <v>1</v>
      </c>
      <c r="DM1746" t="s">
        <v>1</v>
      </c>
      <c r="DN1746">
        <v>112</v>
      </c>
      <c r="DO1746">
        <v>70</v>
      </c>
      <c r="DP1746">
        <v>1.0469999999999999</v>
      </c>
      <c r="DQ1746">
        <v>1</v>
      </c>
      <c r="DU1746">
        <v>1013</v>
      </c>
      <c r="DV1746" t="s">
        <v>108</v>
      </c>
      <c r="DW1746" t="s">
        <v>108</v>
      </c>
      <c r="DX1746">
        <v>1</v>
      </c>
      <c r="DZ1746" t="s">
        <v>1</v>
      </c>
      <c r="EA1746" t="s">
        <v>1</v>
      </c>
      <c r="EB1746" t="s">
        <v>1</v>
      </c>
      <c r="EC1746" t="s">
        <v>1</v>
      </c>
      <c r="EE1746">
        <v>318547301</v>
      </c>
      <c r="EF1746">
        <v>40</v>
      </c>
      <c r="EG1746" t="s">
        <v>112</v>
      </c>
      <c r="EH1746">
        <v>0</v>
      </c>
      <c r="EI1746" t="s">
        <v>1</v>
      </c>
      <c r="EJ1746">
        <v>2</v>
      </c>
      <c r="EK1746">
        <v>320</v>
      </c>
      <c r="EL1746" t="s">
        <v>761</v>
      </c>
      <c r="EM1746" t="s">
        <v>762</v>
      </c>
      <c r="EO1746" t="s">
        <v>1</v>
      </c>
      <c r="EQ1746">
        <v>0</v>
      </c>
      <c r="ER1746">
        <v>52.29</v>
      </c>
      <c r="ES1746">
        <v>19.89</v>
      </c>
      <c r="ET1746">
        <v>0</v>
      </c>
      <c r="EU1746">
        <v>0</v>
      </c>
      <c r="EV1746">
        <v>32.4</v>
      </c>
      <c r="EW1746">
        <v>2.63</v>
      </c>
      <c r="EX1746">
        <v>0</v>
      </c>
      <c r="EY1746">
        <v>0</v>
      </c>
      <c r="FQ1746">
        <v>0</v>
      </c>
      <c r="FR1746">
        <f t="shared" si="1413"/>
        <v>0</v>
      </c>
      <c r="FS1746">
        <v>0</v>
      </c>
      <c r="FX1746">
        <v>112</v>
      </c>
      <c r="FY1746">
        <v>70</v>
      </c>
      <c r="GA1746" t="s">
        <v>1</v>
      </c>
      <c r="GD1746">
        <v>0</v>
      </c>
      <c r="GF1746">
        <v>-1848466390</v>
      </c>
      <c r="GG1746">
        <v>2</v>
      </c>
      <c r="GH1746">
        <v>1</v>
      </c>
      <c r="GI1746">
        <v>2</v>
      </c>
      <c r="GJ1746">
        <v>0</v>
      </c>
      <c r="GK1746">
        <f>ROUND(R1746*(S12)/100,2)</f>
        <v>0</v>
      </c>
      <c r="GL1746">
        <f t="shared" si="1414"/>
        <v>0</v>
      </c>
      <c r="GM1746">
        <f t="shared" si="1415"/>
        <v>31920.91</v>
      </c>
      <c r="GN1746">
        <f t="shared" si="1416"/>
        <v>0</v>
      </c>
      <c r="GO1746">
        <f t="shared" si="1417"/>
        <v>31920.91</v>
      </c>
      <c r="GP1746">
        <f t="shared" si="1418"/>
        <v>0</v>
      </c>
      <c r="GR1746">
        <v>0</v>
      </c>
      <c r="GS1746">
        <v>3</v>
      </c>
      <c r="GT1746">
        <v>0</v>
      </c>
      <c r="GU1746" t="s">
        <v>1</v>
      </c>
      <c r="GV1746">
        <f t="shared" si="1419"/>
        <v>0</v>
      </c>
      <c r="GW1746">
        <v>1</v>
      </c>
      <c r="GX1746">
        <f t="shared" si="1420"/>
        <v>0</v>
      </c>
      <c r="HA1746">
        <v>0</v>
      </c>
      <c r="HB1746">
        <v>0</v>
      </c>
      <c r="HC1746">
        <f t="shared" si="1421"/>
        <v>0</v>
      </c>
      <c r="HE1746" t="s">
        <v>1</v>
      </c>
      <c r="HF1746" t="s">
        <v>1</v>
      </c>
      <c r="HM1746" t="s">
        <v>1</v>
      </c>
      <c r="HN1746" t="s">
        <v>1</v>
      </c>
      <c r="HO1746" t="s">
        <v>1</v>
      </c>
      <c r="HP1746" t="s">
        <v>1</v>
      </c>
      <c r="HQ1746" t="s">
        <v>1</v>
      </c>
      <c r="IK1746">
        <v>0</v>
      </c>
    </row>
    <row r="1747" spans="1:255" x14ac:dyDescent="0.2">
      <c r="A1747" s="2">
        <v>17</v>
      </c>
      <c r="B1747" s="2">
        <v>1</v>
      </c>
      <c r="C1747" s="2"/>
      <c r="D1747" s="2"/>
      <c r="E1747" s="2" t="s">
        <v>116</v>
      </c>
      <c r="F1747" s="2" t="s">
        <v>763</v>
      </c>
      <c r="G1747" s="2" t="s">
        <v>764</v>
      </c>
      <c r="H1747" s="2" t="s">
        <v>701</v>
      </c>
      <c r="I1747" s="2">
        <v>10</v>
      </c>
      <c r="J1747" s="2">
        <v>0</v>
      </c>
      <c r="K1747" s="2">
        <v>10</v>
      </c>
      <c r="L1747" s="2"/>
      <c r="M1747" s="2"/>
      <c r="N1747" s="2"/>
      <c r="O1747" s="2">
        <f t="shared" si="1388"/>
        <v>6737.5</v>
      </c>
      <c r="P1747" s="2">
        <f t="shared" si="1389"/>
        <v>6737.5</v>
      </c>
      <c r="Q1747" s="2">
        <f t="shared" si="1390"/>
        <v>0</v>
      </c>
      <c r="R1747" s="2">
        <f t="shared" si="1391"/>
        <v>0</v>
      </c>
      <c r="S1747" s="2">
        <f t="shared" si="1392"/>
        <v>0</v>
      </c>
      <c r="T1747" s="2">
        <f t="shared" si="1393"/>
        <v>0</v>
      </c>
      <c r="U1747" s="2">
        <f t="shared" si="1394"/>
        <v>0</v>
      </c>
      <c r="V1747" s="2">
        <f t="shared" si="1395"/>
        <v>0</v>
      </c>
      <c r="W1747" s="2">
        <f t="shared" si="1396"/>
        <v>0</v>
      </c>
      <c r="X1747" s="2">
        <f t="shared" si="1397"/>
        <v>0</v>
      </c>
      <c r="Y1747" s="2">
        <f t="shared" si="1397"/>
        <v>0</v>
      </c>
      <c r="Z1747" s="2"/>
      <c r="AA1747" s="2">
        <v>326850112</v>
      </c>
      <c r="AB1747" s="2">
        <f t="shared" si="1398"/>
        <v>673.75</v>
      </c>
      <c r="AC1747" s="2">
        <f t="shared" si="1399"/>
        <v>673.75</v>
      </c>
      <c r="AD1747" s="2">
        <f t="shared" si="1400"/>
        <v>0</v>
      </c>
      <c r="AE1747" s="2">
        <f t="shared" si="1401"/>
        <v>0</v>
      </c>
      <c r="AF1747" s="2">
        <f t="shared" si="1401"/>
        <v>0</v>
      </c>
      <c r="AG1747" s="2">
        <f t="shared" si="1402"/>
        <v>0</v>
      </c>
      <c r="AH1747" s="2">
        <f t="shared" si="1403"/>
        <v>0</v>
      </c>
      <c r="AI1747" s="2">
        <f t="shared" si="1403"/>
        <v>0</v>
      </c>
      <c r="AJ1747" s="2">
        <f t="shared" si="1404"/>
        <v>0</v>
      </c>
      <c r="AK1747" s="2">
        <v>673.75</v>
      </c>
      <c r="AL1747" s="2">
        <v>673.75</v>
      </c>
      <c r="AM1747" s="2">
        <v>0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2">
        <v>0</v>
      </c>
      <c r="AV1747" s="2">
        <v>1</v>
      </c>
      <c r="AW1747" s="2">
        <v>1</v>
      </c>
      <c r="AX1747" s="2"/>
      <c r="AY1747" s="2"/>
      <c r="AZ1747" s="2">
        <v>1</v>
      </c>
      <c r="BA1747" s="2">
        <v>1</v>
      </c>
      <c r="BB1747" s="2">
        <v>1</v>
      </c>
      <c r="BC1747" s="2">
        <v>1</v>
      </c>
      <c r="BD1747" s="2" t="s">
        <v>1</v>
      </c>
      <c r="BE1747" s="2" t="s">
        <v>1</v>
      </c>
      <c r="BF1747" s="2" t="s">
        <v>1</v>
      </c>
      <c r="BG1747" s="2" t="s">
        <v>1</v>
      </c>
      <c r="BH1747" s="2">
        <v>3</v>
      </c>
      <c r="BI1747" s="2">
        <v>2</v>
      </c>
      <c r="BJ1747" s="2" t="s">
        <v>765</v>
      </c>
      <c r="BK1747" s="2"/>
      <c r="BL1747" s="2"/>
      <c r="BM1747" s="2">
        <v>1618</v>
      </c>
      <c r="BN1747" s="2">
        <v>0</v>
      </c>
      <c r="BO1747" s="2" t="s">
        <v>1</v>
      </c>
      <c r="BP1747" s="2">
        <v>0</v>
      </c>
      <c r="BQ1747" s="2">
        <v>201</v>
      </c>
      <c r="BR1747" s="2">
        <v>0</v>
      </c>
      <c r="BS1747" s="2">
        <v>1</v>
      </c>
      <c r="BT1747" s="2">
        <v>1</v>
      </c>
      <c r="BU1747" s="2">
        <v>1</v>
      </c>
      <c r="BV1747" s="2">
        <v>1</v>
      </c>
      <c r="BW1747" s="2">
        <v>1</v>
      </c>
      <c r="BX1747" s="2">
        <v>1</v>
      </c>
      <c r="BY1747" s="2" t="s">
        <v>1</v>
      </c>
      <c r="BZ1747" s="2">
        <v>0</v>
      </c>
      <c r="CA1747" s="2">
        <v>0</v>
      </c>
      <c r="CB1747" s="2" t="s">
        <v>1</v>
      </c>
      <c r="CC1747" s="2"/>
      <c r="CD1747" s="2"/>
      <c r="CE1747" s="2">
        <v>30</v>
      </c>
      <c r="CF1747" s="2">
        <v>0</v>
      </c>
      <c r="CG1747" s="2">
        <v>0</v>
      </c>
      <c r="CH1747" s="2"/>
      <c r="CI1747" s="2"/>
      <c r="CJ1747" s="2"/>
      <c r="CK1747" s="2"/>
      <c r="CL1747" s="2"/>
      <c r="CM1747" s="2">
        <v>0</v>
      </c>
      <c r="CN1747" s="2" t="s">
        <v>1</v>
      </c>
      <c r="CO1747" s="2">
        <v>0</v>
      </c>
      <c r="CP1747" s="2">
        <f t="shared" si="1405"/>
        <v>6737.5</v>
      </c>
      <c r="CQ1747" s="2">
        <f t="shared" si="1406"/>
        <v>673.75</v>
      </c>
      <c r="CR1747" s="2">
        <f t="shared" si="1407"/>
        <v>0</v>
      </c>
      <c r="CS1747" s="2">
        <f t="shared" si="1408"/>
        <v>0</v>
      </c>
      <c r="CT1747" s="2">
        <f t="shared" si="1409"/>
        <v>0</v>
      </c>
      <c r="CU1747" s="2">
        <f t="shared" si="1410"/>
        <v>0</v>
      </c>
      <c r="CV1747" s="2">
        <f t="shared" si="1411"/>
        <v>0</v>
      </c>
      <c r="CW1747" s="2">
        <f t="shared" si="1412"/>
        <v>0</v>
      </c>
      <c r="CX1747" s="2">
        <f t="shared" si="1412"/>
        <v>0</v>
      </c>
      <c r="CY1747" s="2">
        <f>((S1747*BZ1747)/100)</f>
        <v>0</v>
      </c>
      <c r="CZ1747" s="2">
        <f>((S1747*CA1747)/100)</f>
        <v>0</v>
      </c>
      <c r="DA1747" s="2"/>
      <c r="DB1747" s="2"/>
      <c r="DC1747" s="2" t="s">
        <v>1</v>
      </c>
      <c r="DD1747" s="2" t="s">
        <v>1</v>
      </c>
      <c r="DE1747" s="2" t="s">
        <v>1</v>
      </c>
      <c r="DF1747" s="2" t="s">
        <v>1</v>
      </c>
      <c r="DG1747" s="2" t="s">
        <v>1</v>
      </c>
      <c r="DH1747" s="2" t="s">
        <v>1</v>
      </c>
      <c r="DI1747" s="2" t="s">
        <v>1</v>
      </c>
      <c r="DJ1747" s="2" t="s">
        <v>1</v>
      </c>
      <c r="DK1747" s="2" t="s">
        <v>1</v>
      </c>
      <c r="DL1747" s="2" t="s">
        <v>1</v>
      </c>
      <c r="DM1747" s="2" t="s">
        <v>1</v>
      </c>
      <c r="DN1747" s="2">
        <v>0</v>
      </c>
      <c r="DO1747" s="2">
        <v>0</v>
      </c>
      <c r="DP1747" s="2">
        <v>1</v>
      </c>
      <c r="DQ1747" s="2">
        <v>1</v>
      </c>
      <c r="DR1747" s="2"/>
      <c r="DS1747" s="2"/>
      <c r="DT1747" s="2"/>
      <c r="DU1747" s="2">
        <v>1013</v>
      </c>
      <c r="DV1747" s="2" t="s">
        <v>701</v>
      </c>
      <c r="DW1747" s="2" t="s">
        <v>701</v>
      </c>
      <c r="DX1747" s="2">
        <v>1</v>
      </c>
      <c r="DY1747" s="2"/>
      <c r="DZ1747" s="2" t="s">
        <v>1</v>
      </c>
      <c r="EA1747" s="2" t="s">
        <v>1</v>
      </c>
      <c r="EB1747" s="2" t="s">
        <v>1</v>
      </c>
      <c r="EC1747" s="2" t="s">
        <v>1</v>
      </c>
      <c r="ED1747" s="2"/>
      <c r="EE1747" s="2">
        <v>318548600</v>
      </c>
      <c r="EF1747" s="2">
        <v>201</v>
      </c>
      <c r="EG1747" s="2" t="s">
        <v>434</v>
      </c>
      <c r="EH1747" s="2">
        <v>0</v>
      </c>
      <c r="EI1747" s="2" t="s">
        <v>1</v>
      </c>
      <c r="EJ1747" s="2">
        <v>2</v>
      </c>
      <c r="EK1747" s="2">
        <v>1618</v>
      </c>
      <c r="EL1747" s="2" t="s">
        <v>435</v>
      </c>
      <c r="EM1747" s="2" t="s">
        <v>436</v>
      </c>
      <c r="EN1747" s="2"/>
      <c r="EO1747" s="2" t="s">
        <v>1</v>
      </c>
      <c r="EP1747" s="2"/>
      <c r="EQ1747" s="2">
        <v>0</v>
      </c>
      <c r="ER1747" s="2">
        <v>673.75</v>
      </c>
      <c r="ES1747" s="2">
        <v>673.75</v>
      </c>
      <c r="ET1747" s="2">
        <v>0</v>
      </c>
      <c r="EU1747" s="2">
        <v>0</v>
      </c>
      <c r="EV1747" s="2">
        <v>0</v>
      </c>
      <c r="EW1747" s="2">
        <v>0</v>
      </c>
      <c r="EX1747" s="2">
        <v>0</v>
      </c>
      <c r="EY1747" s="2">
        <v>0</v>
      </c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>
        <v>0</v>
      </c>
      <c r="FR1747" s="2">
        <f t="shared" si="1413"/>
        <v>0</v>
      </c>
      <c r="FS1747" s="2">
        <v>0</v>
      </c>
      <c r="FT1747" s="2"/>
      <c r="FU1747" s="2"/>
      <c r="FV1747" s="2"/>
      <c r="FW1747" s="2"/>
      <c r="FX1747" s="2">
        <v>0</v>
      </c>
      <c r="FY1747" s="2">
        <v>0</v>
      </c>
      <c r="FZ1747" s="2"/>
      <c r="GA1747" s="2" t="s">
        <v>1</v>
      </c>
      <c r="GB1747" s="2"/>
      <c r="GC1747" s="2"/>
      <c r="GD1747" s="2">
        <v>0</v>
      </c>
      <c r="GE1747" s="2"/>
      <c r="GF1747" s="2">
        <v>-1043076021</v>
      </c>
      <c r="GG1747" s="2">
        <v>2</v>
      </c>
      <c r="GH1747" s="2">
        <v>1</v>
      </c>
      <c r="GI1747" s="2">
        <v>-2</v>
      </c>
      <c r="GJ1747" s="2">
        <v>0</v>
      </c>
      <c r="GK1747" s="2">
        <f>ROUND(R1747*(R12)/100,2)</f>
        <v>0</v>
      </c>
      <c r="GL1747" s="2">
        <f t="shared" si="1414"/>
        <v>0</v>
      </c>
      <c r="GM1747" s="2">
        <f t="shared" si="1415"/>
        <v>6737.5</v>
      </c>
      <c r="GN1747" s="2">
        <f t="shared" si="1416"/>
        <v>0</v>
      </c>
      <c r="GO1747" s="2">
        <f t="shared" si="1417"/>
        <v>6737.5</v>
      </c>
      <c r="GP1747" s="2">
        <f t="shared" si="1418"/>
        <v>0</v>
      </c>
      <c r="GQ1747" s="2"/>
      <c r="GR1747" s="2">
        <v>0</v>
      </c>
      <c r="GS1747" s="2">
        <v>3</v>
      </c>
      <c r="GT1747" s="2">
        <v>0</v>
      </c>
      <c r="GU1747" s="2" t="s">
        <v>1</v>
      </c>
      <c r="GV1747" s="2">
        <f t="shared" si="1419"/>
        <v>0</v>
      </c>
      <c r="GW1747" s="2">
        <v>1</v>
      </c>
      <c r="GX1747" s="2">
        <f t="shared" si="1420"/>
        <v>0</v>
      </c>
      <c r="GY1747" s="2"/>
      <c r="GZ1747" s="2"/>
      <c r="HA1747" s="2">
        <v>0</v>
      </c>
      <c r="HB1747" s="2">
        <v>0</v>
      </c>
      <c r="HC1747" s="2">
        <f t="shared" si="1421"/>
        <v>0</v>
      </c>
      <c r="HD1747" s="2"/>
      <c r="HE1747" s="2" t="s">
        <v>1</v>
      </c>
      <c r="HF1747" s="2" t="s">
        <v>1</v>
      </c>
      <c r="HG1747" s="2"/>
      <c r="HH1747" s="2"/>
      <c r="HI1747" s="2"/>
      <c r="HJ1747" s="2"/>
      <c r="HK1747" s="2"/>
      <c r="HL1747" s="2"/>
      <c r="HM1747" s="2" t="s">
        <v>1</v>
      </c>
      <c r="HN1747" s="2" t="s">
        <v>1</v>
      </c>
      <c r="HO1747" s="2" t="s">
        <v>1</v>
      </c>
      <c r="HP1747" s="2" t="s">
        <v>1</v>
      </c>
      <c r="HQ1747" s="2" t="s">
        <v>1</v>
      </c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>
        <v>0</v>
      </c>
      <c r="IL1747" s="2"/>
      <c r="IM1747" s="2"/>
      <c r="IN1747" s="2"/>
      <c r="IO1747" s="2"/>
      <c r="IP1747" s="2"/>
      <c r="IQ1747" s="2"/>
      <c r="IR1747" s="2"/>
      <c r="IS1747" s="2"/>
      <c r="IT1747" s="2"/>
      <c r="IU1747" s="2"/>
    </row>
    <row r="1748" spans="1:255" x14ac:dyDescent="0.2">
      <c r="A1748">
        <v>17</v>
      </c>
      <c r="B1748">
        <v>1</v>
      </c>
      <c r="E1748" t="s">
        <v>116</v>
      </c>
      <c r="F1748" t="s">
        <v>763</v>
      </c>
      <c r="G1748" t="s">
        <v>764</v>
      </c>
      <c r="H1748" t="s">
        <v>701</v>
      </c>
      <c r="I1748">
        <v>10</v>
      </c>
      <c r="J1748">
        <v>0</v>
      </c>
      <c r="K1748">
        <v>10</v>
      </c>
      <c r="O1748">
        <f t="shared" si="1388"/>
        <v>44669.63</v>
      </c>
      <c r="P1748">
        <f t="shared" si="1389"/>
        <v>44669.63</v>
      </c>
      <c r="Q1748">
        <f t="shared" si="1390"/>
        <v>0</v>
      </c>
      <c r="R1748">
        <f t="shared" si="1391"/>
        <v>0</v>
      </c>
      <c r="S1748">
        <f t="shared" si="1392"/>
        <v>0</v>
      </c>
      <c r="T1748">
        <f t="shared" si="1393"/>
        <v>0</v>
      </c>
      <c r="U1748">
        <f t="shared" si="1394"/>
        <v>0</v>
      </c>
      <c r="V1748">
        <f t="shared" si="1395"/>
        <v>0</v>
      </c>
      <c r="W1748">
        <f t="shared" si="1396"/>
        <v>0</v>
      </c>
      <c r="X1748">
        <f t="shared" si="1397"/>
        <v>0</v>
      </c>
      <c r="Y1748">
        <f t="shared" si="1397"/>
        <v>0</v>
      </c>
      <c r="AA1748">
        <v>326850110</v>
      </c>
      <c r="AB1748">
        <f t="shared" si="1398"/>
        <v>673.75</v>
      </c>
      <c r="AC1748">
        <f t="shared" si="1399"/>
        <v>673.75</v>
      </c>
      <c r="AD1748">
        <f t="shared" si="1400"/>
        <v>0</v>
      </c>
      <c r="AE1748">
        <f t="shared" si="1401"/>
        <v>0</v>
      </c>
      <c r="AF1748">
        <f t="shared" si="1401"/>
        <v>0</v>
      </c>
      <c r="AG1748">
        <f t="shared" si="1402"/>
        <v>0</v>
      </c>
      <c r="AH1748">
        <f t="shared" si="1403"/>
        <v>0</v>
      </c>
      <c r="AI1748">
        <f t="shared" si="1403"/>
        <v>0</v>
      </c>
      <c r="AJ1748">
        <f t="shared" si="1404"/>
        <v>0</v>
      </c>
      <c r="AK1748">
        <v>673.75</v>
      </c>
      <c r="AL1748">
        <v>673.75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1</v>
      </c>
      <c r="AW1748">
        <v>1</v>
      </c>
      <c r="AZ1748">
        <v>1</v>
      </c>
      <c r="BA1748">
        <v>1</v>
      </c>
      <c r="BB1748">
        <v>1</v>
      </c>
      <c r="BC1748">
        <v>6.63</v>
      </c>
      <c r="BD1748" t="s">
        <v>1</v>
      </c>
      <c r="BE1748" t="s">
        <v>1</v>
      </c>
      <c r="BF1748" t="s">
        <v>1</v>
      </c>
      <c r="BG1748" t="s">
        <v>1</v>
      </c>
      <c r="BH1748">
        <v>3</v>
      </c>
      <c r="BI1748">
        <v>2</v>
      </c>
      <c r="BJ1748" t="s">
        <v>765</v>
      </c>
      <c r="BM1748">
        <v>1618</v>
      </c>
      <c r="BN1748">
        <v>0</v>
      </c>
      <c r="BO1748" t="s">
        <v>763</v>
      </c>
      <c r="BP1748">
        <v>1</v>
      </c>
      <c r="BQ1748">
        <v>201</v>
      </c>
      <c r="BR1748">
        <v>0</v>
      </c>
      <c r="BS1748">
        <v>1</v>
      </c>
      <c r="BT1748">
        <v>1</v>
      </c>
      <c r="BU1748">
        <v>1</v>
      </c>
      <c r="BV1748">
        <v>1</v>
      </c>
      <c r="BW1748">
        <v>1</v>
      </c>
      <c r="BX1748">
        <v>1</v>
      </c>
      <c r="BY1748" t="s">
        <v>1</v>
      </c>
      <c r="BZ1748">
        <v>0</v>
      </c>
      <c r="CA1748">
        <v>0</v>
      </c>
      <c r="CB1748" t="s">
        <v>1</v>
      </c>
      <c r="CE1748">
        <v>30</v>
      </c>
      <c r="CF1748">
        <v>0</v>
      </c>
      <c r="CG1748">
        <v>0</v>
      </c>
      <c r="CM1748">
        <v>0</v>
      </c>
      <c r="CN1748" t="s">
        <v>1</v>
      </c>
      <c r="CO1748">
        <v>0</v>
      </c>
      <c r="CP1748">
        <f t="shared" si="1405"/>
        <v>44669.63</v>
      </c>
      <c r="CQ1748">
        <f t="shared" si="1406"/>
        <v>4466.96</v>
      </c>
      <c r="CR1748">
        <f t="shared" si="1407"/>
        <v>0</v>
      </c>
      <c r="CS1748">
        <f t="shared" si="1408"/>
        <v>0</v>
      </c>
      <c r="CT1748">
        <f t="shared" si="1409"/>
        <v>0</v>
      </c>
      <c r="CU1748">
        <f t="shared" si="1410"/>
        <v>0</v>
      </c>
      <c r="CV1748">
        <f t="shared" si="1411"/>
        <v>0</v>
      </c>
      <c r="CW1748">
        <f t="shared" si="1412"/>
        <v>0</v>
      </c>
      <c r="CX1748">
        <f t="shared" si="1412"/>
        <v>0</v>
      </c>
      <c r="CY1748">
        <f>S1748*(BZ1748/100)</f>
        <v>0</v>
      </c>
      <c r="CZ1748">
        <f>S1748*(CA1748/100)</f>
        <v>0</v>
      </c>
      <c r="DC1748" t="s">
        <v>1</v>
      </c>
      <c r="DD1748" t="s">
        <v>1</v>
      </c>
      <c r="DE1748" t="s">
        <v>1</v>
      </c>
      <c r="DF1748" t="s">
        <v>1</v>
      </c>
      <c r="DG1748" t="s">
        <v>1</v>
      </c>
      <c r="DH1748" t="s">
        <v>1</v>
      </c>
      <c r="DI1748" t="s">
        <v>1</v>
      </c>
      <c r="DJ1748" t="s">
        <v>1</v>
      </c>
      <c r="DK1748" t="s">
        <v>1</v>
      </c>
      <c r="DL1748" t="s">
        <v>1</v>
      </c>
      <c r="DM1748" t="s">
        <v>1</v>
      </c>
      <c r="DN1748">
        <v>0</v>
      </c>
      <c r="DO1748">
        <v>0</v>
      </c>
      <c r="DP1748">
        <v>1</v>
      </c>
      <c r="DQ1748">
        <v>1</v>
      </c>
      <c r="DU1748">
        <v>1013</v>
      </c>
      <c r="DV1748" t="s">
        <v>701</v>
      </c>
      <c r="DW1748" t="s">
        <v>701</v>
      </c>
      <c r="DX1748">
        <v>1</v>
      </c>
      <c r="DZ1748" t="s">
        <v>1</v>
      </c>
      <c r="EA1748" t="s">
        <v>1</v>
      </c>
      <c r="EB1748" t="s">
        <v>1</v>
      </c>
      <c r="EC1748" t="s">
        <v>1</v>
      </c>
      <c r="EE1748">
        <v>318548600</v>
      </c>
      <c r="EF1748">
        <v>201</v>
      </c>
      <c r="EG1748" t="s">
        <v>434</v>
      </c>
      <c r="EH1748">
        <v>0</v>
      </c>
      <c r="EI1748" t="s">
        <v>1</v>
      </c>
      <c r="EJ1748">
        <v>2</v>
      </c>
      <c r="EK1748">
        <v>1618</v>
      </c>
      <c r="EL1748" t="s">
        <v>435</v>
      </c>
      <c r="EM1748" t="s">
        <v>436</v>
      </c>
      <c r="EO1748" t="s">
        <v>1</v>
      </c>
      <c r="EQ1748">
        <v>0</v>
      </c>
      <c r="ER1748">
        <v>673.75</v>
      </c>
      <c r="ES1748">
        <v>673.75</v>
      </c>
      <c r="ET1748">
        <v>0</v>
      </c>
      <c r="EU1748">
        <v>0</v>
      </c>
      <c r="EV1748">
        <v>0</v>
      </c>
      <c r="EW1748">
        <v>0</v>
      </c>
      <c r="EX1748">
        <v>0</v>
      </c>
      <c r="EY1748">
        <v>0</v>
      </c>
      <c r="FQ1748">
        <v>0</v>
      </c>
      <c r="FR1748">
        <f t="shared" si="1413"/>
        <v>0</v>
      </c>
      <c r="FS1748">
        <v>0</v>
      </c>
      <c r="FX1748">
        <v>0</v>
      </c>
      <c r="FY1748">
        <v>0</v>
      </c>
      <c r="GA1748" t="s">
        <v>1</v>
      </c>
      <c r="GD1748">
        <v>0</v>
      </c>
      <c r="GF1748">
        <v>-1043076021</v>
      </c>
      <c r="GG1748">
        <v>2</v>
      </c>
      <c r="GH1748">
        <v>1</v>
      </c>
      <c r="GI1748">
        <v>2</v>
      </c>
      <c r="GJ1748">
        <v>0</v>
      </c>
      <c r="GK1748">
        <f>ROUND(R1748*(S12)/100,2)</f>
        <v>0</v>
      </c>
      <c r="GL1748">
        <f t="shared" si="1414"/>
        <v>0</v>
      </c>
      <c r="GM1748">
        <f t="shared" si="1415"/>
        <v>44669.63</v>
      </c>
      <c r="GN1748">
        <f t="shared" si="1416"/>
        <v>0</v>
      </c>
      <c r="GO1748">
        <f t="shared" si="1417"/>
        <v>44669.63</v>
      </c>
      <c r="GP1748">
        <f t="shared" si="1418"/>
        <v>0</v>
      </c>
      <c r="GR1748">
        <v>0</v>
      </c>
      <c r="GS1748">
        <v>3</v>
      </c>
      <c r="GT1748">
        <v>0</v>
      </c>
      <c r="GU1748" t="s">
        <v>1</v>
      </c>
      <c r="GV1748">
        <f t="shared" si="1419"/>
        <v>0</v>
      </c>
      <c r="GW1748">
        <v>1</v>
      </c>
      <c r="GX1748">
        <f t="shared" si="1420"/>
        <v>0</v>
      </c>
      <c r="HA1748">
        <v>0</v>
      </c>
      <c r="HB1748">
        <v>0</v>
      </c>
      <c r="HC1748">
        <f t="shared" si="1421"/>
        <v>0</v>
      </c>
      <c r="HE1748" t="s">
        <v>1</v>
      </c>
      <c r="HF1748" t="s">
        <v>1</v>
      </c>
      <c r="HM1748" t="s">
        <v>1</v>
      </c>
      <c r="HN1748" t="s">
        <v>1</v>
      </c>
      <c r="HO1748" t="s">
        <v>1</v>
      </c>
      <c r="HP1748" t="s">
        <v>1</v>
      </c>
      <c r="HQ1748" t="s">
        <v>1</v>
      </c>
      <c r="IK1748">
        <v>0</v>
      </c>
    </row>
    <row r="1750" spans="1:255" x14ac:dyDescent="0.2">
      <c r="A1750" s="3">
        <v>51</v>
      </c>
      <c r="B1750" s="3">
        <f>B1737</f>
        <v>1</v>
      </c>
      <c r="C1750" s="3">
        <f>A1737</f>
        <v>4</v>
      </c>
      <c r="D1750" s="3">
        <f>ROW(A1737)</f>
        <v>1737</v>
      </c>
      <c r="E1750" s="3"/>
      <c r="F1750" s="3" t="str">
        <f>IF(F1737&lt;&gt;"",F1737,"")</f>
        <v>Новый раздел</v>
      </c>
      <c r="G1750" s="3" t="str">
        <f>IF(G1737&lt;&gt;"",G1737,"")</f>
        <v>Монтажные работы</v>
      </c>
      <c r="H1750" s="3">
        <v>0</v>
      </c>
      <c r="I1750" s="3"/>
      <c r="J1750" s="3"/>
      <c r="K1750" s="3"/>
      <c r="L1750" s="3"/>
      <c r="M1750" s="3"/>
      <c r="N1750" s="3"/>
      <c r="O1750" s="3">
        <f t="shared" ref="O1750:T1750" si="1422">ROUND(AB1750,2)</f>
        <v>12972.28</v>
      </c>
      <c r="P1750" s="3">
        <f t="shared" si="1422"/>
        <v>12530.57</v>
      </c>
      <c r="Q1750" s="3">
        <f t="shared" si="1422"/>
        <v>49.83</v>
      </c>
      <c r="R1750" s="3">
        <f t="shared" si="1422"/>
        <v>7.14</v>
      </c>
      <c r="S1750" s="3">
        <f t="shared" si="1422"/>
        <v>391.88</v>
      </c>
      <c r="T1750" s="3">
        <f t="shared" si="1422"/>
        <v>0</v>
      </c>
      <c r="U1750" s="3">
        <f>AH1750</f>
        <v>31.809435000000001</v>
      </c>
      <c r="V1750" s="3">
        <f>AI1750</f>
        <v>0</v>
      </c>
      <c r="W1750" s="3">
        <f>ROUND(AJ1750,2)</f>
        <v>0</v>
      </c>
      <c r="X1750" s="3">
        <f>ROUND(AK1750,2)</f>
        <v>438.91</v>
      </c>
      <c r="Y1750" s="3">
        <f>ROUND(AL1750,2)</f>
        <v>274.32</v>
      </c>
      <c r="Z1750" s="3"/>
      <c r="AA1750" s="3"/>
      <c r="AB1750" s="3">
        <f>ROUND(SUMIF(AA1741:AA1748,"=326850112",O1741:O1748),2)</f>
        <v>12972.28</v>
      </c>
      <c r="AC1750" s="3">
        <f>ROUND(SUMIF(AA1741:AA1748,"=326850112",P1741:P1748),2)</f>
        <v>12530.57</v>
      </c>
      <c r="AD1750" s="3">
        <f>ROUND(SUMIF(AA1741:AA1748,"=326850112",Q1741:Q1748),2)</f>
        <v>49.83</v>
      </c>
      <c r="AE1750" s="3">
        <f>ROUND(SUMIF(AA1741:AA1748,"=326850112",R1741:R1748),2)</f>
        <v>7.14</v>
      </c>
      <c r="AF1750" s="3">
        <f>ROUND(SUMIF(AA1741:AA1748,"=326850112",S1741:S1748),2)</f>
        <v>391.88</v>
      </c>
      <c r="AG1750" s="3">
        <f>ROUND(SUMIF(AA1741:AA1748,"=326850112",T1741:T1748),2)</f>
        <v>0</v>
      </c>
      <c r="AH1750" s="3">
        <f>SUMIF(AA1741:AA1748,"=326850112",U1741:U1748)</f>
        <v>31.809435000000001</v>
      </c>
      <c r="AI1750" s="3">
        <f>SUMIF(AA1741:AA1748,"=326850112",V1741:V1748)</f>
        <v>0</v>
      </c>
      <c r="AJ1750" s="3">
        <f>ROUND(SUMIF(AA1741:AA1748,"=326850112",W1741:W1748),2)</f>
        <v>0</v>
      </c>
      <c r="AK1750" s="3">
        <f>ROUND(SUMIF(AA1741:AA1748,"=326850112",X1741:X1748),2)</f>
        <v>438.91</v>
      </c>
      <c r="AL1750" s="3">
        <f>ROUND(SUMIF(AA1741:AA1748,"=326850112",Y1741:Y1748),2)</f>
        <v>274.32</v>
      </c>
      <c r="AM1750" s="3"/>
      <c r="AN1750" s="3"/>
      <c r="AO1750" s="3">
        <f t="shared" ref="AO1750:BD1750" si="1423">ROUND(BX1750,2)</f>
        <v>0</v>
      </c>
      <c r="AP1750" s="3">
        <f t="shared" si="1423"/>
        <v>0</v>
      </c>
      <c r="AQ1750" s="3">
        <f t="shared" si="1423"/>
        <v>0</v>
      </c>
      <c r="AR1750" s="3">
        <f t="shared" si="1423"/>
        <v>13698.01</v>
      </c>
      <c r="AS1750" s="3">
        <f t="shared" si="1423"/>
        <v>5565.12</v>
      </c>
      <c r="AT1750" s="3">
        <f t="shared" si="1423"/>
        <v>8132.89</v>
      </c>
      <c r="AU1750" s="3">
        <f t="shared" si="1423"/>
        <v>0</v>
      </c>
      <c r="AV1750" s="3">
        <f t="shared" si="1423"/>
        <v>12530.57</v>
      </c>
      <c r="AW1750" s="3">
        <f t="shared" si="1423"/>
        <v>12530.57</v>
      </c>
      <c r="AX1750" s="3">
        <f t="shared" si="1423"/>
        <v>0</v>
      </c>
      <c r="AY1750" s="3">
        <f t="shared" si="1423"/>
        <v>12530.57</v>
      </c>
      <c r="AZ1750" s="3">
        <f t="shared" si="1423"/>
        <v>0</v>
      </c>
      <c r="BA1750" s="3">
        <f t="shared" si="1423"/>
        <v>0</v>
      </c>
      <c r="BB1750" s="3">
        <f t="shared" si="1423"/>
        <v>0</v>
      </c>
      <c r="BC1750" s="3">
        <f t="shared" si="1423"/>
        <v>0</v>
      </c>
      <c r="BD1750" s="3">
        <f t="shared" si="1423"/>
        <v>0</v>
      </c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>
        <f>ROUND(SUMIF(AA1741:AA1748,"=326850112",FQ1741:FQ1748),2)</f>
        <v>0</v>
      </c>
      <c r="BY1750" s="3">
        <f>ROUND(SUMIF(AA1741:AA1748,"=326850112",FR1741:FR1748),2)</f>
        <v>0</v>
      </c>
      <c r="BZ1750" s="3">
        <f>ROUND(SUMIF(AA1741:AA1748,"=326850112",GL1741:GL1748),2)</f>
        <v>0</v>
      </c>
      <c r="CA1750" s="3">
        <f>ROUND(SUMIF(AA1741:AA1748,"=326850112",GM1741:GM1748),2)</f>
        <v>13698.01</v>
      </c>
      <c r="CB1750" s="3">
        <f>ROUND(SUMIF(AA1741:AA1748,"=326850112",GN1741:GN1748),2)</f>
        <v>5565.12</v>
      </c>
      <c r="CC1750" s="3">
        <f>ROUND(SUMIF(AA1741:AA1748,"=326850112",GO1741:GO1748),2)</f>
        <v>8132.89</v>
      </c>
      <c r="CD1750" s="3">
        <f>ROUND(SUMIF(AA1741:AA1748,"=326850112",GP1741:GP1748),2)</f>
        <v>0</v>
      </c>
      <c r="CE1750" s="3">
        <f>AC1750-BX1750</f>
        <v>12530.57</v>
      </c>
      <c r="CF1750" s="3">
        <f>AC1750-BY1750</f>
        <v>12530.57</v>
      </c>
      <c r="CG1750" s="3">
        <f>BX1750-BZ1750</f>
        <v>0</v>
      </c>
      <c r="CH1750" s="3">
        <f>AC1750-BX1750-BY1750+BZ1750</f>
        <v>12530.57</v>
      </c>
      <c r="CI1750" s="3">
        <f>BY1750-BZ1750</f>
        <v>0</v>
      </c>
      <c r="CJ1750" s="3">
        <f>ROUND(SUMIF(AA1741:AA1748,"=326850112",GX1741:GX1748),2)</f>
        <v>0</v>
      </c>
      <c r="CK1750" s="3">
        <f>ROUND(SUMIF(AA1741:AA1748,"=326850112",GY1741:GY1748),2)</f>
        <v>0</v>
      </c>
      <c r="CL1750" s="3">
        <f>ROUND(SUMIF(AA1741:AA1748,"=326850112",GZ1741:GZ1748),2)</f>
        <v>0</v>
      </c>
      <c r="CM1750" s="3">
        <f>ROUND(SUMIF(AA1741:AA1748,"=326850112",HD1741:HD1748),2)</f>
        <v>0</v>
      </c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4">
        <f t="shared" ref="DG1750:DL1750" si="1424">ROUND(DT1750,2)</f>
        <v>116390.74</v>
      </c>
      <c r="DH1750" s="4">
        <f t="shared" si="1424"/>
        <v>100666.99</v>
      </c>
      <c r="DI1750" s="4">
        <f t="shared" si="1424"/>
        <v>667.72</v>
      </c>
      <c r="DJ1750" s="4">
        <f t="shared" si="1424"/>
        <v>274.32</v>
      </c>
      <c r="DK1750" s="4">
        <f t="shared" si="1424"/>
        <v>15056.03</v>
      </c>
      <c r="DL1750" s="4">
        <f t="shared" si="1424"/>
        <v>0</v>
      </c>
      <c r="DM1750" s="4">
        <f>DZ1750</f>
        <v>31.809435000000001</v>
      </c>
      <c r="DN1750" s="4">
        <f>EA1750</f>
        <v>0</v>
      </c>
      <c r="DO1750" s="4">
        <f>ROUND(EB1750,2)</f>
        <v>0</v>
      </c>
      <c r="DP1750" s="4">
        <f>ROUND(EC1750,2)</f>
        <v>13851.55</v>
      </c>
      <c r="DQ1750" s="4">
        <f>ROUND(ED1750,2)</f>
        <v>6474.09</v>
      </c>
      <c r="DR1750" s="4"/>
      <c r="DS1750" s="4"/>
      <c r="DT1750" s="4">
        <f>ROUND(SUMIF(AA1741:AA1748,"=326850110",O1741:O1748),2)</f>
        <v>116390.74</v>
      </c>
      <c r="DU1750" s="4">
        <f>ROUND(SUMIF(AA1741:AA1748,"=326850110",P1741:P1748),2)</f>
        <v>100666.99</v>
      </c>
      <c r="DV1750" s="4">
        <f>ROUND(SUMIF(AA1741:AA1748,"=326850110",Q1741:Q1748),2)</f>
        <v>667.72</v>
      </c>
      <c r="DW1750" s="4">
        <f>ROUND(SUMIF(AA1741:AA1748,"=326850110",R1741:R1748),2)</f>
        <v>274.32</v>
      </c>
      <c r="DX1750" s="4">
        <f>ROUND(SUMIF(AA1741:AA1748,"=326850110",S1741:S1748),2)</f>
        <v>15056.03</v>
      </c>
      <c r="DY1750" s="4">
        <f>ROUND(SUMIF(AA1741:AA1748,"=326850110",T1741:T1748),2)</f>
        <v>0</v>
      </c>
      <c r="DZ1750" s="4">
        <f>SUMIF(AA1741:AA1748,"=326850110",U1741:U1748)</f>
        <v>31.809435000000001</v>
      </c>
      <c r="EA1750" s="4">
        <f>SUMIF(AA1741:AA1748,"=326850110",V1741:V1748)</f>
        <v>0</v>
      </c>
      <c r="EB1750" s="4">
        <f>ROUND(SUMIF(AA1741:AA1748,"=326850110",W1741:W1748),2)</f>
        <v>0</v>
      </c>
      <c r="EC1750" s="4">
        <f>ROUND(SUMIF(AA1741:AA1748,"=326850110",X1741:X1748),2)</f>
        <v>13851.55</v>
      </c>
      <c r="ED1750" s="4">
        <f>ROUND(SUMIF(AA1741:AA1748,"=326850110",Y1741:Y1748),2)</f>
        <v>6474.09</v>
      </c>
      <c r="EE1750" s="4"/>
      <c r="EF1750" s="4"/>
      <c r="EG1750" s="4">
        <f t="shared" ref="EG1750:EV1750" si="1425">ROUND(FP1750,2)</f>
        <v>0</v>
      </c>
      <c r="EH1750" s="4">
        <f t="shared" si="1425"/>
        <v>0</v>
      </c>
      <c r="EI1750" s="4">
        <f t="shared" si="1425"/>
        <v>0</v>
      </c>
      <c r="EJ1750" s="4">
        <f t="shared" si="1425"/>
        <v>137155.29</v>
      </c>
      <c r="EK1750" s="4">
        <f t="shared" si="1425"/>
        <v>54204.27</v>
      </c>
      <c r="EL1750" s="4">
        <f t="shared" si="1425"/>
        <v>82951.02</v>
      </c>
      <c r="EM1750" s="4">
        <f t="shared" si="1425"/>
        <v>0</v>
      </c>
      <c r="EN1750" s="4">
        <f t="shared" si="1425"/>
        <v>100666.99</v>
      </c>
      <c r="EO1750" s="4">
        <f t="shared" si="1425"/>
        <v>100666.99</v>
      </c>
      <c r="EP1750" s="4">
        <f t="shared" si="1425"/>
        <v>0</v>
      </c>
      <c r="EQ1750" s="4">
        <f t="shared" si="1425"/>
        <v>100666.99</v>
      </c>
      <c r="ER1750" s="4">
        <f t="shared" si="1425"/>
        <v>0</v>
      </c>
      <c r="ES1750" s="4">
        <f t="shared" si="1425"/>
        <v>0</v>
      </c>
      <c r="ET1750" s="4">
        <f t="shared" si="1425"/>
        <v>0</v>
      </c>
      <c r="EU1750" s="4">
        <f t="shared" si="1425"/>
        <v>0</v>
      </c>
      <c r="EV1750" s="4">
        <f t="shared" si="1425"/>
        <v>0</v>
      </c>
      <c r="EW1750" s="4"/>
      <c r="EX1750" s="4"/>
      <c r="EY1750" s="4"/>
      <c r="EZ1750" s="4"/>
      <c r="FA1750" s="4"/>
      <c r="FB1750" s="4"/>
      <c r="FC1750" s="4"/>
      <c r="FD1750" s="4"/>
      <c r="FE1750" s="4"/>
      <c r="FF1750" s="4"/>
      <c r="FG1750" s="4"/>
      <c r="FH1750" s="4"/>
      <c r="FI1750" s="4"/>
      <c r="FJ1750" s="4"/>
      <c r="FK1750" s="4"/>
      <c r="FL1750" s="4"/>
      <c r="FM1750" s="4"/>
      <c r="FN1750" s="4"/>
      <c r="FO1750" s="4"/>
      <c r="FP1750" s="4">
        <f>ROUND(SUMIF(AA1741:AA1748,"=326850110",FQ1741:FQ1748),2)</f>
        <v>0</v>
      </c>
      <c r="FQ1750" s="4">
        <f>ROUND(SUMIF(AA1741:AA1748,"=326850110",FR1741:FR1748),2)</f>
        <v>0</v>
      </c>
      <c r="FR1750" s="4">
        <f>ROUND(SUMIF(AA1741:AA1748,"=326850110",GL1741:GL1748),2)</f>
        <v>0</v>
      </c>
      <c r="FS1750" s="4">
        <f>ROUND(SUMIF(AA1741:AA1748,"=326850110",GM1741:GM1748),2)</f>
        <v>137155.29</v>
      </c>
      <c r="FT1750" s="4">
        <f>ROUND(SUMIF(AA1741:AA1748,"=326850110",GN1741:GN1748),2)</f>
        <v>54204.27</v>
      </c>
      <c r="FU1750" s="4">
        <f>ROUND(SUMIF(AA1741:AA1748,"=326850110",GO1741:GO1748),2)</f>
        <v>82951.02</v>
      </c>
      <c r="FV1750" s="4">
        <f>ROUND(SUMIF(AA1741:AA1748,"=326850110",GP1741:GP1748),2)</f>
        <v>0</v>
      </c>
      <c r="FW1750" s="4">
        <f>DU1750-FP1750</f>
        <v>100666.99</v>
      </c>
      <c r="FX1750" s="4">
        <f>DU1750-FQ1750</f>
        <v>100666.99</v>
      </c>
      <c r="FY1750" s="4">
        <f>FP1750-FR1750</f>
        <v>0</v>
      </c>
      <c r="FZ1750" s="4">
        <f>DU1750-FP1750-FQ1750+FR1750</f>
        <v>100666.99</v>
      </c>
      <c r="GA1750" s="4">
        <f>FQ1750-FR1750</f>
        <v>0</v>
      </c>
      <c r="GB1750" s="4">
        <f>ROUND(SUMIF(AA1741:AA1748,"=326850110",GX1741:GX1748),2)</f>
        <v>0</v>
      </c>
      <c r="GC1750" s="4">
        <f>ROUND(SUMIF(AA1741:AA1748,"=326850110",GY1741:GY1748),2)</f>
        <v>0</v>
      </c>
      <c r="GD1750" s="4">
        <f>ROUND(SUMIF(AA1741:AA1748,"=326850110",GZ1741:GZ1748),2)</f>
        <v>0</v>
      </c>
      <c r="GE1750" s="4">
        <f>ROUND(SUMIF(AA1741:AA1748,"=326850110",HD1741:HD1748),2)</f>
        <v>0</v>
      </c>
      <c r="GF1750" s="4"/>
      <c r="GG1750" s="4"/>
      <c r="GH1750" s="4"/>
      <c r="GI1750" s="4"/>
      <c r="GJ1750" s="4"/>
      <c r="GK1750" s="4"/>
      <c r="GL1750" s="4"/>
      <c r="GM1750" s="4"/>
      <c r="GN1750" s="4"/>
      <c r="GO1750" s="4"/>
      <c r="GP1750" s="4"/>
      <c r="GQ1750" s="4"/>
      <c r="GR1750" s="4"/>
      <c r="GS1750" s="4"/>
      <c r="GT1750" s="4"/>
      <c r="GU1750" s="4"/>
      <c r="GV1750" s="4"/>
      <c r="GW1750" s="4"/>
      <c r="GX1750" s="4">
        <v>0</v>
      </c>
    </row>
    <row r="1752" spans="1:255" x14ac:dyDescent="0.2">
      <c r="A1752" s="5">
        <v>50</v>
      </c>
      <c r="B1752" s="5">
        <v>0</v>
      </c>
      <c r="C1752" s="5">
        <v>0</v>
      </c>
      <c r="D1752" s="5">
        <v>1</v>
      </c>
      <c r="E1752" s="5">
        <v>201</v>
      </c>
      <c r="F1752" s="5">
        <f>ROUND(Source!O1750,O1752)</f>
        <v>12972.28</v>
      </c>
      <c r="G1752" s="5" t="s">
        <v>50</v>
      </c>
      <c r="H1752" s="5" t="s">
        <v>51</v>
      </c>
      <c r="I1752" s="5"/>
      <c r="J1752" s="5"/>
      <c r="K1752" s="5">
        <v>201</v>
      </c>
      <c r="L1752" s="5">
        <v>1</v>
      </c>
      <c r="M1752" s="5">
        <v>3</v>
      </c>
      <c r="N1752" s="5" t="s">
        <v>1</v>
      </c>
      <c r="O1752" s="5">
        <v>2</v>
      </c>
      <c r="P1752" s="5">
        <f>ROUND(Source!DG1750,O1752)</f>
        <v>116390.74</v>
      </c>
      <c r="Q1752" s="5"/>
      <c r="R1752" s="5"/>
      <c r="S1752" s="5"/>
      <c r="T1752" s="5"/>
      <c r="U1752" s="5"/>
      <c r="V1752" s="5"/>
      <c r="W1752" s="5">
        <v>12972.28</v>
      </c>
      <c r="X1752" s="5">
        <v>1</v>
      </c>
      <c r="Y1752" s="5">
        <v>12972.28</v>
      </c>
      <c r="Z1752" s="5">
        <v>116390.74</v>
      </c>
      <c r="AA1752" s="5">
        <v>1</v>
      </c>
      <c r="AB1752" s="5">
        <v>116390.74</v>
      </c>
    </row>
    <row r="1753" spans="1:255" x14ac:dyDescent="0.2">
      <c r="A1753" s="5">
        <v>50</v>
      </c>
      <c r="B1753" s="5">
        <v>0</v>
      </c>
      <c r="C1753" s="5">
        <v>0</v>
      </c>
      <c r="D1753" s="5">
        <v>1</v>
      </c>
      <c r="E1753" s="5">
        <v>202</v>
      </c>
      <c r="F1753" s="5">
        <f>ROUND(Source!P1750,O1753)</f>
        <v>12530.57</v>
      </c>
      <c r="G1753" s="5" t="s">
        <v>52</v>
      </c>
      <c r="H1753" s="5" t="s">
        <v>53</v>
      </c>
      <c r="I1753" s="5"/>
      <c r="J1753" s="5"/>
      <c r="K1753" s="5">
        <v>202</v>
      </c>
      <c r="L1753" s="5">
        <v>2</v>
      </c>
      <c r="M1753" s="5">
        <v>3</v>
      </c>
      <c r="N1753" s="5" t="s">
        <v>1</v>
      </c>
      <c r="O1753" s="5">
        <v>2</v>
      </c>
      <c r="P1753" s="5">
        <f>ROUND(Source!DH1750,O1753)</f>
        <v>100666.99</v>
      </c>
      <c r="Q1753" s="5"/>
      <c r="R1753" s="5"/>
      <c r="S1753" s="5"/>
      <c r="T1753" s="5"/>
      <c r="U1753" s="5"/>
      <c r="V1753" s="5"/>
      <c r="W1753" s="5">
        <v>12530.57</v>
      </c>
      <c r="X1753" s="5">
        <v>1</v>
      </c>
      <c r="Y1753" s="5">
        <v>12530.57</v>
      </c>
      <c r="Z1753" s="5">
        <v>100666.99</v>
      </c>
      <c r="AA1753" s="5">
        <v>1</v>
      </c>
      <c r="AB1753" s="5">
        <v>100666.99</v>
      </c>
    </row>
    <row r="1754" spans="1:255" x14ac:dyDescent="0.2">
      <c r="A1754" s="5">
        <v>50</v>
      </c>
      <c r="B1754" s="5">
        <v>0</v>
      </c>
      <c r="C1754" s="5">
        <v>0</v>
      </c>
      <c r="D1754" s="5">
        <v>1</v>
      </c>
      <c r="E1754" s="5">
        <v>222</v>
      </c>
      <c r="F1754" s="5">
        <f>ROUND(Source!AO1750,O1754)</f>
        <v>0</v>
      </c>
      <c r="G1754" s="5" t="s">
        <v>54</v>
      </c>
      <c r="H1754" s="5" t="s">
        <v>55</v>
      </c>
      <c r="I1754" s="5"/>
      <c r="J1754" s="5"/>
      <c r="K1754" s="5">
        <v>222</v>
      </c>
      <c r="L1754" s="5">
        <v>3</v>
      </c>
      <c r="M1754" s="5">
        <v>3</v>
      </c>
      <c r="N1754" s="5" t="s">
        <v>1</v>
      </c>
      <c r="O1754" s="5">
        <v>2</v>
      </c>
      <c r="P1754" s="5">
        <f>ROUND(Source!EG1750,O1754)</f>
        <v>0</v>
      </c>
      <c r="Q1754" s="5"/>
      <c r="R1754" s="5"/>
      <c r="S1754" s="5"/>
      <c r="T1754" s="5"/>
      <c r="U1754" s="5"/>
      <c r="V1754" s="5"/>
      <c r="W1754" s="5">
        <v>0</v>
      </c>
      <c r="X1754" s="5">
        <v>1</v>
      </c>
      <c r="Y1754" s="5">
        <v>0</v>
      </c>
      <c r="Z1754" s="5">
        <v>0</v>
      </c>
      <c r="AA1754" s="5">
        <v>1</v>
      </c>
      <c r="AB1754" s="5">
        <v>0</v>
      </c>
    </row>
    <row r="1755" spans="1:255" x14ac:dyDescent="0.2">
      <c r="A1755" s="5">
        <v>50</v>
      </c>
      <c r="B1755" s="5">
        <v>0</v>
      </c>
      <c r="C1755" s="5">
        <v>0</v>
      </c>
      <c r="D1755" s="5">
        <v>1</v>
      </c>
      <c r="E1755" s="5">
        <v>225</v>
      </c>
      <c r="F1755" s="5">
        <f>ROUND(Source!AV1750,O1755)</f>
        <v>12530.57</v>
      </c>
      <c r="G1755" s="5" t="s">
        <v>56</v>
      </c>
      <c r="H1755" s="5" t="s">
        <v>57</v>
      </c>
      <c r="I1755" s="5"/>
      <c r="J1755" s="5"/>
      <c r="K1755" s="5">
        <v>225</v>
      </c>
      <c r="L1755" s="5">
        <v>4</v>
      </c>
      <c r="M1755" s="5">
        <v>3</v>
      </c>
      <c r="N1755" s="5" t="s">
        <v>1</v>
      </c>
      <c r="O1755" s="5">
        <v>2</v>
      </c>
      <c r="P1755" s="5">
        <f>ROUND(Source!EN1750,O1755)</f>
        <v>100666.99</v>
      </c>
      <c r="Q1755" s="5"/>
      <c r="R1755" s="5"/>
      <c r="S1755" s="5"/>
      <c r="T1755" s="5"/>
      <c r="U1755" s="5"/>
      <c r="V1755" s="5"/>
      <c r="W1755" s="5">
        <v>12530.57</v>
      </c>
      <c r="X1755" s="5">
        <v>1</v>
      </c>
      <c r="Y1755" s="5">
        <v>12530.57</v>
      </c>
      <c r="Z1755" s="5">
        <v>100666.99</v>
      </c>
      <c r="AA1755" s="5">
        <v>1</v>
      </c>
      <c r="AB1755" s="5">
        <v>100666.99</v>
      </c>
    </row>
    <row r="1756" spans="1:255" x14ac:dyDescent="0.2">
      <c r="A1756" s="5">
        <v>50</v>
      </c>
      <c r="B1756" s="5">
        <v>0</v>
      </c>
      <c r="C1756" s="5">
        <v>0</v>
      </c>
      <c r="D1756" s="5">
        <v>1</v>
      </c>
      <c r="E1756" s="5">
        <v>226</v>
      </c>
      <c r="F1756" s="5">
        <f>ROUND(Source!AW1750,O1756)</f>
        <v>12530.57</v>
      </c>
      <c r="G1756" s="5" t="s">
        <v>58</v>
      </c>
      <c r="H1756" s="5" t="s">
        <v>59</v>
      </c>
      <c r="I1756" s="5"/>
      <c r="J1756" s="5"/>
      <c r="K1756" s="5">
        <v>226</v>
      </c>
      <c r="L1756" s="5">
        <v>5</v>
      </c>
      <c r="M1756" s="5">
        <v>3</v>
      </c>
      <c r="N1756" s="5" t="s">
        <v>1</v>
      </c>
      <c r="O1756" s="5">
        <v>2</v>
      </c>
      <c r="P1756" s="5">
        <f>ROUND(Source!EO1750,O1756)</f>
        <v>100666.99</v>
      </c>
      <c r="Q1756" s="5"/>
      <c r="R1756" s="5"/>
      <c r="S1756" s="5"/>
      <c r="T1756" s="5"/>
      <c r="U1756" s="5"/>
      <c r="V1756" s="5"/>
      <c r="W1756" s="5">
        <v>12530.57</v>
      </c>
      <c r="X1756" s="5">
        <v>1</v>
      </c>
      <c r="Y1756" s="5">
        <v>12530.57</v>
      </c>
      <c r="Z1756" s="5">
        <v>100666.99</v>
      </c>
      <c r="AA1756" s="5">
        <v>1</v>
      </c>
      <c r="AB1756" s="5">
        <v>100666.99</v>
      </c>
    </row>
    <row r="1757" spans="1:255" x14ac:dyDescent="0.2">
      <c r="A1757" s="5">
        <v>50</v>
      </c>
      <c r="B1757" s="5">
        <v>0</v>
      </c>
      <c r="C1757" s="5">
        <v>0</v>
      </c>
      <c r="D1757" s="5">
        <v>1</v>
      </c>
      <c r="E1757" s="5">
        <v>227</v>
      </c>
      <c r="F1757" s="5">
        <f>ROUND(Source!AX1750,O1757)</f>
        <v>0</v>
      </c>
      <c r="G1757" s="5" t="s">
        <v>60</v>
      </c>
      <c r="H1757" s="5" t="s">
        <v>61</v>
      </c>
      <c r="I1757" s="5"/>
      <c r="J1757" s="5"/>
      <c r="K1757" s="5">
        <v>227</v>
      </c>
      <c r="L1757" s="5">
        <v>6</v>
      </c>
      <c r="M1757" s="5">
        <v>3</v>
      </c>
      <c r="N1757" s="5" t="s">
        <v>1</v>
      </c>
      <c r="O1757" s="5">
        <v>2</v>
      </c>
      <c r="P1757" s="5">
        <f>ROUND(Source!EP1750,O1757)</f>
        <v>0</v>
      </c>
      <c r="Q1757" s="5"/>
      <c r="R1757" s="5"/>
      <c r="S1757" s="5"/>
      <c r="T1757" s="5"/>
      <c r="U1757" s="5"/>
      <c r="V1757" s="5"/>
      <c r="W1757" s="5">
        <v>0</v>
      </c>
      <c r="X1757" s="5">
        <v>1</v>
      </c>
      <c r="Y1757" s="5">
        <v>0</v>
      </c>
      <c r="Z1757" s="5">
        <v>0</v>
      </c>
      <c r="AA1757" s="5">
        <v>1</v>
      </c>
      <c r="AB1757" s="5">
        <v>0</v>
      </c>
    </row>
    <row r="1758" spans="1:255" x14ac:dyDescent="0.2">
      <c r="A1758" s="5">
        <v>50</v>
      </c>
      <c r="B1758" s="5">
        <v>0</v>
      </c>
      <c r="C1758" s="5">
        <v>0</v>
      </c>
      <c r="D1758" s="5">
        <v>1</v>
      </c>
      <c r="E1758" s="5">
        <v>228</v>
      </c>
      <c r="F1758" s="5">
        <f>ROUND(Source!AY1750,O1758)</f>
        <v>12530.57</v>
      </c>
      <c r="G1758" s="5" t="s">
        <v>62</v>
      </c>
      <c r="H1758" s="5" t="s">
        <v>63</v>
      </c>
      <c r="I1758" s="5"/>
      <c r="J1758" s="5"/>
      <c r="K1758" s="5">
        <v>228</v>
      </c>
      <c r="L1758" s="5">
        <v>7</v>
      </c>
      <c r="M1758" s="5">
        <v>3</v>
      </c>
      <c r="N1758" s="5" t="s">
        <v>1</v>
      </c>
      <c r="O1758" s="5">
        <v>2</v>
      </c>
      <c r="P1758" s="5">
        <f>ROUND(Source!EQ1750,O1758)</f>
        <v>100666.99</v>
      </c>
      <c r="Q1758" s="5"/>
      <c r="R1758" s="5"/>
      <c r="S1758" s="5"/>
      <c r="T1758" s="5"/>
      <c r="U1758" s="5"/>
      <c r="V1758" s="5"/>
      <c r="W1758" s="5">
        <v>12530.57</v>
      </c>
      <c r="X1758" s="5">
        <v>1</v>
      </c>
      <c r="Y1758" s="5">
        <v>12530.57</v>
      </c>
      <c r="Z1758" s="5">
        <v>100666.99</v>
      </c>
      <c r="AA1758" s="5">
        <v>1</v>
      </c>
      <c r="AB1758" s="5">
        <v>100666.99</v>
      </c>
    </row>
    <row r="1759" spans="1:255" x14ac:dyDescent="0.2">
      <c r="A1759" s="5">
        <v>50</v>
      </c>
      <c r="B1759" s="5">
        <v>0</v>
      </c>
      <c r="C1759" s="5">
        <v>0</v>
      </c>
      <c r="D1759" s="5">
        <v>1</v>
      </c>
      <c r="E1759" s="5">
        <v>216</v>
      </c>
      <c r="F1759" s="5">
        <f>ROUND(Source!AP1750,O1759)</f>
        <v>0</v>
      </c>
      <c r="G1759" s="5" t="s">
        <v>64</v>
      </c>
      <c r="H1759" s="5" t="s">
        <v>65</v>
      </c>
      <c r="I1759" s="5"/>
      <c r="J1759" s="5"/>
      <c r="K1759" s="5">
        <v>216</v>
      </c>
      <c r="L1759" s="5">
        <v>8</v>
      </c>
      <c r="M1759" s="5">
        <v>3</v>
      </c>
      <c r="N1759" s="5" t="s">
        <v>1</v>
      </c>
      <c r="O1759" s="5">
        <v>2</v>
      </c>
      <c r="P1759" s="5">
        <f>ROUND(Source!EH1750,O1759)</f>
        <v>0</v>
      </c>
      <c r="Q1759" s="5"/>
      <c r="R1759" s="5"/>
      <c r="S1759" s="5"/>
      <c r="T1759" s="5"/>
      <c r="U1759" s="5"/>
      <c r="V1759" s="5"/>
      <c r="W1759" s="5">
        <v>0</v>
      </c>
      <c r="X1759" s="5">
        <v>1</v>
      </c>
      <c r="Y1759" s="5">
        <v>0</v>
      </c>
      <c r="Z1759" s="5">
        <v>0</v>
      </c>
      <c r="AA1759" s="5">
        <v>1</v>
      </c>
      <c r="AB1759" s="5">
        <v>0</v>
      </c>
    </row>
    <row r="1760" spans="1:255" x14ac:dyDescent="0.2">
      <c r="A1760" s="5">
        <v>50</v>
      </c>
      <c r="B1760" s="5">
        <v>0</v>
      </c>
      <c r="C1760" s="5">
        <v>0</v>
      </c>
      <c r="D1760" s="5">
        <v>1</v>
      </c>
      <c r="E1760" s="5">
        <v>223</v>
      </c>
      <c r="F1760" s="5">
        <f>ROUND(Source!AQ1750,O1760)</f>
        <v>0</v>
      </c>
      <c r="G1760" s="5" t="s">
        <v>66</v>
      </c>
      <c r="H1760" s="5" t="s">
        <v>67</v>
      </c>
      <c r="I1760" s="5"/>
      <c r="J1760" s="5"/>
      <c r="K1760" s="5">
        <v>223</v>
      </c>
      <c r="L1760" s="5">
        <v>9</v>
      </c>
      <c r="M1760" s="5">
        <v>3</v>
      </c>
      <c r="N1760" s="5" t="s">
        <v>1</v>
      </c>
      <c r="O1760" s="5">
        <v>2</v>
      </c>
      <c r="P1760" s="5">
        <f>ROUND(Source!EI1750,O1760)</f>
        <v>0</v>
      </c>
      <c r="Q1760" s="5"/>
      <c r="R1760" s="5"/>
      <c r="S1760" s="5"/>
      <c r="T1760" s="5"/>
      <c r="U1760" s="5"/>
      <c r="V1760" s="5"/>
      <c r="W1760" s="5">
        <v>0</v>
      </c>
      <c r="X1760" s="5">
        <v>1</v>
      </c>
      <c r="Y1760" s="5">
        <v>0</v>
      </c>
      <c r="Z1760" s="5">
        <v>0</v>
      </c>
      <c r="AA1760" s="5">
        <v>1</v>
      </c>
      <c r="AB1760" s="5">
        <v>0</v>
      </c>
    </row>
    <row r="1761" spans="1:28" x14ac:dyDescent="0.2">
      <c r="A1761" s="5">
        <v>50</v>
      </c>
      <c r="B1761" s="5">
        <v>0</v>
      </c>
      <c r="C1761" s="5">
        <v>0</v>
      </c>
      <c r="D1761" s="5">
        <v>1</v>
      </c>
      <c r="E1761" s="5">
        <v>229</v>
      </c>
      <c r="F1761" s="5">
        <f>ROUND(Source!AZ1750,O1761)</f>
        <v>0</v>
      </c>
      <c r="G1761" s="5" t="s">
        <v>68</v>
      </c>
      <c r="H1761" s="5" t="s">
        <v>69</v>
      </c>
      <c r="I1761" s="5"/>
      <c r="J1761" s="5"/>
      <c r="K1761" s="5">
        <v>229</v>
      </c>
      <c r="L1761" s="5">
        <v>10</v>
      </c>
      <c r="M1761" s="5">
        <v>3</v>
      </c>
      <c r="N1761" s="5" t="s">
        <v>1</v>
      </c>
      <c r="O1761" s="5">
        <v>2</v>
      </c>
      <c r="P1761" s="5">
        <f>ROUND(Source!ER1750,O1761)</f>
        <v>0</v>
      </c>
      <c r="Q1761" s="5"/>
      <c r="R1761" s="5"/>
      <c r="S1761" s="5"/>
      <c r="T1761" s="5"/>
      <c r="U1761" s="5"/>
      <c r="V1761" s="5"/>
      <c r="W1761" s="5">
        <v>0</v>
      </c>
      <c r="X1761" s="5">
        <v>1</v>
      </c>
      <c r="Y1761" s="5">
        <v>0</v>
      </c>
      <c r="Z1761" s="5">
        <v>0</v>
      </c>
      <c r="AA1761" s="5">
        <v>1</v>
      </c>
      <c r="AB1761" s="5">
        <v>0</v>
      </c>
    </row>
    <row r="1762" spans="1:28" x14ac:dyDescent="0.2">
      <c r="A1762" s="5">
        <v>50</v>
      </c>
      <c r="B1762" s="5">
        <v>0</v>
      </c>
      <c r="C1762" s="5">
        <v>0</v>
      </c>
      <c r="D1762" s="5">
        <v>1</v>
      </c>
      <c r="E1762" s="5">
        <v>203</v>
      </c>
      <c r="F1762" s="5">
        <f>ROUND(Source!Q1750,O1762)</f>
        <v>49.83</v>
      </c>
      <c r="G1762" s="5" t="s">
        <v>70</v>
      </c>
      <c r="H1762" s="5" t="s">
        <v>71</v>
      </c>
      <c r="I1762" s="5"/>
      <c r="J1762" s="5"/>
      <c r="K1762" s="5">
        <v>203</v>
      </c>
      <c r="L1762" s="5">
        <v>11</v>
      </c>
      <c r="M1762" s="5">
        <v>3</v>
      </c>
      <c r="N1762" s="5" t="s">
        <v>1</v>
      </c>
      <c r="O1762" s="5">
        <v>2</v>
      </c>
      <c r="P1762" s="5">
        <f>ROUND(Source!DI1750,O1762)</f>
        <v>667.72</v>
      </c>
      <c r="Q1762" s="5"/>
      <c r="R1762" s="5"/>
      <c r="S1762" s="5"/>
      <c r="T1762" s="5"/>
      <c r="U1762" s="5"/>
      <c r="V1762" s="5"/>
      <c r="W1762" s="5">
        <v>49.83</v>
      </c>
      <c r="X1762" s="5">
        <v>1</v>
      </c>
      <c r="Y1762" s="5">
        <v>49.83</v>
      </c>
      <c r="Z1762" s="5">
        <v>667.72</v>
      </c>
      <c r="AA1762" s="5">
        <v>1</v>
      </c>
      <c r="AB1762" s="5">
        <v>667.72</v>
      </c>
    </row>
    <row r="1763" spans="1:28" x14ac:dyDescent="0.2">
      <c r="A1763" s="5">
        <v>50</v>
      </c>
      <c r="B1763" s="5">
        <v>0</v>
      </c>
      <c r="C1763" s="5">
        <v>0</v>
      </c>
      <c r="D1763" s="5">
        <v>1</v>
      </c>
      <c r="E1763" s="5">
        <v>231</v>
      </c>
      <c r="F1763" s="5">
        <f>ROUND(Source!BB1750,O1763)</f>
        <v>0</v>
      </c>
      <c r="G1763" s="5" t="s">
        <v>72</v>
      </c>
      <c r="H1763" s="5" t="s">
        <v>73</v>
      </c>
      <c r="I1763" s="5"/>
      <c r="J1763" s="5"/>
      <c r="K1763" s="5">
        <v>231</v>
      </c>
      <c r="L1763" s="5">
        <v>12</v>
      </c>
      <c r="M1763" s="5">
        <v>3</v>
      </c>
      <c r="N1763" s="5" t="s">
        <v>1</v>
      </c>
      <c r="O1763" s="5">
        <v>2</v>
      </c>
      <c r="P1763" s="5">
        <f>ROUND(Source!ET1750,O1763)</f>
        <v>0</v>
      </c>
      <c r="Q1763" s="5"/>
      <c r="R1763" s="5"/>
      <c r="S1763" s="5"/>
      <c r="T1763" s="5"/>
      <c r="U1763" s="5"/>
      <c r="V1763" s="5"/>
      <c r="W1763" s="5">
        <v>0</v>
      </c>
      <c r="X1763" s="5">
        <v>1</v>
      </c>
      <c r="Y1763" s="5">
        <v>0</v>
      </c>
      <c r="Z1763" s="5">
        <v>0</v>
      </c>
      <c r="AA1763" s="5">
        <v>1</v>
      </c>
      <c r="AB1763" s="5">
        <v>0</v>
      </c>
    </row>
    <row r="1764" spans="1:28" x14ac:dyDescent="0.2">
      <c r="A1764" s="5">
        <v>50</v>
      </c>
      <c r="B1764" s="5">
        <v>0</v>
      </c>
      <c r="C1764" s="5">
        <v>0</v>
      </c>
      <c r="D1764" s="5">
        <v>1</v>
      </c>
      <c r="E1764" s="5">
        <v>204</v>
      </c>
      <c r="F1764" s="5">
        <f>ROUND(Source!R1750,O1764)</f>
        <v>7.14</v>
      </c>
      <c r="G1764" s="5" t="s">
        <v>74</v>
      </c>
      <c r="H1764" s="5" t="s">
        <v>75</v>
      </c>
      <c r="I1764" s="5"/>
      <c r="J1764" s="5"/>
      <c r="K1764" s="5">
        <v>204</v>
      </c>
      <c r="L1764" s="5">
        <v>13</v>
      </c>
      <c r="M1764" s="5">
        <v>3</v>
      </c>
      <c r="N1764" s="5" t="s">
        <v>1</v>
      </c>
      <c r="O1764" s="5">
        <v>2</v>
      </c>
      <c r="P1764" s="5">
        <f>ROUND(Source!DJ1750,O1764)</f>
        <v>274.32</v>
      </c>
      <c r="Q1764" s="5"/>
      <c r="R1764" s="5"/>
      <c r="S1764" s="5"/>
      <c r="T1764" s="5"/>
      <c r="U1764" s="5"/>
      <c r="V1764" s="5"/>
      <c r="W1764" s="5">
        <v>7.14</v>
      </c>
      <c r="X1764" s="5">
        <v>1</v>
      </c>
      <c r="Y1764" s="5">
        <v>7.14</v>
      </c>
      <c r="Z1764" s="5">
        <v>274.32</v>
      </c>
      <c r="AA1764" s="5">
        <v>1</v>
      </c>
      <c r="AB1764" s="5">
        <v>274.32</v>
      </c>
    </row>
    <row r="1765" spans="1:28" x14ac:dyDescent="0.2">
      <c r="A1765" s="5">
        <v>50</v>
      </c>
      <c r="B1765" s="5">
        <v>0</v>
      </c>
      <c r="C1765" s="5">
        <v>0</v>
      </c>
      <c r="D1765" s="5">
        <v>1</v>
      </c>
      <c r="E1765" s="5">
        <v>205</v>
      </c>
      <c r="F1765" s="5">
        <f>ROUND(Source!S1750,O1765)</f>
        <v>391.88</v>
      </c>
      <c r="G1765" s="5" t="s">
        <v>76</v>
      </c>
      <c r="H1765" s="5" t="s">
        <v>77</v>
      </c>
      <c r="I1765" s="5"/>
      <c r="J1765" s="5"/>
      <c r="K1765" s="5">
        <v>205</v>
      </c>
      <c r="L1765" s="5">
        <v>14</v>
      </c>
      <c r="M1765" s="5">
        <v>3</v>
      </c>
      <c r="N1765" s="5" t="s">
        <v>1</v>
      </c>
      <c r="O1765" s="5">
        <v>2</v>
      </c>
      <c r="P1765" s="5">
        <f>ROUND(Source!DK1750,O1765)</f>
        <v>15056.03</v>
      </c>
      <c r="Q1765" s="5"/>
      <c r="R1765" s="5"/>
      <c r="S1765" s="5"/>
      <c r="T1765" s="5"/>
      <c r="U1765" s="5"/>
      <c r="V1765" s="5"/>
      <c r="W1765" s="5">
        <v>391.88</v>
      </c>
      <c r="X1765" s="5">
        <v>1</v>
      </c>
      <c r="Y1765" s="5">
        <v>391.88</v>
      </c>
      <c r="Z1765" s="5">
        <v>15056.03</v>
      </c>
      <c r="AA1765" s="5">
        <v>1</v>
      </c>
      <c r="AB1765" s="5">
        <v>15056.03</v>
      </c>
    </row>
    <row r="1766" spans="1:28" x14ac:dyDescent="0.2">
      <c r="A1766" s="5">
        <v>50</v>
      </c>
      <c r="B1766" s="5">
        <v>0</v>
      </c>
      <c r="C1766" s="5">
        <v>0</v>
      </c>
      <c r="D1766" s="5">
        <v>1</v>
      </c>
      <c r="E1766" s="5">
        <v>232</v>
      </c>
      <c r="F1766" s="5">
        <f>ROUND(Source!BC1750,O1766)</f>
        <v>0</v>
      </c>
      <c r="G1766" s="5" t="s">
        <v>78</v>
      </c>
      <c r="H1766" s="5" t="s">
        <v>79</v>
      </c>
      <c r="I1766" s="5"/>
      <c r="J1766" s="5"/>
      <c r="K1766" s="5">
        <v>232</v>
      </c>
      <c r="L1766" s="5">
        <v>15</v>
      </c>
      <c r="M1766" s="5">
        <v>3</v>
      </c>
      <c r="N1766" s="5" t="s">
        <v>1</v>
      </c>
      <c r="O1766" s="5">
        <v>2</v>
      </c>
      <c r="P1766" s="5">
        <f>ROUND(Source!EU1750,O1766)</f>
        <v>0</v>
      </c>
      <c r="Q1766" s="5"/>
      <c r="R1766" s="5"/>
      <c r="S1766" s="5"/>
      <c r="T1766" s="5"/>
      <c r="U1766" s="5"/>
      <c r="V1766" s="5"/>
      <c r="W1766" s="5">
        <v>0</v>
      </c>
      <c r="X1766" s="5">
        <v>1</v>
      </c>
      <c r="Y1766" s="5">
        <v>0</v>
      </c>
      <c r="Z1766" s="5">
        <v>0</v>
      </c>
      <c r="AA1766" s="5">
        <v>1</v>
      </c>
      <c r="AB1766" s="5">
        <v>0</v>
      </c>
    </row>
    <row r="1767" spans="1:28" x14ac:dyDescent="0.2">
      <c r="A1767" s="5">
        <v>50</v>
      </c>
      <c r="B1767" s="5">
        <v>0</v>
      </c>
      <c r="C1767" s="5">
        <v>0</v>
      </c>
      <c r="D1767" s="5">
        <v>1</v>
      </c>
      <c r="E1767" s="5">
        <v>214</v>
      </c>
      <c r="F1767" s="5">
        <f>ROUND(Source!AS1750,O1767)</f>
        <v>5565.12</v>
      </c>
      <c r="G1767" s="5" t="s">
        <v>80</v>
      </c>
      <c r="H1767" s="5" t="s">
        <v>81</v>
      </c>
      <c r="I1767" s="5"/>
      <c r="J1767" s="5"/>
      <c r="K1767" s="5">
        <v>214</v>
      </c>
      <c r="L1767" s="5">
        <v>16</v>
      </c>
      <c r="M1767" s="5">
        <v>3</v>
      </c>
      <c r="N1767" s="5" t="s">
        <v>1</v>
      </c>
      <c r="O1767" s="5">
        <v>2</v>
      </c>
      <c r="P1767" s="5">
        <f>ROUND(Source!EK1750,O1767)</f>
        <v>54204.27</v>
      </c>
      <c r="Q1767" s="5"/>
      <c r="R1767" s="5"/>
      <c r="S1767" s="5"/>
      <c r="T1767" s="5"/>
      <c r="U1767" s="5"/>
      <c r="V1767" s="5"/>
      <c r="W1767" s="5">
        <v>5565.12</v>
      </c>
      <c r="X1767" s="5">
        <v>1</v>
      </c>
      <c r="Y1767" s="5">
        <v>5565.12</v>
      </c>
      <c r="Z1767" s="5">
        <v>54204.27</v>
      </c>
      <c r="AA1767" s="5">
        <v>1</v>
      </c>
      <c r="AB1767" s="5">
        <v>54204.27</v>
      </c>
    </row>
    <row r="1768" spans="1:28" x14ac:dyDescent="0.2">
      <c r="A1768" s="5">
        <v>50</v>
      </c>
      <c r="B1768" s="5">
        <v>0</v>
      </c>
      <c r="C1768" s="5">
        <v>0</v>
      </c>
      <c r="D1768" s="5">
        <v>1</v>
      </c>
      <c r="E1768" s="5">
        <v>215</v>
      </c>
      <c r="F1768" s="5">
        <f>ROUND(Source!AT1750,O1768)</f>
        <v>8132.89</v>
      </c>
      <c r="G1768" s="5" t="s">
        <v>82</v>
      </c>
      <c r="H1768" s="5" t="s">
        <v>83</v>
      </c>
      <c r="I1768" s="5"/>
      <c r="J1768" s="5"/>
      <c r="K1768" s="5">
        <v>215</v>
      </c>
      <c r="L1768" s="5">
        <v>17</v>
      </c>
      <c r="M1768" s="5">
        <v>3</v>
      </c>
      <c r="N1768" s="5" t="s">
        <v>1</v>
      </c>
      <c r="O1768" s="5">
        <v>2</v>
      </c>
      <c r="P1768" s="5">
        <f>ROUND(Source!EL1750,O1768)</f>
        <v>82951.02</v>
      </c>
      <c r="Q1768" s="5"/>
      <c r="R1768" s="5"/>
      <c r="S1768" s="5"/>
      <c r="T1768" s="5"/>
      <c r="U1768" s="5"/>
      <c r="V1768" s="5"/>
      <c r="W1768" s="5">
        <v>8132.89</v>
      </c>
      <c r="X1768" s="5">
        <v>1</v>
      </c>
      <c r="Y1768" s="5">
        <v>8132.89</v>
      </c>
      <c r="Z1768" s="5">
        <v>82951.02</v>
      </c>
      <c r="AA1768" s="5">
        <v>1</v>
      </c>
      <c r="AB1768" s="5">
        <v>82951.02</v>
      </c>
    </row>
    <row r="1769" spans="1:28" x14ac:dyDescent="0.2">
      <c r="A1769" s="5">
        <v>50</v>
      </c>
      <c r="B1769" s="5">
        <v>0</v>
      </c>
      <c r="C1769" s="5">
        <v>0</v>
      </c>
      <c r="D1769" s="5">
        <v>1</v>
      </c>
      <c r="E1769" s="5">
        <v>217</v>
      </c>
      <c r="F1769" s="5">
        <f>ROUND(Source!AU1750,O1769)</f>
        <v>0</v>
      </c>
      <c r="G1769" s="5" t="s">
        <v>84</v>
      </c>
      <c r="H1769" s="5" t="s">
        <v>85</v>
      </c>
      <c r="I1769" s="5"/>
      <c r="J1769" s="5"/>
      <c r="K1769" s="5">
        <v>217</v>
      </c>
      <c r="L1769" s="5">
        <v>18</v>
      </c>
      <c r="M1769" s="5">
        <v>3</v>
      </c>
      <c r="N1769" s="5" t="s">
        <v>1</v>
      </c>
      <c r="O1769" s="5">
        <v>2</v>
      </c>
      <c r="P1769" s="5">
        <f>ROUND(Source!EM1750,O1769)</f>
        <v>0</v>
      </c>
      <c r="Q1769" s="5"/>
      <c r="R1769" s="5"/>
      <c r="S1769" s="5"/>
      <c r="T1769" s="5"/>
      <c r="U1769" s="5"/>
      <c r="V1769" s="5"/>
      <c r="W1769" s="5">
        <v>0</v>
      </c>
      <c r="X1769" s="5">
        <v>1</v>
      </c>
      <c r="Y1769" s="5">
        <v>0</v>
      </c>
      <c r="Z1769" s="5">
        <v>0</v>
      </c>
      <c r="AA1769" s="5">
        <v>1</v>
      </c>
      <c r="AB1769" s="5">
        <v>0</v>
      </c>
    </row>
    <row r="1770" spans="1:28" x14ac:dyDescent="0.2">
      <c r="A1770" s="5">
        <v>50</v>
      </c>
      <c r="B1770" s="5">
        <v>0</v>
      </c>
      <c r="C1770" s="5">
        <v>0</v>
      </c>
      <c r="D1770" s="5">
        <v>1</v>
      </c>
      <c r="E1770" s="5">
        <v>230</v>
      </c>
      <c r="F1770" s="5">
        <f>ROUND(Source!BA1750,O1770)</f>
        <v>0</v>
      </c>
      <c r="G1770" s="5" t="s">
        <v>86</v>
      </c>
      <c r="H1770" s="5" t="s">
        <v>87</v>
      </c>
      <c r="I1770" s="5"/>
      <c r="J1770" s="5"/>
      <c r="K1770" s="5">
        <v>230</v>
      </c>
      <c r="L1770" s="5">
        <v>19</v>
      </c>
      <c r="M1770" s="5">
        <v>3</v>
      </c>
      <c r="N1770" s="5" t="s">
        <v>1</v>
      </c>
      <c r="O1770" s="5">
        <v>2</v>
      </c>
      <c r="P1770" s="5">
        <f>ROUND(Source!ES1750,O1770)</f>
        <v>0</v>
      </c>
      <c r="Q1770" s="5"/>
      <c r="R1770" s="5"/>
      <c r="S1770" s="5"/>
      <c r="T1770" s="5"/>
      <c r="U1770" s="5"/>
      <c r="V1770" s="5"/>
      <c r="W1770" s="5">
        <v>0</v>
      </c>
      <c r="X1770" s="5">
        <v>1</v>
      </c>
      <c r="Y1770" s="5">
        <v>0</v>
      </c>
      <c r="Z1770" s="5">
        <v>0</v>
      </c>
      <c r="AA1770" s="5">
        <v>1</v>
      </c>
      <c r="AB1770" s="5">
        <v>0</v>
      </c>
    </row>
    <row r="1771" spans="1:28" x14ac:dyDescent="0.2">
      <c r="A1771" s="5">
        <v>50</v>
      </c>
      <c r="B1771" s="5">
        <v>0</v>
      </c>
      <c r="C1771" s="5">
        <v>0</v>
      </c>
      <c r="D1771" s="5">
        <v>1</v>
      </c>
      <c r="E1771" s="5">
        <v>206</v>
      </c>
      <c r="F1771" s="5">
        <f>ROUND(Source!T1750,O1771)</f>
        <v>0</v>
      </c>
      <c r="G1771" s="5" t="s">
        <v>88</v>
      </c>
      <c r="H1771" s="5" t="s">
        <v>89</v>
      </c>
      <c r="I1771" s="5"/>
      <c r="J1771" s="5"/>
      <c r="K1771" s="5">
        <v>206</v>
      </c>
      <c r="L1771" s="5">
        <v>20</v>
      </c>
      <c r="M1771" s="5">
        <v>3</v>
      </c>
      <c r="N1771" s="5" t="s">
        <v>1</v>
      </c>
      <c r="O1771" s="5">
        <v>2</v>
      </c>
      <c r="P1771" s="5">
        <f>ROUND(Source!DL1750,O1771)</f>
        <v>0</v>
      </c>
      <c r="Q1771" s="5"/>
      <c r="R1771" s="5"/>
      <c r="S1771" s="5"/>
      <c r="T1771" s="5"/>
      <c r="U1771" s="5"/>
      <c r="V1771" s="5"/>
      <c r="W1771" s="5">
        <v>0</v>
      </c>
      <c r="X1771" s="5">
        <v>1</v>
      </c>
      <c r="Y1771" s="5">
        <v>0</v>
      </c>
      <c r="Z1771" s="5">
        <v>0</v>
      </c>
      <c r="AA1771" s="5">
        <v>1</v>
      </c>
      <c r="AB1771" s="5">
        <v>0</v>
      </c>
    </row>
    <row r="1772" spans="1:28" x14ac:dyDescent="0.2">
      <c r="A1772" s="5">
        <v>50</v>
      </c>
      <c r="B1772" s="5">
        <v>0</v>
      </c>
      <c r="C1772" s="5">
        <v>0</v>
      </c>
      <c r="D1772" s="5">
        <v>1</v>
      </c>
      <c r="E1772" s="5">
        <v>207</v>
      </c>
      <c r="F1772" s="5">
        <f>Source!U1750</f>
        <v>31.809435000000001</v>
      </c>
      <c r="G1772" s="5" t="s">
        <v>90</v>
      </c>
      <c r="H1772" s="5" t="s">
        <v>91</v>
      </c>
      <c r="I1772" s="5"/>
      <c r="J1772" s="5"/>
      <c r="K1772" s="5">
        <v>207</v>
      </c>
      <c r="L1772" s="5">
        <v>21</v>
      </c>
      <c r="M1772" s="5">
        <v>3</v>
      </c>
      <c r="N1772" s="5" t="s">
        <v>1</v>
      </c>
      <c r="O1772" s="5">
        <v>-1</v>
      </c>
      <c r="P1772" s="5">
        <f>Source!DM1750</f>
        <v>31.809435000000001</v>
      </c>
      <c r="Q1772" s="5"/>
      <c r="R1772" s="5"/>
      <c r="S1772" s="5"/>
      <c r="T1772" s="5"/>
      <c r="U1772" s="5"/>
      <c r="V1772" s="5"/>
      <c r="W1772" s="5">
        <v>31.809435000000001</v>
      </c>
      <c r="X1772" s="5">
        <v>1</v>
      </c>
      <c r="Y1772" s="5">
        <v>31.809435000000001</v>
      </c>
      <c r="Z1772" s="5">
        <v>31.809435000000001</v>
      </c>
      <c r="AA1772" s="5">
        <v>1</v>
      </c>
      <c r="AB1772" s="5">
        <v>31.809435000000001</v>
      </c>
    </row>
    <row r="1773" spans="1:28" x14ac:dyDescent="0.2">
      <c r="A1773" s="5">
        <v>50</v>
      </c>
      <c r="B1773" s="5">
        <v>0</v>
      </c>
      <c r="C1773" s="5">
        <v>0</v>
      </c>
      <c r="D1773" s="5">
        <v>1</v>
      </c>
      <c r="E1773" s="5">
        <v>208</v>
      </c>
      <c r="F1773" s="5">
        <f>Source!V1750</f>
        <v>0</v>
      </c>
      <c r="G1773" s="5" t="s">
        <v>92</v>
      </c>
      <c r="H1773" s="5" t="s">
        <v>93</v>
      </c>
      <c r="I1773" s="5"/>
      <c r="J1773" s="5"/>
      <c r="K1773" s="5">
        <v>208</v>
      </c>
      <c r="L1773" s="5">
        <v>22</v>
      </c>
      <c r="M1773" s="5">
        <v>3</v>
      </c>
      <c r="N1773" s="5" t="s">
        <v>1</v>
      </c>
      <c r="O1773" s="5">
        <v>-1</v>
      </c>
      <c r="P1773" s="5">
        <f>Source!DN1750</f>
        <v>0</v>
      </c>
      <c r="Q1773" s="5"/>
      <c r="R1773" s="5"/>
      <c r="S1773" s="5"/>
      <c r="T1773" s="5"/>
      <c r="U1773" s="5"/>
      <c r="V1773" s="5"/>
      <c r="W1773" s="5">
        <v>0</v>
      </c>
      <c r="X1773" s="5">
        <v>1</v>
      </c>
      <c r="Y1773" s="5">
        <v>0</v>
      </c>
      <c r="Z1773" s="5">
        <v>0</v>
      </c>
      <c r="AA1773" s="5">
        <v>1</v>
      </c>
      <c r="AB1773" s="5">
        <v>0</v>
      </c>
    </row>
    <row r="1774" spans="1:28" x14ac:dyDescent="0.2">
      <c r="A1774" s="5">
        <v>50</v>
      </c>
      <c r="B1774" s="5">
        <v>0</v>
      </c>
      <c r="C1774" s="5">
        <v>0</v>
      </c>
      <c r="D1774" s="5">
        <v>1</v>
      </c>
      <c r="E1774" s="5">
        <v>209</v>
      </c>
      <c r="F1774" s="5">
        <f>ROUND(Source!W1750,O1774)</f>
        <v>0</v>
      </c>
      <c r="G1774" s="5" t="s">
        <v>94</v>
      </c>
      <c r="H1774" s="5" t="s">
        <v>95</v>
      </c>
      <c r="I1774" s="5"/>
      <c r="J1774" s="5"/>
      <c r="K1774" s="5">
        <v>209</v>
      </c>
      <c r="L1774" s="5">
        <v>23</v>
      </c>
      <c r="M1774" s="5">
        <v>3</v>
      </c>
      <c r="N1774" s="5" t="s">
        <v>1</v>
      </c>
      <c r="O1774" s="5">
        <v>2</v>
      </c>
      <c r="P1774" s="5">
        <f>ROUND(Source!DO1750,O1774)</f>
        <v>0</v>
      </c>
      <c r="Q1774" s="5"/>
      <c r="R1774" s="5"/>
      <c r="S1774" s="5"/>
      <c r="T1774" s="5"/>
      <c r="U1774" s="5"/>
      <c r="V1774" s="5"/>
      <c r="W1774" s="5">
        <v>0</v>
      </c>
      <c r="X1774" s="5">
        <v>1</v>
      </c>
      <c r="Y1774" s="5">
        <v>0</v>
      </c>
      <c r="Z1774" s="5">
        <v>0</v>
      </c>
      <c r="AA1774" s="5">
        <v>1</v>
      </c>
      <c r="AB1774" s="5">
        <v>0</v>
      </c>
    </row>
    <row r="1775" spans="1:28" x14ac:dyDescent="0.2">
      <c r="A1775" s="5">
        <v>50</v>
      </c>
      <c r="B1775" s="5">
        <v>0</v>
      </c>
      <c r="C1775" s="5">
        <v>0</v>
      </c>
      <c r="D1775" s="5">
        <v>1</v>
      </c>
      <c r="E1775" s="5">
        <v>233</v>
      </c>
      <c r="F1775" s="5">
        <f>ROUND(Source!BD1750,O1775)</f>
        <v>0</v>
      </c>
      <c r="G1775" s="5" t="s">
        <v>96</v>
      </c>
      <c r="H1775" s="5" t="s">
        <v>97</v>
      </c>
      <c r="I1775" s="5"/>
      <c r="J1775" s="5"/>
      <c r="K1775" s="5">
        <v>233</v>
      </c>
      <c r="L1775" s="5">
        <v>24</v>
      </c>
      <c r="M1775" s="5">
        <v>3</v>
      </c>
      <c r="N1775" s="5" t="s">
        <v>1</v>
      </c>
      <c r="O1775" s="5">
        <v>2</v>
      </c>
      <c r="P1775" s="5">
        <f>ROUND(Source!EV1750,O1775)</f>
        <v>0</v>
      </c>
      <c r="Q1775" s="5"/>
      <c r="R1775" s="5"/>
      <c r="S1775" s="5"/>
      <c r="T1775" s="5"/>
      <c r="U1775" s="5"/>
      <c r="V1775" s="5"/>
      <c r="W1775" s="5">
        <v>0</v>
      </c>
      <c r="X1775" s="5">
        <v>1</v>
      </c>
      <c r="Y1775" s="5">
        <v>0</v>
      </c>
      <c r="Z1775" s="5">
        <v>0</v>
      </c>
      <c r="AA1775" s="5">
        <v>1</v>
      </c>
      <c r="AB1775" s="5">
        <v>0</v>
      </c>
    </row>
    <row r="1776" spans="1:28" x14ac:dyDescent="0.2">
      <c r="A1776" s="5">
        <v>50</v>
      </c>
      <c r="B1776" s="5">
        <v>0</v>
      </c>
      <c r="C1776" s="5">
        <v>0</v>
      </c>
      <c r="D1776" s="5">
        <v>1</v>
      </c>
      <c r="E1776" s="5">
        <v>210</v>
      </c>
      <c r="F1776" s="5">
        <f>ROUND(Source!X1750,O1776)</f>
        <v>438.91</v>
      </c>
      <c r="G1776" s="5" t="s">
        <v>98</v>
      </c>
      <c r="H1776" s="5" t="s">
        <v>99</v>
      </c>
      <c r="I1776" s="5"/>
      <c r="J1776" s="5"/>
      <c r="K1776" s="5">
        <v>210</v>
      </c>
      <c r="L1776" s="5">
        <v>25</v>
      </c>
      <c r="M1776" s="5">
        <v>3</v>
      </c>
      <c r="N1776" s="5" t="s">
        <v>1</v>
      </c>
      <c r="O1776" s="5">
        <v>2</v>
      </c>
      <c r="P1776" s="5">
        <f>ROUND(Source!DP1750,O1776)</f>
        <v>13851.55</v>
      </c>
      <c r="Q1776" s="5"/>
      <c r="R1776" s="5"/>
      <c r="S1776" s="5"/>
      <c r="T1776" s="5"/>
      <c r="U1776" s="5"/>
      <c r="V1776" s="5"/>
      <c r="W1776" s="5">
        <v>438.91</v>
      </c>
      <c r="X1776" s="5">
        <v>1</v>
      </c>
      <c r="Y1776" s="5">
        <v>438.91</v>
      </c>
      <c r="Z1776" s="5">
        <v>13851.55</v>
      </c>
      <c r="AA1776" s="5">
        <v>1</v>
      </c>
      <c r="AB1776" s="5">
        <v>13851.55</v>
      </c>
    </row>
    <row r="1777" spans="1:206" x14ac:dyDescent="0.2">
      <c r="A1777" s="5">
        <v>50</v>
      </c>
      <c r="B1777" s="5">
        <v>0</v>
      </c>
      <c r="C1777" s="5">
        <v>0</v>
      </c>
      <c r="D1777" s="5">
        <v>1</v>
      </c>
      <c r="E1777" s="5">
        <v>211</v>
      </c>
      <c r="F1777" s="5">
        <f>ROUND(Source!Y1750,O1777)</f>
        <v>274.32</v>
      </c>
      <c r="G1777" s="5" t="s">
        <v>100</v>
      </c>
      <c r="H1777" s="5" t="s">
        <v>101</v>
      </c>
      <c r="I1777" s="5"/>
      <c r="J1777" s="5"/>
      <c r="K1777" s="5">
        <v>211</v>
      </c>
      <c r="L1777" s="5">
        <v>26</v>
      </c>
      <c r="M1777" s="5">
        <v>3</v>
      </c>
      <c r="N1777" s="5" t="s">
        <v>1</v>
      </c>
      <c r="O1777" s="5">
        <v>2</v>
      </c>
      <c r="P1777" s="5">
        <f>ROUND(Source!DQ1750,O1777)</f>
        <v>6474.09</v>
      </c>
      <c r="Q1777" s="5"/>
      <c r="R1777" s="5"/>
      <c r="S1777" s="5"/>
      <c r="T1777" s="5"/>
      <c r="U1777" s="5"/>
      <c r="V1777" s="5"/>
      <c r="W1777" s="5">
        <v>274.32</v>
      </c>
      <c r="X1777" s="5">
        <v>1</v>
      </c>
      <c r="Y1777" s="5">
        <v>274.32</v>
      </c>
      <c r="Z1777" s="5">
        <v>6474.09</v>
      </c>
      <c r="AA1777" s="5">
        <v>1</v>
      </c>
      <c r="AB1777" s="5">
        <v>6474.09</v>
      </c>
    </row>
    <row r="1778" spans="1:206" x14ac:dyDescent="0.2">
      <c r="A1778" s="5">
        <v>50</v>
      </c>
      <c r="B1778" s="5">
        <v>0</v>
      </c>
      <c r="C1778" s="5">
        <v>0</v>
      </c>
      <c r="D1778" s="5">
        <v>1</v>
      </c>
      <c r="E1778" s="5">
        <v>224</v>
      </c>
      <c r="F1778" s="5">
        <f>ROUND(Source!AR1750,O1778)</f>
        <v>13698.01</v>
      </c>
      <c r="G1778" s="5" t="s">
        <v>102</v>
      </c>
      <c r="H1778" s="5" t="s">
        <v>103</v>
      </c>
      <c r="I1778" s="5"/>
      <c r="J1778" s="5"/>
      <c r="K1778" s="5">
        <v>224</v>
      </c>
      <c r="L1778" s="5">
        <v>27</v>
      </c>
      <c r="M1778" s="5">
        <v>3</v>
      </c>
      <c r="N1778" s="5" t="s">
        <v>1</v>
      </c>
      <c r="O1778" s="5">
        <v>2</v>
      </c>
      <c r="P1778" s="5">
        <f>ROUND(Source!EJ1750,O1778)</f>
        <v>137155.29</v>
      </c>
      <c r="Q1778" s="5"/>
      <c r="R1778" s="5"/>
      <c r="S1778" s="5"/>
      <c r="T1778" s="5"/>
      <c r="U1778" s="5"/>
      <c r="V1778" s="5"/>
      <c r="W1778" s="5">
        <v>13698.01</v>
      </c>
      <c r="X1778" s="5">
        <v>1</v>
      </c>
      <c r="Y1778" s="5">
        <v>13698.01</v>
      </c>
      <c r="Z1778" s="5">
        <v>137155.29</v>
      </c>
      <c r="AA1778" s="5">
        <v>1</v>
      </c>
      <c r="AB1778" s="5">
        <v>137155.29</v>
      </c>
    </row>
    <row r="1780" spans="1:206" x14ac:dyDescent="0.2">
      <c r="A1780" s="3">
        <v>51</v>
      </c>
      <c r="B1780" s="3">
        <f>B1694</f>
        <v>1</v>
      </c>
      <c r="C1780" s="3">
        <f>A1694</f>
        <v>3</v>
      </c>
      <c r="D1780" s="3">
        <f>ROW(A1694)</f>
        <v>1694</v>
      </c>
      <c r="E1780" s="3"/>
      <c r="F1780" s="3" t="str">
        <f>IF(F1694&lt;&gt;"",F1694,"")</f>
        <v>02-01-08</v>
      </c>
      <c r="G1780" s="3" t="str">
        <f>IF(G1694&lt;&gt;"",G1694,"")</f>
        <v>Прокладка КЛ-0,4кВ по дну канала</v>
      </c>
      <c r="H1780" s="3">
        <v>0</v>
      </c>
      <c r="I1780" s="3"/>
      <c r="J1780" s="3"/>
      <c r="K1780" s="3"/>
      <c r="L1780" s="3"/>
      <c r="M1780" s="3"/>
      <c r="N1780" s="3"/>
      <c r="O1780" s="3">
        <f t="shared" ref="O1780:T1780" si="1426">ROUND(O1707+O1750+AB1780,2)</f>
        <v>13432.11</v>
      </c>
      <c r="P1780" s="3">
        <f t="shared" si="1426"/>
        <v>12821.08</v>
      </c>
      <c r="Q1780" s="3">
        <f t="shared" si="1426"/>
        <v>78.790000000000006</v>
      </c>
      <c r="R1780" s="3">
        <f t="shared" si="1426"/>
        <v>7.2</v>
      </c>
      <c r="S1780" s="3">
        <f t="shared" si="1426"/>
        <v>532.24</v>
      </c>
      <c r="T1780" s="3">
        <f t="shared" si="1426"/>
        <v>0</v>
      </c>
      <c r="U1780" s="3">
        <f>U1707+U1750+AH1780</f>
        <v>41.623018350000002</v>
      </c>
      <c r="V1780" s="3">
        <f>V1707+V1750+AI1780</f>
        <v>0</v>
      </c>
      <c r="W1780" s="3">
        <f>ROUND(W1707+W1750+AJ1780,2)</f>
        <v>0</v>
      </c>
      <c r="X1780" s="3">
        <f>ROUND(X1707+X1750+AK1780,2)</f>
        <v>586.29</v>
      </c>
      <c r="Y1780" s="3">
        <f>ROUND(Y1707+Y1750+AL1780,2)</f>
        <v>382.4</v>
      </c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>
        <f t="shared" ref="AO1780:BD1780" si="1427">ROUND(AO1707+AO1750+BX1780,2)</f>
        <v>0</v>
      </c>
      <c r="AP1780" s="3">
        <f t="shared" si="1427"/>
        <v>0</v>
      </c>
      <c r="AQ1780" s="3">
        <f t="shared" si="1427"/>
        <v>0</v>
      </c>
      <c r="AR1780" s="3">
        <f t="shared" si="1427"/>
        <v>14413.41</v>
      </c>
      <c r="AS1780" s="3">
        <f t="shared" si="1427"/>
        <v>6280.52</v>
      </c>
      <c r="AT1780" s="3">
        <f t="shared" si="1427"/>
        <v>8132.89</v>
      </c>
      <c r="AU1780" s="3">
        <f t="shared" si="1427"/>
        <v>0</v>
      </c>
      <c r="AV1780" s="3">
        <f t="shared" si="1427"/>
        <v>12821.08</v>
      </c>
      <c r="AW1780" s="3">
        <f t="shared" si="1427"/>
        <v>12821.08</v>
      </c>
      <c r="AX1780" s="3">
        <f t="shared" si="1427"/>
        <v>0</v>
      </c>
      <c r="AY1780" s="3">
        <f t="shared" si="1427"/>
        <v>12821.08</v>
      </c>
      <c r="AZ1780" s="3">
        <f t="shared" si="1427"/>
        <v>0</v>
      </c>
      <c r="BA1780" s="3">
        <f t="shared" si="1427"/>
        <v>0</v>
      </c>
      <c r="BB1780" s="3">
        <f t="shared" si="1427"/>
        <v>0</v>
      </c>
      <c r="BC1780" s="3">
        <f t="shared" si="1427"/>
        <v>0</v>
      </c>
      <c r="BD1780" s="3">
        <f t="shared" si="1427"/>
        <v>0</v>
      </c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4">
        <f t="shared" ref="DG1780:DL1780" si="1428">ROUND(DG1707+DG1750+DT1780,2)</f>
        <v>124667.53</v>
      </c>
      <c r="DH1780" s="4">
        <f t="shared" si="1428"/>
        <v>103267.34</v>
      </c>
      <c r="DI1780" s="4">
        <f t="shared" si="1428"/>
        <v>951.53</v>
      </c>
      <c r="DJ1780" s="4">
        <f t="shared" si="1428"/>
        <v>276.63</v>
      </c>
      <c r="DK1780" s="4">
        <f t="shared" si="1428"/>
        <v>20448.66</v>
      </c>
      <c r="DL1780" s="4">
        <f t="shared" si="1428"/>
        <v>0</v>
      </c>
      <c r="DM1780" s="4">
        <f>DM1707+DM1750+DZ1780</f>
        <v>41.623018350000002</v>
      </c>
      <c r="DN1780" s="4">
        <f>DN1707+DN1750+EA1780</f>
        <v>0</v>
      </c>
      <c r="DO1780" s="4">
        <f>ROUND(DO1707+DO1750+EB1780,2)</f>
        <v>0</v>
      </c>
      <c r="DP1780" s="4">
        <f>ROUND(DP1707+DP1750+EC1780,2)</f>
        <v>18543.14</v>
      </c>
      <c r="DQ1780" s="4">
        <f>ROUND(DQ1707+DQ1750+ED1780,2)</f>
        <v>8685.07</v>
      </c>
      <c r="DR1780" s="4"/>
      <c r="DS1780" s="4"/>
      <c r="DT1780" s="4"/>
      <c r="DU1780" s="4"/>
      <c r="DV1780" s="4"/>
      <c r="DW1780" s="4"/>
      <c r="DX1780" s="4"/>
      <c r="DY1780" s="4"/>
      <c r="DZ1780" s="4"/>
      <c r="EA1780" s="4"/>
      <c r="EB1780" s="4"/>
      <c r="EC1780" s="4"/>
      <c r="ED1780" s="4"/>
      <c r="EE1780" s="4"/>
      <c r="EF1780" s="4"/>
      <c r="EG1780" s="4">
        <f t="shared" ref="EG1780:EV1780" si="1429">ROUND(EG1707+EG1750+FP1780,2)</f>
        <v>0</v>
      </c>
      <c r="EH1780" s="4">
        <f t="shared" si="1429"/>
        <v>0</v>
      </c>
      <c r="EI1780" s="4">
        <f t="shared" si="1429"/>
        <v>0</v>
      </c>
      <c r="EJ1780" s="4">
        <f t="shared" si="1429"/>
        <v>152338.35</v>
      </c>
      <c r="EK1780" s="4">
        <f t="shared" si="1429"/>
        <v>69387.33</v>
      </c>
      <c r="EL1780" s="4">
        <f t="shared" si="1429"/>
        <v>82951.02</v>
      </c>
      <c r="EM1780" s="4">
        <f t="shared" si="1429"/>
        <v>0</v>
      </c>
      <c r="EN1780" s="4">
        <f t="shared" si="1429"/>
        <v>103267.34</v>
      </c>
      <c r="EO1780" s="4">
        <f t="shared" si="1429"/>
        <v>103267.34</v>
      </c>
      <c r="EP1780" s="4">
        <f t="shared" si="1429"/>
        <v>0</v>
      </c>
      <c r="EQ1780" s="4">
        <f t="shared" si="1429"/>
        <v>103267.34</v>
      </c>
      <c r="ER1780" s="4">
        <f t="shared" si="1429"/>
        <v>0</v>
      </c>
      <c r="ES1780" s="4">
        <f t="shared" si="1429"/>
        <v>0</v>
      </c>
      <c r="ET1780" s="4">
        <f t="shared" si="1429"/>
        <v>0</v>
      </c>
      <c r="EU1780" s="4">
        <f t="shared" si="1429"/>
        <v>0</v>
      </c>
      <c r="EV1780" s="4">
        <f t="shared" si="1429"/>
        <v>0</v>
      </c>
      <c r="EW1780" s="4"/>
      <c r="EX1780" s="4"/>
      <c r="EY1780" s="4"/>
      <c r="EZ1780" s="4"/>
      <c r="FA1780" s="4"/>
      <c r="FB1780" s="4"/>
      <c r="FC1780" s="4"/>
      <c r="FD1780" s="4"/>
      <c r="FE1780" s="4"/>
      <c r="FF1780" s="4"/>
      <c r="FG1780" s="4"/>
      <c r="FH1780" s="4"/>
      <c r="FI1780" s="4"/>
      <c r="FJ1780" s="4"/>
      <c r="FK1780" s="4"/>
      <c r="FL1780" s="4"/>
      <c r="FM1780" s="4"/>
      <c r="FN1780" s="4"/>
      <c r="FO1780" s="4"/>
      <c r="FP1780" s="4"/>
      <c r="FQ1780" s="4"/>
      <c r="FR1780" s="4"/>
      <c r="FS1780" s="4"/>
      <c r="FT1780" s="4"/>
      <c r="FU1780" s="4"/>
      <c r="FV1780" s="4"/>
      <c r="FW1780" s="4"/>
      <c r="FX1780" s="4"/>
      <c r="FY1780" s="4"/>
      <c r="FZ1780" s="4"/>
      <c r="GA1780" s="4"/>
      <c r="GB1780" s="4"/>
      <c r="GC1780" s="4"/>
      <c r="GD1780" s="4"/>
      <c r="GE1780" s="4"/>
      <c r="GF1780" s="4"/>
      <c r="GG1780" s="4"/>
      <c r="GH1780" s="4"/>
      <c r="GI1780" s="4"/>
      <c r="GJ1780" s="4"/>
      <c r="GK1780" s="4"/>
      <c r="GL1780" s="4"/>
      <c r="GM1780" s="4"/>
      <c r="GN1780" s="4"/>
      <c r="GO1780" s="4"/>
      <c r="GP1780" s="4"/>
      <c r="GQ1780" s="4"/>
      <c r="GR1780" s="4"/>
      <c r="GS1780" s="4"/>
      <c r="GT1780" s="4"/>
      <c r="GU1780" s="4"/>
      <c r="GV1780" s="4"/>
      <c r="GW1780" s="4"/>
      <c r="GX1780" s="4">
        <v>0</v>
      </c>
    </row>
    <row r="1782" spans="1:206" x14ac:dyDescent="0.2">
      <c r="A1782" s="5">
        <v>50</v>
      </c>
      <c r="B1782" s="5">
        <v>0</v>
      </c>
      <c r="C1782" s="5">
        <v>0</v>
      </c>
      <c r="D1782" s="5">
        <v>1</v>
      </c>
      <c r="E1782" s="5">
        <v>201</v>
      </c>
      <c r="F1782" s="5">
        <f>ROUND(Source!O1780,O1782)</f>
        <v>13432.11</v>
      </c>
      <c r="G1782" s="5" t="s">
        <v>50</v>
      </c>
      <c r="H1782" s="5" t="s">
        <v>51</v>
      </c>
      <c r="I1782" s="5"/>
      <c r="J1782" s="5"/>
      <c r="K1782" s="5">
        <v>201</v>
      </c>
      <c r="L1782" s="5">
        <v>1</v>
      </c>
      <c r="M1782" s="5">
        <v>3</v>
      </c>
      <c r="N1782" s="5" t="s">
        <v>1</v>
      </c>
      <c r="O1782" s="5">
        <v>2</v>
      </c>
      <c r="P1782" s="5">
        <f>ROUND(Source!DG1780,O1782)</f>
        <v>124667.53</v>
      </c>
      <c r="Q1782" s="5"/>
      <c r="R1782" s="5"/>
      <c r="S1782" s="5"/>
      <c r="T1782" s="5"/>
      <c r="U1782" s="5"/>
      <c r="V1782" s="5"/>
      <c r="W1782" s="5">
        <v>13432.11</v>
      </c>
      <c r="X1782" s="5">
        <v>1</v>
      </c>
      <c r="Y1782" s="5">
        <v>13432.11</v>
      </c>
      <c r="Z1782" s="5">
        <v>124667.53</v>
      </c>
      <c r="AA1782" s="5">
        <v>1</v>
      </c>
      <c r="AB1782" s="5">
        <v>124667.53</v>
      </c>
    </row>
    <row r="1783" spans="1:206" x14ac:dyDescent="0.2">
      <c r="A1783" s="5">
        <v>50</v>
      </c>
      <c r="B1783" s="5">
        <v>0</v>
      </c>
      <c r="C1783" s="5">
        <v>0</v>
      </c>
      <c r="D1783" s="5">
        <v>1</v>
      </c>
      <c r="E1783" s="5">
        <v>202</v>
      </c>
      <c r="F1783" s="5">
        <f>ROUND(Source!P1780,O1783)</f>
        <v>12821.08</v>
      </c>
      <c r="G1783" s="5" t="s">
        <v>52</v>
      </c>
      <c r="H1783" s="5" t="s">
        <v>53</v>
      </c>
      <c r="I1783" s="5"/>
      <c r="J1783" s="5"/>
      <c r="K1783" s="5">
        <v>202</v>
      </c>
      <c r="L1783" s="5">
        <v>2</v>
      </c>
      <c r="M1783" s="5">
        <v>3</v>
      </c>
      <c r="N1783" s="5" t="s">
        <v>1</v>
      </c>
      <c r="O1783" s="5">
        <v>2</v>
      </c>
      <c r="P1783" s="5">
        <f>ROUND(Source!DH1780,O1783)</f>
        <v>103267.34</v>
      </c>
      <c r="Q1783" s="5"/>
      <c r="R1783" s="5"/>
      <c r="S1783" s="5"/>
      <c r="T1783" s="5"/>
      <c r="U1783" s="5"/>
      <c r="V1783" s="5"/>
      <c r="W1783" s="5">
        <v>12821.08</v>
      </c>
      <c r="X1783" s="5">
        <v>1</v>
      </c>
      <c r="Y1783" s="5">
        <v>12821.08</v>
      </c>
      <c r="Z1783" s="5">
        <v>103267.34</v>
      </c>
      <c r="AA1783" s="5">
        <v>1</v>
      </c>
      <c r="AB1783" s="5">
        <v>103267.34</v>
      </c>
    </row>
    <row r="1784" spans="1:206" x14ac:dyDescent="0.2">
      <c r="A1784" s="5">
        <v>50</v>
      </c>
      <c r="B1784" s="5">
        <v>0</v>
      </c>
      <c r="C1784" s="5">
        <v>0</v>
      </c>
      <c r="D1784" s="5">
        <v>1</v>
      </c>
      <c r="E1784" s="5">
        <v>222</v>
      </c>
      <c r="F1784" s="5">
        <f>ROUND(Source!AO1780,O1784)</f>
        <v>0</v>
      </c>
      <c r="G1784" s="5" t="s">
        <v>54</v>
      </c>
      <c r="H1784" s="5" t="s">
        <v>55</v>
      </c>
      <c r="I1784" s="5"/>
      <c r="J1784" s="5"/>
      <c r="K1784" s="5">
        <v>222</v>
      </c>
      <c r="L1784" s="5">
        <v>3</v>
      </c>
      <c r="M1784" s="5">
        <v>3</v>
      </c>
      <c r="N1784" s="5" t="s">
        <v>1</v>
      </c>
      <c r="O1784" s="5">
        <v>2</v>
      </c>
      <c r="P1784" s="5">
        <f>ROUND(Source!EG1780,O1784)</f>
        <v>0</v>
      </c>
      <c r="Q1784" s="5"/>
      <c r="R1784" s="5"/>
      <c r="S1784" s="5"/>
      <c r="T1784" s="5"/>
      <c r="U1784" s="5"/>
      <c r="V1784" s="5"/>
      <c r="W1784" s="5">
        <v>0</v>
      </c>
      <c r="X1784" s="5">
        <v>1</v>
      </c>
      <c r="Y1784" s="5">
        <v>0</v>
      </c>
      <c r="Z1784" s="5">
        <v>0</v>
      </c>
      <c r="AA1784" s="5">
        <v>1</v>
      </c>
      <c r="AB1784" s="5">
        <v>0</v>
      </c>
    </row>
    <row r="1785" spans="1:206" x14ac:dyDescent="0.2">
      <c r="A1785" s="5">
        <v>50</v>
      </c>
      <c r="B1785" s="5">
        <v>0</v>
      </c>
      <c r="C1785" s="5">
        <v>0</v>
      </c>
      <c r="D1785" s="5">
        <v>1</v>
      </c>
      <c r="E1785" s="5">
        <v>225</v>
      </c>
      <c r="F1785" s="5">
        <f>ROUND(Source!AV1780,O1785)</f>
        <v>12821.08</v>
      </c>
      <c r="G1785" s="5" t="s">
        <v>56</v>
      </c>
      <c r="H1785" s="5" t="s">
        <v>57</v>
      </c>
      <c r="I1785" s="5"/>
      <c r="J1785" s="5"/>
      <c r="K1785" s="5">
        <v>225</v>
      </c>
      <c r="L1785" s="5">
        <v>4</v>
      </c>
      <c r="M1785" s="5">
        <v>3</v>
      </c>
      <c r="N1785" s="5" t="s">
        <v>1</v>
      </c>
      <c r="O1785" s="5">
        <v>2</v>
      </c>
      <c r="P1785" s="5">
        <f>ROUND(Source!EN1780,O1785)</f>
        <v>103267.34</v>
      </c>
      <c r="Q1785" s="5"/>
      <c r="R1785" s="5"/>
      <c r="S1785" s="5"/>
      <c r="T1785" s="5"/>
      <c r="U1785" s="5"/>
      <c r="V1785" s="5"/>
      <c r="W1785" s="5">
        <v>12821.08</v>
      </c>
      <c r="X1785" s="5">
        <v>1</v>
      </c>
      <c r="Y1785" s="5">
        <v>12821.08</v>
      </c>
      <c r="Z1785" s="5">
        <v>103267.34</v>
      </c>
      <c r="AA1785" s="5">
        <v>1</v>
      </c>
      <c r="AB1785" s="5">
        <v>103267.34</v>
      </c>
    </row>
    <row r="1786" spans="1:206" x14ac:dyDescent="0.2">
      <c r="A1786" s="5">
        <v>50</v>
      </c>
      <c r="B1786" s="5">
        <v>0</v>
      </c>
      <c r="C1786" s="5">
        <v>0</v>
      </c>
      <c r="D1786" s="5">
        <v>1</v>
      </c>
      <c r="E1786" s="5">
        <v>226</v>
      </c>
      <c r="F1786" s="5">
        <f>ROUND(Source!AW1780,O1786)</f>
        <v>12821.08</v>
      </c>
      <c r="G1786" s="5" t="s">
        <v>58</v>
      </c>
      <c r="H1786" s="5" t="s">
        <v>59</v>
      </c>
      <c r="I1786" s="5"/>
      <c r="J1786" s="5"/>
      <c r="K1786" s="5">
        <v>226</v>
      </c>
      <c r="L1786" s="5">
        <v>5</v>
      </c>
      <c r="M1786" s="5">
        <v>3</v>
      </c>
      <c r="N1786" s="5" t="s">
        <v>1</v>
      </c>
      <c r="O1786" s="5">
        <v>2</v>
      </c>
      <c r="P1786" s="5">
        <f>ROUND(Source!EO1780,O1786)</f>
        <v>103267.34</v>
      </c>
      <c r="Q1786" s="5"/>
      <c r="R1786" s="5"/>
      <c r="S1786" s="5"/>
      <c r="T1786" s="5"/>
      <c r="U1786" s="5"/>
      <c r="V1786" s="5"/>
      <c r="W1786" s="5">
        <v>12821.08</v>
      </c>
      <c r="X1786" s="5">
        <v>1</v>
      </c>
      <c r="Y1786" s="5">
        <v>12821.08</v>
      </c>
      <c r="Z1786" s="5">
        <v>103267.34</v>
      </c>
      <c r="AA1786" s="5">
        <v>1</v>
      </c>
      <c r="AB1786" s="5">
        <v>103267.34</v>
      </c>
    </row>
    <row r="1787" spans="1:206" x14ac:dyDescent="0.2">
      <c r="A1787" s="5">
        <v>50</v>
      </c>
      <c r="B1787" s="5">
        <v>0</v>
      </c>
      <c r="C1787" s="5">
        <v>0</v>
      </c>
      <c r="D1787" s="5">
        <v>1</v>
      </c>
      <c r="E1787" s="5">
        <v>227</v>
      </c>
      <c r="F1787" s="5">
        <f>ROUND(Source!AX1780,O1787)</f>
        <v>0</v>
      </c>
      <c r="G1787" s="5" t="s">
        <v>60</v>
      </c>
      <c r="H1787" s="5" t="s">
        <v>61</v>
      </c>
      <c r="I1787" s="5"/>
      <c r="J1787" s="5"/>
      <c r="K1787" s="5">
        <v>227</v>
      </c>
      <c r="L1787" s="5">
        <v>6</v>
      </c>
      <c r="M1787" s="5">
        <v>3</v>
      </c>
      <c r="N1787" s="5" t="s">
        <v>1</v>
      </c>
      <c r="O1787" s="5">
        <v>2</v>
      </c>
      <c r="P1787" s="5">
        <f>ROUND(Source!EP1780,O1787)</f>
        <v>0</v>
      </c>
      <c r="Q1787" s="5"/>
      <c r="R1787" s="5"/>
      <c r="S1787" s="5"/>
      <c r="T1787" s="5"/>
      <c r="U1787" s="5"/>
      <c r="V1787" s="5"/>
      <c r="W1787" s="5">
        <v>0</v>
      </c>
      <c r="X1787" s="5">
        <v>1</v>
      </c>
      <c r="Y1787" s="5">
        <v>0</v>
      </c>
      <c r="Z1787" s="5">
        <v>0</v>
      </c>
      <c r="AA1787" s="5">
        <v>1</v>
      </c>
      <c r="AB1787" s="5">
        <v>0</v>
      </c>
    </row>
    <row r="1788" spans="1:206" x14ac:dyDescent="0.2">
      <c r="A1788" s="5">
        <v>50</v>
      </c>
      <c r="B1788" s="5">
        <v>0</v>
      </c>
      <c r="C1788" s="5">
        <v>0</v>
      </c>
      <c r="D1788" s="5">
        <v>1</v>
      </c>
      <c r="E1788" s="5">
        <v>228</v>
      </c>
      <c r="F1788" s="5">
        <f>ROUND(Source!AY1780,O1788)</f>
        <v>12821.08</v>
      </c>
      <c r="G1788" s="5" t="s">
        <v>62</v>
      </c>
      <c r="H1788" s="5" t="s">
        <v>63</v>
      </c>
      <c r="I1788" s="5"/>
      <c r="J1788" s="5"/>
      <c r="K1788" s="5">
        <v>228</v>
      </c>
      <c r="L1788" s="5">
        <v>7</v>
      </c>
      <c r="M1788" s="5">
        <v>3</v>
      </c>
      <c r="N1788" s="5" t="s">
        <v>1</v>
      </c>
      <c r="O1788" s="5">
        <v>2</v>
      </c>
      <c r="P1788" s="5">
        <f>ROUND(Source!EQ1780,O1788)</f>
        <v>103267.34</v>
      </c>
      <c r="Q1788" s="5"/>
      <c r="R1788" s="5"/>
      <c r="S1788" s="5"/>
      <c r="T1788" s="5"/>
      <c r="U1788" s="5"/>
      <c r="V1788" s="5"/>
      <c r="W1788" s="5">
        <v>12821.08</v>
      </c>
      <c r="X1788" s="5">
        <v>1</v>
      </c>
      <c r="Y1788" s="5">
        <v>12821.08</v>
      </c>
      <c r="Z1788" s="5">
        <v>103267.34</v>
      </c>
      <c r="AA1788" s="5">
        <v>1</v>
      </c>
      <c r="AB1788" s="5">
        <v>103267.34</v>
      </c>
    </row>
    <row r="1789" spans="1:206" x14ac:dyDescent="0.2">
      <c r="A1789" s="5">
        <v>50</v>
      </c>
      <c r="B1789" s="5">
        <v>0</v>
      </c>
      <c r="C1789" s="5">
        <v>0</v>
      </c>
      <c r="D1789" s="5">
        <v>1</v>
      </c>
      <c r="E1789" s="5">
        <v>216</v>
      </c>
      <c r="F1789" s="5">
        <f>ROUND(Source!AP1780,O1789)</f>
        <v>0</v>
      </c>
      <c r="G1789" s="5" t="s">
        <v>64</v>
      </c>
      <c r="H1789" s="5" t="s">
        <v>65</v>
      </c>
      <c r="I1789" s="5"/>
      <c r="J1789" s="5"/>
      <c r="K1789" s="5">
        <v>216</v>
      </c>
      <c r="L1789" s="5">
        <v>8</v>
      </c>
      <c r="M1789" s="5">
        <v>3</v>
      </c>
      <c r="N1789" s="5" t="s">
        <v>1</v>
      </c>
      <c r="O1789" s="5">
        <v>2</v>
      </c>
      <c r="P1789" s="5">
        <f>ROUND(Source!EH1780,O1789)</f>
        <v>0</v>
      </c>
      <c r="Q1789" s="5"/>
      <c r="R1789" s="5"/>
      <c r="S1789" s="5"/>
      <c r="T1789" s="5"/>
      <c r="U1789" s="5"/>
      <c r="V1789" s="5"/>
      <c r="W1789" s="5">
        <v>0</v>
      </c>
      <c r="X1789" s="5">
        <v>1</v>
      </c>
      <c r="Y1789" s="5">
        <v>0</v>
      </c>
      <c r="Z1789" s="5">
        <v>0</v>
      </c>
      <c r="AA1789" s="5">
        <v>1</v>
      </c>
      <c r="AB1789" s="5">
        <v>0</v>
      </c>
    </row>
    <row r="1790" spans="1:206" x14ac:dyDescent="0.2">
      <c r="A1790" s="5">
        <v>50</v>
      </c>
      <c r="B1790" s="5">
        <v>0</v>
      </c>
      <c r="C1790" s="5">
        <v>0</v>
      </c>
      <c r="D1790" s="5">
        <v>1</v>
      </c>
      <c r="E1790" s="5">
        <v>223</v>
      </c>
      <c r="F1790" s="5">
        <f>ROUND(Source!AQ1780,O1790)</f>
        <v>0</v>
      </c>
      <c r="G1790" s="5" t="s">
        <v>66</v>
      </c>
      <c r="H1790" s="5" t="s">
        <v>67</v>
      </c>
      <c r="I1790" s="5"/>
      <c r="J1790" s="5"/>
      <c r="K1790" s="5">
        <v>223</v>
      </c>
      <c r="L1790" s="5">
        <v>9</v>
      </c>
      <c r="M1790" s="5">
        <v>3</v>
      </c>
      <c r="N1790" s="5" t="s">
        <v>1</v>
      </c>
      <c r="O1790" s="5">
        <v>2</v>
      </c>
      <c r="P1790" s="5">
        <f>ROUND(Source!EI1780,O1790)</f>
        <v>0</v>
      </c>
      <c r="Q1790" s="5"/>
      <c r="R1790" s="5"/>
      <c r="S1790" s="5"/>
      <c r="T1790" s="5"/>
      <c r="U1790" s="5"/>
      <c r="V1790" s="5"/>
      <c r="W1790" s="5">
        <v>0</v>
      </c>
      <c r="X1790" s="5">
        <v>1</v>
      </c>
      <c r="Y1790" s="5">
        <v>0</v>
      </c>
      <c r="Z1790" s="5">
        <v>0</v>
      </c>
      <c r="AA1790" s="5">
        <v>1</v>
      </c>
      <c r="AB1790" s="5">
        <v>0</v>
      </c>
    </row>
    <row r="1791" spans="1:206" x14ac:dyDescent="0.2">
      <c r="A1791" s="5">
        <v>50</v>
      </c>
      <c r="B1791" s="5">
        <v>0</v>
      </c>
      <c r="C1791" s="5">
        <v>0</v>
      </c>
      <c r="D1791" s="5">
        <v>1</v>
      </c>
      <c r="E1791" s="5">
        <v>229</v>
      </c>
      <c r="F1791" s="5">
        <f>ROUND(Source!AZ1780,O1791)</f>
        <v>0</v>
      </c>
      <c r="G1791" s="5" t="s">
        <v>68</v>
      </c>
      <c r="H1791" s="5" t="s">
        <v>69</v>
      </c>
      <c r="I1791" s="5"/>
      <c r="J1791" s="5"/>
      <c r="K1791" s="5">
        <v>229</v>
      </c>
      <c r="L1791" s="5">
        <v>10</v>
      </c>
      <c r="M1791" s="5">
        <v>3</v>
      </c>
      <c r="N1791" s="5" t="s">
        <v>1</v>
      </c>
      <c r="O1791" s="5">
        <v>2</v>
      </c>
      <c r="P1791" s="5">
        <f>ROUND(Source!ER1780,O1791)</f>
        <v>0</v>
      </c>
      <c r="Q1791" s="5"/>
      <c r="R1791" s="5"/>
      <c r="S1791" s="5"/>
      <c r="T1791" s="5"/>
      <c r="U1791" s="5"/>
      <c r="V1791" s="5"/>
      <c r="W1791" s="5">
        <v>0</v>
      </c>
      <c r="X1791" s="5">
        <v>1</v>
      </c>
      <c r="Y1791" s="5">
        <v>0</v>
      </c>
      <c r="Z1791" s="5">
        <v>0</v>
      </c>
      <c r="AA1791" s="5">
        <v>1</v>
      </c>
      <c r="AB1791" s="5">
        <v>0</v>
      </c>
    </row>
    <row r="1792" spans="1:206" x14ac:dyDescent="0.2">
      <c r="A1792" s="5">
        <v>50</v>
      </c>
      <c r="B1792" s="5">
        <v>0</v>
      </c>
      <c r="C1792" s="5">
        <v>0</v>
      </c>
      <c r="D1792" s="5">
        <v>1</v>
      </c>
      <c r="E1792" s="5">
        <v>203</v>
      </c>
      <c r="F1792" s="5">
        <f>ROUND(Source!Q1780,O1792)</f>
        <v>78.790000000000006</v>
      </c>
      <c r="G1792" s="5" t="s">
        <v>70</v>
      </c>
      <c r="H1792" s="5" t="s">
        <v>71</v>
      </c>
      <c r="I1792" s="5"/>
      <c r="J1792" s="5"/>
      <c r="K1792" s="5">
        <v>203</v>
      </c>
      <c r="L1792" s="5">
        <v>11</v>
      </c>
      <c r="M1792" s="5">
        <v>3</v>
      </c>
      <c r="N1792" s="5" t="s">
        <v>1</v>
      </c>
      <c r="O1792" s="5">
        <v>2</v>
      </c>
      <c r="P1792" s="5">
        <f>ROUND(Source!DI1780,O1792)</f>
        <v>951.53</v>
      </c>
      <c r="Q1792" s="5"/>
      <c r="R1792" s="5"/>
      <c r="S1792" s="5"/>
      <c r="T1792" s="5"/>
      <c r="U1792" s="5"/>
      <c r="V1792" s="5"/>
      <c r="W1792" s="5">
        <v>78.790000000000006</v>
      </c>
      <c r="X1792" s="5">
        <v>1</v>
      </c>
      <c r="Y1792" s="5">
        <v>78.790000000000006</v>
      </c>
      <c r="Z1792" s="5">
        <v>951.53</v>
      </c>
      <c r="AA1792" s="5">
        <v>1</v>
      </c>
      <c r="AB1792" s="5">
        <v>951.53</v>
      </c>
    </row>
    <row r="1793" spans="1:28" x14ac:dyDescent="0.2">
      <c r="A1793" s="5">
        <v>50</v>
      </c>
      <c r="B1793" s="5">
        <v>0</v>
      </c>
      <c r="C1793" s="5">
        <v>0</v>
      </c>
      <c r="D1793" s="5">
        <v>1</v>
      </c>
      <c r="E1793" s="5">
        <v>231</v>
      </c>
      <c r="F1793" s="5">
        <f>ROUND(Source!BB1780,O1793)</f>
        <v>0</v>
      </c>
      <c r="G1793" s="5" t="s">
        <v>72</v>
      </c>
      <c r="H1793" s="5" t="s">
        <v>73</v>
      </c>
      <c r="I1793" s="5"/>
      <c r="J1793" s="5"/>
      <c r="K1793" s="5">
        <v>231</v>
      </c>
      <c r="L1793" s="5">
        <v>12</v>
      </c>
      <c r="M1793" s="5">
        <v>3</v>
      </c>
      <c r="N1793" s="5" t="s">
        <v>1</v>
      </c>
      <c r="O1793" s="5">
        <v>2</v>
      </c>
      <c r="P1793" s="5">
        <f>ROUND(Source!ET1780,O1793)</f>
        <v>0</v>
      </c>
      <c r="Q1793" s="5"/>
      <c r="R1793" s="5"/>
      <c r="S1793" s="5"/>
      <c r="T1793" s="5"/>
      <c r="U1793" s="5"/>
      <c r="V1793" s="5"/>
      <c r="W1793" s="5">
        <v>0</v>
      </c>
      <c r="X1793" s="5">
        <v>1</v>
      </c>
      <c r="Y1793" s="5">
        <v>0</v>
      </c>
      <c r="Z1793" s="5">
        <v>0</v>
      </c>
      <c r="AA1793" s="5">
        <v>1</v>
      </c>
      <c r="AB1793" s="5">
        <v>0</v>
      </c>
    </row>
    <row r="1794" spans="1:28" x14ac:dyDescent="0.2">
      <c r="A1794" s="5">
        <v>50</v>
      </c>
      <c r="B1794" s="5">
        <v>0</v>
      </c>
      <c r="C1794" s="5">
        <v>0</v>
      </c>
      <c r="D1794" s="5">
        <v>1</v>
      </c>
      <c r="E1794" s="5">
        <v>204</v>
      </c>
      <c r="F1794" s="5">
        <f>ROUND(Source!R1780,O1794)</f>
        <v>7.2</v>
      </c>
      <c r="G1794" s="5" t="s">
        <v>74</v>
      </c>
      <c r="H1794" s="5" t="s">
        <v>75</v>
      </c>
      <c r="I1794" s="5"/>
      <c r="J1794" s="5"/>
      <c r="K1794" s="5">
        <v>204</v>
      </c>
      <c r="L1794" s="5">
        <v>13</v>
      </c>
      <c r="M1794" s="5">
        <v>3</v>
      </c>
      <c r="N1794" s="5" t="s">
        <v>1</v>
      </c>
      <c r="O1794" s="5">
        <v>2</v>
      </c>
      <c r="P1794" s="5">
        <f>ROUND(Source!DJ1780,O1794)</f>
        <v>276.63</v>
      </c>
      <c r="Q1794" s="5"/>
      <c r="R1794" s="5"/>
      <c r="S1794" s="5"/>
      <c r="T1794" s="5"/>
      <c r="U1794" s="5"/>
      <c r="V1794" s="5"/>
      <c r="W1794" s="5">
        <v>7.2</v>
      </c>
      <c r="X1794" s="5">
        <v>1</v>
      </c>
      <c r="Y1794" s="5">
        <v>7.2</v>
      </c>
      <c r="Z1794" s="5">
        <v>276.63</v>
      </c>
      <c r="AA1794" s="5">
        <v>1</v>
      </c>
      <c r="AB1794" s="5">
        <v>276.63</v>
      </c>
    </row>
    <row r="1795" spans="1:28" x14ac:dyDescent="0.2">
      <c r="A1795" s="5">
        <v>50</v>
      </c>
      <c r="B1795" s="5">
        <v>0</v>
      </c>
      <c r="C1795" s="5">
        <v>0</v>
      </c>
      <c r="D1795" s="5">
        <v>1</v>
      </c>
      <c r="E1795" s="5">
        <v>205</v>
      </c>
      <c r="F1795" s="5">
        <f>ROUND(Source!S1780,O1795)</f>
        <v>532.24</v>
      </c>
      <c r="G1795" s="5" t="s">
        <v>76</v>
      </c>
      <c r="H1795" s="5" t="s">
        <v>77</v>
      </c>
      <c r="I1795" s="5"/>
      <c r="J1795" s="5"/>
      <c r="K1795" s="5">
        <v>205</v>
      </c>
      <c r="L1795" s="5">
        <v>14</v>
      </c>
      <c r="M1795" s="5">
        <v>3</v>
      </c>
      <c r="N1795" s="5" t="s">
        <v>1</v>
      </c>
      <c r="O1795" s="5">
        <v>2</v>
      </c>
      <c r="P1795" s="5">
        <f>ROUND(Source!DK1780,O1795)</f>
        <v>20448.66</v>
      </c>
      <c r="Q1795" s="5"/>
      <c r="R1795" s="5"/>
      <c r="S1795" s="5"/>
      <c r="T1795" s="5"/>
      <c r="U1795" s="5"/>
      <c r="V1795" s="5"/>
      <c r="W1795" s="5">
        <v>532.24</v>
      </c>
      <c r="X1795" s="5">
        <v>1</v>
      </c>
      <c r="Y1795" s="5">
        <v>532.24</v>
      </c>
      <c r="Z1795" s="5">
        <v>20448.66</v>
      </c>
      <c r="AA1795" s="5">
        <v>1</v>
      </c>
      <c r="AB1795" s="5">
        <v>20448.66</v>
      </c>
    </row>
    <row r="1796" spans="1:28" x14ac:dyDescent="0.2">
      <c r="A1796" s="5">
        <v>50</v>
      </c>
      <c r="B1796" s="5">
        <v>0</v>
      </c>
      <c r="C1796" s="5">
        <v>0</v>
      </c>
      <c r="D1796" s="5">
        <v>1</v>
      </c>
      <c r="E1796" s="5">
        <v>232</v>
      </c>
      <c r="F1796" s="5">
        <f>ROUND(Source!BC1780,O1796)</f>
        <v>0</v>
      </c>
      <c r="G1796" s="5" t="s">
        <v>78</v>
      </c>
      <c r="H1796" s="5" t="s">
        <v>79</v>
      </c>
      <c r="I1796" s="5"/>
      <c r="J1796" s="5"/>
      <c r="K1796" s="5">
        <v>232</v>
      </c>
      <c r="L1796" s="5">
        <v>15</v>
      </c>
      <c r="M1796" s="5">
        <v>3</v>
      </c>
      <c r="N1796" s="5" t="s">
        <v>1</v>
      </c>
      <c r="O1796" s="5">
        <v>2</v>
      </c>
      <c r="P1796" s="5">
        <f>ROUND(Source!EU1780,O1796)</f>
        <v>0</v>
      </c>
      <c r="Q1796" s="5"/>
      <c r="R1796" s="5"/>
      <c r="S1796" s="5"/>
      <c r="T1796" s="5"/>
      <c r="U1796" s="5"/>
      <c r="V1796" s="5"/>
      <c r="W1796" s="5">
        <v>0</v>
      </c>
      <c r="X1796" s="5">
        <v>1</v>
      </c>
      <c r="Y1796" s="5">
        <v>0</v>
      </c>
      <c r="Z1796" s="5">
        <v>0</v>
      </c>
      <c r="AA1796" s="5">
        <v>1</v>
      </c>
      <c r="AB1796" s="5">
        <v>0</v>
      </c>
    </row>
    <row r="1797" spans="1:28" x14ac:dyDescent="0.2">
      <c r="A1797" s="5">
        <v>50</v>
      </c>
      <c r="B1797" s="5">
        <v>0</v>
      </c>
      <c r="C1797" s="5">
        <v>0</v>
      </c>
      <c r="D1797" s="5">
        <v>1</v>
      </c>
      <c r="E1797" s="5">
        <v>214</v>
      </c>
      <c r="F1797" s="5">
        <f>ROUND(Source!AS1780,O1797)</f>
        <v>6280.52</v>
      </c>
      <c r="G1797" s="5" t="s">
        <v>80</v>
      </c>
      <c r="H1797" s="5" t="s">
        <v>81</v>
      </c>
      <c r="I1797" s="5"/>
      <c r="J1797" s="5"/>
      <c r="K1797" s="5">
        <v>214</v>
      </c>
      <c r="L1797" s="5">
        <v>16</v>
      </c>
      <c r="M1797" s="5">
        <v>3</v>
      </c>
      <c r="N1797" s="5" t="s">
        <v>1</v>
      </c>
      <c r="O1797" s="5">
        <v>2</v>
      </c>
      <c r="P1797" s="5">
        <f>ROUND(Source!EK1780,O1797)</f>
        <v>69387.33</v>
      </c>
      <c r="Q1797" s="5"/>
      <c r="R1797" s="5"/>
      <c r="S1797" s="5"/>
      <c r="T1797" s="5"/>
      <c r="U1797" s="5"/>
      <c r="V1797" s="5"/>
      <c r="W1797" s="5">
        <v>6280.52</v>
      </c>
      <c r="X1797" s="5">
        <v>1</v>
      </c>
      <c r="Y1797" s="5">
        <v>6280.52</v>
      </c>
      <c r="Z1797" s="5">
        <v>69387.33</v>
      </c>
      <c r="AA1797" s="5">
        <v>1</v>
      </c>
      <c r="AB1797" s="5">
        <v>69387.33</v>
      </c>
    </row>
    <row r="1798" spans="1:28" x14ac:dyDescent="0.2">
      <c r="A1798" s="5">
        <v>50</v>
      </c>
      <c r="B1798" s="5">
        <v>0</v>
      </c>
      <c r="C1798" s="5">
        <v>0</v>
      </c>
      <c r="D1798" s="5">
        <v>1</v>
      </c>
      <c r="E1798" s="5">
        <v>215</v>
      </c>
      <c r="F1798" s="5">
        <f>ROUND(Source!AT1780,O1798)</f>
        <v>8132.89</v>
      </c>
      <c r="G1798" s="5" t="s">
        <v>82</v>
      </c>
      <c r="H1798" s="5" t="s">
        <v>83</v>
      </c>
      <c r="I1798" s="5"/>
      <c r="J1798" s="5"/>
      <c r="K1798" s="5">
        <v>215</v>
      </c>
      <c r="L1798" s="5">
        <v>17</v>
      </c>
      <c r="M1798" s="5">
        <v>3</v>
      </c>
      <c r="N1798" s="5" t="s">
        <v>1</v>
      </c>
      <c r="O1798" s="5">
        <v>2</v>
      </c>
      <c r="P1798" s="5">
        <f>ROUND(Source!EL1780,O1798)</f>
        <v>82951.02</v>
      </c>
      <c r="Q1798" s="5"/>
      <c r="R1798" s="5"/>
      <c r="S1798" s="5"/>
      <c r="T1798" s="5"/>
      <c r="U1798" s="5"/>
      <c r="V1798" s="5"/>
      <c r="W1798" s="5">
        <v>8132.89</v>
      </c>
      <c r="X1798" s="5">
        <v>1</v>
      </c>
      <c r="Y1798" s="5">
        <v>8132.89</v>
      </c>
      <c r="Z1798" s="5">
        <v>82951.02</v>
      </c>
      <c r="AA1798" s="5">
        <v>1</v>
      </c>
      <c r="AB1798" s="5">
        <v>82951.02</v>
      </c>
    </row>
    <row r="1799" spans="1:28" x14ac:dyDescent="0.2">
      <c r="A1799" s="5">
        <v>50</v>
      </c>
      <c r="B1799" s="5">
        <v>0</v>
      </c>
      <c r="C1799" s="5">
        <v>0</v>
      </c>
      <c r="D1799" s="5">
        <v>1</v>
      </c>
      <c r="E1799" s="5">
        <v>217</v>
      </c>
      <c r="F1799" s="5">
        <f>ROUND(Source!AU1780,O1799)</f>
        <v>0</v>
      </c>
      <c r="G1799" s="5" t="s">
        <v>84</v>
      </c>
      <c r="H1799" s="5" t="s">
        <v>85</v>
      </c>
      <c r="I1799" s="5"/>
      <c r="J1799" s="5"/>
      <c r="K1799" s="5">
        <v>217</v>
      </c>
      <c r="L1799" s="5">
        <v>18</v>
      </c>
      <c r="M1799" s="5">
        <v>3</v>
      </c>
      <c r="N1799" s="5" t="s">
        <v>1</v>
      </c>
      <c r="O1799" s="5">
        <v>2</v>
      </c>
      <c r="P1799" s="5">
        <f>ROUND(Source!EM1780,O1799)</f>
        <v>0</v>
      </c>
      <c r="Q1799" s="5"/>
      <c r="R1799" s="5"/>
      <c r="S1799" s="5"/>
      <c r="T1799" s="5"/>
      <c r="U1799" s="5"/>
      <c r="V1799" s="5"/>
      <c r="W1799" s="5">
        <v>0</v>
      </c>
      <c r="X1799" s="5">
        <v>1</v>
      </c>
      <c r="Y1799" s="5">
        <v>0</v>
      </c>
      <c r="Z1799" s="5">
        <v>0</v>
      </c>
      <c r="AA1799" s="5">
        <v>1</v>
      </c>
      <c r="AB1799" s="5">
        <v>0</v>
      </c>
    </row>
    <row r="1800" spans="1:28" x14ac:dyDescent="0.2">
      <c r="A1800" s="5">
        <v>50</v>
      </c>
      <c r="B1800" s="5">
        <v>0</v>
      </c>
      <c r="C1800" s="5">
        <v>0</v>
      </c>
      <c r="D1800" s="5">
        <v>1</v>
      </c>
      <c r="E1800" s="5">
        <v>230</v>
      </c>
      <c r="F1800" s="5">
        <f>ROUND(Source!BA1780,O1800)</f>
        <v>0</v>
      </c>
      <c r="G1800" s="5" t="s">
        <v>86</v>
      </c>
      <c r="H1800" s="5" t="s">
        <v>87</v>
      </c>
      <c r="I1800" s="5"/>
      <c r="J1800" s="5"/>
      <c r="K1800" s="5">
        <v>230</v>
      </c>
      <c r="L1800" s="5">
        <v>19</v>
      </c>
      <c r="M1800" s="5">
        <v>3</v>
      </c>
      <c r="N1800" s="5" t="s">
        <v>1</v>
      </c>
      <c r="O1800" s="5">
        <v>2</v>
      </c>
      <c r="P1800" s="5">
        <f>ROUND(Source!ES1780,O1800)</f>
        <v>0</v>
      </c>
      <c r="Q1800" s="5"/>
      <c r="R1800" s="5"/>
      <c r="S1800" s="5"/>
      <c r="T1800" s="5"/>
      <c r="U1800" s="5"/>
      <c r="V1800" s="5"/>
      <c r="W1800" s="5">
        <v>0</v>
      </c>
      <c r="X1800" s="5">
        <v>1</v>
      </c>
      <c r="Y1800" s="5">
        <v>0</v>
      </c>
      <c r="Z1800" s="5">
        <v>0</v>
      </c>
      <c r="AA1800" s="5">
        <v>1</v>
      </c>
      <c r="AB1800" s="5">
        <v>0</v>
      </c>
    </row>
    <row r="1801" spans="1:28" x14ac:dyDescent="0.2">
      <c r="A1801" s="5">
        <v>50</v>
      </c>
      <c r="B1801" s="5">
        <v>0</v>
      </c>
      <c r="C1801" s="5">
        <v>0</v>
      </c>
      <c r="D1801" s="5">
        <v>1</v>
      </c>
      <c r="E1801" s="5">
        <v>206</v>
      </c>
      <c r="F1801" s="5">
        <f>ROUND(Source!T1780,O1801)</f>
        <v>0</v>
      </c>
      <c r="G1801" s="5" t="s">
        <v>88</v>
      </c>
      <c r="H1801" s="5" t="s">
        <v>89</v>
      </c>
      <c r="I1801" s="5"/>
      <c r="J1801" s="5"/>
      <c r="K1801" s="5">
        <v>206</v>
      </c>
      <c r="L1801" s="5">
        <v>20</v>
      </c>
      <c r="M1801" s="5">
        <v>3</v>
      </c>
      <c r="N1801" s="5" t="s">
        <v>1</v>
      </c>
      <c r="O1801" s="5">
        <v>2</v>
      </c>
      <c r="P1801" s="5">
        <f>ROUND(Source!DL1780,O1801)</f>
        <v>0</v>
      </c>
      <c r="Q1801" s="5"/>
      <c r="R1801" s="5"/>
      <c r="S1801" s="5"/>
      <c r="T1801" s="5"/>
      <c r="U1801" s="5"/>
      <c r="V1801" s="5"/>
      <c r="W1801" s="5">
        <v>0</v>
      </c>
      <c r="X1801" s="5">
        <v>1</v>
      </c>
      <c r="Y1801" s="5">
        <v>0</v>
      </c>
      <c r="Z1801" s="5">
        <v>0</v>
      </c>
      <c r="AA1801" s="5">
        <v>1</v>
      </c>
      <c r="AB1801" s="5">
        <v>0</v>
      </c>
    </row>
    <row r="1802" spans="1:28" x14ac:dyDescent="0.2">
      <c r="A1802" s="5">
        <v>50</v>
      </c>
      <c r="B1802" s="5">
        <v>0</v>
      </c>
      <c r="C1802" s="5">
        <v>0</v>
      </c>
      <c r="D1802" s="5">
        <v>1</v>
      </c>
      <c r="E1802" s="5">
        <v>207</v>
      </c>
      <c r="F1802" s="5">
        <f>Source!U1780</f>
        <v>41.623018350000002</v>
      </c>
      <c r="G1802" s="5" t="s">
        <v>90</v>
      </c>
      <c r="H1802" s="5" t="s">
        <v>91</v>
      </c>
      <c r="I1802" s="5"/>
      <c r="J1802" s="5"/>
      <c r="K1802" s="5">
        <v>207</v>
      </c>
      <c r="L1802" s="5">
        <v>21</v>
      </c>
      <c r="M1802" s="5">
        <v>3</v>
      </c>
      <c r="N1802" s="5" t="s">
        <v>1</v>
      </c>
      <c r="O1802" s="5">
        <v>-1</v>
      </c>
      <c r="P1802" s="5">
        <f>Source!DM1780</f>
        <v>41.623018350000002</v>
      </c>
      <c r="Q1802" s="5"/>
      <c r="R1802" s="5"/>
      <c r="S1802" s="5"/>
      <c r="T1802" s="5"/>
      <c r="U1802" s="5"/>
      <c r="V1802" s="5"/>
      <c r="W1802" s="5">
        <v>41.623018350000002</v>
      </c>
      <c r="X1802" s="5">
        <v>1</v>
      </c>
      <c r="Y1802" s="5">
        <v>41.623018350000002</v>
      </c>
      <c r="Z1802" s="5">
        <v>41.623018350000002</v>
      </c>
      <c r="AA1802" s="5">
        <v>1</v>
      </c>
      <c r="AB1802" s="5">
        <v>41.623018350000002</v>
      </c>
    </row>
    <row r="1803" spans="1:28" x14ac:dyDescent="0.2">
      <c r="A1803" s="5">
        <v>50</v>
      </c>
      <c r="B1803" s="5">
        <v>0</v>
      </c>
      <c r="C1803" s="5">
        <v>0</v>
      </c>
      <c r="D1803" s="5">
        <v>1</v>
      </c>
      <c r="E1803" s="5">
        <v>208</v>
      </c>
      <c r="F1803" s="5">
        <f>Source!V1780</f>
        <v>0</v>
      </c>
      <c r="G1803" s="5" t="s">
        <v>92</v>
      </c>
      <c r="H1803" s="5" t="s">
        <v>93</v>
      </c>
      <c r="I1803" s="5"/>
      <c r="J1803" s="5"/>
      <c r="K1803" s="5">
        <v>208</v>
      </c>
      <c r="L1803" s="5">
        <v>22</v>
      </c>
      <c r="M1803" s="5">
        <v>3</v>
      </c>
      <c r="N1803" s="5" t="s">
        <v>1</v>
      </c>
      <c r="O1803" s="5">
        <v>-1</v>
      </c>
      <c r="P1803" s="5">
        <f>Source!DN1780</f>
        <v>0</v>
      </c>
      <c r="Q1803" s="5"/>
      <c r="R1803" s="5"/>
      <c r="S1803" s="5"/>
      <c r="T1803" s="5"/>
      <c r="U1803" s="5"/>
      <c r="V1803" s="5"/>
      <c r="W1803" s="5">
        <v>0</v>
      </c>
      <c r="X1803" s="5">
        <v>1</v>
      </c>
      <c r="Y1803" s="5">
        <v>0</v>
      </c>
      <c r="Z1803" s="5">
        <v>0</v>
      </c>
      <c r="AA1803" s="5">
        <v>1</v>
      </c>
      <c r="AB1803" s="5">
        <v>0</v>
      </c>
    </row>
    <row r="1804" spans="1:28" x14ac:dyDescent="0.2">
      <c r="A1804" s="5">
        <v>50</v>
      </c>
      <c r="B1804" s="5">
        <v>0</v>
      </c>
      <c r="C1804" s="5">
        <v>0</v>
      </c>
      <c r="D1804" s="5">
        <v>1</v>
      </c>
      <c r="E1804" s="5">
        <v>209</v>
      </c>
      <c r="F1804" s="5">
        <f>ROUND(Source!W1780,O1804)</f>
        <v>0</v>
      </c>
      <c r="G1804" s="5" t="s">
        <v>94</v>
      </c>
      <c r="H1804" s="5" t="s">
        <v>95</v>
      </c>
      <c r="I1804" s="5"/>
      <c r="J1804" s="5"/>
      <c r="K1804" s="5">
        <v>209</v>
      </c>
      <c r="L1804" s="5">
        <v>23</v>
      </c>
      <c r="M1804" s="5">
        <v>3</v>
      </c>
      <c r="N1804" s="5" t="s">
        <v>1</v>
      </c>
      <c r="O1804" s="5">
        <v>2</v>
      </c>
      <c r="P1804" s="5">
        <f>ROUND(Source!DO1780,O1804)</f>
        <v>0</v>
      </c>
      <c r="Q1804" s="5"/>
      <c r="R1804" s="5"/>
      <c r="S1804" s="5"/>
      <c r="T1804" s="5"/>
      <c r="U1804" s="5"/>
      <c r="V1804" s="5"/>
      <c r="W1804" s="5">
        <v>0</v>
      </c>
      <c r="X1804" s="5">
        <v>1</v>
      </c>
      <c r="Y1804" s="5">
        <v>0</v>
      </c>
      <c r="Z1804" s="5">
        <v>0</v>
      </c>
      <c r="AA1804" s="5">
        <v>1</v>
      </c>
      <c r="AB1804" s="5">
        <v>0</v>
      </c>
    </row>
    <row r="1805" spans="1:28" x14ac:dyDescent="0.2">
      <c r="A1805" s="5">
        <v>50</v>
      </c>
      <c r="B1805" s="5">
        <v>0</v>
      </c>
      <c r="C1805" s="5">
        <v>0</v>
      </c>
      <c r="D1805" s="5">
        <v>1</v>
      </c>
      <c r="E1805" s="5">
        <v>233</v>
      </c>
      <c r="F1805" s="5">
        <f>ROUND(Source!BD1780,O1805)</f>
        <v>0</v>
      </c>
      <c r="G1805" s="5" t="s">
        <v>96</v>
      </c>
      <c r="H1805" s="5" t="s">
        <v>97</v>
      </c>
      <c r="I1805" s="5"/>
      <c r="J1805" s="5"/>
      <c r="K1805" s="5">
        <v>233</v>
      </c>
      <c r="L1805" s="5">
        <v>24</v>
      </c>
      <c r="M1805" s="5">
        <v>3</v>
      </c>
      <c r="N1805" s="5" t="s">
        <v>1</v>
      </c>
      <c r="O1805" s="5">
        <v>2</v>
      </c>
      <c r="P1805" s="5">
        <f>ROUND(Source!EV1780,O1805)</f>
        <v>0</v>
      </c>
      <c r="Q1805" s="5"/>
      <c r="R1805" s="5"/>
      <c r="S1805" s="5"/>
      <c r="T1805" s="5"/>
      <c r="U1805" s="5"/>
      <c r="V1805" s="5"/>
      <c r="W1805" s="5">
        <v>0</v>
      </c>
      <c r="X1805" s="5">
        <v>1</v>
      </c>
      <c r="Y1805" s="5">
        <v>0</v>
      </c>
      <c r="Z1805" s="5">
        <v>0</v>
      </c>
      <c r="AA1805" s="5">
        <v>1</v>
      </c>
      <c r="AB1805" s="5">
        <v>0</v>
      </c>
    </row>
    <row r="1806" spans="1:28" x14ac:dyDescent="0.2">
      <c r="A1806" s="5">
        <v>50</v>
      </c>
      <c r="B1806" s="5">
        <v>0</v>
      </c>
      <c r="C1806" s="5">
        <v>0</v>
      </c>
      <c r="D1806" s="5">
        <v>1</v>
      </c>
      <c r="E1806" s="5">
        <v>210</v>
      </c>
      <c r="F1806" s="5">
        <f>ROUND(Source!X1780,O1806)</f>
        <v>586.29</v>
      </c>
      <c r="G1806" s="5" t="s">
        <v>98</v>
      </c>
      <c r="H1806" s="5" t="s">
        <v>99</v>
      </c>
      <c r="I1806" s="5"/>
      <c r="J1806" s="5"/>
      <c r="K1806" s="5">
        <v>210</v>
      </c>
      <c r="L1806" s="5">
        <v>25</v>
      </c>
      <c r="M1806" s="5">
        <v>3</v>
      </c>
      <c r="N1806" s="5" t="s">
        <v>1</v>
      </c>
      <c r="O1806" s="5">
        <v>2</v>
      </c>
      <c r="P1806" s="5">
        <f>ROUND(Source!DP1780,O1806)</f>
        <v>18543.14</v>
      </c>
      <c r="Q1806" s="5"/>
      <c r="R1806" s="5"/>
      <c r="S1806" s="5"/>
      <c r="T1806" s="5"/>
      <c r="U1806" s="5"/>
      <c r="V1806" s="5"/>
      <c r="W1806" s="5">
        <v>586.29</v>
      </c>
      <c r="X1806" s="5">
        <v>1</v>
      </c>
      <c r="Y1806" s="5">
        <v>586.29</v>
      </c>
      <c r="Z1806" s="5">
        <v>18543.14</v>
      </c>
      <c r="AA1806" s="5">
        <v>1</v>
      </c>
      <c r="AB1806" s="5">
        <v>18543.14</v>
      </c>
    </row>
    <row r="1807" spans="1:28" x14ac:dyDescent="0.2">
      <c r="A1807" s="5">
        <v>50</v>
      </c>
      <c r="B1807" s="5">
        <v>0</v>
      </c>
      <c r="C1807" s="5">
        <v>0</v>
      </c>
      <c r="D1807" s="5">
        <v>1</v>
      </c>
      <c r="E1807" s="5">
        <v>211</v>
      </c>
      <c r="F1807" s="5">
        <f>ROUND(Source!Y1780,O1807)</f>
        <v>382.4</v>
      </c>
      <c r="G1807" s="5" t="s">
        <v>100</v>
      </c>
      <c r="H1807" s="5" t="s">
        <v>101</v>
      </c>
      <c r="I1807" s="5"/>
      <c r="J1807" s="5"/>
      <c r="K1807" s="5">
        <v>211</v>
      </c>
      <c r="L1807" s="5">
        <v>26</v>
      </c>
      <c r="M1807" s="5">
        <v>3</v>
      </c>
      <c r="N1807" s="5" t="s">
        <v>1</v>
      </c>
      <c r="O1807" s="5">
        <v>2</v>
      </c>
      <c r="P1807" s="5">
        <f>ROUND(Source!DQ1780,O1807)</f>
        <v>8685.07</v>
      </c>
      <c r="Q1807" s="5"/>
      <c r="R1807" s="5"/>
      <c r="S1807" s="5"/>
      <c r="T1807" s="5"/>
      <c r="U1807" s="5"/>
      <c r="V1807" s="5"/>
      <c r="W1807" s="5">
        <v>382.4</v>
      </c>
      <c r="X1807" s="5">
        <v>1</v>
      </c>
      <c r="Y1807" s="5">
        <v>382.4</v>
      </c>
      <c r="Z1807" s="5">
        <v>8685.07</v>
      </c>
      <c r="AA1807" s="5">
        <v>1</v>
      </c>
      <c r="AB1807" s="5">
        <v>8685.07</v>
      </c>
    </row>
    <row r="1808" spans="1:28" x14ac:dyDescent="0.2">
      <c r="A1808" s="5">
        <v>50</v>
      </c>
      <c r="B1808" s="5">
        <v>0</v>
      </c>
      <c r="C1808" s="5">
        <v>0</v>
      </c>
      <c r="D1808" s="5">
        <v>1</v>
      </c>
      <c r="E1808" s="5">
        <v>224</v>
      </c>
      <c r="F1808" s="5">
        <f>ROUND(Source!AR1780,O1808)</f>
        <v>14413.41</v>
      </c>
      <c r="G1808" s="5" t="s">
        <v>102</v>
      </c>
      <c r="H1808" s="5" t="s">
        <v>103</v>
      </c>
      <c r="I1808" s="5"/>
      <c r="J1808" s="5"/>
      <c r="K1808" s="5">
        <v>224</v>
      </c>
      <c r="L1808" s="5">
        <v>27</v>
      </c>
      <c r="M1808" s="5">
        <v>3</v>
      </c>
      <c r="N1808" s="5" t="s">
        <v>1</v>
      </c>
      <c r="O1808" s="5">
        <v>2</v>
      </c>
      <c r="P1808" s="5">
        <f>ROUND(Source!EJ1780,O1808)</f>
        <v>152338.35</v>
      </c>
      <c r="Q1808" s="5"/>
      <c r="R1808" s="5"/>
      <c r="S1808" s="5"/>
      <c r="T1808" s="5"/>
      <c r="U1808" s="5"/>
      <c r="V1808" s="5"/>
      <c r="W1808" s="5">
        <v>14413.41</v>
      </c>
      <c r="X1808" s="5">
        <v>1</v>
      </c>
      <c r="Y1808" s="5">
        <v>14413.41</v>
      </c>
      <c r="Z1808" s="5">
        <v>152338.35</v>
      </c>
      <c r="AA1808" s="5">
        <v>1</v>
      </c>
      <c r="AB1808" s="5">
        <v>152338.35</v>
      </c>
    </row>
    <row r="1809" spans="1:206" x14ac:dyDescent="0.2">
      <c r="A1809" s="5">
        <v>50</v>
      </c>
      <c r="B1809" s="5">
        <v>1</v>
      </c>
      <c r="C1809" s="5">
        <v>0</v>
      </c>
      <c r="D1809" s="5">
        <v>2</v>
      </c>
      <c r="E1809" s="5">
        <v>0</v>
      </c>
      <c r="F1809" s="5">
        <f>0</f>
        <v>0</v>
      </c>
      <c r="G1809" s="5" t="s">
        <v>152</v>
      </c>
      <c r="H1809" s="5" t="s">
        <v>153</v>
      </c>
      <c r="I1809" s="5"/>
      <c r="J1809" s="5"/>
      <c r="K1809" s="5">
        <v>212</v>
      </c>
      <c r="L1809" s="5">
        <v>28</v>
      </c>
      <c r="M1809" s="5">
        <v>0</v>
      </c>
      <c r="N1809" s="5" t="s">
        <v>1</v>
      </c>
      <c r="O1809" s="5">
        <v>-1</v>
      </c>
      <c r="P1809" s="5">
        <f>0</f>
        <v>0</v>
      </c>
      <c r="Q1809" s="5"/>
      <c r="R1809" s="5"/>
      <c r="S1809" s="5"/>
      <c r="T1809" s="5"/>
      <c r="U1809" s="5"/>
      <c r="V1809" s="5"/>
      <c r="W1809" s="5">
        <v>0</v>
      </c>
      <c r="X1809" s="5">
        <v>1</v>
      </c>
      <c r="Y1809" s="5">
        <v>0</v>
      </c>
      <c r="Z1809" s="5">
        <v>0</v>
      </c>
      <c r="AA1809" s="5">
        <v>1</v>
      </c>
      <c r="AB1809" s="5">
        <v>0</v>
      </c>
    </row>
    <row r="1810" spans="1:206" x14ac:dyDescent="0.2">
      <c r="A1810" s="5">
        <v>50</v>
      </c>
      <c r="B1810" s="5">
        <v>1</v>
      </c>
      <c r="C1810" s="5">
        <v>0</v>
      </c>
      <c r="D1810" s="5">
        <v>2</v>
      </c>
      <c r="E1810" s="5">
        <v>0</v>
      </c>
      <c r="F1810" s="5">
        <f>ROUND(F1797+F1798,O1810)</f>
        <v>14413.41</v>
      </c>
      <c r="G1810" s="5" t="s">
        <v>154</v>
      </c>
      <c r="H1810" s="5" t="s">
        <v>154</v>
      </c>
      <c r="I1810" s="5"/>
      <c r="J1810" s="5"/>
      <c r="K1810" s="5">
        <v>212</v>
      </c>
      <c r="L1810" s="5">
        <v>29</v>
      </c>
      <c r="M1810" s="5">
        <v>1</v>
      </c>
      <c r="N1810" s="5" t="s">
        <v>1</v>
      </c>
      <c r="O1810" s="5">
        <v>2</v>
      </c>
      <c r="P1810" s="5">
        <f>ROUND(P1797+P1798,O1810)</f>
        <v>152338.35</v>
      </c>
      <c r="Q1810" s="5"/>
      <c r="R1810" s="5"/>
      <c r="S1810" s="5"/>
      <c r="T1810" s="5"/>
      <c r="U1810" s="5"/>
      <c r="V1810" s="5"/>
      <c r="W1810" s="5">
        <v>14413.41</v>
      </c>
      <c r="X1810" s="5">
        <v>1</v>
      </c>
      <c r="Y1810" s="5">
        <v>14413.41</v>
      </c>
      <c r="Z1810" s="5">
        <v>152338.35</v>
      </c>
      <c r="AA1810" s="5">
        <v>1</v>
      </c>
      <c r="AB1810" s="5">
        <v>152338.35</v>
      </c>
    </row>
    <row r="1811" spans="1:206" x14ac:dyDescent="0.2">
      <c r="A1811" s="5">
        <v>50</v>
      </c>
      <c r="B1811" s="5">
        <v>0</v>
      </c>
      <c r="C1811" s="5">
        <v>0</v>
      </c>
      <c r="D1811" s="5">
        <v>2</v>
      </c>
      <c r="E1811" s="5">
        <v>0</v>
      </c>
      <c r="F1811" s="5">
        <f>ROUND(F1789,O1811)</f>
        <v>0</v>
      </c>
      <c r="G1811" s="5" t="s">
        <v>155</v>
      </c>
      <c r="H1811" s="5" t="s">
        <v>156</v>
      </c>
      <c r="I1811" s="5"/>
      <c r="J1811" s="5"/>
      <c r="K1811" s="5">
        <v>212</v>
      </c>
      <c r="L1811" s="5">
        <v>30</v>
      </c>
      <c r="M1811" s="5">
        <v>1</v>
      </c>
      <c r="N1811" s="5" t="s">
        <v>1</v>
      </c>
      <c r="O1811" s="5">
        <v>2</v>
      </c>
      <c r="P1811" s="5">
        <f>ROUND(P1789,O1811)</f>
        <v>0</v>
      </c>
      <c r="Q1811" s="5"/>
      <c r="R1811" s="5"/>
      <c r="S1811" s="5"/>
      <c r="T1811" s="5"/>
      <c r="U1811" s="5"/>
      <c r="V1811" s="5"/>
      <c r="W1811" s="5">
        <v>0</v>
      </c>
      <c r="X1811" s="5">
        <v>1</v>
      </c>
      <c r="Y1811" s="5">
        <v>0</v>
      </c>
      <c r="Z1811" s="5">
        <v>0</v>
      </c>
      <c r="AA1811" s="5">
        <v>1</v>
      </c>
      <c r="AB1811" s="5">
        <v>0</v>
      </c>
    </row>
    <row r="1812" spans="1:206" x14ac:dyDescent="0.2">
      <c r="A1812" s="5">
        <v>50</v>
      </c>
      <c r="B1812" s="5">
        <v>0</v>
      </c>
      <c r="C1812" s="5">
        <v>0</v>
      </c>
      <c r="D1812" s="5">
        <v>2</v>
      </c>
      <c r="E1812" s="5">
        <v>0</v>
      </c>
      <c r="F1812" s="5">
        <f>ROUND(F1799,O1812)</f>
        <v>0</v>
      </c>
      <c r="G1812" s="5" t="s">
        <v>157</v>
      </c>
      <c r="H1812" s="5" t="s">
        <v>84</v>
      </c>
      <c r="I1812" s="5"/>
      <c r="J1812" s="5"/>
      <c r="K1812" s="5">
        <v>212</v>
      </c>
      <c r="L1812" s="5">
        <v>31</v>
      </c>
      <c r="M1812" s="5">
        <v>1</v>
      </c>
      <c r="N1812" s="5" t="s">
        <v>1</v>
      </c>
      <c r="O1812" s="5">
        <v>2</v>
      </c>
      <c r="P1812" s="5">
        <f>ROUND(P1799,O1812)</f>
        <v>0</v>
      </c>
      <c r="Q1812" s="5"/>
      <c r="R1812" s="5"/>
      <c r="S1812" s="5"/>
      <c r="T1812" s="5"/>
      <c r="U1812" s="5"/>
      <c r="V1812" s="5"/>
      <c r="W1812" s="5">
        <v>0</v>
      </c>
      <c r="X1812" s="5">
        <v>1</v>
      </c>
      <c r="Y1812" s="5">
        <v>0</v>
      </c>
      <c r="Z1812" s="5">
        <v>0</v>
      </c>
      <c r="AA1812" s="5">
        <v>1</v>
      </c>
      <c r="AB1812" s="5">
        <v>0</v>
      </c>
    </row>
    <row r="1813" spans="1:206" x14ac:dyDescent="0.2">
      <c r="A1813" s="5">
        <v>50</v>
      </c>
      <c r="B1813" s="5">
        <v>1</v>
      </c>
      <c r="C1813" s="5">
        <v>0</v>
      </c>
      <c r="D1813" s="5">
        <v>2</v>
      </c>
      <c r="E1813" s="5">
        <v>0</v>
      </c>
      <c r="F1813" s="5">
        <f>0</f>
        <v>0</v>
      </c>
      <c r="G1813" s="5" t="s">
        <v>1</v>
      </c>
      <c r="H1813" s="5" t="s">
        <v>1</v>
      </c>
      <c r="I1813" s="5"/>
      <c r="J1813" s="5"/>
      <c r="K1813" s="5">
        <v>212</v>
      </c>
      <c r="L1813" s="5">
        <v>32</v>
      </c>
      <c r="M1813" s="5">
        <v>0</v>
      </c>
      <c r="N1813" s="5" t="s">
        <v>1</v>
      </c>
      <c r="O1813" s="5">
        <v>-1</v>
      </c>
      <c r="P1813" s="5">
        <f>0</f>
        <v>0</v>
      </c>
      <c r="Q1813" s="5"/>
      <c r="R1813" s="5"/>
      <c r="S1813" s="5"/>
      <c r="T1813" s="5"/>
      <c r="U1813" s="5"/>
      <c r="V1813" s="5"/>
      <c r="W1813" s="5">
        <v>0</v>
      </c>
      <c r="X1813" s="5">
        <v>1</v>
      </c>
      <c r="Y1813" s="5">
        <v>0</v>
      </c>
      <c r="Z1813" s="5">
        <v>0</v>
      </c>
      <c r="AA1813" s="5">
        <v>1</v>
      </c>
      <c r="AB1813" s="5">
        <v>0</v>
      </c>
    </row>
    <row r="1814" spans="1:206" x14ac:dyDescent="0.2">
      <c r="A1814" s="5">
        <v>50</v>
      </c>
      <c r="B1814" s="5">
        <v>1</v>
      </c>
      <c r="C1814" s="5">
        <v>0</v>
      </c>
      <c r="D1814" s="5">
        <v>2</v>
      </c>
      <c r="E1814" s="5">
        <v>0</v>
      </c>
      <c r="F1814" s="5">
        <f>ROUND(F1810,O1814)</f>
        <v>14413.41</v>
      </c>
      <c r="G1814" s="5" t="s">
        <v>158</v>
      </c>
      <c r="H1814" s="5" t="s">
        <v>159</v>
      </c>
      <c r="I1814" s="5"/>
      <c r="J1814" s="5"/>
      <c r="K1814" s="5">
        <v>212</v>
      </c>
      <c r="L1814" s="5">
        <v>33</v>
      </c>
      <c r="M1814" s="5">
        <v>1</v>
      </c>
      <c r="N1814" s="5" t="s">
        <v>1</v>
      </c>
      <c r="O1814" s="5">
        <v>2</v>
      </c>
      <c r="P1814" s="5">
        <f>ROUND(P1810,O1814)</f>
        <v>152338.35</v>
      </c>
      <c r="Q1814" s="5"/>
      <c r="R1814" s="5"/>
      <c r="S1814" s="5"/>
      <c r="T1814" s="5"/>
      <c r="U1814" s="5"/>
      <c r="V1814" s="5"/>
      <c r="W1814" s="5">
        <v>14413.41</v>
      </c>
      <c r="X1814" s="5">
        <v>1</v>
      </c>
      <c r="Y1814" s="5">
        <v>14413.41</v>
      </c>
      <c r="Z1814" s="5">
        <v>152338.35</v>
      </c>
      <c r="AA1814" s="5">
        <v>1</v>
      </c>
      <c r="AB1814" s="5">
        <v>152338.35</v>
      </c>
    </row>
    <row r="1815" spans="1:206" x14ac:dyDescent="0.2">
      <c r="A1815" s="5">
        <v>50</v>
      </c>
      <c r="B1815" s="5">
        <v>0</v>
      </c>
      <c r="C1815" s="5">
        <v>0</v>
      </c>
      <c r="D1815" s="5">
        <v>2</v>
      </c>
      <c r="E1815" s="5">
        <v>0</v>
      </c>
      <c r="F1815" s="5">
        <f>ROUND(F1811,O1815)</f>
        <v>0</v>
      </c>
      <c r="G1815" s="5" t="s">
        <v>160</v>
      </c>
      <c r="H1815" s="5" t="s">
        <v>161</v>
      </c>
      <c r="I1815" s="5"/>
      <c r="J1815" s="5"/>
      <c r="K1815" s="5">
        <v>212</v>
      </c>
      <c r="L1815" s="5">
        <v>34</v>
      </c>
      <c r="M1815" s="5">
        <v>1</v>
      </c>
      <c r="N1815" s="5" t="s">
        <v>1</v>
      </c>
      <c r="O1815" s="5">
        <v>2</v>
      </c>
      <c r="P1815" s="5">
        <f>ROUND(P1811,O1815)</f>
        <v>0</v>
      </c>
      <c r="Q1815" s="5"/>
      <c r="R1815" s="5"/>
      <c r="S1815" s="5"/>
      <c r="T1815" s="5"/>
      <c r="U1815" s="5"/>
      <c r="V1815" s="5"/>
      <c r="W1815" s="5">
        <v>0</v>
      </c>
      <c r="X1815" s="5">
        <v>1</v>
      </c>
      <c r="Y1815" s="5">
        <v>0</v>
      </c>
      <c r="Z1815" s="5">
        <v>0</v>
      </c>
      <c r="AA1815" s="5">
        <v>1</v>
      </c>
      <c r="AB1815" s="5">
        <v>0</v>
      </c>
    </row>
    <row r="1816" spans="1:206" x14ac:dyDescent="0.2">
      <c r="A1816" s="5">
        <v>50</v>
      </c>
      <c r="B1816" s="5">
        <v>0</v>
      </c>
      <c r="C1816" s="5">
        <v>0</v>
      </c>
      <c r="D1816" s="5">
        <v>2</v>
      </c>
      <c r="E1816" s="5">
        <v>0</v>
      </c>
      <c r="F1816" s="5">
        <f>ROUND(F1812,O1816)</f>
        <v>0</v>
      </c>
      <c r="G1816" s="5" t="s">
        <v>162</v>
      </c>
      <c r="H1816" s="5" t="s">
        <v>163</v>
      </c>
      <c r="I1816" s="5"/>
      <c r="J1816" s="5"/>
      <c r="K1816" s="5">
        <v>212</v>
      </c>
      <c r="L1816" s="5">
        <v>35</v>
      </c>
      <c r="M1816" s="5">
        <v>1</v>
      </c>
      <c r="N1816" s="5" t="s">
        <v>1</v>
      </c>
      <c r="O1816" s="5">
        <v>2</v>
      </c>
      <c r="P1816" s="5">
        <f>ROUND(P1812,O1816)</f>
        <v>0</v>
      </c>
      <c r="Q1816" s="5"/>
      <c r="R1816" s="5"/>
      <c r="S1816" s="5"/>
      <c r="T1816" s="5"/>
      <c r="U1816" s="5"/>
      <c r="V1816" s="5"/>
      <c r="W1816" s="5">
        <v>0</v>
      </c>
      <c r="X1816" s="5">
        <v>1</v>
      </c>
      <c r="Y1816" s="5">
        <v>0</v>
      </c>
      <c r="Z1816" s="5">
        <v>0</v>
      </c>
      <c r="AA1816" s="5">
        <v>1</v>
      </c>
      <c r="AB1816" s="5">
        <v>0</v>
      </c>
    </row>
    <row r="1817" spans="1:206" x14ac:dyDescent="0.2">
      <c r="A1817" s="5">
        <v>50</v>
      </c>
      <c r="B1817" s="5">
        <v>1</v>
      </c>
      <c r="C1817" s="5">
        <v>0</v>
      </c>
      <c r="D1817" s="5">
        <v>2</v>
      </c>
      <c r="E1817" s="5">
        <v>0</v>
      </c>
      <c r="F1817" s="5">
        <f>ROUND(F1814+F1815+F1816,O1817)</f>
        <v>14413.41</v>
      </c>
      <c r="G1817" s="5" t="s">
        <v>164</v>
      </c>
      <c r="H1817" s="5" t="s">
        <v>165</v>
      </c>
      <c r="I1817" s="5"/>
      <c r="J1817" s="5"/>
      <c r="K1817" s="5">
        <v>212</v>
      </c>
      <c r="L1817" s="5">
        <v>36</v>
      </c>
      <c r="M1817" s="5">
        <v>0</v>
      </c>
      <c r="N1817" s="5" t="s">
        <v>1</v>
      </c>
      <c r="O1817" s="5">
        <v>2</v>
      </c>
      <c r="P1817" s="5">
        <f>ROUND(P1814+P1815+P1816,O1817)</f>
        <v>152338.35</v>
      </c>
      <c r="Q1817" s="5"/>
      <c r="R1817" s="5"/>
      <c r="S1817" s="5"/>
      <c r="T1817" s="5"/>
      <c r="U1817" s="5"/>
      <c r="V1817" s="5"/>
      <c r="W1817" s="5">
        <v>14413.41</v>
      </c>
      <c r="X1817" s="5">
        <v>1</v>
      </c>
      <c r="Y1817" s="5">
        <v>14413.41</v>
      </c>
      <c r="Z1817" s="5">
        <v>152338.35</v>
      </c>
      <c r="AA1817" s="5">
        <v>1</v>
      </c>
      <c r="AB1817" s="5">
        <v>152338.35</v>
      </c>
    </row>
    <row r="1819" spans="1:206" x14ac:dyDescent="0.2">
      <c r="A1819" s="1">
        <v>3</v>
      </c>
      <c r="B1819" s="1">
        <v>1</v>
      </c>
      <c r="C1819" s="1"/>
      <c r="D1819" s="1">
        <f>ROW(A1862)</f>
        <v>1862</v>
      </c>
      <c r="E1819" s="1"/>
      <c r="F1819" s="1" t="s">
        <v>766</v>
      </c>
      <c r="G1819" s="1" t="s">
        <v>767</v>
      </c>
      <c r="H1819" s="1" t="s">
        <v>1</v>
      </c>
      <c r="I1819" s="1">
        <v>0</v>
      </c>
      <c r="J1819" s="1" t="s">
        <v>1</v>
      </c>
      <c r="K1819" s="1">
        <v>-1</v>
      </c>
      <c r="L1819" s="1" t="s">
        <v>766</v>
      </c>
      <c r="M1819" s="1" t="s">
        <v>1</v>
      </c>
      <c r="N1819" s="1"/>
      <c r="O1819" s="1"/>
      <c r="P1819" s="1"/>
      <c r="Q1819" s="1"/>
      <c r="R1819" s="1"/>
      <c r="S1819" s="1">
        <v>0</v>
      </c>
      <c r="T1819" s="1">
        <v>0</v>
      </c>
      <c r="U1819" s="1" t="s">
        <v>1</v>
      </c>
      <c r="V1819" s="1">
        <v>0</v>
      </c>
      <c r="W1819" s="1"/>
      <c r="X1819" s="1"/>
      <c r="Y1819" s="1"/>
      <c r="Z1819" s="1"/>
      <c r="AA1819" s="1"/>
      <c r="AB1819" s="1" t="s">
        <v>1</v>
      </c>
      <c r="AC1819" s="1" t="s">
        <v>1</v>
      </c>
      <c r="AD1819" s="1" t="s">
        <v>1</v>
      </c>
      <c r="AE1819" s="1" t="s">
        <v>1</v>
      </c>
      <c r="AF1819" s="1" t="s">
        <v>1</v>
      </c>
      <c r="AG1819" s="1" t="s">
        <v>1</v>
      </c>
      <c r="AH1819" s="1"/>
      <c r="AI1819" s="1"/>
      <c r="AJ1819" s="1"/>
      <c r="AK1819" s="1"/>
      <c r="AL1819" s="1"/>
      <c r="AM1819" s="1"/>
      <c r="AN1819" s="1"/>
      <c r="AO1819" s="1"/>
      <c r="AP1819" s="1" t="s">
        <v>1</v>
      </c>
      <c r="AQ1819" s="1" t="s">
        <v>1</v>
      </c>
      <c r="AR1819" s="1" t="s">
        <v>1</v>
      </c>
      <c r="AS1819" s="1"/>
      <c r="AT1819" s="1"/>
      <c r="AU1819" s="1"/>
      <c r="AV1819" s="1"/>
      <c r="AW1819" s="1"/>
      <c r="AX1819" s="1"/>
      <c r="AY1819" s="1"/>
      <c r="AZ1819" s="1" t="s">
        <v>1</v>
      </c>
      <c r="BA1819" s="1"/>
      <c r="BB1819" s="1" t="s">
        <v>1</v>
      </c>
      <c r="BC1819" s="1" t="s">
        <v>1</v>
      </c>
      <c r="BD1819" s="1" t="s">
        <v>1</v>
      </c>
      <c r="BE1819" s="1" t="s">
        <v>1</v>
      </c>
      <c r="BF1819" s="1" t="s">
        <v>1</v>
      </c>
      <c r="BG1819" s="1" t="s">
        <v>1</v>
      </c>
      <c r="BH1819" s="1" t="s">
        <v>1</v>
      </c>
      <c r="BI1819" s="1" t="s">
        <v>1</v>
      </c>
      <c r="BJ1819" s="1" t="s">
        <v>1</v>
      </c>
      <c r="BK1819" s="1" t="s">
        <v>1</v>
      </c>
      <c r="BL1819" s="1" t="s">
        <v>1</v>
      </c>
      <c r="BM1819" s="1" t="s">
        <v>1</v>
      </c>
      <c r="BN1819" s="1" t="s">
        <v>1</v>
      </c>
      <c r="BO1819" s="1" t="s">
        <v>1</v>
      </c>
      <c r="BP1819" s="1" t="s">
        <v>1</v>
      </c>
      <c r="BQ1819" s="1"/>
      <c r="BR1819" s="1"/>
      <c r="BS1819" s="1"/>
      <c r="BT1819" s="1"/>
      <c r="BU1819" s="1"/>
      <c r="BV1819" s="1"/>
      <c r="BW1819" s="1"/>
      <c r="BX1819" s="1">
        <v>0</v>
      </c>
      <c r="BY1819" s="1"/>
      <c r="BZ1819" s="1"/>
      <c r="CA1819" s="1"/>
      <c r="CB1819" s="1"/>
      <c r="CC1819" s="1"/>
      <c r="CD1819" s="1"/>
      <c r="CE1819" s="1"/>
      <c r="CF1819" s="1">
        <v>0</v>
      </c>
      <c r="CG1819" s="1">
        <v>0</v>
      </c>
      <c r="CH1819" s="1"/>
      <c r="CI1819" s="1" t="s">
        <v>1</v>
      </c>
      <c r="CJ1819" s="1" t="s">
        <v>1</v>
      </c>
      <c r="CK1819" t="s">
        <v>1</v>
      </c>
      <c r="CL1819" t="s">
        <v>1</v>
      </c>
      <c r="CM1819" t="s">
        <v>1</v>
      </c>
      <c r="CN1819" t="s">
        <v>1</v>
      </c>
      <c r="CO1819" t="s">
        <v>1</v>
      </c>
      <c r="CP1819" t="s">
        <v>1</v>
      </c>
      <c r="CQ1819" t="s">
        <v>1</v>
      </c>
    </row>
    <row r="1821" spans="1:206" x14ac:dyDescent="0.2">
      <c r="A1821" s="3">
        <v>52</v>
      </c>
      <c r="B1821" s="3">
        <f t="shared" ref="B1821:G1821" si="1430">B1862</f>
        <v>1</v>
      </c>
      <c r="C1821" s="3">
        <f t="shared" si="1430"/>
        <v>3</v>
      </c>
      <c r="D1821" s="3">
        <f t="shared" si="1430"/>
        <v>1819</v>
      </c>
      <c r="E1821" s="3">
        <f t="shared" si="1430"/>
        <v>0</v>
      </c>
      <c r="F1821" s="3" t="str">
        <f t="shared" si="1430"/>
        <v>09-01-01</v>
      </c>
      <c r="G1821" s="3" t="str">
        <f t="shared" si="1430"/>
        <v>ПНР БКТП 2х250кВА</v>
      </c>
      <c r="H1821" s="3"/>
      <c r="I1821" s="3"/>
      <c r="J1821" s="3"/>
      <c r="K1821" s="3"/>
      <c r="L1821" s="3"/>
      <c r="M1821" s="3"/>
      <c r="N1821" s="3"/>
      <c r="O1821" s="3">
        <f t="shared" ref="O1821:AT1821" si="1431">O1862</f>
        <v>7765.69</v>
      </c>
      <c r="P1821" s="3">
        <f t="shared" si="1431"/>
        <v>0</v>
      </c>
      <c r="Q1821" s="3">
        <f t="shared" si="1431"/>
        <v>1979.04</v>
      </c>
      <c r="R1821" s="3">
        <f t="shared" si="1431"/>
        <v>100.96</v>
      </c>
      <c r="S1821" s="3">
        <f t="shared" si="1431"/>
        <v>5786.65</v>
      </c>
      <c r="T1821" s="3">
        <f t="shared" si="1431"/>
        <v>0</v>
      </c>
      <c r="U1821" s="3">
        <f t="shared" si="1431"/>
        <v>363.2</v>
      </c>
      <c r="V1821" s="3">
        <f t="shared" si="1431"/>
        <v>0</v>
      </c>
      <c r="W1821" s="3">
        <f t="shared" si="1431"/>
        <v>0</v>
      </c>
      <c r="X1821" s="3">
        <f t="shared" si="1431"/>
        <v>4339.99</v>
      </c>
      <c r="Y1821" s="3">
        <f t="shared" si="1431"/>
        <v>4050.66</v>
      </c>
      <c r="Z1821" s="3">
        <f t="shared" si="1431"/>
        <v>0</v>
      </c>
      <c r="AA1821" s="3">
        <f t="shared" si="1431"/>
        <v>0</v>
      </c>
      <c r="AB1821" s="3">
        <f t="shared" si="1431"/>
        <v>0</v>
      </c>
      <c r="AC1821" s="3">
        <f t="shared" si="1431"/>
        <v>0</v>
      </c>
      <c r="AD1821" s="3">
        <f t="shared" si="1431"/>
        <v>0</v>
      </c>
      <c r="AE1821" s="3">
        <f t="shared" si="1431"/>
        <v>0</v>
      </c>
      <c r="AF1821" s="3">
        <f t="shared" si="1431"/>
        <v>0</v>
      </c>
      <c r="AG1821" s="3">
        <f t="shared" si="1431"/>
        <v>0</v>
      </c>
      <c r="AH1821" s="3">
        <f t="shared" si="1431"/>
        <v>0</v>
      </c>
      <c r="AI1821" s="3">
        <f t="shared" si="1431"/>
        <v>0</v>
      </c>
      <c r="AJ1821" s="3">
        <f t="shared" si="1431"/>
        <v>0</v>
      </c>
      <c r="AK1821" s="3">
        <f t="shared" si="1431"/>
        <v>0</v>
      </c>
      <c r="AL1821" s="3">
        <f t="shared" si="1431"/>
        <v>0</v>
      </c>
      <c r="AM1821" s="3">
        <f t="shared" si="1431"/>
        <v>0</v>
      </c>
      <c r="AN1821" s="3">
        <f t="shared" si="1431"/>
        <v>0</v>
      </c>
      <c r="AO1821" s="3">
        <f t="shared" si="1431"/>
        <v>0</v>
      </c>
      <c r="AP1821" s="3">
        <f t="shared" si="1431"/>
        <v>0</v>
      </c>
      <c r="AQ1821" s="3">
        <f t="shared" si="1431"/>
        <v>0</v>
      </c>
      <c r="AR1821" s="3">
        <f t="shared" si="1431"/>
        <v>16333.02</v>
      </c>
      <c r="AS1821" s="3">
        <f t="shared" si="1431"/>
        <v>2155.7199999999998</v>
      </c>
      <c r="AT1821" s="3">
        <f t="shared" si="1431"/>
        <v>0</v>
      </c>
      <c r="AU1821" s="3">
        <f t="shared" ref="AU1821:BZ1821" si="1432">AU1862</f>
        <v>14177.3</v>
      </c>
      <c r="AV1821" s="3">
        <f t="shared" si="1432"/>
        <v>0</v>
      </c>
      <c r="AW1821" s="3">
        <f t="shared" si="1432"/>
        <v>0</v>
      </c>
      <c r="AX1821" s="3">
        <f t="shared" si="1432"/>
        <v>0</v>
      </c>
      <c r="AY1821" s="3">
        <f t="shared" si="1432"/>
        <v>0</v>
      </c>
      <c r="AZ1821" s="3">
        <f t="shared" si="1432"/>
        <v>0</v>
      </c>
      <c r="BA1821" s="3">
        <f t="shared" si="1432"/>
        <v>0</v>
      </c>
      <c r="BB1821" s="3">
        <f t="shared" si="1432"/>
        <v>0</v>
      </c>
      <c r="BC1821" s="3">
        <f t="shared" si="1432"/>
        <v>0</v>
      </c>
      <c r="BD1821" s="3">
        <f t="shared" si="1432"/>
        <v>0</v>
      </c>
      <c r="BE1821" s="3">
        <f t="shared" si="1432"/>
        <v>0</v>
      </c>
      <c r="BF1821" s="3">
        <f t="shared" si="1432"/>
        <v>0</v>
      </c>
      <c r="BG1821" s="3">
        <f t="shared" si="1432"/>
        <v>0</v>
      </c>
      <c r="BH1821" s="3">
        <f t="shared" si="1432"/>
        <v>0</v>
      </c>
      <c r="BI1821" s="3">
        <f t="shared" si="1432"/>
        <v>0</v>
      </c>
      <c r="BJ1821" s="3">
        <f t="shared" si="1432"/>
        <v>0</v>
      </c>
      <c r="BK1821" s="3">
        <f t="shared" si="1432"/>
        <v>0</v>
      </c>
      <c r="BL1821" s="3">
        <f t="shared" si="1432"/>
        <v>0</v>
      </c>
      <c r="BM1821" s="3">
        <f t="shared" si="1432"/>
        <v>0</v>
      </c>
      <c r="BN1821" s="3">
        <f t="shared" si="1432"/>
        <v>0</v>
      </c>
      <c r="BO1821" s="3">
        <f t="shared" si="1432"/>
        <v>0</v>
      </c>
      <c r="BP1821" s="3">
        <f t="shared" si="1432"/>
        <v>0</v>
      </c>
      <c r="BQ1821" s="3">
        <f t="shared" si="1432"/>
        <v>0</v>
      </c>
      <c r="BR1821" s="3">
        <f t="shared" si="1432"/>
        <v>0</v>
      </c>
      <c r="BS1821" s="3">
        <f t="shared" si="1432"/>
        <v>0</v>
      </c>
      <c r="BT1821" s="3">
        <f t="shared" si="1432"/>
        <v>0</v>
      </c>
      <c r="BU1821" s="3">
        <f t="shared" si="1432"/>
        <v>0</v>
      </c>
      <c r="BV1821" s="3">
        <f t="shared" si="1432"/>
        <v>0</v>
      </c>
      <c r="BW1821" s="3">
        <f t="shared" si="1432"/>
        <v>0</v>
      </c>
      <c r="BX1821" s="3">
        <f t="shared" si="1432"/>
        <v>0</v>
      </c>
      <c r="BY1821" s="3">
        <f t="shared" si="1432"/>
        <v>0</v>
      </c>
      <c r="BZ1821" s="3">
        <f t="shared" si="1432"/>
        <v>0</v>
      </c>
      <c r="CA1821" s="3">
        <f t="shared" ref="CA1821:DF1821" si="1433">CA1862</f>
        <v>0</v>
      </c>
      <c r="CB1821" s="3">
        <f t="shared" si="1433"/>
        <v>0</v>
      </c>
      <c r="CC1821" s="3">
        <f t="shared" si="1433"/>
        <v>0</v>
      </c>
      <c r="CD1821" s="3">
        <f t="shared" si="1433"/>
        <v>0</v>
      </c>
      <c r="CE1821" s="3">
        <f t="shared" si="1433"/>
        <v>0</v>
      </c>
      <c r="CF1821" s="3">
        <f t="shared" si="1433"/>
        <v>0</v>
      </c>
      <c r="CG1821" s="3">
        <f t="shared" si="1433"/>
        <v>0</v>
      </c>
      <c r="CH1821" s="3">
        <f t="shared" si="1433"/>
        <v>0</v>
      </c>
      <c r="CI1821" s="3">
        <f t="shared" si="1433"/>
        <v>0</v>
      </c>
      <c r="CJ1821" s="3">
        <f t="shared" si="1433"/>
        <v>0</v>
      </c>
      <c r="CK1821" s="3">
        <f t="shared" si="1433"/>
        <v>0</v>
      </c>
      <c r="CL1821" s="3">
        <f t="shared" si="1433"/>
        <v>0</v>
      </c>
      <c r="CM1821" s="3">
        <f t="shared" si="1433"/>
        <v>0</v>
      </c>
      <c r="CN1821" s="3">
        <f t="shared" si="1433"/>
        <v>0</v>
      </c>
      <c r="CO1821" s="3">
        <f t="shared" si="1433"/>
        <v>0</v>
      </c>
      <c r="CP1821" s="3">
        <f t="shared" si="1433"/>
        <v>0</v>
      </c>
      <c r="CQ1821" s="3">
        <f t="shared" si="1433"/>
        <v>0</v>
      </c>
      <c r="CR1821" s="3">
        <f t="shared" si="1433"/>
        <v>0</v>
      </c>
      <c r="CS1821" s="3">
        <f t="shared" si="1433"/>
        <v>0</v>
      </c>
      <c r="CT1821" s="3">
        <f t="shared" si="1433"/>
        <v>0</v>
      </c>
      <c r="CU1821" s="3">
        <f t="shared" si="1433"/>
        <v>0</v>
      </c>
      <c r="CV1821" s="3">
        <f t="shared" si="1433"/>
        <v>0</v>
      </c>
      <c r="CW1821" s="3">
        <f t="shared" si="1433"/>
        <v>0</v>
      </c>
      <c r="CX1821" s="3">
        <f t="shared" si="1433"/>
        <v>0</v>
      </c>
      <c r="CY1821" s="3">
        <f t="shared" si="1433"/>
        <v>0</v>
      </c>
      <c r="CZ1821" s="3">
        <f t="shared" si="1433"/>
        <v>0</v>
      </c>
      <c r="DA1821" s="3">
        <f t="shared" si="1433"/>
        <v>0</v>
      </c>
      <c r="DB1821" s="3">
        <f t="shared" si="1433"/>
        <v>0</v>
      </c>
      <c r="DC1821" s="3">
        <f t="shared" si="1433"/>
        <v>0</v>
      </c>
      <c r="DD1821" s="3">
        <f t="shared" si="1433"/>
        <v>0</v>
      </c>
      <c r="DE1821" s="3">
        <f t="shared" si="1433"/>
        <v>0</v>
      </c>
      <c r="DF1821" s="3">
        <f t="shared" si="1433"/>
        <v>0</v>
      </c>
      <c r="DG1821" s="4">
        <f t="shared" ref="DG1821:EL1821" si="1434">DG1862</f>
        <v>242845.73</v>
      </c>
      <c r="DH1821" s="4">
        <f t="shared" si="1434"/>
        <v>0</v>
      </c>
      <c r="DI1821" s="4">
        <f t="shared" si="1434"/>
        <v>20522.64</v>
      </c>
      <c r="DJ1821" s="4">
        <f t="shared" si="1434"/>
        <v>3878.88</v>
      </c>
      <c r="DK1821" s="4">
        <f t="shared" si="1434"/>
        <v>222323.09</v>
      </c>
      <c r="DL1821" s="4">
        <f t="shared" si="1434"/>
        <v>0</v>
      </c>
      <c r="DM1821" s="4">
        <f t="shared" si="1434"/>
        <v>363.2</v>
      </c>
      <c r="DN1821" s="4">
        <f t="shared" si="1434"/>
        <v>0</v>
      </c>
      <c r="DO1821" s="4">
        <f t="shared" si="1434"/>
        <v>0</v>
      </c>
      <c r="DP1821" s="4">
        <f t="shared" si="1434"/>
        <v>155626.16</v>
      </c>
      <c r="DQ1821" s="4">
        <f t="shared" si="1434"/>
        <v>91152.47</v>
      </c>
      <c r="DR1821" s="4">
        <f t="shared" si="1434"/>
        <v>0</v>
      </c>
      <c r="DS1821" s="4">
        <f t="shared" si="1434"/>
        <v>0</v>
      </c>
      <c r="DT1821" s="4">
        <f t="shared" si="1434"/>
        <v>0</v>
      </c>
      <c r="DU1821" s="4">
        <f t="shared" si="1434"/>
        <v>0</v>
      </c>
      <c r="DV1821" s="4">
        <f t="shared" si="1434"/>
        <v>0</v>
      </c>
      <c r="DW1821" s="4">
        <f t="shared" si="1434"/>
        <v>0</v>
      </c>
      <c r="DX1821" s="4">
        <f t="shared" si="1434"/>
        <v>0</v>
      </c>
      <c r="DY1821" s="4">
        <f t="shared" si="1434"/>
        <v>0</v>
      </c>
      <c r="DZ1821" s="4">
        <f t="shared" si="1434"/>
        <v>0</v>
      </c>
      <c r="EA1821" s="4">
        <f t="shared" si="1434"/>
        <v>0</v>
      </c>
      <c r="EB1821" s="4">
        <f t="shared" si="1434"/>
        <v>0</v>
      </c>
      <c r="EC1821" s="4">
        <f t="shared" si="1434"/>
        <v>0</v>
      </c>
      <c r="ED1821" s="4">
        <f t="shared" si="1434"/>
        <v>0</v>
      </c>
      <c r="EE1821" s="4">
        <f t="shared" si="1434"/>
        <v>0</v>
      </c>
      <c r="EF1821" s="4">
        <f t="shared" si="1434"/>
        <v>0</v>
      </c>
      <c r="EG1821" s="4">
        <f t="shared" si="1434"/>
        <v>0</v>
      </c>
      <c r="EH1821" s="4">
        <f t="shared" si="1434"/>
        <v>0</v>
      </c>
      <c r="EI1821" s="4">
        <f t="shared" si="1434"/>
        <v>0</v>
      </c>
      <c r="EJ1821" s="4">
        <f t="shared" si="1434"/>
        <v>495830.57</v>
      </c>
      <c r="EK1821" s="4">
        <f t="shared" si="1434"/>
        <v>26728.85</v>
      </c>
      <c r="EL1821" s="4">
        <f t="shared" si="1434"/>
        <v>0</v>
      </c>
      <c r="EM1821" s="4">
        <f t="shared" ref="EM1821:FR1821" si="1435">EM1862</f>
        <v>469101.72</v>
      </c>
      <c r="EN1821" s="4">
        <f t="shared" si="1435"/>
        <v>0</v>
      </c>
      <c r="EO1821" s="4">
        <f t="shared" si="1435"/>
        <v>0</v>
      </c>
      <c r="EP1821" s="4">
        <f t="shared" si="1435"/>
        <v>0</v>
      </c>
      <c r="EQ1821" s="4">
        <f t="shared" si="1435"/>
        <v>0</v>
      </c>
      <c r="ER1821" s="4">
        <f t="shared" si="1435"/>
        <v>0</v>
      </c>
      <c r="ES1821" s="4">
        <f t="shared" si="1435"/>
        <v>0</v>
      </c>
      <c r="ET1821" s="4">
        <f t="shared" si="1435"/>
        <v>0</v>
      </c>
      <c r="EU1821" s="4">
        <f t="shared" si="1435"/>
        <v>0</v>
      </c>
      <c r="EV1821" s="4">
        <f t="shared" si="1435"/>
        <v>0</v>
      </c>
      <c r="EW1821" s="4">
        <f t="shared" si="1435"/>
        <v>0</v>
      </c>
      <c r="EX1821" s="4">
        <f t="shared" si="1435"/>
        <v>0</v>
      </c>
      <c r="EY1821" s="4">
        <f t="shared" si="1435"/>
        <v>0</v>
      </c>
      <c r="EZ1821" s="4">
        <f t="shared" si="1435"/>
        <v>0</v>
      </c>
      <c r="FA1821" s="4">
        <f t="shared" si="1435"/>
        <v>0</v>
      </c>
      <c r="FB1821" s="4">
        <f t="shared" si="1435"/>
        <v>0</v>
      </c>
      <c r="FC1821" s="4">
        <f t="shared" si="1435"/>
        <v>0</v>
      </c>
      <c r="FD1821" s="4">
        <f t="shared" si="1435"/>
        <v>0</v>
      </c>
      <c r="FE1821" s="4">
        <f t="shared" si="1435"/>
        <v>0</v>
      </c>
      <c r="FF1821" s="4">
        <f t="shared" si="1435"/>
        <v>0</v>
      </c>
      <c r="FG1821" s="4">
        <f t="shared" si="1435"/>
        <v>0</v>
      </c>
      <c r="FH1821" s="4">
        <f t="shared" si="1435"/>
        <v>0</v>
      </c>
      <c r="FI1821" s="4">
        <f t="shared" si="1435"/>
        <v>0</v>
      </c>
      <c r="FJ1821" s="4">
        <f t="shared" si="1435"/>
        <v>0</v>
      </c>
      <c r="FK1821" s="4">
        <f t="shared" si="1435"/>
        <v>0</v>
      </c>
      <c r="FL1821" s="4">
        <f t="shared" si="1435"/>
        <v>0</v>
      </c>
      <c r="FM1821" s="4">
        <f t="shared" si="1435"/>
        <v>0</v>
      </c>
      <c r="FN1821" s="4">
        <f t="shared" si="1435"/>
        <v>0</v>
      </c>
      <c r="FO1821" s="4">
        <f t="shared" si="1435"/>
        <v>0</v>
      </c>
      <c r="FP1821" s="4">
        <f t="shared" si="1435"/>
        <v>0</v>
      </c>
      <c r="FQ1821" s="4">
        <f t="shared" si="1435"/>
        <v>0</v>
      </c>
      <c r="FR1821" s="4">
        <f t="shared" si="1435"/>
        <v>0</v>
      </c>
      <c r="FS1821" s="4">
        <f t="shared" ref="FS1821:GX1821" si="1436">FS1862</f>
        <v>0</v>
      </c>
      <c r="FT1821" s="4">
        <f t="shared" si="1436"/>
        <v>0</v>
      </c>
      <c r="FU1821" s="4">
        <f t="shared" si="1436"/>
        <v>0</v>
      </c>
      <c r="FV1821" s="4">
        <f t="shared" si="1436"/>
        <v>0</v>
      </c>
      <c r="FW1821" s="4">
        <f t="shared" si="1436"/>
        <v>0</v>
      </c>
      <c r="FX1821" s="4">
        <f t="shared" si="1436"/>
        <v>0</v>
      </c>
      <c r="FY1821" s="4">
        <f t="shared" si="1436"/>
        <v>0</v>
      </c>
      <c r="FZ1821" s="4">
        <f t="shared" si="1436"/>
        <v>0</v>
      </c>
      <c r="GA1821" s="4">
        <f t="shared" si="1436"/>
        <v>0</v>
      </c>
      <c r="GB1821" s="4">
        <f t="shared" si="1436"/>
        <v>0</v>
      </c>
      <c r="GC1821" s="4">
        <f t="shared" si="1436"/>
        <v>0</v>
      </c>
      <c r="GD1821" s="4">
        <f t="shared" si="1436"/>
        <v>0</v>
      </c>
      <c r="GE1821" s="4">
        <f t="shared" si="1436"/>
        <v>0</v>
      </c>
      <c r="GF1821" s="4">
        <f t="shared" si="1436"/>
        <v>0</v>
      </c>
      <c r="GG1821" s="4">
        <f t="shared" si="1436"/>
        <v>0</v>
      </c>
      <c r="GH1821" s="4">
        <f t="shared" si="1436"/>
        <v>0</v>
      </c>
      <c r="GI1821" s="4">
        <f t="shared" si="1436"/>
        <v>0</v>
      </c>
      <c r="GJ1821" s="4">
        <f t="shared" si="1436"/>
        <v>0</v>
      </c>
      <c r="GK1821" s="4">
        <f t="shared" si="1436"/>
        <v>0</v>
      </c>
      <c r="GL1821" s="4">
        <f t="shared" si="1436"/>
        <v>0</v>
      </c>
      <c r="GM1821" s="4">
        <f t="shared" si="1436"/>
        <v>0</v>
      </c>
      <c r="GN1821" s="4">
        <f t="shared" si="1436"/>
        <v>0</v>
      </c>
      <c r="GO1821" s="4">
        <f t="shared" si="1436"/>
        <v>0</v>
      </c>
      <c r="GP1821" s="4">
        <f t="shared" si="1436"/>
        <v>0</v>
      </c>
      <c r="GQ1821" s="4">
        <f t="shared" si="1436"/>
        <v>0</v>
      </c>
      <c r="GR1821" s="4">
        <f t="shared" si="1436"/>
        <v>0</v>
      </c>
      <c r="GS1821" s="4">
        <f t="shared" si="1436"/>
        <v>0</v>
      </c>
      <c r="GT1821" s="4">
        <f t="shared" si="1436"/>
        <v>0</v>
      </c>
      <c r="GU1821" s="4">
        <f t="shared" si="1436"/>
        <v>0</v>
      </c>
      <c r="GV1821" s="4">
        <f t="shared" si="1436"/>
        <v>0</v>
      </c>
      <c r="GW1821" s="4">
        <f t="shared" si="1436"/>
        <v>0</v>
      </c>
      <c r="GX1821" s="4">
        <f t="shared" si="1436"/>
        <v>0</v>
      </c>
    </row>
    <row r="1823" spans="1:206" x14ac:dyDescent="0.2">
      <c r="A1823" s="1">
        <v>4</v>
      </c>
      <c r="B1823" s="1">
        <v>1</v>
      </c>
      <c r="C1823" s="1"/>
      <c r="D1823" s="1">
        <f>ROW(A1832)</f>
        <v>1832</v>
      </c>
      <c r="E1823" s="1"/>
      <c r="F1823" s="1" t="s">
        <v>17</v>
      </c>
      <c r="G1823" s="1" t="s">
        <v>768</v>
      </c>
      <c r="H1823" s="1" t="s">
        <v>1</v>
      </c>
      <c r="I1823" s="1">
        <v>0</v>
      </c>
      <c r="J1823" s="1"/>
      <c r="K1823" s="1">
        <v>0</v>
      </c>
      <c r="L1823" s="1"/>
      <c r="M1823" s="1" t="s">
        <v>1</v>
      </c>
      <c r="N1823" s="1"/>
      <c r="O1823" s="1"/>
      <c r="P1823" s="1"/>
      <c r="Q1823" s="1"/>
      <c r="R1823" s="1"/>
      <c r="S1823" s="1">
        <v>0</v>
      </c>
      <c r="T1823" s="1">
        <v>0</v>
      </c>
      <c r="U1823" s="1" t="s">
        <v>1</v>
      </c>
      <c r="V1823" s="1">
        <v>0</v>
      </c>
      <c r="W1823" s="1"/>
      <c r="X1823" s="1"/>
      <c r="Y1823" s="1"/>
      <c r="Z1823" s="1"/>
      <c r="AA1823" s="1"/>
      <c r="AB1823" s="1" t="s">
        <v>1</v>
      </c>
      <c r="AC1823" s="1" t="s">
        <v>1</v>
      </c>
      <c r="AD1823" s="1" t="s">
        <v>1</v>
      </c>
      <c r="AE1823" s="1" t="s">
        <v>1</v>
      </c>
      <c r="AF1823" s="1" t="s">
        <v>1</v>
      </c>
      <c r="AG1823" s="1" t="s">
        <v>1</v>
      </c>
      <c r="AH1823" s="1"/>
      <c r="AI1823" s="1"/>
      <c r="AJ1823" s="1"/>
      <c r="AK1823" s="1"/>
      <c r="AL1823" s="1"/>
      <c r="AM1823" s="1"/>
      <c r="AN1823" s="1"/>
      <c r="AO1823" s="1"/>
      <c r="AP1823" s="1" t="s">
        <v>1</v>
      </c>
      <c r="AQ1823" s="1" t="s">
        <v>1</v>
      </c>
      <c r="AR1823" s="1" t="s">
        <v>1</v>
      </c>
      <c r="AS1823" s="1"/>
      <c r="AT1823" s="1"/>
      <c r="AU1823" s="1"/>
      <c r="AV1823" s="1"/>
      <c r="AW1823" s="1"/>
      <c r="AX1823" s="1"/>
      <c r="AY1823" s="1"/>
      <c r="AZ1823" s="1" t="s">
        <v>1</v>
      </c>
      <c r="BA1823" s="1"/>
      <c r="BB1823" s="1" t="s">
        <v>1</v>
      </c>
      <c r="BC1823" s="1" t="s">
        <v>1</v>
      </c>
      <c r="BD1823" s="1" t="s">
        <v>1</v>
      </c>
      <c r="BE1823" s="1" t="s">
        <v>1</v>
      </c>
      <c r="BF1823" s="1" t="s">
        <v>1</v>
      </c>
      <c r="BG1823" s="1" t="s">
        <v>1</v>
      </c>
      <c r="BH1823" s="1" t="s">
        <v>1</v>
      </c>
      <c r="BI1823" s="1" t="s">
        <v>1</v>
      </c>
      <c r="BJ1823" s="1" t="s">
        <v>1</v>
      </c>
      <c r="BK1823" s="1" t="s">
        <v>1</v>
      </c>
      <c r="BL1823" s="1" t="s">
        <v>1</v>
      </c>
      <c r="BM1823" s="1" t="s">
        <v>1</v>
      </c>
      <c r="BN1823" s="1" t="s">
        <v>1</v>
      </c>
      <c r="BO1823" s="1" t="s">
        <v>1</v>
      </c>
      <c r="BP1823" s="1" t="s">
        <v>1</v>
      </c>
      <c r="BQ1823" s="1"/>
      <c r="BR1823" s="1"/>
      <c r="BS1823" s="1"/>
      <c r="BT1823" s="1"/>
      <c r="BU1823" s="1"/>
      <c r="BV1823" s="1"/>
      <c r="BW1823" s="1"/>
      <c r="BX1823" s="1">
        <v>0</v>
      </c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>
        <v>0</v>
      </c>
    </row>
    <row r="1825" spans="1:255" x14ac:dyDescent="0.2">
      <c r="A1825" s="3">
        <v>52</v>
      </c>
      <c r="B1825" s="3">
        <f t="shared" ref="B1825:G1825" si="1437">B1832</f>
        <v>1</v>
      </c>
      <c r="C1825" s="3">
        <f t="shared" si="1437"/>
        <v>4</v>
      </c>
      <c r="D1825" s="3">
        <f t="shared" si="1437"/>
        <v>1823</v>
      </c>
      <c r="E1825" s="3">
        <f t="shared" si="1437"/>
        <v>0</v>
      </c>
      <c r="F1825" s="3" t="str">
        <f t="shared" si="1437"/>
        <v>Новый раздел</v>
      </c>
      <c r="G1825" s="3" t="str">
        <f t="shared" si="1437"/>
        <v>ПНР БКТП</v>
      </c>
      <c r="H1825" s="3"/>
      <c r="I1825" s="3"/>
      <c r="J1825" s="3"/>
      <c r="K1825" s="3"/>
      <c r="L1825" s="3"/>
      <c r="M1825" s="3"/>
      <c r="N1825" s="3"/>
      <c r="O1825" s="3">
        <f t="shared" ref="O1825:AT1825" si="1438">O1832</f>
        <v>7765.69</v>
      </c>
      <c r="P1825" s="3">
        <f t="shared" si="1438"/>
        <v>0</v>
      </c>
      <c r="Q1825" s="3">
        <f t="shared" si="1438"/>
        <v>1979.04</v>
      </c>
      <c r="R1825" s="3">
        <f t="shared" si="1438"/>
        <v>100.96</v>
      </c>
      <c r="S1825" s="3">
        <f t="shared" si="1438"/>
        <v>5786.65</v>
      </c>
      <c r="T1825" s="3">
        <f t="shared" si="1438"/>
        <v>0</v>
      </c>
      <c r="U1825" s="3">
        <f t="shared" si="1438"/>
        <v>363.2</v>
      </c>
      <c r="V1825" s="3">
        <f t="shared" si="1438"/>
        <v>0</v>
      </c>
      <c r="W1825" s="3">
        <f t="shared" si="1438"/>
        <v>0</v>
      </c>
      <c r="X1825" s="3">
        <f t="shared" si="1438"/>
        <v>4339.99</v>
      </c>
      <c r="Y1825" s="3">
        <f t="shared" si="1438"/>
        <v>4050.66</v>
      </c>
      <c r="Z1825" s="3">
        <f t="shared" si="1438"/>
        <v>0</v>
      </c>
      <c r="AA1825" s="3">
        <f t="shared" si="1438"/>
        <v>0</v>
      </c>
      <c r="AB1825" s="3">
        <f t="shared" si="1438"/>
        <v>7765.69</v>
      </c>
      <c r="AC1825" s="3">
        <f t="shared" si="1438"/>
        <v>0</v>
      </c>
      <c r="AD1825" s="3">
        <f t="shared" si="1438"/>
        <v>1979.04</v>
      </c>
      <c r="AE1825" s="3">
        <f t="shared" si="1438"/>
        <v>100.96</v>
      </c>
      <c r="AF1825" s="3">
        <f t="shared" si="1438"/>
        <v>5786.65</v>
      </c>
      <c r="AG1825" s="3">
        <f t="shared" si="1438"/>
        <v>0</v>
      </c>
      <c r="AH1825" s="3">
        <f t="shared" si="1438"/>
        <v>363.2</v>
      </c>
      <c r="AI1825" s="3">
        <f t="shared" si="1438"/>
        <v>0</v>
      </c>
      <c r="AJ1825" s="3">
        <f t="shared" si="1438"/>
        <v>0</v>
      </c>
      <c r="AK1825" s="3">
        <f t="shared" si="1438"/>
        <v>4339.99</v>
      </c>
      <c r="AL1825" s="3">
        <f t="shared" si="1438"/>
        <v>4050.66</v>
      </c>
      <c r="AM1825" s="3">
        <f t="shared" si="1438"/>
        <v>0</v>
      </c>
      <c r="AN1825" s="3">
        <f t="shared" si="1438"/>
        <v>0</v>
      </c>
      <c r="AO1825" s="3">
        <f t="shared" si="1438"/>
        <v>0</v>
      </c>
      <c r="AP1825" s="3">
        <f t="shared" si="1438"/>
        <v>0</v>
      </c>
      <c r="AQ1825" s="3">
        <f t="shared" si="1438"/>
        <v>0</v>
      </c>
      <c r="AR1825" s="3">
        <f t="shared" si="1438"/>
        <v>16333.02</v>
      </c>
      <c r="AS1825" s="3">
        <f t="shared" si="1438"/>
        <v>2155.7199999999998</v>
      </c>
      <c r="AT1825" s="3">
        <f t="shared" si="1438"/>
        <v>0</v>
      </c>
      <c r="AU1825" s="3">
        <f t="shared" ref="AU1825:BZ1825" si="1439">AU1832</f>
        <v>14177.3</v>
      </c>
      <c r="AV1825" s="3">
        <f t="shared" si="1439"/>
        <v>0</v>
      </c>
      <c r="AW1825" s="3">
        <f t="shared" si="1439"/>
        <v>0</v>
      </c>
      <c r="AX1825" s="3">
        <f t="shared" si="1439"/>
        <v>0</v>
      </c>
      <c r="AY1825" s="3">
        <f t="shared" si="1439"/>
        <v>0</v>
      </c>
      <c r="AZ1825" s="3">
        <f t="shared" si="1439"/>
        <v>0</v>
      </c>
      <c r="BA1825" s="3">
        <f t="shared" si="1439"/>
        <v>0</v>
      </c>
      <c r="BB1825" s="3">
        <f t="shared" si="1439"/>
        <v>0</v>
      </c>
      <c r="BC1825" s="3">
        <f t="shared" si="1439"/>
        <v>0</v>
      </c>
      <c r="BD1825" s="3">
        <f t="shared" si="1439"/>
        <v>0</v>
      </c>
      <c r="BE1825" s="3">
        <f t="shared" si="1439"/>
        <v>0</v>
      </c>
      <c r="BF1825" s="3">
        <f t="shared" si="1439"/>
        <v>0</v>
      </c>
      <c r="BG1825" s="3">
        <f t="shared" si="1439"/>
        <v>0</v>
      </c>
      <c r="BH1825" s="3">
        <f t="shared" si="1439"/>
        <v>0</v>
      </c>
      <c r="BI1825" s="3">
        <f t="shared" si="1439"/>
        <v>0</v>
      </c>
      <c r="BJ1825" s="3">
        <f t="shared" si="1439"/>
        <v>0</v>
      </c>
      <c r="BK1825" s="3">
        <f t="shared" si="1439"/>
        <v>0</v>
      </c>
      <c r="BL1825" s="3">
        <f t="shared" si="1439"/>
        <v>0</v>
      </c>
      <c r="BM1825" s="3">
        <f t="shared" si="1439"/>
        <v>0</v>
      </c>
      <c r="BN1825" s="3">
        <f t="shared" si="1439"/>
        <v>0</v>
      </c>
      <c r="BO1825" s="3">
        <f t="shared" si="1439"/>
        <v>0</v>
      </c>
      <c r="BP1825" s="3">
        <f t="shared" si="1439"/>
        <v>0</v>
      </c>
      <c r="BQ1825" s="3">
        <f t="shared" si="1439"/>
        <v>0</v>
      </c>
      <c r="BR1825" s="3">
        <f t="shared" si="1439"/>
        <v>0</v>
      </c>
      <c r="BS1825" s="3">
        <f t="shared" si="1439"/>
        <v>0</v>
      </c>
      <c r="BT1825" s="3">
        <f t="shared" si="1439"/>
        <v>0</v>
      </c>
      <c r="BU1825" s="3">
        <f t="shared" si="1439"/>
        <v>0</v>
      </c>
      <c r="BV1825" s="3">
        <f t="shared" si="1439"/>
        <v>0</v>
      </c>
      <c r="BW1825" s="3">
        <f t="shared" si="1439"/>
        <v>0</v>
      </c>
      <c r="BX1825" s="3">
        <f t="shared" si="1439"/>
        <v>0</v>
      </c>
      <c r="BY1825" s="3">
        <f t="shared" si="1439"/>
        <v>0</v>
      </c>
      <c r="BZ1825" s="3">
        <f t="shared" si="1439"/>
        <v>0</v>
      </c>
      <c r="CA1825" s="3">
        <f t="shared" ref="CA1825:DF1825" si="1440">CA1832</f>
        <v>16333.02</v>
      </c>
      <c r="CB1825" s="3">
        <f t="shared" si="1440"/>
        <v>2155.7199999999998</v>
      </c>
      <c r="CC1825" s="3">
        <f t="shared" si="1440"/>
        <v>0</v>
      </c>
      <c r="CD1825" s="3">
        <f t="shared" si="1440"/>
        <v>14177.3</v>
      </c>
      <c r="CE1825" s="3">
        <f t="shared" si="1440"/>
        <v>0</v>
      </c>
      <c r="CF1825" s="3">
        <f t="shared" si="1440"/>
        <v>0</v>
      </c>
      <c r="CG1825" s="3">
        <f t="shared" si="1440"/>
        <v>0</v>
      </c>
      <c r="CH1825" s="3">
        <f t="shared" si="1440"/>
        <v>0</v>
      </c>
      <c r="CI1825" s="3">
        <f t="shared" si="1440"/>
        <v>0</v>
      </c>
      <c r="CJ1825" s="3">
        <f t="shared" si="1440"/>
        <v>0</v>
      </c>
      <c r="CK1825" s="3">
        <f t="shared" si="1440"/>
        <v>0</v>
      </c>
      <c r="CL1825" s="3">
        <f t="shared" si="1440"/>
        <v>0</v>
      </c>
      <c r="CM1825" s="3">
        <f t="shared" si="1440"/>
        <v>0</v>
      </c>
      <c r="CN1825" s="3">
        <f t="shared" si="1440"/>
        <v>0</v>
      </c>
      <c r="CO1825" s="3">
        <f t="shared" si="1440"/>
        <v>0</v>
      </c>
      <c r="CP1825" s="3">
        <f t="shared" si="1440"/>
        <v>0</v>
      </c>
      <c r="CQ1825" s="3">
        <f t="shared" si="1440"/>
        <v>0</v>
      </c>
      <c r="CR1825" s="3">
        <f t="shared" si="1440"/>
        <v>0</v>
      </c>
      <c r="CS1825" s="3">
        <f t="shared" si="1440"/>
        <v>0</v>
      </c>
      <c r="CT1825" s="3">
        <f t="shared" si="1440"/>
        <v>0</v>
      </c>
      <c r="CU1825" s="3">
        <f t="shared" si="1440"/>
        <v>0</v>
      </c>
      <c r="CV1825" s="3">
        <f t="shared" si="1440"/>
        <v>0</v>
      </c>
      <c r="CW1825" s="3">
        <f t="shared" si="1440"/>
        <v>0</v>
      </c>
      <c r="CX1825" s="3">
        <f t="shared" si="1440"/>
        <v>0</v>
      </c>
      <c r="CY1825" s="3">
        <f t="shared" si="1440"/>
        <v>0</v>
      </c>
      <c r="CZ1825" s="3">
        <f t="shared" si="1440"/>
        <v>0</v>
      </c>
      <c r="DA1825" s="3">
        <f t="shared" si="1440"/>
        <v>0</v>
      </c>
      <c r="DB1825" s="3">
        <f t="shared" si="1440"/>
        <v>0</v>
      </c>
      <c r="DC1825" s="3">
        <f t="shared" si="1440"/>
        <v>0</v>
      </c>
      <c r="DD1825" s="3">
        <f t="shared" si="1440"/>
        <v>0</v>
      </c>
      <c r="DE1825" s="3">
        <f t="shared" si="1440"/>
        <v>0</v>
      </c>
      <c r="DF1825" s="3">
        <f t="shared" si="1440"/>
        <v>0</v>
      </c>
      <c r="DG1825" s="4">
        <f t="shared" ref="DG1825:EL1825" si="1441">DG1832</f>
        <v>242845.73</v>
      </c>
      <c r="DH1825" s="4">
        <f t="shared" si="1441"/>
        <v>0</v>
      </c>
      <c r="DI1825" s="4">
        <f t="shared" si="1441"/>
        <v>20522.64</v>
      </c>
      <c r="DJ1825" s="4">
        <f t="shared" si="1441"/>
        <v>3878.88</v>
      </c>
      <c r="DK1825" s="4">
        <f t="shared" si="1441"/>
        <v>222323.09</v>
      </c>
      <c r="DL1825" s="4">
        <f t="shared" si="1441"/>
        <v>0</v>
      </c>
      <c r="DM1825" s="4">
        <f t="shared" si="1441"/>
        <v>363.2</v>
      </c>
      <c r="DN1825" s="4">
        <f t="shared" si="1441"/>
        <v>0</v>
      </c>
      <c r="DO1825" s="4">
        <f t="shared" si="1441"/>
        <v>0</v>
      </c>
      <c r="DP1825" s="4">
        <f t="shared" si="1441"/>
        <v>155626.16</v>
      </c>
      <c r="DQ1825" s="4">
        <f t="shared" si="1441"/>
        <v>91152.47</v>
      </c>
      <c r="DR1825" s="4">
        <f t="shared" si="1441"/>
        <v>0</v>
      </c>
      <c r="DS1825" s="4">
        <f t="shared" si="1441"/>
        <v>0</v>
      </c>
      <c r="DT1825" s="4">
        <f t="shared" si="1441"/>
        <v>242845.73</v>
      </c>
      <c r="DU1825" s="4">
        <f t="shared" si="1441"/>
        <v>0</v>
      </c>
      <c r="DV1825" s="4">
        <f t="shared" si="1441"/>
        <v>20522.64</v>
      </c>
      <c r="DW1825" s="4">
        <f t="shared" si="1441"/>
        <v>3878.88</v>
      </c>
      <c r="DX1825" s="4">
        <f t="shared" si="1441"/>
        <v>222323.09</v>
      </c>
      <c r="DY1825" s="4">
        <f t="shared" si="1441"/>
        <v>0</v>
      </c>
      <c r="DZ1825" s="4">
        <f t="shared" si="1441"/>
        <v>363.2</v>
      </c>
      <c r="EA1825" s="4">
        <f t="shared" si="1441"/>
        <v>0</v>
      </c>
      <c r="EB1825" s="4">
        <f t="shared" si="1441"/>
        <v>0</v>
      </c>
      <c r="EC1825" s="4">
        <f t="shared" si="1441"/>
        <v>155626.16</v>
      </c>
      <c r="ED1825" s="4">
        <f t="shared" si="1441"/>
        <v>91152.47</v>
      </c>
      <c r="EE1825" s="4">
        <f t="shared" si="1441"/>
        <v>0</v>
      </c>
      <c r="EF1825" s="4">
        <f t="shared" si="1441"/>
        <v>0</v>
      </c>
      <c r="EG1825" s="4">
        <f t="shared" si="1441"/>
        <v>0</v>
      </c>
      <c r="EH1825" s="4">
        <f t="shared" si="1441"/>
        <v>0</v>
      </c>
      <c r="EI1825" s="4">
        <f t="shared" si="1441"/>
        <v>0</v>
      </c>
      <c r="EJ1825" s="4">
        <f t="shared" si="1441"/>
        <v>495830.57</v>
      </c>
      <c r="EK1825" s="4">
        <f t="shared" si="1441"/>
        <v>26728.85</v>
      </c>
      <c r="EL1825" s="4">
        <f t="shared" si="1441"/>
        <v>0</v>
      </c>
      <c r="EM1825" s="4">
        <f t="shared" ref="EM1825:FR1825" si="1442">EM1832</f>
        <v>469101.72</v>
      </c>
      <c r="EN1825" s="4">
        <f t="shared" si="1442"/>
        <v>0</v>
      </c>
      <c r="EO1825" s="4">
        <f t="shared" si="1442"/>
        <v>0</v>
      </c>
      <c r="EP1825" s="4">
        <f t="shared" si="1442"/>
        <v>0</v>
      </c>
      <c r="EQ1825" s="4">
        <f t="shared" si="1442"/>
        <v>0</v>
      </c>
      <c r="ER1825" s="4">
        <f t="shared" si="1442"/>
        <v>0</v>
      </c>
      <c r="ES1825" s="4">
        <f t="shared" si="1442"/>
        <v>0</v>
      </c>
      <c r="ET1825" s="4">
        <f t="shared" si="1442"/>
        <v>0</v>
      </c>
      <c r="EU1825" s="4">
        <f t="shared" si="1442"/>
        <v>0</v>
      </c>
      <c r="EV1825" s="4">
        <f t="shared" si="1442"/>
        <v>0</v>
      </c>
      <c r="EW1825" s="4">
        <f t="shared" si="1442"/>
        <v>0</v>
      </c>
      <c r="EX1825" s="4">
        <f t="shared" si="1442"/>
        <v>0</v>
      </c>
      <c r="EY1825" s="4">
        <f t="shared" si="1442"/>
        <v>0</v>
      </c>
      <c r="EZ1825" s="4">
        <f t="shared" si="1442"/>
        <v>0</v>
      </c>
      <c r="FA1825" s="4">
        <f t="shared" si="1442"/>
        <v>0</v>
      </c>
      <c r="FB1825" s="4">
        <f t="shared" si="1442"/>
        <v>0</v>
      </c>
      <c r="FC1825" s="4">
        <f t="shared" si="1442"/>
        <v>0</v>
      </c>
      <c r="FD1825" s="4">
        <f t="shared" si="1442"/>
        <v>0</v>
      </c>
      <c r="FE1825" s="4">
        <f t="shared" si="1442"/>
        <v>0</v>
      </c>
      <c r="FF1825" s="4">
        <f t="shared" si="1442"/>
        <v>0</v>
      </c>
      <c r="FG1825" s="4">
        <f t="shared" si="1442"/>
        <v>0</v>
      </c>
      <c r="FH1825" s="4">
        <f t="shared" si="1442"/>
        <v>0</v>
      </c>
      <c r="FI1825" s="4">
        <f t="shared" si="1442"/>
        <v>0</v>
      </c>
      <c r="FJ1825" s="4">
        <f t="shared" si="1442"/>
        <v>0</v>
      </c>
      <c r="FK1825" s="4">
        <f t="shared" si="1442"/>
        <v>0</v>
      </c>
      <c r="FL1825" s="4">
        <f t="shared" si="1442"/>
        <v>0</v>
      </c>
      <c r="FM1825" s="4">
        <f t="shared" si="1442"/>
        <v>0</v>
      </c>
      <c r="FN1825" s="4">
        <f t="shared" si="1442"/>
        <v>0</v>
      </c>
      <c r="FO1825" s="4">
        <f t="shared" si="1442"/>
        <v>0</v>
      </c>
      <c r="FP1825" s="4">
        <f t="shared" si="1442"/>
        <v>0</v>
      </c>
      <c r="FQ1825" s="4">
        <f t="shared" si="1442"/>
        <v>0</v>
      </c>
      <c r="FR1825" s="4">
        <f t="shared" si="1442"/>
        <v>0</v>
      </c>
      <c r="FS1825" s="4">
        <f t="shared" ref="FS1825:GX1825" si="1443">FS1832</f>
        <v>495830.57</v>
      </c>
      <c r="FT1825" s="4">
        <f t="shared" si="1443"/>
        <v>26728.85</v>
      </c>
      <c r="FU1825" s="4">
        <f t="shared" si="1443"/>
        <v>0</v>
      </c>
      <c r="FV1825" s="4">
        <f t="shared" si="1443"/>
        <v>469101.72</v>
      </c>
      <c r="FW1825" s="4">
        <f t="shared" si="1443"/>
        <v>0</v>
      </c>
      <c r="FX1825" s="4">
        <f t="shared" si="1443"/>
        <v>0</v>
      </c>
      <c r="FY1825" s="4">
        <f t="shared" si="1443"/>
        <v>0</v>
      </c>
      <c r="FZ1825" s="4">
        <f t="shared" si="1443"/>
        <v>0</v>
      </c>
      <c r="GA1825" s="4">
        <f t="shared" si="1443"/>
        <v>0</v>
      </c>
      <c r="GB1825" s="4">
        <f t="shared" si="1443"/>
        <v>0</v>
      </c>
      <c r="GC1825" s="4">
        <f t="shared" si="1443"/>
        <v>0</v>
      </c>
      <c r="GD1825" s="4">
        <f t="shared" si="1443"/>
        <v>0</v>
      </c>
      <c r="GE1825" s="4">
        <f t="shared" si="1443"/>
        <v>0</v>
      </c>
      <c r="GF1825" s="4">
        <f t="shared" si="1443"/>
        <v>0</v>
      </c>
      <c r="GG1825" s="4">
        <f t="shared" si="1443"/>
        <v>0</v>
      </c>
      <c r="GH1825" s="4">
        <f t="shared" si="1443"/>
        <v>0</v>
      </c>
      <c r="GI1825" s="4">
        <f t="shared" si="1443"/>
        <v>0</v>
      </c>
      <c r="GJ1825" s="4">
        <f t="shared" si="1443"/>
        <v>0</v>
      </c>
      <c r="GK1825" s="4">
        <f t="shared" si="1443"/>
        <v>0</v>
      </c>
      <c r="GL1825" s="4">
        <f t="shared" si="1443"/>
        <v>0</v>
      </c>
      <c r="GM1825" s="4">
        <f t="shared" si="1443"/>
        <v>0</v>
      </c>
      <c r="GN1825" s="4">
        <f t="shared" si="1443"/>
        <v>0</v>
      </c>
      <c r="GO1825" s="4">
        <f t="shared" si="1443"/>
        <v>0</v>
      </c>
      <c r="GP1825" s="4">
        <f t="shared" si="1443"/>
        <v>0</v>
      </c>
      <c r="GQ1825" s="4">
        <f t="shared" si="1443"/>
        <v>0</v>
      </c>
      <c r="GR1825" s="4">
        <f t="shared" si="1443"/>
        <v>0</v>
      </c>
      <c r="GS1825" s="4">
        <f t="shared" si="1443"/>
        <v>0</v>
      </c>
      <c r="GT1825" s="4">
        <f t="shared" si="1443"/>
        <v>0</v>
      </c>
      <c r="GU1825" s="4">
        <f t="shared" si="1443"/>
        <v>0</v>
      </c>
      <c r="GV1825" s="4">
        <f t="shared" si="1443"/>
        <v>0</v>
      </c>
      <c r="GW1825" s="4">
        <f t="shared" si="1443"/>
        <v>0</v>
      </c>
      <c r="GX1825" s="4">
        <f t="shared" si="1443"/>
        <v>0</v>
      </c>
    </row>
    <row r="1827" spans="1:255" x14ac:dyDescent="0.2">
      <c r="A1827" s="2">
        <v>17</v>
      </c>
      <c r="B1827" s="2">
        <v>1</v>
      </c>
      <c r="C1827" s="2"/>
      <c r="D1827" s="2"/>
      <c r="E1827" s="2" t="s">
        <v>19</v>
      </c>
      <c r="F1827" s="2" t="s">
        <v>769</v>
      </c>
      <c r="G1827" s="2" t="s">
        <v>770</v>
      </c>
      <c r="H1827" s="2" t="s">
        <v>771</v>
      </c>
      <c r="I1827" s="2">
        <v>1</v>
      </c>
      <c r="J1827" s="2">
        <v>0</v>
      </c>
      <c r="K1827" s="2">
        <v>1</v>
      </c>
      <c r="L1827" s="2"/>
      <c r="M1827" s="2"/>
      <c r="N1827" s="2"/>
      <c r="O1827" s="2">
        <f>ROUND(CP1827,2)</f>
        <v>5786.65</v>
      </c>
      <c r="P1827" s="2">
        <f>ROUND((ROUND((AC1827*AW1827*I1827),2)*BC1827),2)</f>
        <v>0</v>
      </c>
      <c r="Q1827" s="2">
        <f>(ROUND((ROUND(((ET1827)*AV1827*I1827),2)*BB1827),2)+ROUND((ROUND(((AE1827-(EU1827))*AV1827*I1827),2)*BS1827),2))</f>
        <v>0</v>
      </c>
      <c r="R1827" s="2">
        <f>ROUND((ROUND((AE1827*AV1827*I1827),2)*BS1827),2)</f>
        <v>0</v>
      </c>
      <c r="S1827" s="2">
        <f>ROUND((ROUND((AF1827*AV1827*I1827),2)*BA1827),2)</f>
        <v>5786.65</v>
      </c>
      <c r="T1827" s="2">
        <f>ROUND(CU1827*I1827,2)</f>
        <v>0</v>
      </c>
      <c r="U1827" s="2">
        <f>CV1827*I1827</f>
        <v>363.2</v>
      </c>
      <c r="V1827" s="2">
        <f>CW1827*I1827</f>
        <v>0</v>
      </c>
      <c r="W1827" s="2">
        <f>ROUND(CX1827*I1827,2)</f>
        <v>0</v>
      </c>
      <c r="X1827" s="2">
        <f t="shared" ref="X1827:Y1830" si="1444">ROUND(CY1827,2)</f>
        <v>4339.99</v>
      </c>
      <c r="Y1827" s="2">
        <f t="shared" si="1444"/>
        <v>4050.66</v>
      </c>
      <c r="Z1827" s="2"/>
      <c r="AA1827" s="2">
        <v>326850112</v>
      </c>
      <c r="AB1827" s="2">
        <f>ROUND((AC1827+AD1827+AF1827),6)</f>
        <v>5786.6480000000001</v>
      </c>
      <c r="AC1827" s="2">
        <f>ROUND((ES1827),6)</f>
        <v>0</v>
      </c>
      <c r="AD1827" s="2">
        <f>ROUND((((ET1827)-(EU1827))+AE1827),6)</f>
        <v>0</v>
      </c>
      <c r="AE1827" s="2">
        <f>ROUND((EU1827),6)</f>
        <v>0</v>
      </c>
      <c r="AF1827" s="2">
        <f>ROUND(((EV1827*0.8)),6)</f>
        <v>5786.6480000000001</v>
      </c>
      <c r="AG1827" s="2">
        <f>ROUND((AP1827),6)</f>
        <v>0</v>
      </c>
      <c r="AH1827" s="2">
        <f>((EW1827*0.8))</f>
        <v>363.2</v>
      </c>
      <c r="AI1827" s="2">
        <f>(EX1827)</f>
        <v>0</v>
      </c>
      <c r="AJ1827" s="2">
        <f>(AS1827)</f>
        <v>0</v>
      </c>
      <c r="AK1827" s="2">
        <v>7233.31</v>
      </c>
      <c r="AL1827" s="2">
        <v>0</v>
      </c>
      <c r="AM1827" s="2">
        <v>0</v>
      </c>
      <c r="AN1827" s="2">
        <v>0</v>
      </c>
      <c r="AO1827" s="2">
        <v>7233.31</v>
      </c>
      <c r="AP1827" s="2">
        <v>0</v>
      </c>
      <c r="AQ1827" s="2">
        <v>454</v>
      </c>
      <c r="AR1827" s="2">
        <v>0</v>
      </c>
      <c r="AS1827" s="2">
        <v>0</v>
      </c>
      <c r="AT1827" s="2">
        <v>75</v>
      </c>
      <c r="AU1827" s="2">
        <v>70</v>
      </c>
      <c r="AV1827" s="2">
        <v>1</v>
      </c>
      <c r="AW1827" s="2">
        <v>1</v>
      </c>
      <c r="AX1827" s="2"/>
      <c r="AY1827" s="2"/>
      <c r="AZ1827" s="2">
        <v>1</v>
      </c>
      <c r="BA1827" s="2">
        <v>1</v>
      </c>
      <c r="BB1827" s="2">
        <v>1</v>
      </c>
      <c r="BC1827" s="2">
        <v>1</v>
      </c>
      <c r="BD1827" s="2" t="s">
        <v>1</v>
      </c>
      <c r="BE1827" s="2" t="s">
        <v>1</v>
      </c>
      <c r="BF1827" s="2" t="s">
        <v>1</v>
      </c>
      <c r="BG1827" s="2" t="s">
        <v>1</v>
      </c>
      <c r="BH1827" s="2">
        <v>0</v>
      </c>
      <c r="BI1827" s="2">
        <v>4</v>
      </c>
      <c r="BJ1827" s="2" t="s">
        <v>772</v>
      </c>
      <c r="BK1827" s="2"/>
      <c r="BL1827" s="2"/>
      <c r="BM1827" s="2">
        <v>388</v>
      </c>
      <c r="BN1827" s="2">
        <v>0</v>
      </c>
      <c r="BO1827" s="2" t="s">
        <v>1</v>
      </c>
      <c r="BP1827" s="2">
        <v>0</v>
      </c>
      <c r="BQ1827" s="2">
        <v>50</v>
      </c>
      <c r="BR1827" s="2">
        <v>0</v>
      </c>
      <c r="BS1827" s="2">
        <v>1</v>
      </c>
      <c r="BT1827" s="2">
        <v>1</v>
      </c>
      <c r="BU1827" s="2">
        <v>1</v>
      </c>
      <c r="BV1827" s="2">
        <v>1</v>
      </c>
      <c r="BW1827" s="2">
        <v>1</v>
      </c>
      <c r="BX1827" s="2">
        <v>1</v>
      </c>
      <c r="BY1827" s="2" t="s">
        <v>1</v>
      </c>
      <c r="BZ1827" s="2">
        <v>75</v>
      </c>
      <c r="CA1827" s="2">
        <v>70</v>
      </c>
      <c r="CB1827" s="2" t="s">
        <v>1</v>
      </c>
      <c r="CC1827" s="2"/>
      <c r="CD1827" s="2"/>
      <c r="CE1827" s="2">
        <v>30</v>
      </c>
      <c r="CF1827" s="2">
        <v>0</v>
      </c>
      <c r="CG1827" s="2">
        <v>0</v>
      </c>
      <c r="CH1827" s="2"/>
      <c r="CI1827" s="2"/>
      <c r="CJ1827" s="2"/>
      <c r="CK1827" s="2"/>
      <c r="CL1827" s="2"/>
      <c r="CM1827" s="2">
        <v>0</v>
      </c>
      <c r="CN1827" s="2" t="s">
        <v>773</v>
      </c>
      <c r="CO1827" s="2">
        <v>0</v>
      </c>
      <c r="CP1827" s="2">
        <f>(P1827+Q1827+S1827)</f>
        <v>5786.65</v>
      </c>
      <c r="CQ1827" s="2">
        <f>ROUND((ROUND((AC1827*AW1827*1),2)*BC1827),2)</f>
        <v>0</v>
      </c>
      <c r="CR1827" s="2">
        <f>(ROUND((ROUND(((ET1827)*AV1827*1),2)*BB1827),2)+ROUND((ROUND(((AE1827-(EU1827))*AV1827*1),2)*BS1827),2))</f>
        <v>0</v>
      </c>
      <c r="CS1827" s="2">
        <f>ROUND((ROUND((AE1827*AV1827*1),2)*BS1827),2)</f>
        <v>0</v>
      </c>
      <c r="CT1827" s="2">
        <f>ROUND((ROUND((AF1827*AV1827*1),2)*BA1827),2)</f>
        <v>5786.65</v>
      </c>
      <c r="CU1827" s="2">
        <f>AG1827</f>
        <v>0</v>
      </c>
      <c r="CV1827" s="2">
        <f>(AH1827*AV1827)</f>
        <v>363.2</v>
      </c>
      <c r="CW1827" s="2">
        <f t="shared" ref="CW1827:CX1830" si="1445">AI1827</f>
        <v>0</v>
      </c>
      <c r="CX1827" s="2">
        <f t="shared" si="1445"/>
        <v>0</v>
      </c>
      <c r="CY1827" s="2">
        <f>((S1827*BZ1827)/100)</f>
        <v>4339.9875000000002</v>
      </c>
      <c r="CZ1827" s="2">
        <f>((S1827*CA1827)/100)</f>
        <v>4050.6550000000002</v>
      </c>
      <c r="DA1827" s="2"/>
      <c r="DB1827" s="2"/>
      <c r="DC1827" s="2" t="s">
        <v>1</v>
      </c>
      <c r="DD1827" s="2" t="s">
        <v>1</v>
      </c>
      <c r="DE1827" s="2" t="s">
        <v>1</v>
      </c>
      <c r="DF1827" s="2" t="s">
        <v>1</v>
      </c>
      <c r="DG1827" s="2" t="s">
        <v>34</v>
      </c>
      <c r="DH1827" s="2" t="s">
        <v>1</v>
      </c>
      <c r="DI1827" s="2" t="s">
        <v>34</v>
      </c>
      <c r="DJ1827" s="2" t="s">
        <v>1</v>
      </c>
      <c r="DK1827" s="2" t="s">
        <v>1</v>
      </c>
      <c r="DL1827" s="2" t="s">
        <v>1</v>
      </c>
      <c r="DM1827" s="2" t="s">
        <v>1</v>
      </c>
      <c r="DN1827" s="2">
        <v>0</v>
      </c>
      <c r="DO1827" s="2">
        <v>0</v>
      </c>
      <c r="DP1827" s="2">
        <v>1</v>
      </c>
      <c r="DQ1827" s="2">
        <v>1</v>
      </c>
      <c r="DR1827" s="2"/>
      <c r="DS1827" s="2"/>
      <c r="DT1827" s="2"/>
      <c r="DU1827" s="2">
        <v>1013</v>
      </c>
      <c r="DV1827" s="2" t="s">
        <v>771</v>
      </c>
      <c r="DW1827" s="2" t="s">
        <v>771</v>
      </c>
      <c r="DX1827" s="2">
        <v>1</v>
      </c>
      <c r="DY1827" s="2"/>
      <c r="DZ1827" s="2" t="s">
        <v>1</v>
      </c>
      <c r="EA1827" s="2" t="s">
        <v>1</v>
      </c>
      <c r="EB1827" s="2" t="s">
        <v>1</v>
      </c>
      <c r="EC1827" s="2" t="s">
        <v>1</v>
      </c>
      <c r="ED1827" s="2"/>
      <c r="EE1827" s="2">
        <v>318547369</v>
      </c>
      <c r="EF1827" s="2">
        <v>50</v>
      </c>
      <c r="EG1827" s="2" t="s">
        <v>774</v>
      </c>
      <c r="EH1827" s="2">
        <v>0</v>
      </c>
      <c r="EI1827" s="2" t="s">
        <v>1</v>
      </c>
      <c r="EJ1827" s="2">
        <v>4</v>
      </c>
      <c r="EK1827" s="2">
        <v>388</v>
      </c>
      <c r="EL1827" s="2" t="s">
        <v>775</v>
      </c>
      <c r="EM1827" s="2" t="s">
        <v>776</v>
      </c>
      <c r="EN1827" s="2"/>
      <c r="EO1827" s="2" t="s">
        <v>777</v>
      </c>
      <c r="EP1827" s="2"/>
      <c r="EQ1827" s="2">
        <v>131072</v>
      </c>
      <c r="ER1827" s="2">
        <v>7233.31</v>
      </c>
      <c r="ES1827" s="2">
        <v>0</v>
      </c>
      <c r="ET1827" s="2">
        <v>0</v>
      </c>
      <c r="EU1827" s="2">
        <v>0</v>
      </c>
      <c r="EV1827" s="2">
        <v>7233.31</v>
      </c>
      <c r="EW1827" s="2">
        <v>454</v>
      </c>
      <c r="EX1827" s="2">
        <v>0</v>
      </c>
      <c r="EY1827" s="2">
        <v>0</v>
      </c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>
        <v>0</v>
      </c>
      <c r="FR1827" s="2">
        <f>ROUND(IF(BI1827=3,GM1827,0),2)</f>
        <v>0</v>
      </c>
      <c r="FS1827" s="2">
        <v>0</v>
      </c>
      <c r="FT1827" s="2"/>
      <c r="FU1827" s="2"/>
      <c r="FV1827" s="2"/>
      <c r="FW1827" s="2"/>
      <c r="FX1827" s="2">
        <v>75</v>
      </c>
      <c r="FY1827" s="2">
        <v>70</v>
      </c>
      <c r="FZ1827" s="2"/>
      <c r="GA1827" s="2" t="s">
        <v>1</v>
      </c>
      <c r="GB1827" s="2"/>
      <c r="GC1827" s="2"/>
      <c r="GD1827" s="2">
        <v>0</v>
      </c>
      <c r="GE1827" s="2"/>
      <c r="GF1827" s="2">
        <v>-721825154</v>
      </c>
      <c r="GG1827" s="2">
        <v>2</v>
      </c>
      <c r="GH1827" s="2">
        <v>1</v>
      </c>
      <c r="GI1827" s="2">
        <v>-2</v>
      </c>
      <c r="GJ1827" s="2">
        <v>0</v>
      </c>
      <c r="GK1827" s="2">
        <f>ROUND(R1827*(R12)/100,2)</f>
        <v>0</v>
      </c>
      <c r="GL1827" s="2">
        <f>ROUND(IF(AND(BH1827=3,BI1827=3,FS1827&lt;&gt;0),P1827,0),2)</f>
        <v>0</v>
      </c>
      <c r="GM1827" s="2">
        <f>ROUND(O1827+X1827+Y1827+GK1827,2)+GX1827</f>
        <v>14177.3</v>
      </c>
      <c r="GN1827" s="2">
        <f>IF(OR(BI1827=0,BI1827=1),GM1827-GX1827,0)</f>
        <v>0</v>
      </c>
      <c r="GO1827" s="2">
        <f>IF(BI1827=2,GM1827-GX1827,0)</f>
        <v>0</v>
      </c>
      <c r="GP1827" s="2">
        <f>IF(BI1827=4,GM1827-GX1827,0)</f>
        <v>14177.3</v>
      </c>
      <c r="GQ1827" s="2"/>
      <c r="GR1827" s="2">
        <v>0</v>
      </c>
      <c r="GS1827" s="2">
        <v>3</v>
      </c>
      <c r="GT1827" s="2">
        <v>0</v>
      </c>
      <c r="GU1827" s="2" t="s">
        <v>1</v>
      </c>
      <c r="GV1827" s="2">
        <f>ROUND((GT1827),6)</f>
        <v>0</v>
      </c>
      <c r="GW1827" s="2">
        <v>1</v>
      </c>
      <c r="GX1827" s="2">
        <f>ROUND(HC1827*I1827,2)</f>
        <v>0</v>
      </c>
      <c r="GY1827" s="2"/>
      <c r="GZ1827" s="2"/>
      <c r="HA1827" s="2">
        <v>0</v>
      </c>
      <c r="HB1827" s="2">
        <v>0</v>
      </c>
      <c r="HC1827" s="2">
        <f>GV1827*GW1827</f>
        <v>0</v>
      </c>
      <c r="HD1827" s="2"/>
      <c r="HE1827" s="2" t="s">
        <v>1</v>
      </c>
      <c r="HF1827" s="2" t="s">
        <v>1</v>
      </c>
      <c r="HG1827" s="2"/>
      <c r="HH1827" s="2"/>
      <c r="HI1827" s="2"/>
      <c r="HJ1827" s="2"/>
      <c r="HK1827" s="2"/>
      <c r="HL1827" s="2"/>
      <c r="HM1827" s="2" t="s">
        <v>1</v>
      </c>
      <c r="HN1827" s="2" t="s">
        <v>1</v>
      </c>
      <c r="HO1827" s="2" t="s">
        <v>1</v>
      </c>
      <c r="HP1827" s="2" t="s">
        <v>1</v>
      </c>
      <c r="HQ1827" s="2" t="s">
        <v>1</v>
      </c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>
        <v>0</v>
      </c>
      <c r="IL1827" s="2"/>
      <c r="IM1827" s="2"/>
      <c r="IN1827" s="2"/>
      <c r="IO1827" s="2"/>
      <c r="IP1827" s="2"/>
      <c r="IQ1827" s="2"/>
      <c r="IR1827" s="2"/>
      <c r="IS1827" s="2"/>
      <c r="IT1827" s="2"/>
      <c r="IU1827" s="2"/>
    </row>
    <row r="1828" spans="1:255" x14ac:dyDescent="0.2">
      <c r="A1828">
        <v>17</v>
      </c>
      <c r="B1828">
        <v>1</v>
      </c>
      <c r="E1828" t="s">
        <v>19</v>
      </c>
      <c r="F1828" t="s">
        <v>769</v>
      </c>
      <c r="G1828" t="s">
        <v>770</v>
      </c>
      <c r="H1828" t="s">
        <v>771</v>
      </c>
      <c r="I1828">
        <v>1</v>
      </c>
      <c r="J1828">
        <v>0</v>
      </c>
      <c r="K1828">
        <v>1</v>
      </c>
      <c r="O1828">
        <f>ROUND(CP1828,2)</f>
        <v>222323.09</v>
      </c>
      <c r="P1828">
        <f>ROUND((ROUND((AC1828*AW1828*I1828),2)*BC1828),2)</f>
        <v>0</v>
      </c>
      <c r="Q1828">
        <f>(ROUND((ROUND(((ET1828)*AV1828*I1828),2)*BB1828),2)+ROUND((ROUND(((AE1828-(EU1828))*AV1828*I1828),2)*BS1828),2))</f>
        <v>0</v>
      </c>
      <c r="R1828">
        <f>ROUND((ROUND((AE1828*AV1828*I1828),2)*BS1828),2)</f>
        <v>0</v>
      </c>
      <c r="S1828">
        <f>ROUND((ROUND((AF1828*AV1828*I1828),2)*BA1828),2)</f>
        <v>222323.09</v>
      </c>
      <c r="T1828">
        <f>ROUND(CU1828*I1828,2)</f>
        <v>0</v>
      </c>
      <c r="U1828">
        <f>CV1828*I1828</f>
        <v>363.2</v>
      </c>
      <c r="V1828">
        <f>CW1828*I1828</f>
        <v>0</v>
      </c>
      <c r="W1828">
        <f>ROUND(CX1828*I1828,2)</f>
        <v>0</v>
      </c>
      <c r="X1828">
        <f t="shared" si="1444"/>
        <v>155626.16</v>
      </c>
      <c r="Y1828">
        <f t="shared" si="1444"/>
        <v>91152.47</v>
      </c>
      <c r="AA1828">
        <v>326850110</v>
      </c>
      <c r="AB1828">
        <f>ROUND((AC1828+AD1828+AF1828),6)</f>
        <v>5786.6480000000001</v>
      </c>
      <c r="AC1828">
        <f>ROUND((ES1828),6)</f>
        <v>0</v>
      </c>
      <c r="AD1828">
        <f>ROUND((((ET1828)-(EU1828))+AE1828),6)</f>
        <v>0</v>
      </c>
      <c r="AE1828">
        <f>ROUND((EU1828),6)</f>
        <v>0</v>
      </c>
      <c r="AF1828">
        <f>ROUND(((EV1828*0.8)),6)</f>
        <v>5786.6480000000001</v>
      </c>
      <c r="AG1828">
        <f>ROUND((AP1828),6)</f>
        <v>0</v>
      </c>
      <c r="AH1828">
        <f>((EW1828*0.8))</f>
        <v>363.2</v>
      </c>
      <c r="AI1828">
        <f>(EX1828)</f>
        <v>0</v>
      </c>
      <c r="AJ1828">
        <f>(AS1828)</f>
        <v>0</v>
      </c>
      <c r="AK1828">
        <v>7233.31</v>
      </c>
      <c r="AL1828">
        <v>0</v>
      </c>
      <c r="AM1828">
        <v>0</v>
      </c>
      <c r="AN1828">
        <v>0</v>
      </c>
      <c r="AO1828">
        <v>7233.31</v>
      </c>
      <c r="AP1828">
        <v>0</v>
      </c>
      <c r="AQ1828">
        <v>454</v>
      </c>
      <c r="AR1828">
        <v>0</v>
      </c>
      <c r="AS1828">
        <v>0</v>
      </c>
      <c r="AT1828">
        <v>70</v>
      </c>
      <c r="AU1828">
        <v>41</v>
      </c>
      <c r="AV1828">
        <v>1</v>
      </c>
      <c r="AW1828">
        <v>1</v>
      </c>
      <c r="AZ1828">
        <v>1</v>
      </c>
      <c r="BA1828">
        <v>38.42</v>
      </c>
      <c r="BB1828">
        <v>1</v>
      </c>
      <c r="BC1828">
        <v>1</v>
      </c>
      <c r="BD1828" t="s">
        <v>1</v>
      </c>
      <c r="BE1828" t="s">
        <v>1</v>
      </c>
      <c r="BF1828" t="s">
        <v>1</v>
      </c>
      <c r="BG1828" t="s">
        <v>1</v>
      </c>
      <c r="BH1828">
        <v>0</v>
      </c>
      <c r="BI1828">
        <v>4</v>
      </c>
      <c r="BJ1828" t="s">
        <v>772</v>
      </c>
      <c r="BM1828">
        <v>388</v>
      </c>
      <c r="BN1828">
        <v>0</v>
      </c>
      <c r="BO1828" t="s">
        <v>1</v>
      </c>
      <c r="BP1828">
        <v>0</v>
      </c>
      <c r="BQ1828">
        <v>50</v>
      </c>
      <c r="BR1828">
        <v>0</v>
      </c>
      <c r="BS1828">
        <v>38.42</v>
      </c>
      <c r="BT1828">
        <v>1</v>
      </c>
      <c r="BU1828">
        <v>1</v>
      </c>
      <c r="BV1828">
        <v>1</v>
      </c>
      <c r="BW1828">
        <v>1</v>
      </c>
      <c r="BX1828">
        <v>1</v>
      </c>
      <c r="BY1828" t="s">
        <v>1</v>
      </c>
      <c r="BZ1828">
        <v>70</v>
      </c>
      <c r="CA1828">
        <v>41</v>
      </c>
      <c r="CB1828" t="s">
        <v>1</v>
      </c>
      <c r="CE1828">
        <v>30</v>
      </c>
      <c r="CF1828">
        <v>0</v>
      </c>
      <c r="CG1828">
        <v>0</v>
      </c>
      <c r="CM1828">
        <v>0</v>
      </c>
      <c r="CN1828" t="s">
        <v>773</v>
      </c>
      <c r="CO1828">
        <v>0</v>
      </c>
      <c r="CP1828">
        <f>(P1828+Q1828+S1828)</f>
        <v>222323.09</v>
      </c>
      <c r="CQ1828">
        <f>ROUND((ROUND((AC1828*AW1828*1),2)*BC1828),2)</f>
        <v>0</v>
      </c>
      <c r="CR1828">
        <f>(ROUND((ROUND(((ET1828)*AV1828*1),2)*BB1828),2)+ROUND((ROUND(((AE1828-(EU1828))*AV1828*1),2)*BS1828),2))</f>
        <v>0</v>
      </c>
      <c r="CS1828">
        <f>ROUND((ROUND((AE1828*AV1828*1),2)*BS1828),2)</f>
        <v>0</v>
      </c>
      <c r="CT1828">
        <f>ROUND((ROUND((AF1828*AV1828*1),2)*BA1828),2)</f>
        <v>222323.09</v>
      </c>
      <c r="CU1828">
        <f>AG1828</f>
        <v>0</v>
      </c>
      <c r="CV1828">
        <f>(AH1828*AV1828)</f>
        <v>363.2</v>
      </c>
      <c r="CW1828">
        <f t="shared" si="1445"/>
        <v>0</v>
      </c>
      <c r="CX1828">
        <f t="shared" si="1445"/>
        <v>0</v>
      </c>
      <c r="CY1828">
        <f>S1828*(BZ1828/100)</f>
        <v>155626.163</v>
      </c>
      <c r="CZ1828">
        <f>S1828*(CA1828/100)</f>
        <v>91152.466899999999</v>
      </c>
      <c r="DC1828" t="s">
        <v>1</v>
      </c>
      <c r="DD1828" t="s">
        <v>1</v>
      </c>
      <c r="DE1828" t="s">
        <v>1</v>
      </c>
      <c r="DF1828" t="s">
        <v>1</v>
      </c>
      <c r="DG1828" t="s">
        <v>34</v>
      </c>
      <c r="DH1828" t="s">
        <v>1</v>
      </c>
      <c r="DI1828" t="s">
        <v>34</v>
      </c>
      <c r="DJ1828" t="s">
        <v>1</v>
      </c>
      <c r="DK1828" t="s">
        <v>1</v>
      </c>
      <c r="DL1828" t="s">
        <v>1</v>
      </c>
      <c r="DM1828" t="s">
        <v>1</v>
      </c>
      <c r="DN1828">
        <v>75</v>
      </c>
      <c r="DO1828">
        <v>70</v>
      </c>
      <c r="DP1828">
        <v>1</v>
      </c>
      <c r="DQ1828">
        <v>1</v>
      </c>
      <c r="DU1828">
        <v>1013</v>
      </c>
      <c r="DV1828" t="s">
        <v>771</v>
      </c>
      <c r="DW1828" t="s">
        <v>771</v>
      </c>
      <c r="DX1828">
        <v>1</v>
      </c>
      <c r="DZ1828" t="s">
        <v>1</v>
      </c>
      <c r="EA1828" t="s">
        <v>1</v>
      </c>
      <c r="EB1828" t="s">
        <v>1</v>
      </c>
      <c r="EC1828" t="s">
        <v>1</v>
      </c>
      <c r="EE1828">
        <v>318547369</v>
      </c>
      <c r="EF1828">
        <v>50</v>
      </c>
      <c r="EG1828" t="s">
        <v>774</v>
      </c>
      <c r="EH1828">
        <v>0</v>
      </c>
      <c r="EI1828" t="s">
        <v>1</v>
      </c>
      <c r="EJ1828">
        <v>4</v>
      </c>
      <c r="EK1828">
        <v>388</v>
      </c>
      <c r="EL1828" t="s">
        <v>775</v>
      </c>
      <c r="EM1828" t="s">
        <v>776</v>
      </c>
      <c r="EO1828" t="s">
        <v>777</v>
      </c>
      <c r="EQ1828">
        <v>131072</v>
      </c>
      <c r="ER1828">
        <v>7233.31</v>
      </c>
      <c r="ES1828">
        <v>0</v>
      </c>
      <c r="ET1828">
        <v>0</v>
      </c>
      <c r="EU1828">
        <v>0</v>
      </c>
      <c r="EV1828">
        <v>7233.31</v>
      </c>
      <c r="EW1828">
        <v>454</v>
      </c>
      <c r="EX1828">
        <v>0</v>
      </c>
      <c r="EY1828">
        <v>0</v>
      </c>
      <c r="FQ1828">
        <v>0</v>
      </c>
      <c r="FR1828">
        <f>ROUND(IF(BI1828=3,GM1828,0),2)</f>
        <v>0</v>
      </c>
      <c r="FS1828">
        <v>0</v>
      </c>
      <c r="FX1828">
        <v>75</v>
      </c>
      <c r="FY1828">
        <v>70</v>
      </c>
      <c r="GA1828" t="s">
        <v>1</v>
      </c>
      <c r="GD1828">
        <v>0</v>
      </c>
      <c r="GF1828">
        <v>-721825154</v>
      </c>
      <c r="GG1828">
        <v>2</v>
      </c>
      <c r="GH1828">
        <v>1</v>
      </c>
      <c r="GI1828">
        <v>2</v>
      </c>
      <c r="GJ1828">
        <v>0</v>
      </c>
      <c r="GK1828">
        <f>ROUND(R1828*(S12)/100,2)</f>
        <v>0</v>
      </c>
      <c r="GL1828">
        <f>ROUND(IF(AND(BH1828=3,BI1828=3,FS1828&lt;&gt;0),P1828,0),2)</f>
        <v>0</v>
      </c>
      <c r="GM1828">
        <f>ROUND(O1828+X1828+Y1828+GK1828,2)+GX1828</f>
        <v>469101.72</v>
      </c>
      <c r="GN1828">
        <f>IF(OR(BI1828=0,BI1828=1),GM1828-GX1828,0)</f>
        <v>0</v>
      </c>
      <c r="GO1828">
        <f>IF(BI1828=2,GM1828-GX1828,0)</f>
        <v>0</v>
      </c>
      <c r="GP1828">
        <f>IF(BI1828=4,GM1828-GX1828,0)</f>
        <v>469101.72</v>
      </c>
      <c r="GR1828">
        <v>0</v>
      </c>
      <c r="GS1828">
        <v>3</v>
      </c>
      <c r="GT1828">
        <v>0</v>
      </c>
      <c r="GU1828" t="s">
        <v>1</v>
      </c>
      <c r="GV1828">
        <f>ROUND((GT1828),6)</f>
        <v>0</v>
      </c>
      <c r="GW1828">
        <v>1</v>
      </c>
      <c r="GX1828">
        <f>ROUND(HC1828*I1828,2)</f>
        <v>0</v>
      </c>
      <c r="HA1828">
        <v>0</v>
      </c>
      <c r="HB1828">
        <v>0</v>
      </c>
      <c r="HC1828">
        <f>GV1828*GW1828</f>
        <v>0</v>
      </c>
      <c r="HE1828" t="s">
        <v>1</v>
      </c>
      <c r="HF1828" t="s">
        <v>1</v>
      </c>
      <c r="HM1828" t="s">
        <v>1</v>
      </c>
      <c r="HN1828" t="s">
        <v>1</v>
      </c>
      <c r="HO1828" t="s">
        <v>1</v>
      </c>
      <c r="HP1828" t="s">
        <v>1</v>
      </c>
      <c r="HQ1828" t="s">
        <v>1</v>
      </c>
      <c r="IK1828">
        <v>0</v>
      </c>
    </row>
    <row r="1829" spans="1:255" x14ac:dyDescent="0.2">
      <c r="A1829" s="2">
        <v>17</v>
      </c>
      <c r="B1829" s="2">
        <v>1</v>
      </c>
      <c r="C1829" s="2"/>
      <c r="D1829" s="2"/>
      <c r="E1829" s="2" t="s">
        <v>27</v>
      </c>
      <c r="F1829" s="2" t="s">
        <v>778</v>
      </c>
      <c r="G1829" s="2" t="s">
        <v>779</v>
      </c>
      <c r="H1829" s="2" t="s">
        <v>258</v>
      </c>
      <c r="I1829" s="2">
        <v>8</v>
      </c>
      <c r="J1829" s="2">
        <v>0</v>
      </c>
      <c r="K1829" s="2">
        <v>8</v>
      </c>
      <c r="L1829" s="2"/>
      <c r="M1829" s="2"/>
      <c r="N1829" s="2"/>
      <c r="O1829" s="2">
        <f>ROUND(CP1829,2)</f>
        <v>1979.04</v>
      </c>
      <c r="P1829" s="2">
        <f>ROUND((ROUND((AC1829*AW1829*I1829),2)*BC1829),2)</f>
        <v>0</v>
      </c>
      <c r="Q1829" s="2">
        <f>(ROUND((ROUND(((ET1829)*AV1829*I1829),2)*BB1829),2)+ROUND((ROUND(((AE1829-(EU1829))*AV1829*I1829),2)*BS1829),2))</f>
        <v>1979.04</v>
      </c>
      <c r="R1829" s="2">
        <f>ROUND((ROUND((AE1829*AV1829*I1829),2)*BS1829),2)</f>
        <v>100.96</v>
      </c>
      <c r="S1829" s="2">
        <f>ROUND((ROUND((AF1829*AV1829*I1829),2)*BA1829),2)</f>
        <v>0</v>
      </c>
      <c r="T1829" s="2">
        <f>ROUND(CU1829*I1829,2)</f>
        <v>0</v>
      </c>
      <c r="U1829" s="2">
        <f>CV1829*I1829</f>
        <v>0</v>
      </c>
      <c r="V1829" s="2">
        <f>CW1829*I1829</f>
        <v>0</v>
      </c>
      <c r="W1829" s="2">
        <f>ROUND(CX1829*I1829,2)</f>
        <v>0</v>
      </c>
      <c r="X1829" s="2">
        <f t="shared" si="1444"/>
        <v>0</v>
      </c>
      <c r="Y1829" s="2">
        <f t="shared" si="1444"/>
        <v>0</v>
      </c>
      <c r="Z1829" s="2"/>
      <c r="AA1829" s="2">
        <v>326850112</v>
      </c>
      <c r="AB1829" s="2">
        <f>ROUND((AC1829+AD1829+AF1829),6)</f>
        <v>247.38</v>
      </c>
      <c r="AC1829" s="2">
        <f>ROUND((ES1829),6)</f>
        <v>0</v>
      </c>
      <c r="AD1829" s="2">
        <f>ROUND((((ET1829)-(EU1829))+AE1829),6)</f>
        <v>247.38</v>
      </c>
      <c r="AE1829" s="2">
        <f>ROUND((EU1829),6)</f>
        <v>12.62</v>
      </c>
      <c r="AF1829" s="2">
        <f>ROUND((EV1829),6)</f>
        <v>0</v>
      </c>
      <c r="AG1829" s="2">
        <f>ROUND((AP1829),6)</f>
        <v>0</v>
      </c>
      <c r="AH1829" s="2">
        <f>(EW1829)</f>
        <v>0</v>
      </c>
      <c r="AI1829" s="2">
        <f>(EX1829)</f>
        <v>0</v>
      </c>
      <c r="AJ1829" s="2">
        <f>(AS1829)</f>
        <v>0</v>
      </c>
      <c r="AK1829" s="2">
        <v>247.38</v>
      </c>
      <c r="AL1829" s="2">
        <v>0</v>
      </c>
      <c r="AM1829" s="2">
        <v>247.38</v>
      </c>
      <c r="AN1829" s="2">
        <v>12.62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2">
        <v>0</v>
      </c>
      <c r="AV1829" s="2">
        <v>1</v>
      </c>
      <c r="AW1829" s="2">
        <v>1</v>
      </c>
      <c r="AX1829" s="2"/>
      <c r="AY1829" s="2"/>
      <c r="AZ1829" s="2">
        <v>1</v>
      </c>
      <c r="BA1829" s="2">
        <v>1</v>
      </c>
      <c r="BB1829" s="2">
        <v>1</v>
      </c>
      <c r="BC1829" s="2">
        <v>1</v>
      </c>
      <c r="BD1829" s="2" t="s">
        <v>1</v>
      </c>
      <c r="BE1829" s="2" t="s">
        <v>1</v>
      </c>
      <c r="BF1829" s="2" t="s">
        <v>1</v>
      </c>
      <c r="BG1829" s="2" t="s">
        <v>1</v>
      </c>
      <c r="BH1829" s="2">
        <v>2</v>
      </c>
      <c r="BI1829" s="2">
        <v>1</v>
      </c>
      <c r="BJ1829" s="2" t="s">
        <v>780</v>
      </c>
      <c r="BK1829" s="2"/>
      <c r="BL1829" s="2"/>
      <c r="BM1829" s="2">
        <v>400001</v>
      </c>
      <c r="BN1829" s="2">
        <v>0</v>
      </c>
      <c r="BO1829" s="2" t="s">
        <v>1</v>
      </c>
      <c r="BP1829" s="2">
        <v>0</v>
      </c>
      <c r="BQ1829" s="2">
        <v>190</v>
      </c>
      <c r="BR1829" s="2">
        <v>0</v>
      </c>
      <c r="BS1829" s="2">
        <v>1</v>
      </c>
      <c r="BT1829" s="2">
        <v>1</v>
      </c>
      <c r="BU1829" s="2">
        <v>1</v>
      </c>
      <c r="BV1829" s="2">
        <v>1</v>
      </c>
      <c r="BW1829" s="2">
        <v>1</v>
      </c>
      <c r="BX1829" s="2">
        <v>1</v>
      </c>
      <c r="BY1829" s="2" t="s">
        <v>1</v>
      </c>
      <c r="BZ1829" s="2">
        <v>0</v>
      </c>
      <c r="CA1829" s="2">
        <v>0</v>
      </c>
      <c r="CB1829" s="2" t="s">
        <v>1</v>
      </c>
      <c r="CC1829" s="2"/>
      <c r="CD1829" s="2"/>
      <c r="CE1829" s="2">
        <v>30</v>
      </c>
      <c r="CF1829" s="2">
        <v>0</v>
      </c>
      <c r="CG1829" s="2">
        <v>0</v>
      </c>
      <c r="CH1829" s="2"/>
      <c r="CI1829" s="2"/>
      <c r="CJ1829" s="2"/>
      <c r="CK1829" s="2"/>
      <c r="CL1829" s="2"/>
      <c r="CM1829" s="2">
        <v>0</v>
      </c>
      <c r="CN1829" s="2" t="s">
        <v>1</v>
      </c>
      <c r="CO1829" s="2">
        <v>0</v>
      </c>
      <c r="CP1829" s="2">
        <f>(P1829+Q1829+S1829)</f>
        <v>1979.04</v>
      </c>
      <c r="CQ1829" s="2">
        <f>ROUND((ROUND((AC1829*AW1829*1),2)*BC1829),2)</f>
        <v>0</v>
      </c>
      <c r="CR1829" s="2">
        <f>(ROUND((ROUND(((ET1829)*AV1829*1),2)*BB1829),2)+ROUND((ROUND(((AE1829-(EU1829))*AV1829*1),2)*BS1829),2))</f>
        <v>247.38</v>
      </c>
      <c r="CS1829" s="2">
        <f>ROUND((ROUND((AE1829*AV1829*1),2)*BS1829),2)</f>
        <v>12.62</v>
      </c>
      <c r="CT1829" s="2">
        <f>ROUND((ROUND((AF1829*AV1829*1),2)*BA1829),2)</f>
        <v>0</v>
      </c>
      <c r="CU1829" s="2">
        <f>AG1829</f>
        <v>0</v>
      </c>
      <c r="CV1829" s="2">
        <f>(AH1829*AV1829)</f>
        <v>0</v>
      </c>
      <c r="CW1829" s="2">
        <f t="shared" si="1445"/>
        <v>0</v>
      </c>
      <c r="CX1829" s="2">
        <f t="shared" si="1445"/>
        <v>0</v>
      </c>
      <c r="CY1829" s="2">
        <f>((S1829*BZ1829)/100)</f>
        <v>0</v>
      </c>
      <c r="CZ1829" s="2">
        <f>((S1829*CA1829)/100)</f>
        <v>0</v>
      </c>
      <c r="DA1829" s="2"/>
      <c r="DB1829" s="2"/>
      <c r="DC1829" s="2" t="s">
        <v>1</v>
      </c>
      <c r="DD1829" s="2" t="s">
        <v>1</v>
      </c>
      <c r="DE1829" s="2" t="s">
        <v>1</v>
      </c>
      <c r="DF1829" s="2" t="s">
        <v>1</v>
      </c>
      <c r="DG1829" s="2" t="s">
        <v>1</v>
      </c>
      <c r="DH1829" s="2" t="s">
        <v>1</v>
      </c>
      <c r="DI1829" s="2" t="s">
        <v>1</v>
      </c>
      <c r="DJ1829" s="2" t="s">
        <v>1</v>
      </c>
      <c r="DK1829" s="2" t="s">
        <v>1</v>
      </c>
      <c r="DL1829" s="2" t="s">
        <v>1</v>
      </c>
      <c r="DM1829" s="2" t="s">
        <v>1</v>
      </c>
      <c r="DN1829" s="2">
        <v>0</v>
      </c>
      <c r="DO1829" s="2">
        <v>0</v>
      </c>
      <c r="DP1829" s="2">
        <v>1</v>
      </c>
      <c r="DQ1829" s="2">
        <v>1</v>
      </c>
      <c r="DR1829" s="2"/>
      <c r="DS1829" s="2"/>
      <c r="DT1829" s="2"/>
      <c r="DU1829" s="2">
        <v>1011</v>
      </c>
      <c r="DV1829" s="2" t="s">
        <v>258</v>
      </c>
      <c r="DW1829" s="2" t="s">
        <v>258</v>
      </c>
      <c r="DX1829" s="2">
        <v>1</v>
      </c>
      <c r="DY1829" s="2"/>
      <c r="DZ1829" s="2" t="s">
        <v>1</v>
      </c>
      <c r="EA1829" s="2" t="s">
        <v>1</v>
      </c>
      <c r="EB1829" s="2" t="s">
        <v>1</v>
      </c>
      <c r="EC1829" s="2" t="s">
        <v>1</v>
      </c>
      <c r="ED1829" s="2"/>
      <c r="EE1829" s="2">
        <v>318548795</v>
      </c>
      <c r="EF1829" s="2">
        <v>190</v>
      </c>
      <c r="EG1829" s="2" t="s">
        <v>260</v>
      </c>
      <c r="EH1829" s="2">
        <v>0</v>
      </c>
      <c r="EI1829" s="2" t="s">
        <v>1</v>
      </c>
      <c r="EJ1829" s="2">
        <v>1</v>
      </c>
      <c r="EK1829" s="2">
        <v>400001</v>
      </c>
      <c r="EL1829" s="2" t="s">
        <v>781</v>
      </c>
      <c r="EM1829" s="2" t="s">
        <v>782</v>
      </c>
      <c r="EN1829" s="2"/>
      <c r="EO1829" s="2" t="s">
        <v>1</v>
      </c>
      <c r="EP1829" s="2"/>
      <c r="EQ1829" s="2">
        <v>131072</v>
      </c>
      <c r="ER1829" s="2">
        <v>247.38</v>
      </c>
      <c r="ES1829" s="2">
        <v>0</v>
      </c>
      <c r="ET1829" s="2">
        <v>247.38</v>
      </c>
      <c r="EU1829" s="2">
        <v>12.62</v>
      </c>
      <c r="EV1829" s="2">
        <v>0</v>
      </c>
      <c r="EW1829" s="2">
        <v>0</v>
      </c>
      <c r="EX1829" s="2">
        <v>0</v>
      </c>
      <c r="EY1829" s="2">
        <v>0</v>
      </c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>
        <v>0</v>
      </c>
      <c r="FR1829" s="2">
        <f>ROUND(IF(BI1829=3,GM1829,0),2)</f>
        <v>0</v>
      </c>
      <c r="FS1829" s="2">
        <v>0</v>
      </c>
      <c r="FT1829" s="2"/>
      <c r="FU1829" s="2"/>
      <c r="FV1829" s="2"/>
      <c r="FW1829" s="2"/>
      <c r="FX1829" s="2">
        <v>0</v>
      </c>
      <c r="FY1829" s="2">
        <v>0</v>
      </c>
      <c r="FZ1829" s="2"/>
      <c r="GA1829" s="2" t="s">
        <v>1</v>
      </c>
      <c r="GB1829" s="2"/>
      <c r="GC1829" s="2"/>
      <c r="GD1829" s="2">
        <v>0</v>
      </c>
      <c r="GE1829" s="2"/>
      <c r="GF1829" s="2">
        <v>464312783</v>
      </c>
      <c r="GG1829" s="2">
        <v>2</v>
      </c>
      <c r="GH1829" s="2">
        <v>1</v>
      </c>
      <c r="GI1829" s="2">
        <v>-2</v>
      </c>
      <c r="GJ1829" s="2">
        <v>0</v>
      </c>
      <c r="GK1829" s="2">
        <f>ROUND(R1829*(R12)/100,2)</f>
        <v>176.68</v>
      </c>
      <c r="GL1829" s="2">
        <f>ROUND(IF(AND(BH1829=3,BI1829=3,FS1829&lt;&gt;0),P1829,0),2)</f>
        <v>0</v>
      </c>
      <c r="GM1829" s="2">
        <f>ROUND(O1829+X1829+Y1829+GK1829,2)+GX1829</f>
        <v>2155.7199999999998</v>
      </c>
      <c r="GN1829" s="2">
        <f>IF(OR(BI1829=0,BI1829=1),GM1829-GX1829,0)</f>
        <v>2155.7199999999998</v>
      </c>
      <c r="GO1829" s="2">
        <f>IF(BI1829=2,GM1829-GX1829,0)</f>
        <v>0</v>
      </c>
      <c r="GP1829" s="2">
        <f>IF(BI1829=4,GM1829-GX1829,0)</f>
        <v>0</v>
      </c>
      <c r="GQ1829" s="2"/>
      <c r="GR1829" s="2">
        <v>0</v>
      </c>
      <c r="GS1829" s="2">
        <v>3</v>
      </c>
      <c r="GT1829" s="2">
        <v>0</v>
      </c>
      <c r="GU1829" s="2" t="s">
        <v>1</v>
      </c>
      <c r="GV1829" s="2">
        <f>ROUND((GT1829),6)</f>
        <v>0</v>
      </c>
      <c r="GW1829" s="2">
        <v>1</v>
      </c>
      <c r="GX1829" s="2">
        <f>ROUND(HC1829*I1829,2)</f>
        <v>0</v>
      </c>
      <c r="GY1829" s="2"/>
      <c r="GZ1829" s="2"/>
      <c r="HA1829" s="2">
        <v>0</v>
      </c>
      <c r="HB1829" s="2">
        <v>0</v>
      </c>
      <c r="HC1829" s="2">
        <f>GV1829*GW1829</f>
        <v>0</v>
      </c>
      <c r="HD1829" s="2"/>
      <c r="HE1829" s="2" t="s">
        <v>1</v>
      </c>
      <c r="HF1829" s="2" t="s">
        <v>1</v>
      </c>
      <c r="HG1829" s="2"/>
      <c r="HH1829" s="2"/>
      <c r="HI1829" s="2"/>
      <c r="HJ1829" s="2"/>
      <c r="HK1829" s="2"/>
      <c r="HL1829" s="2"/>
      <c r="HM1829" s="2" t="s">
        <v>1</v>
      </c>
      <c r="HN1829" s="2" t="s">
        <v>1</v>
      </c>
      <c r="HO1829" s="2" t="s">
        <v>1</v>
      </c>
      <c r="HP1829" s="2" t="s">
        <v>1</v>
      </c>
      <c r="HQ1829" s="2" t="s">
        <v>1</v>
      </c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>
        <v>0</v>
      </c>
      <c r="IL1829" s="2"/>
      <c r="IM1829" s="2"/>
      <c r="IN1829" s="2"/>
      <c r="IO1829" s="2"/>
      <c r="IP1829" s="2"/>
      <c r="IQ1829" s="2"/>
      <c r="IR1829" s="2"/>
      <c r="IS1829" s="2"/>
      <c r="IT1829" s="2"/>
      <c r="IU1829" s="2"/>
    </row>
    <row r="1830" spans="1:255" x14ac:dyDescent="0.2">
      <c r="A1830">
        <v>17</v>
      </c>
      <c r="B1830">
        <v>1</v>
      </c>
      <c r="E1830" t="s">
        <v>27</v>
      </c>
      <c r="F1830" t="s">
        <v>778</v>
      </c>
      <c r="G1830" t="s">
        <v>779</v>
      </c>
      <c r="H1830" t="s">
        <v>258</v>
      </c>
      <c r="I1830">
        <v>8</v>
      </c>
      <c r="J1830">
        <v>0</v>
      </c>
      <c r="K1830">
        <v>8</v>
      </c>
      <c r="O1830">
        <f>ROUND(CP1830,2)</f>
        <v>20522.64</v>
      </c>
      <c r="P1830">
        <f>ROUND((ROUND((AC1830*AW1830*I1830),2)*BC1830),2)</f>
        <v>0</v>
      </c>
      <c r="Q1830">
        <f>(ROUND((ROUND(((ET1830)*AV1830*I1830),2)*BB1830),2)+ROUND((ROUND(((AE1830-(EU1830))*AV1830*I1830),2)*BS1830),2))</f>
        <v>20522.64</v>
      </c>
      <c r="R1830">
        <f>ROUND((ROUND((AE1830*AV1830*I1830),2)*BS1830),2)</f>
        <v>3878.88</v>
      </c>
      <c r="S1830">
        <f>ROUND((ROUND((AF1830*AV1830*I1830),2)*BA1830),2)</f>
        <v>0</v>
      </c>
      <c r="T1830">
        <f>ROUND(CU1830*I1830,2)</f>
        <v>0</v>
      </c>
      <c r="U1830">
        <f>CV1830*I1830</f>
        <v>0</v>
      </c>
      <c r="V1830">
        <f>CW1830*I1830</f>
        <v>0</v>
      </c>
      <c r="W1830">
        <f>ROUND(CX1830*I1830,2)</f>
        <v>0</v>
      </c>
      <c r="X1830">
        <f t="shared" si="1444"/>
        <v>0</v>
      </c>
      <c r="Y1830">
        <f t="shared" si="1444"/>
        <v>0</v>
      </c>
      <c r="AA1830">
        <v>326850110</v>
      </c>
      <c r="AB1830">
        <f>ROUND((AC1830+AD1830+AF1830),6)</f>
        <v>247.38</v>
      </c>
      <c r="AC1830">
        <f>ROUND((ES1830),6)</f>
        <v>0</v>
      </c>
      <c r="AD1830">
        <f>ROUND((((ET1830)-(EU1830))+AE1830),6)</f>
        <v>247.38</v>
      </c>
      <c r="AE1830">
        <f>ROUND((EU1830),6)</f>
        <v>12.62</v>
      </c>
      <c r="AF1830">
        <f>ROUND((EV1830),6)</f>
        <v>0</v>
      </c>
      <c r="AG1830">
        <f>ROUND((AP1830),6)</f>
        <v>0</v>
      </c>
      <c r="AH1830">
        <f>(EW1830)</f>
        <v>0</v>
      </c>
      <c r="AI1830">
        <f>(EX1830)</f>
        <v>0</v>
      </c>
      <c r="AJ1830">
        <f>(AS1830)</f>
        <v>0</v>
      </c>
      <c r="AK1830">
        <v>247.38</v>
      </c>
      <c r="AL1830">
        <v>0</v>
      </c>
      <c r="AM1830">
        <v>247.38</v>
      </c>
      <c r="AN1830">
        <v>12.62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1</v>
      </c>
      <c r="AW1830">
        <v>1</v>
      </c>
      <c r="AZ1830">
        <v>1</v>
      </c>
      <c r="BA1830">
        <v>1</v>
      </c>
      <c r="BB1830">
        <v>10.37</v>
      </c>
      <c r="BC1830">
        <v>1</v>
      </c>
      <c r="BD1830" t="s">
        <v>1</v>
      </c>
      <c r="BE1830" t="s">
        <v>1</v>
      </c>
      <c r="BF1830" t="s">
        <v>1</v>
      </c>
      <c r="BG1830" t="s">
        <v>1</v>
      </c>
      <c r="BH1830">
        <v>2</v>
      </c>
      <c r="BI1830">
        <v>1</v>
      </c>
      <c r="BJ1830" t="s">
        <v>780</v>
      </c>
      <c r="BM1830">
        <v>400001</v>
      </c>
      <c r="BN1830">
        <v>0</v>
      </c>
      <c r="BO1830" t="s">
        <v>778</v>
      </c>
      <c r="BP1830">
        <v>1</v>
      </c>
      <c r="BQ1830">
        <v>190</v>
      </c>
      <c r="BR1830">
        <v>0</v>
      </c>
      <c r="BS1830">
        <v>38.42</v>
      </c>
      <c r="BT1830">
        <v>1</v>
      </c>
      <c r="BU1830">
        <v>1</v>
      </c>
      <c r="BV1830">
        <v>1</v>
      </c>
      <c r="BW1830">
        <v>1</v>
      </c>
      <c r="BX1830">
        <v>1</v>
      </c>
      <c r="BY1830" t="s">
        <v>1</v>
      </c>
      <c r="BZ1830">
        <v>0</v>
      </c>
      <c r="CA1830">
        <v>0</v>
      </c>
      <c r="CB1830" t="s">
        <v>1</v>
      </c>
      <c r="CE1830">
        <v>30</v>
      </c>
      <c r="CF1830">
        <v>0</v>
      </c>
      <c r="CG1830">
        <v>0</v>
      </c>
      <c r="CM1830">
        <v>0</v>
      </c>
      <c r="CN1830" t="s">
        <v>1</v>
      </c>
      <c r="CO1830">
        <v>0</v>
      </c>
      <c r="CP1830">
        <f>(P1830+Q1830+S1830)</f>
        <v>20522.64</v>
      </c>
      <c r="CQ1830">
        <f>ROUND((ROUND((AC1830*AW1830*1),2)*BC1830),2)</f>
        <v>0</v>
      </c>
      <c r="CR1830">
        <f>(ROUND((ROUND(((ET1830)*AV1830*1),2)*BB1830),2)+ROUND((ROUND(((AE1830-(EU1830))*AV1830*1),2)*BS1830),2))</f>
        <v>2565.33</v>
      </c>
      <c r="CS1830">
        <f>ROUND((ROUND((AE1830*AV1830*1),2)*BS1830),2)</f>
        <v>484.86</v>
      </c>
      <c r="CT1830">
        <f>ROUND((ROUND((AF1830*AV1830*1),2)*BA1830),2)</f>
        <v>0</v>
      </c>
      <c r="CU1830">
        <f>AG1830</f>
        <v>0</v>
      </c>
      <c r="CV1830">
        <f>(AH1830*AV1830)</f>
        <v>0</v>
      </c>
      <c r="CW1830">
        <f t="shared" si="1445"/>
        <v>0</v>
      </c>
      <c r="CX1830">
        <f t="shared" si="1445"/>
        <v>0</v>
      </c>
      <c r="CY1830">
        <f>S1830*(BZ1830/100)</f>
        <v>0</v>
      </c>
      <c r="CZ1830">
        <f>S1830*(CA1830/100)</f>
        <v>0</v>
      </c>
      <c r="DC1830" t="s">
        <v>1</v>
      </c>
      <c r="DD1830" t="s">
        <v>1</v>
      </c>
      <c r="DE1830" t="s">
        <v>1</v>
      </c>
      <c r="DF1830" t="s">
        <v>1</v>
      </c>
      <c r="DG1830" t="s">
        <v>1</v>
      </c>
      <c r="DH1830" t="s">
        <v>1</v>
      </c>
      <c r="DI1830" t="s">
        <v>1</v>
      </c>
      <c r="DJ1830" t="s">
        <v>1</v>
      </c>
      <c r="DK1830" t="s">
        <v>1</v>
      </c>
      <c r="DL1830" t="s">
        <v>1</v>
      </c>
      <c r="DM1830" t="s">
        <v>1</v>
      </c>
      <c r="DN1830">
        <v>0</v>
      </c>
      <c r="DO1830">
        <v>0</v>
      </c>
      <c r="DP1830">
        <v>1</v>
      </c>
      <c r="DQ1830">
        <v>1</v>
      </c>
      <c r="DU1830">
        <v>1011</v>
      </c>
      <c r="DV1830" t="s">
        <v>258</v>
      </c>
      <c r="DW1830" t="s">
        <v>258</v>
      </c>
      <c r="DX1830">
        <v>1</v>
      </c>
      <c r="DZ1830" t="s">
        <v>1</v>
      </c>
      <c r="EA1830" t="s">
        <v>1</v>
      </c>
      <c r="EB1830" t="s">
        <v>1</v>
      </c>
      <c r="EC1830" t="s">
        <v>1</v>
      </c>
      <c r="EE1830">
        <v>318548795</v>
      </c>
      <c r="EF1830">
        <v>190</v>
      </c>
      <c r="EG1830" t="s">
        <v>260</v>
      </c>
      <c r="EH1830">
        <v>0</v>
      </c>
      <c r="EI1830" t="s">
        <v>1</v>
      </c>
      <c r="EJ1830">
        <v>1</v>
      </c>
      <c r="EK1830">
        <v>400001</v>
      </c>
      <c r="EL1830" t="s">
        <v>781</v>
      </c>
      <c r="EM1830" t="s">
        <v>782</v>
      </c>
      <c r="EO1830" t="s">
        <v>1</v>
      </c>
      <c r="EQ1830">
        <v>131072</v>
      </c>
      <c r="ER1830">
        <v>247.38</v>
      </c>
      <c r="ES1830">
        <v>0</v>
      </c>
      <c r="ET1830">
        <v>247.38</v>
      </c>
      <c r="EU1830">
        <v>12.62</v>
      </c>
      <c r="EV1830">
        <v>0</v>
      </c>
      <c r="EW1830">
        <v>0</v>
      </c>
      <c r="EX1830">
        <v>0</v>
      </c>
      <c r="EY1830">
        <v>0</v>
      </c>
      <c r="FQ1830">
        <v>0</v>
      </c>
      <c r="FR1830">
        <f>ROUND(IF(BI1830=3,GM1830,0),2)</f>
        <v>0</v>
      </c>
      <c r="FS1830">
        <v>0</v>
      </c>
      <c r="FX1830">
        <v>0</v>
      </c>
      <c r="FY1830">
        <v>0</v>
      </c>
      <c r="GA1830" t="s">
        <v>1</v>
      </c>
      <c r="GD1830">
        <v>0</v>
      </c>
      <c r="GF1830">
        <v>464312783</v>
      </c>
      <c r="GG1830">
        <v>2</v>
      </c>
      <c r="GH1830">
        <v>1</v>
      </c>
      <c r="GI1830">
        <v>2</v>
      </c>
      <c r="GJ1830">
        <v>0</v>
      </c>
      <c r="GK1830">
        <f>ROUND(R1830*(S12)/100,2)</f>
        <v>6206.21</v>
      </c>
      <c r="GL1830">
        <f>ROUND(IF(AND(BH1830=3,BI1830=3,FS1830&lt;&gt;0),P1830,0),2)</f>
        <v>0</v>
      </c>
      <c r="GM1830">
        <f>ROUND(O1830+X1830+Y1830+GK1830,2)+GX1830</f>
        <v>26728.85</v>
      </c>
      <c r="GN1830">
        <f>IF(OR(BI1830=0,BI1830=1),GM1830-GX1830,0)</f>
        <v>26728.85</v>
      </c>
      <c r="GO1830">
        <f>IF(BI1830=2,GM1830-GX1830,0)</f>
        <v>0</v>
      </c>
      <c r="GP1830">
        <f>IF(BI1830=4,GM1830-GX1830,0)</f>
        <v>0</v>
      </c>
      <c r="GR1830">
        <v>0</v>
      </c>
      <c r="GS1830">
        <v>3</v>
      </c>
      <c r="GT1830">
        <v>0</v>
      </c>
      <c r="GU1830" t="s">
        <v>1</v>
      </c>
      <c r="GV1830">
        <f>ROUND((GT1830),6)</f>
        <v>0</v>
      </c>
      <c r="GW1830">
        <v>1</v>
      </c>
      <c r="GX1830">
        <f>ROUND(HC1830*I1830,2)</f>
        <v>0</v>
      </c>
      <c r="HA1830">
        <v>0</v>
      </c>
      <c r="HB1830">
        <v>0</v>
      </c>
      <c r="HC1830">
        <f>GV1830*GW1830</f>
        <v>0</v>
      </c>
      <c r="HE1830" t="s">
        <v>1</v>
      </c>
      <c r="HF1830" t="s">
        <v>1</v>
      </c>
      <c r="HM1830" t="s">
        <v>1</v>
      </c>
      <c r="HN1830" t="s">
        <v>1</v>
      </c>
      <c r="HO1830" t="s">
        <v>1</v>
      </c>
      <c r="HP1830" t="s">
        <v>1</v>
      </c>
      <c r="HQ1830" t="s">
        <v>1</v>
      </c>
      <c r="IK1830">
        <v>0</v>
      </c>
    </row>
    <row r="1832" spans="1:255" x14ac:dyDescent="0.2">
      <c r="A1832" s="3">
        <v>51</v>
      </c>
      <c r="B1832" s="3">
        <f>B1823</f>
        <v>1</v>
      </c>
      <c r="C1832" s="3">
        <f>A1823</f>
        <v>4</v>
      </c>
      <c r="D1832" s="3">
        <f>ROW(A1823)</f>
        <v>1823</v>
      </c>
      <c r="E1832" s="3"/>
      <c r="F1832" s="3" t="str">
        <f>IF(F1823&lt;&gt;"",F1823,"")</f>
        <v>Новый раздел</v>
      </c>
      <c r="G1832" s="3" t="str">
        <f>IF(G1823&lt;&gt;"",G1823,"")</f>
        <v>ПНР БКТП</v>
      </c>
      <c r="H1832" s="3">
        <v>0</v>
      </c>
      <c r="I1832" s="3"/>
      <c r="J1832" s="3"/>
      <c r="K1832" s="3"/>
      <c r="L1832" s="3"/>
      <c r="M1832" s="3"/>
      <c r="N1832" s="3"/>
      <c r="O1832" s="3">
        <f t="shared" ref="O1832:T1832" si="1446">ROUND(AB1832,2)</f>
        <v>7765.69</v>
      </c>
      <c r="P1832" s="3">
        <f t="shared" si="1446"/>
        <v>0</v>
      </c>
      <c r="Q1832" s="3">
        <f t="shared" si="1446"/>
        <v>1979.04</v>
      </c>
      <c r="R1832" s="3">
        <f t="shared" si="1446"/>
        <v>100.96</v>
      </c>
      <c r="S1832" s="3">
        <f t="shared" si="1446"/>
        <v>5786.65</v>
      </c>
      <c r="T1832" s="3">
        <f t="shared" si="1446"/>
        <v>0</v>
      </c>
      <c r="U1832" s="3">
        <f>AH1832</f>
        <v>363.2</v>
      </c>
      <c r="V1832" s="3">
        <f>AI1832</f>
        <v>0</v>
      </c>
      <c r="W1832" s="3">
        <f>ROUND(AJ1832,2)</f>
        <v>0</v>
      </c>
      <c r="X1832" s="3">
        <f>ROUND(AK1832,2)</f>
        <v>4339.99</v>
      </c>
      <c r="Y1832" s="3">
        <f>ROUND(AL1832,2)</f>
        <v>4050.66</v>
      </c>
      <c r="Z1832" s="3"/>
      <c r="AA1832" s="3"/>
      <c r="AB1832" s="3">
        <f>ROUND(SUMIF(AA1827:AA1830,"=326850112",O1827:O1830),2)</f>
        <v>7765.69</v>
      </c>
      <c r="AC1832" s="3">
        <f>ROUND(SUMIF(AA1827:AA1830,"=326850112",P1827:P1830),2)</f>
        <v>0</v>
      </c>
      <c r="AD1832" s="3">
        <f>ROUND(SUMIF(AA1827:AA1830,"=326850112",Q1827:Q1830),2)</f>
        <v>1979.04</v>
      </c>
      <c r="AE1832" s="3">
        <f>ROUND(SUMIF(AA1827:AA1830,"=326850112",R1827:R1830),2)</f>
        <v>100.96</v>
      </c>
      <c r="AF1832" s="3">
        <f>ROUND(SUMIF(AA1827:AA1830,"=326850112",S1827:S1830),2)</f>
        <v>5786.65</v>
      </c>
      <c r="AG1832" s="3">
        <f>ROUND(SUMIF(AA1827:AA1830,"=326850112",T1827:T1830),2)</f>
        <v>0</v>
      </c>
      <c r="AH1832" s="3">
        <f>SUMIF(AA1827:AA1830,"=326850112",U1827:U1830)</f>
        <v>363.2</v>
      </c>
      <c r="AI1832" s="3">
        <f>SUMIF(AA1827:AA1830,"=326850112",V1827:V1830)</f>
        <v>0</v>
      </c>
      <c r="AJ1832" s="3">
        <f>ROUND(SUMIF(AA1827:AA1830,"=326850112",W1827:W1830),2)</f>
        <v>0</v>
      </c>
      <c r="AK1832" s="3">
        <f>ROUND(SUMIF(AA1827:AA1830,"=326850112",X1827:X1830),2)</f>
        <v>4339.99</v>
      </c>
      <c r="AL1832" s="3">
        <f>ROUND(SUMIF(AA1827:AA1830,"=326850112",Y1827:Y1830),2)</f>
        <v>4050.66</v>
      </c>
      <c r="AM1832" s="3"/>
      <c r="AN1832" s="3"/>
      <c r="AO1832" s="3">
        <f t="shared" ref="AO1832:BD1832" si="1447">ROUND(BX1832,2)</f>
        <v>0</v>
      </c>
      <c r="AP1832" s="3">
        <f t="shared" si="1447"/>
        <v>0</v>
      </c>
      <c r="AQ1832" s="3">
        <f t="shared" si="1447"/>
        <v>0</v>
      </c>
      <c r="AR1832" s="3">
        <f t="shared" si="1447"/>
        <v>16333.02</v>
      </c>
      <c r="AS1832" s="3">
        <f t="shared" si="1447"/>
        <v>2155.7199999999998</v>
      </c>
      <c r="AT1832" s="3">
        <f t="shared" si="1447"/>
        <v>0</v>
      </c>
      <c r="AU1832" s="3">
        <f t="shared" si="1447"/>
        <v>14177.3</v>
      </c>
      <c r="AV1832" s="3">
        <f t="shared" si="1447"/>
        <v>0</v>
      </c>
      <c r="AW1832" s="3">
        <f t="shared" si="1447"/>
        <v>0</v>
      </c>
      <c r="AX1832" s="3">
        <f t="shared" si="1447"/>
        <v>0</v>
      </c>
      <c r="AY1832" s="3">
        <f t="shared" si="1447"/>
        <v>0</v>
      </c>
      <c r="AZ1832" s="3">
        <f t="shared" si="1447"/>
        <v>0</v>
      </c>
      <c r="BA1832" s="3">
        <f t="shared" si="1447"/>
        <v>0</v>
      </c>
      <c r="BB1832" s="3">
        <f t="shared" si="1447"/>
        <v>0</v>
      </c>
      <c r="BC1832" s="3">
        <f t="shared" si="1447"/>
        <v>0</v>
      </c>
      <c r="BD1832" s="3">
        <f t="shared" si="1447"/>
        <v>0</v>
      </c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>
        <f>ROUND(SUMIF(AA1827:AA1830,"=326850112",FQ1827:FQ1830),2)</f>
        <v>0</v>
      </c>
      <c r="BY1832" s="3">
        <f>ROUND(SUMIF(AA1827:AA1830,"=326850112",FR1827:FR1830),2)</f>
        <v>0</v>
      </c>
      <c r="BZ1832" s="3">
        <f>ROUND(SUMIF(AA1827:AA1830,"=326850112",GL1827:GL1830),2)</f>
        <v>0</v>
      </c>
      <c r="CA1832" s="3">
        <f>ROUND(SUMIF(AA1827:AA1830,"=326850112",GM1827:GM1830),2)</f>
        <v>16333.02</v>
      </c>
      <c r="CB1832" s="3">
        <f>ROUND(SUMIF(AA1827:AA1830,"=326850112",GN1827:GN1830),2)</f>
        <v>2155.7199999999998</v>
      </c>
      <c r="CC1832" s="3">
        <f>ROUND(SUMIF(AA1827:AA1830,"=326850112",GO1827:GO1830),2)</f>
        <v>0</v>
      </c>
      <c r="CD1832" s="3">
        <f>ROUND(SUMIF(AA1827:AA1830,"=326850112",GP1827:GP1830),2)</f>
        <v>14177.3</v>
      </c>
      <c r="CE1832" s="3">
        <f>AC1832-BX1832</f>
        <v>0</v>
      </c>
      <c r="CF1832" s="3">
        <f>AC1832-BY1832</f>
        <v>0</v>
      </c>
      <c r="CG1832" s="3">
        <f>BX1832-BZ1832</f>
        <v>0</v>
      </c>
      <c r="CH1832" s="3">
        <f>AC1832-BX1832-BY1832+BZ1832</f>
        <v>0</v>
      </c>
      <c r="CI1832" s="3">
        <f>BY1832-BZ1832</f>
        <v>0</v>
      </c>
      <c r="CJ1832" s="3">
        <f>ROUND(SUMIF(AA1827:AA1830,"=326850112",GX1827:GX1830),2)</f>
        <v>0</v>
      </c>
      <c r="CK1832" s="3">
        <f>ROUND(SUMIF(AA1827:AA1830,"=326850112",GY1827:GY1830),2)</f>
        <v>0</v>
      </c>
      <c r="CL1832" s="3">
        <f>ROUND(SUMIF(AA1827:AA1830,"=326850112",GZ1827:GZ1830),2)</f>
        <v>0</v>
      </c>
      <c r="CM1832" s="3">
        <f>ROUND(SUMIF(AA1827:AA1830,"=326850112",HD1827:HD1830),2)</f>
        <v>0</v>
      </c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4">
        <f t="shared" ref="DG1832:DL1832" si="1448">ROUND(DT1832,2)</f>
        <v>242845.73</v>
      </c>
      <c r="DH1832" s="4">
        <f t="shared" si="1448"/>
        <v>0</v>
      </c>
      <c r="DI1832" s="4">
        <f t="shared" si="1448"/>
        <v>20522.64</v>
      </c>
      <c r="DJ1832" s="4">
        <f t="shared" si="1448"/>
        <v>3878.88</v>
      </c>
      <c r="DK1832" s="4">
        <f t="shared" si="1448"/>
        <v>222323.09</v>
      </c>
      <c r="DL1832" s="4">
        <f t="shared" si="1448"/>
        <v>0</v>
      </c>
      <c r="DM1832" s="4">
        <f>DZ1832</f>
        <v>363.2</v>
      </c>
      <c r="DN1832" s="4">
        <f>EA1832</f>
        <v>0</v>
      </c>
      <c r="DO1832" s="4">
        <f>ROUND(EB1832,2)</f>
        <v>0</v>
      </c>
      <c r="DP1832" s="4">
        <f>ROUND(EC1832,2)</f>
        <v>155626.16</v>
      </c>
      <c r="DQ1832" s="4">
        <f>ROUND(ED1832,2)</f>
        <v>91152.47</v>
      </c>
      <c r="DR1832" s="4"/>
      <c r="DS1832" s="4"/>
      <c r="DT1832" s="4">
        <f>ROUND(SUMIF(AA1827:AA1830,"=326850110",O1827:O1830),2)</f>
        <v>242845.73</v>
      </c>
      <c r="DU1832" s="4">
        <f>ROUND(SUMIF(AA1827:AA1830,"=326850110",P1827:P1830),2)</f>
        <v>0</v>
      </c>
      <c r="DV1832" s="4">
        <f>ROUND(SUMIF(AA1827:AA1830,"=326850110",Q1827:Q1830),2)</f>
        <v>20522.64</v>
      </c>
      <c r="DW1832" s="4">
        <f>ROUND(SUMIF(AA1827:AA1830,"=326850110",R1827:R1830),2)</f>
        <v>3878.88</v>
      </c>
      <c r="DX1832" s="4">
        <f>ROUND(SUMIF(AA1827:AA1830,"=326850110",S1827:S1830),2)</f>
        <v>222323.09</v>
      </c>
      <c r="DY1832" s="4">
        <f>ROUND(SUMIF(AA1827:AA1830,"=326850110",T1827:T1830),2)</f>
        <v>0</v>
      </c>
      <c r="DZ1832" s="4">
        <f>SUMIF(AA1827:AA1830,"=326850110",U1827:U1830)</f>
        <v>363.2</v>
      </c>
      <c r="EA1832" s="4">
        <f>SUMIF(AA1827:AA1830,"=326850110",V1827:V1830)</f>
        <v>0</v>
      </c>
      <c r="EB1832" s="4">
        <f>ROUND(SUMIF(AA1827:AA1830,"=326850110",W1827:W1830),2)</f>
        <v>0</v>
      </c>
      <c r="EC1832" s="4">
        <f>ROUND(SUMIF(AA1827:AA1830,"=326850110",X1827:X1830),2)</f>
        <v>155626.16</v>
      </c>
      <c r="ED1832" s="4">
        <f>ROUND(SUMIF(AA1827:AA1830,"=326850110",Y1827:Y1830),2)</f>
        <v>91152.47</v>
      </c>
      <c r="EE1832" s="4"/>
      <c r="EF1832" s="4"/>
      <c r="EG1832" s="4">
        <f t="shared" ref="EG1832:EV1832" si="1449">ROUND(FP1832,2)</f>
        <v>0</v>
      </c>
      <c r="EH1832" s="4">
        <f t="shared" si="1449"/>
        <v>0</v>
      </c>
      <c r="EI1832" s="4">
        <f t="shared" si="1449"/>
        <v>0</v>
      </c>
      <c r="EJ1832" s="4">
        <f t="shared" si="1449"/>
        <v>495830.57</v>
      </c>
      <c r="EK1832" s="4">
        <f t="shared" si="1449"/>
        <v>26728.85</v>
      </c>
      <c r="EL1832" s="4">
        <f t="shared" si="1449"/>
        <v>0</v>
      </c>
      <c r="EM1832" s="4">
        <f t="shared" si="1449"/>
        <v>469101.72</v>
      </c>
      <c r="EN1832" s="4">
        <f t="shared" si="1449"/>
        <v>0</v>
      </c>
      <c r="EO1832" s="4">
        <f t="shared" si="1449"/>
        <v>0</v>
      </c>
      <c r="EP1832" s="4">
        <f t="shared" si="1449"/>
        <v>0</v>
      </c>
      <c r="EQ1832" s="4">
        <f t="shared" si="1449"/>
        <v>0</v>
      </c>
      <c r="ER1832" s="4">
        <f t="shared" si="1449"/>
        <v>0</v>
      </c>
      <c r="ES1832" s="4">
        <f t="shared" si="1449"/>
        <v>0</v>
      </c>
      <c r="ET1832" s="4">
        <f t="shared" si="1449"/>
        <v>0</v>
      </c>
      <c r="EU1832" s="4">
        <f t="shared" si="1449"/>
        <v>0</v>
      </c>
      <c r="EV1832" s="4">
        <f t="shared" si="1449"/>
        <v>0</v>
      </c>
      <c r="EW1832" s="4"/>
      <c r="EX1832" s="4"/>
      <c r="EY1832" s="4"/>
      <c r="EZ1832" s="4"/>
      <c r="FA1832" s="4"/>
      <c r="FB1832" s="4"/>
      <c r="FC1832" s="4"/>
      <c r="FD1832" s="4"/>
      <c r="FE1832" s="4"/>
      <c r="FF1832" s="4"/>
      <c r="FG1832" s="4"/>
      <c r="FH1832" s="4"/>
      <c r="FI1832" s="4"/>
      <c r="FJ1832" s="4"/>
      <c r="FK1832" s="4"/>
      <c r="FL1832" s="4"/>
      <c r="FM1832" s="4"/>
      <c r="FN1832" s="4"/>
      <c r="FO1832" s="4"/>
      <c r="FP1832" s="4">
        <f>ROUND(SUMIF(AA1827:AA1830,"=326850110",FQ1827:FQ1830),2)</f>
        <v>0</v>
      </c>
      <c r="FQ1832" s="4">
        <f>ROUND(SUMIF(AA1827:AA1830,"=326850110",FR1827:FR1830),2)</f>
        <v>0</v>
      </c>
      <c r="FR1832" s="4">
        <f>ROUND(SUMIF(AA1827:AA1830,"=326850110",GL1827:GL1830),2)</f>
        <v>0</v>
      </c>
      <c r="FS1832" s="4">
        <f>ROUND(SUMIF(AA1827:AA1830,"=326850110",GM1827:GM1830),2)</f>
        <v>495830.57</v>
      </c>
      <c r="FT1832" s="4">
        <f>ROUND(SUMIF(AA1827:AA1830,"=326850110",GN1827:GN1830),2)</f>
        <v>26728.85</v>
      </c>
      <c r="FU1832" s="4">
        <f>ROUND(SUMIF(AA1827:AA1830,"=326850110",GO1827:GO1830),2)</f>
        <v>0</v>
      </c>
      <c r="FV1832" s="4">
        <f>ROUND(SUMIF(AA1827:AA1830,"=326850110",GP1827:GP1830),2)</f>
        <v>469101.72</v>
      </c>
      <c r="FW1832" s="4">
        <f>DU1832-FP1832</f>
        <v>0</v>
      </c>
      <c r="FX1832" s="4">
        <f>DU1832-FQ1832</f>
        <v>0</v>
      </c>
      <c r="FY1832" s="4">
        <f>FP1832-FR1832</f>
        <v>0</v>
      </c>
      <c r="FZ1832" s="4">
        <f>DU1832-FP1832-FQ1832+FR1832</f>
        <v>0</v>
      </c>
      <c r="GA1832" s="4">
        <f>FQ1832-FR1832</f>
        <v>0</v>
      </c>
      <c r="GB1832" s="4">
        <f>ROUND(SUMIF(AA1827:AA1830,"=326850110",GX1827:GX1830),2)</f>
        <v>0</v>
      </c>
      <c r="GC1832" s="4">
        <f>ROUND(SUMIF(AA1827:AA1830,"=326850110",GY1827:GY1830),2)</f>
        <v>0</v>
      </c>
      <c r="GD1832" s="4">
        <f>ROUND(SUMIF(AA1827:AA1830,"=326850110",GZ1827:GZ1830),2)</f>
        <v>0</v>
      </c>
      <c r="GE1832" s="4">
        <f>ROUND(SUMIF(AA1827:AA1830,"=326850110",HD1827:HD1830),2)</f>
        <v>0</v>
      </c>
      <c r="GF1832" s="4"/>
      <c r="GG1832" s="4"/>
      <c r="GH1832" s="4"/>
      <c r="GI1832" s="4"/>
      <c r="GJ1832" s="4"/>
      <c r="GK1832" s="4"/>
      <c r="GL1832" s="4"/>
      <c r="GM1832" s="4"/>
      <c r="GN1832" s="4"/>
      <c r="GO1832" s="4"/>
      <c r="GP1832" s="4"/>
      <c r="GQ1832" s="4"/>
      <c r="GR1832" s="4"/>
      <c r="GS1832" s="4"/>
      <c r="GT1832" s="4"/>
      <c r="GU1832" s="4"/>
      <c r="GV1832" s="4"/>
      <c r="GW1832" s="4"/>
      <c r="GX1832" s="4">
        <v>0</v>
      </c>
    </row>
    <row r="1834" spans="1:255" x14ac:dyDescent="0.2">
      <c r="A1834" s="5">
        <v>50</v>
      </c>
      <c r="B1834" s="5">
        <v>0</v>
      </c>
      <c r="C1834" s="5">
        <v>0</v>
      </c>
      <c r="D1834" s="5">
        <v>1</v>
      </c>
      <c r="E1834" s="5">
        <v>201</v>
      </c>
      <c r="F1834" s="5">
        <f>ROUND(Source!O1832,O1834)</f>
        <v>7765.69</v>
      </c>
      <c r="G1834" s="5" t="s">
        <v>50</v>
      </c>
      <c r="H1834" s="5" t="s">
        <v>51</v>
      </c>
      <c r="I1834" s="5"/>
      <c r="J1834" s="5"/>
      <c r="K1834" s="5">
        <v>201</v>
      </c>
      <c r="L1834" s="5">
        <v>1</v>
      </c>
      <c r="M1834" s="5">
        <v>3</v>
      </c>
      <c r="N1834" s="5" t="s">
        <v>1</v>
      </c>
      <c r="O1834" s="5">
        <v>2</v>
      </c>
      <c r="P1834" s="5">
        <f>ROUND(Source!DG1832,O1834)</f>
        <v>242845.73</v>
      </c>
      <c r="Q1834" s="5"/>
      <c r="R1834" s="5"/>
      <c r="S1834" s="5"/>
      <c r="T1834" s="5"/>
      <c r="U1834" s="5"/>
      <c r="V1834" s="5"/>
      <c r="W1834" s="5">
        <v>7765.69</v>
      </c>
      <c r="X1834" s="5">
        <v>1</v>
      </c>
      <c r="Y1834" s="5">
        <v>7765.69</v>
      </c>
      <c r="Z1834" s="5">
        <v>242845.73</v>
      </c>
      <c r="AA1834" s="5">
        <v>1</v>
      </c>
      <c r="AB1834" s="5">
        <v>242845.73</v>
      </c>
    </row>
    <row r="1835" spans="1:255" x14ac:dyDescent="0.2">
      <c r="A1835" s="5">
        <v>50</v>
      </c>
      <c r="B1835" s="5">
        <v>0</v>
      </c>
      <c r="C1835" s="5">
        <v>0</v>
      </c>
      <c r="D1835" s="5">
        <v>1</v>
      </c>
      <c r="E1835" s="5">
        <v>202</v>
      </c>
      <c r="F1835" s="5">
        <f>ROUND(Source!P1832,O1835)</f>
        <v>0</v>
      </c>
      <c r="G1835" s="5" t="s">
        <v>52</v>
      </c>
      <c r="H1835" s="5" t="s">
        <v>53</v>
      </c>
      <c r="I1835" s="5"/>
      <c r="J1835" s="5"/>
      <c r="K1835" s="5">
        <v>202</v>
      </c>
      <c r="L1835" s="5">
        <v>2</v>
      </c>
      <c r="M1835" s="5">
        <v>3</v>
      </c>
      <c r="N1835" s="5" t="s">
        <v>1</v>
      </c>
      <c r="O1835" s="5">
        <v>2</v>
      </c>
      <c r="P1835" s="5">
        <f>ROUND(Source!DH1832,O1835)</f>
        <v>0</v>
      </c>
      <c r="Q1835" s="5"/>
      <c r="R1835" s="5"/>
      <c r="S1835" s="5"/>
      <c r="T1835" s="5"/>
      <c r="U1835" s="5"/>
      <c r="V1835" s="5"/>
      <c r="W1835" s="5">
        <v>0</v>
      </c>
      <c r="X1835" s="5">
        <v>1</v>
      </c>
      <c r="Y1835" s="5">
        <v>0</v>
      </c>
      <c r="Z1835" s="5">
        <v>0</v>
      </c>
      <c r="AA1835" s="5">
        <v>1</v>
      </c>
      <c r="AB1835" s="5">
        <v>0</v>
      </c>
    </row>
    <row r="1836" spans="1:255" x14ac:dyDescent="0.2">
      <c r="A1836" s="5">
        <v>50</v>
      </c>
      <c r="B1836" s="5">
        <v>0</v>
      </c>
      <c r="C1836" s="5">
        <v>0</v>
      </c>
      <c r="D1836" s="5">
        <v>1</v>
      </c>
      <c r="E1836" s="5">
        <v>222</v>
      </c>
      <c r="F1836" s="5">
        <f>ROUND(Source!AO1832,O1836)</f>
        <v>0</v>
      </c>
      <c r="G1836" s="5" t="s">
        <v>54</v>
      </c>
      <c r="H1836" s="5" t="s">
        <v>55</v>
      </c>
      <c r="I1836" s="5"/>
      <c r="J1836" s="5"/>
      <c r="K1836" s="5">
        <v>222</v>
      </c>
      <c r="L1836" s="5">
        <v>3</v>
      </c>
      <c r="M1836" s="5">
        <v>3</v>
      </c>
      <c r="N1836" s="5" t="s">
        <v>1</v>
      </c>
      <c r="O1836" s="5">
        <v>2</v>
      </c>
      <c r="P1836" s="5">
        <f>ROUND(Source!EG1832,O1836)</f>
        <v>0</v>
      </c>
      <c r="Q1836" s="5"/>
      <c r="R1836" s="5"/>
      <c r="S1836" s="5"/>
      <c r="T1836" s="5"/>
      <c r="U1836" s="5"/>
      <c r="V1836" s="5"/>
      <c r="W1836" s="5">
        <v>0</v>
      </c>
      <c r="X1836" s="5">
        <v>1</v>
      </c>
      <c r="Y1836" s="5">
        <v>0</v>
      </c>
      <c r="Z1836" s="5">
        <v>0</v>
      </c>
      <c r="AA1836" s="5">
        <v>1</v>
      </c>
      <c r="AB1836" s="5">
        <v>0</v>
      </c>
    </row>
    <row r="1837" spans="1:255" x14ac:dyDescent="0.2">
      <c r="A1837" s="5">
        <v>50</v>
      </c>
      <c r="B1837" s="5">
        <v>0</v>
      </c>
      <c r="C1837" s="5">
        <v>0</v>
      </c>
      <c r="D1837" s="5">
        <v>1</v>
      </c>
      <c r="E1837" s="5">
        <v>225</v>
      </c>
      <c r="F1837" s="5">
        <f>ROUND(Source!AV1832,O1837)</f>
        <v>0</v>
      </c>
      <c r="G1837" s="5" t="s">
        <v>56</v>
      </c>
      <c r="H1837" s="5" t="s">
        <v>57</v>
      </c>
      <c r="I1837" s="5"/>
      <c r="J1837" s="5"/>
      <c r="K1837" s="5">
        <v>225</v>
      </c>
      <c r="L1837" s="5">
        <v>4</v>
      </c>
      <c r="M1837" s="5">
        <v>3</v>
      </c>
      <c r="N1837" s="5" t="s">
        <v>1</v>
      </c>
      <c r="O1837" s="5">
        <v>2</v>
      </c>
      <c r="P1837" s="5">
        <f>ROUND(Source!EN1832,O1837)</f>
        <v>0</v>
      </c>
      <c r="Q1837" s="5"/>
      <c r="R1837" s="5"/>
      <c r="S1837" s="5"/>
      <c r="T1837" s="5"/>
      <c r="U1837" s="5"/>
      <c r="V1837" s="5"/>
      <c r="W1837" s="5">
        <v>0</v>
      </c>
      <c r="X1837" s="5">
        <v>1</v>
      </c>
      <c r="Y1837" s="5">
        <v>0</v>
      </c>
      <c r="Z1837" s="5">
        <v>0</v>
      </c>
      <c r="AA1837" s="5">
        <v>1</v>
      </c>
      <c r="AB1837" s="5">
        <v>0</v>
      </c>
    </row>
    <row r="1838" spans="1:255" x14ac:dyDescent="0.2">
      <c r="A1838" s="5">
        <v>50</v>
      </c>
      <c r="B1838" s="5">
        <v>0</v>
      </c>
      <c r="C1838" s="5">
        <v>0</v>
      </c>
      <c r="D1838" s="5">
        <v>1</v>
      </c>
      <c r="E1838" s="5">
        <v>226</v>
      </c>
      <c r="F1838" s="5">
        <f>ROUND(Source!AW1832,O1838)</f>
        <v>0</v>
      </c>
      <c r="G1838" s="5" t="s">
        <v>58</v>
      </c>
      <c r="H1838" s="5" t="s">
        <v>59</v>
      </c>
      <c r="I1838" s="5"/>
      <c r="J1838" s="5"/>
      <c r="K1838" s="5">
        <v>226</v>
      </c>
      <c r="L1838" s="5">
        <v>5</v>
      </c>
      <c r="M1838" s="5">
        <v>3</v>
      </c>
      <c r="N1838" s="5" t="s">
        <v>1</v>
      </c>
      <c r="O1838" s="5">
        <v>2</v>
      </c>
      <c r="P1838" s="5">
        <f>ROUND(Source!EO1832,O1838)</f>
        <v>0</v>
      </c>
      <c r="Q1838" s="5"/>
      <c r="R1838" s="5"/>
      <c r="S1838" s="5"/>
      <c r="T1838" s="5"/>
      <c r="U1838" s="5"/>
      <c r="V1838" s="5"/>
      <c r="W1838" s="5">
        <v>0</v>
      </c>
      <c r="X1838" s="5">
        <v>1</v>
      </c>
      <c r="Y1838" s="5">
        <v>0</v>
      </c>
      <c r="Z1838" s="5">
        <v>0</v>
      </c>
      <c r="AA1838" s="5">
        <v>1</v>
      </c>
      <c r="AB1838" s="5">
        <v>0</v>
      </c>
    </row>
    <row r="1839" spans="1:255" x14ac:dyDescent="0.2">
      <c r="A1839" s="5">
        <v>50</v>
      </c>
      <c r="B1839" s="5">
        <v>0</v>
      </c>
      <c r="C1839" s="5">
        <v>0</v>
      </c>
      <c r="D1839" s="5">
        <v>1</v>
      </c>
      <c r="E1839" s="5">
        <v>227</v>
      </c>
      <c r="F1839" s="5">
        <f>ROUND(Source!AX1832,O1839)</f>
        <v>0</v>
      </c>
      <c r="G1839" s="5" t="s">
        <v>60</v>
      </c>
      <c r="H1839" s="5" t="s">
        <v>61</v>
      </c>
      <c r="I1839" s="5"/>
      <c r="J1839" s="5"/>
      <c r="K1839" s="5">
        <v>227</v>
      </c>
      <c r="L1839" s="5">
        <v>6</v>
      </c>
      <c r="M1839" s="5">
        <v>3</v>
      </c>
      <c r="N1839" s="5" t="s">
        <v>1</v>
      </c>
      <c r="O1839" s="5">
        <v>2</v>
      </c>
      <c r="P1839" s="5">
        <f>ROUND(Source!EP1832,O1839)</f>
        <v>0</v>
      </c>
      <c r="Q1839" s="5"/>
      <c r="R1839" s="5"/>
      <c r="S1839" s="5"/>
      <c r="T1839" s="5"/>
      <c r="U1839" s="5"/>
      <c r="V1839" s="5"/>
      <c r="W1839" s="5">
        <v>0</v>
      </c>
      <c r="X1839" s="5">
        <v>1</v>
      </c>
      <c r="Y1839" s="5">
        <v>0</v>
      </c>
      <c r="Z1839" s="5">
        <v>0</v>
      </c>
      <c r="AA1839" s="5">
        <v>1</v>
      </c>
      <c r="AB1839" s="5">
        <v>0</v>
      </c>
    </row>
    <row r="1840" spans="1:255" x14ac:dyDescent="0.2">
      <c r="A1840" s="5">
        <v>50</v>
      </c>
      <c r="B1840" s="5">
        <v>0</v>
      </c>
      <c r="C1840" s="5">
        <v>0</v>
      </c>
      <c r="D1840" s="5">
        <v>1</v>
      </c>
      <c r="E1840" s="5">
        <v>228</v>
      </c>
      <c r="F1840" s="5">
        <f>ROUND(Source!AY1832,O1840)</f>
        <v>0</v>
      </c>
      <c r="G1840" s="5" t="s">
        <v>62</v>
      </c>
      <c r="H1840" s="5" t="s">
        <v>63</v>
      </c>
      <c r="I1840" s="5"/>
      <c r="J1840" s="5"/>
      <c r="K1840" s="5">
        <v>228</v>
      </c>
      <c r="L1840" s="5">
        <v>7</v>
      </c>
      <c r="M1840" s="5">
        <v>3</v>
      </c>
      <c r="N1840" s="5" t="s">
        <v>1</v>
      </c>
      <c r="O1840" s="5">
        <v>2</v>
      </c>
      <c r="P1840" s="5">
        <f>ROUND(Source!EQ1832,O1840)</f>
        <v>0</v>
      </c>
      <c r="Q1840" s="5"/>
      <c r="R1840" s="5"/>
      <c r="S1840" s="5"/>
      <c r="T1840" s="5"/>
      <c r="U1840" s="5"/>
      <c r="V1840" s="5"/>
      <c r="W1840" s="5">
        <v>0</v>
      </c>
      <c r="X1840" s="5">
        <v>1</v>
      </c>
      <c r="Y1840" s="5">
        <v>0</v>
      </c>
      <c r="Z1840" s="5">
        <v>0</v>
      </c>
      <c r="AA1840" s="5">
        <v>1</v>
      </c>
      <c r="AB1840" s="5">
        <v>0</v>
      </c>
    </row>
    <row r="1841" spans="1:28" x14ac:dyDescent="0.2">
      <c r="A1841" s="5">
        <v>50</v>
      </c>
      <c r="B1841" s="5">
        <v>0</v>
      </c>
      <c r="C1841" s="5">
        <v>0</v>
      </c>
      <c r="D1841" s="5">
        <v>1</v>
      </c>
      <c r="E1841" s="5">
        <v>216</v>
      </c>
      <c r="F1841" s="5">
        <f>ROUND(Source!AP1832,O1841)</f>
        <v>0</v>
      </c>
      <c r="G1841" s="5" t="s">
        <v>64</v>
      </c>
      <c r="H1841" s="5" t="s">
        <v>65</v>
      </c>
      <c r="I1841" s="5"/>
      <c r="J1841" s="5"/>
      <c r="K1841" s="5">
        <v>216</v>
      </c>
      <c r="L1841" s="5">
        <v>8</v>
      </c>
      <c r="M1841" s="5">
        <v>3</v>
      </c>
      <c r="N1841" s="5" t="s">
        <v>1</v>
      </c>
      <c r="O1841" s="5">
        <v>2</v>
      </c>
      <c r="P1841" s="5">
        <f>ROUND(Source!EH1832,O1841)</f>
        <v>0</v>
      </c>
      <c r="Q1841" s="5"/>
      <c r="R1841" s="5"/>
      <c r="S1841" s="5"/>
      <c r="T1841" s="5"/>
      <c r="U1841" s="5"/>
      <c r="V1841" s="5"/>
      <c r="W1841" s="5">
        <v>0</v>
      </c>
      <c r="X1841" s="5">
        <v>1</v>
      </c>
      <c r="Y1841" s="5">
        <v>0</v>
      </c>
      <c r="Z1841" s="5">
        <v>0</v>
      </c>
      <c r="AA1841" s="5">
        <v>1</v>
      </c>
      <c r="AB1841" s="5">
        <v>0</v>
      </c>
    </row>
    <row r="1842" spans="1:28" x14ac:dyDescent="0.2">
      <c r="A1842" s="5">
        <v>50</v>
      </c>
      <c r="B1842" s="5">
        <v>0</v>
      </c>
      <c r="C1842" s="5">
        <v>0</v>
      </c>
      <c r="D1842" s="5">
        <v>1</v>
      </c>
      <c r="E1842" s="5">
        <v>223</v>
      </c>
      <c r="F1842" s="5">
        <f>ROUND(Source!AQ1832,O1842)</f>
        <v>0</v>
      </c>
      <c r="G1842" s="5" t="s">
        <v>66</v>
      </c>
      <c r="H1842" s="5" t="s">
        <v>67</v>
      </c>
      <c r="I1842" s="5"/>
      <c r="J1842" s="5"/>
      <c r="K1842" s="5">
        <v>223</v>
      </c>
      <c r="L1842" s="5">
        <v>9</v>
      </c>
      <c r="M1842" s="5">
        <v>3</v>
      </c>
      <c r="N1842" s="5" t="s">
        <v>1</v>
      </c>
      <c r="O1842" s="5">
        <v>2</v>
      </c>
      <c r="P1842" s="5">
        <f>ROUND(Source!EI1832,O1842)</f>
        <v>0</v>
      </c>
      <c r="Q1842" s="5"/>
      <c r="R1842" s="5"/>
      <c r="S1842" s="5"/>
      <c r="T1842" s="5"/>
      <c r="U1842" s="5"/>
      <c r="V1842" s="5"/>
      <c r="W1842" s="5">
        <v>0</v>
      </c>
      <c r="X1842" s="5">
        <v>1</v>
      </c>
      <c r="Y1842" s="5">
        <v>0</v>
      </c>
      <c r="Z1842" s="5">
        <v>0</v>
      </c>
      <c r="AA1842" s="5">
        <v>1</v>
      </c>
      <c r="AB1842" s="5">
        <v>0</v>
      </c>
    </row>
    <row r="1843" spans="1:28" x14ac:dyDescent="0.2">
      <c r="A1843" s="5">
        <v>50</v>
      </c>
      <c r="B1843" s="5">
        <v>0</v>
      </c>
      <c r="C1843" s="5">
        <v>0</v>
      </c>
      <c r="D1843" s="5">
        <v>1</v>
      </c>
      <c r="E1843" s="5">
        <v>229</v>
      </c>
      <c r="F1843" s="5">
        <f>ROUND(Source!AZ1832,O1843)</f>
        <v>0</v>
      </c>
      <c r="G1843" s="5" t="s">
        <v>68</v>
      </c>
      <c r="H1843" s="5" t="s">
        <v>69</v>
      </c>
      <c r="I1843" s="5"/>
      <c r="J1843" s="5"/>
      <c r="K1843" s="5">
        <v>229</v>
      </c>
      <c r="L1843" s="5">
        <v>10</v>
      </c>
      <c r="M1843" s="5">
        <v>3</v>
      </c>
      <c r="N1843" s="5" t="s">
        <v>1</v>
      </c>
      <c r="O1843" s="5">
        <v>2</v>
      </c>
      <c r="P1843" s="5">
        <f>ROUND(Source!ER1832,O1843)</f>
        <v>0</v>
      </c>
      <c r="Q1843" s="5"/>
      <c r="R1843" s="5"/>
      <c r="S1843" s="5"/>
      <c r="T1843" s="5"/>
      <c r="U1843" s="5"/>
      <c r="V1843" s="5"/>
      <c r="W1843" s="5">
        <v>0</v>
      </c>
      <c r="X1843" s="5">
        <v>1</v>
      </c>
      <c r="Y1843" s="5">
        <v>0</v>
      </c>
      <c r="Z1843" s="5">
        <v>0</v>
      </c>
      <c r="AA1843" s="5">
        <v>1</v>
      </c>
      <c r="AB1843" s="5">
        <v>0</v>
      </c>
    </row>
    <row r="1844" spans="1:28" x14ac:dyDescent="0.2">
      <c r="A1844" s="5">
        <v>50</v>
      </c>
      <c r="B1844" s="5">
        <v>0</v>
      </c>
      <c r="C1844" s="5">
        <v>0</v>
      </c>
      <c r="D1844" s="5">
        <v>1</v>
      </c>
      <c r="E1844" s="5">
        <v>203</v>
      </c>
      <c r="F1844" s="5">
        <f>ROUND(Source!Q1832,O1844)</f>
        <v>1979.04</v>
      </c>
      <c r="G1844" s="5" t="s">
        <v>70</v>
      </c>
      <c r="H1844" s="5" t="s">
        <v>71</v>
      </c>
      <c r="I1844" s="5"/>
      <c r="J1844" s="5"/>
      <c r="K1844" s="5">
        <v>203</v>
      </c>
      <c r="L1844" s="5">
        <v>11</v>
      </c>
      <c r="M1844" s="5">
        <v>3</v>
      </c>
      <c r="N1844" s="5" t="s">
        <v>1</v>
      </c>
      <c r="O1844" s="5">
        <v>2</v>
      </c>
      <c r="P1844" s="5">
        <f>ROUND(Source!DI1832,O1844)</f>
        <v>20522.64</v>
      </c>
      <c r="Q1844" s="5"/>
      <c r="R1844" s="5"/>
      <c r="S1844" s="5"/>
      <c r="T1844" s="5"/>
      <c r="U1844" s="5"/>
      <c r="V1844" s="5"/>
      <c r="W1844" s="5">
        <v>1979.04</v>
      </c>
      <c r="X1844" s="5">
        <v>1</v>
      </c>
      <c r="Y1844" s="5">
        <v>1979.04</v>
      </c>
      <c r="Z1844" s="5">
        <v>20522.64</v>
      </c>
      <c r="AA1844" s="5">
        <v>1</v>
      </c>
      <c r="AB1844" s="5">
        <v>20522.64</v>
      </c>
    </row>
    <row r="1845" spans="1:28" x14ac:dyDescent="0.2">
      <c r="A1845" s="5">
        <v>50</v>
      </c>
      <c r="B1845" s="5">
        <v>0</v>
      </c>
      <c r="C1845" s="5">
        <v>0</v>
      </c>
      <c r="D1845" s="5">
        <v>1</v>
      </c>
      <c r="E1845" s="5">
        <v>231</v>
      </c>
      <c r="F1845" s="5">
        <f>ROUND(Source!BB1832,O1845)</f>
        <v>0</v>
      </c>
      <c r="G1845" s="5" t="s">
        <v>72</v>
      </c>
      <c r="H1845" s="5" t="s">
        <v>73</v>
      </c>
      <c r="I1845" s="5"/>
      <c r="J1845" s="5"/>
      <c r="K1845" s="5">
        <v>231</v>
      </c>
      <c r="L1845" s="5">
        <v>12</v>
      </c>
      <c r="M1845" s="5">
        <v>3</v>
      </c>
      <c r="N1845" s="5" t="s">
        <v>1</v>
      </c>
      <c r="O1845" s="5">
        <v>2</v>
      </c>
      <c r="P1845" s="5">
        <f>ROUND(Source!ET1832,O1845)</f>
        <v>0</v>
      </c>
      <c r="Q1845" s="5"/>
      <c r="R1845" s="5"/>
      <c r="S1845" s="5"/>
      <c r="T1845" s="5"/>
      <c r="U1845" s="5"/>
      <c r="V1845" s="5"/>
      <c r="W1845" s="5">
        <v>0</v>
      </c>
      <c r="X1845" s="5">
        <v>1</v>
      </c>
      <c r="Y1845" s="5">
        <v>0</v>
      </c>
      <c r="Z1845" s="5">
        <v>0</v>
      </c>
      <c r="AA1845" s="5">
        <v>1</v>
      </c>
      <c r="AB1845" s="5">
        <v>0</v>
      </c>
    </row>
    <row r="1846" spans="1:28" x14ac:dyDescent="0.2">
      <c r="A1846" s="5">
        <v>50</v>
      </c>
      <c r="B1846" s="5">
        <v>0</v>
      </c>
      <c r="C1846" s="5">
        <v>0</v>
      </c>
      <c r="D1846" s="5">
        <v>1</v>
      </c>
      <c r="E1846" s="5">
        <v>204</v>
      </c>
      <c r="F1846" s="5">
        <f>ROUND(Source!R1832,O1846)</f>
        <v>100.96</v>
      </c>
      <c r="G1846" s="5" t="s">
        <v>74</v>
      </c>
      <c r="H1846" s="5" t="s">
        <v>75</v>
      </c>
      <c r="I1846" s="5"/>
      <c r="J1846" s="5"/>
      <c r="K1846" s="5">
        <v>204</v>
      </c>
      <c r="L1846" s="5">
        <v>13</v>
      </c>
      <c r="M1846" s="5">
        <v>3</v>
      </c>
      <c r="N1846" s="5" t="s">
        <v>1</v>
      </c>
      <c r="O1846" s="5">
        <v>2</v>
      </c>
      <c r="P1846" s="5">
        <f>ROUND(Source!DJ1832,O1846)</f>
        <v>3878.88</v>
      </c>
      <c r="Q1846" s="5"/>
      <c r="R1846" s="5"/>
      <c r="S1846" s="5"/>
      <c r="T1846" s="5"/>
      <c r="U1846" s="5"/>
      <c r="V1846" s="5"/>
      <c r="W1846" s="5">
        <v>100.96</v>
      </c>
      <c r="X1846" s="5">
        <v>1</v>
      </c>
      <c r="Y1846" s="5">
        <v>100.96</v>
      </c>
      <c r="Z1846" s="5">
        <v>3878.88</v>
      </c>
      <c r="AA1846" s="5">
        <v>1</v>
      </c>
      <c r="AB1846" s="5">
        <v>3878.88</v>
      </c>
    </row>
    <row r="1847" spans="1:28" x14ac:dyDescent="0.2">
      <c r="A1847" s="5">
        <v>50</v>
      </c>
      <c r="B1847" s="5">
        <v>0</v>
      </c>
      <c r="C1847" s="5">
        <v>0</v>
      </c>
      <c r="D1847" s="5">
        <v>1</v>
      </c>
      <c r="E1847" s="5">
        <v>205</v>
      </c>
      <c r="F1847" s="5">
        <f>ROUND(Source!S1832,O1847)</f>
        <v>5786.65</v>
      </c>
      <c r="G1847" s="5" t="s">
        <v>76</v>
      </c>
      <c r="H1847" s="5" t="s">
        <v>77</v>
      </c>
      <c r="I1847" s="5"/>
      <c r="J1847" s="5"/>
      <c r="K1847" s="5">
        <v>205</v>
      </c>
      <c r="L1847" s="5">
        <v>14</v>
      </c>
      <c r="M1847" s="5">
        <v>3</v>
      </c>
      <c r="N1847" s="5" t="s">
        <v>1</v>
      </c>
      <c r="O1847" s="5">
        <v>2</v>
      </c>
      <c r="P1847" s="5">
        <f>ROUND(Source!DK1832,O1847)</f>
        <v>222323.09</v>
      </c>
      <c r="Q1847" s="5"/>
      <c r="R1847" s="5"/>
      <c r="S1847" s="5"/>
      <c r="T1847" s="5"/>
      <c r="U1847" s="5"/>
      <c r="V1847" s="5"/>
      <c r="W1847" s="5">
        <v>5786.65</v>
      </c>
      <c r="X1847" s="5">
        <v>1</v>
      </c>
      <c r="Y1847" s="5">
        <v>5786.65</v>
      </c>
      <c r="Z1847" s="5">
        <v>222323.09</v>
      </c>
      <c r="AA1847" s="5">
        <v>1</v>
      </c>
      <c r="AB1847" s="5">
        <v>222323.09</v>
      </c>
    </row>
    <row r="1848" spans="1:28" x14ac:dyDescent="0.2">
      <c r="A1848" s="5">
        <v>50</v>
      </c>
      <c r="B1848" s="5">
        <v>0</v>
      </c>
      <c r="C1848" s="5">
        <v>0</v>
      </c>
      <c r="D1848" s="5">
        <v>1</v>
      </c>
      <c r="E1848" s="5">
        <v>232</v>
      </c>
      <c r="F1848" s="5">
        <f>ROUND(Source!BC1832,O1848)</f>
        <v>0</v>
      </c>
      <c r="G1848" s="5" t="s">
        <v>78</v>
      </c>
      <c r="H1848" s="5" t="s">
        <v>79</v>
      </c>
      <c r="I1848" s="5"/>
      <c r="J1848" s="5"/>
      <c r="K1848" s="5">
        <v>232</v>
      </c>
      <c r="L1848" s="5">
        <v>15</v>
      </c>
      <c r="M1848" s="5">
        <v>3</v>
      </c>
      <c r="N1848" s="5" t="s">
        <v>1</v>
      </c>
      <c r="O1848" s="5">
        <v>2</v>
      </c>
      <c r="P1848" s="5">
        <f>ROUND(Source!EU1832,O1848)</f>
        <v>0</v>
      </c>
      <c r="Q1848" s="5"/>
      <c r="R1848" s="5"/>
      <c r="S1848" s="5"/>
      <c r="T1848" s="5"/>
      <c r="U1848" s="5"/>
      <c r="V1848" s="5"/>
      <c r="W1848" s="5">
        <v>0</v>
      </c>
      <c r="X1848" s="5">
        <v>1</v>
      </c>
      <c r="Y1848" s="5">
        <v>0</v>
      </c>
      <c r="Z1848" s="5">
        <v>0</v>
      </c>
      <c r="AA1848" s="5">
        <v>1</v>
      </c>
      <c r="AB1848" s="5">
        <v>0</v>
      </c>
    </row>
    <row r="1849" spans="1:28" x14ac:dyDescent="0.2">
      <c r="A1849" s="5">
        <v>50</v>
      </c>
      <c r="B1849" s="5">
        <v>0</v>
      </c>
      <c r="C1849" s="5">
        <v>0</v>
      </c>
      <c r="D1849" s="5">
        <v>1</v>
      </c>
      <c r="E1849" s="5">
        <v>214</v>
      </c>
      <c r="F1849" s="5">
        <f>ROUND(Source!AS1832,O1849)</f>
        <v>2155.7199999999998</v>
      </c>
      <c r="G1849" s="5" t="s">
        <v>80</v>
      </c>
      <c r="H1849" s="5" t="s">
        <v>81</v>
      </c>
      <c r="I1849" s="5"/>
      <c r="J1849" s="5"/>
      <c r="K1849" s="5">
        <v>214</v>
      </c>
      <c r="L1849" s="5">
        <v>16</v>
      </c>
      <c r="M1849" s="5">
        <v>3</v>
      </c>
      <c r="N1849" s="5" t="s">
        <v>1</v>
      </c>
      <c r="O1849" s="5">
        <v>2</v>
      </c>
      <c r="P1849" s="5">
        <f>ROUND(Source!EK1832,O1849)</f>
        <v>26728.85</v>
      </c>
      <c r="Q1849" s="5"/>
      <c r="R1849" s="5"/>
      <c r="S1849" s="5"/>
      <c r="T1849" s="5"/>
      <c r="U1849" s="5"/>
      <c r="V1849" s="5"/>
      <c r="W1849" s="5">
        <v>2155.7199999999998</v>
      </c>
      <c r="X1849" s="5">
        <v>1</v>
      </c>
      <c r="Y1849" s="5">
        <v>2155.7199999999998</v>
      </c>
      <c r="Z1849" s="5">
        <v>26728.85</v>
      </c>
      <c r="AA1849" s="5">
        <v>1</v>
      </c>
      <c r="AB1849" s="5">
        <v>26728.85</v>
      </c>
    </row>
    <row r="1850" spans="1:28" x14ac:dyDescent="0.2">
      <c r="A1850" s="5">
        <v>50</v>
      </c>
      <c r="B1850" s="5">
        <v>0</v>
      </c>
      <c r="C1850" s="5">
        <v>0</v>
      </c>
      <c r="D1850" s="5">
        <v>1</v>
      </c>
      <c r="E1850" s="5">
        <v>215</v>
      </c>
      <c r="F1850" s="5">
        <f>ROUND(Source!AT1832,O1850)</f>
        <v>0</v>
      </c>
      <c r="G1850" s="5" t="s">
        <v>82</v>
      </c>
      <c r="H1850" s="5" t="s">
        <v>83</v>
      </c>
      <c r="I1850" s="5"/>
      <c r="J1850" s="5"/>
      <c r="K1850" s="5">
        <v>215</v>
      </c>
      <c r="L1850" s="5">
        <v>17</v>
      </c>
      <c r="M1850" s="5">
        <v>3</v>
      </c>
      <c r="N1850" s="5" t="s">
        <v>1</v>
      </c>
      <c r="O1850" s="5">
        <v>2</v>
      </c>
      <c r="P1850" s="5">
        <f>ROUND(Source!EL1832,O1850)</f>
        <v>0</v>
      </c>
      <c r="Q1850" s="5"/>
      <c r="R1850" s="5"/>
      <c r="S1850" s="5"/>
      <c r="T1850" s="5"/>
      <c r="U1850" s="5"/>
      <c r="V1850" s="5"/>
      <c r="W1850" s="5">
        <v>0</v>
      </c>
      <c r="X1850" s="5">
        <v>1</v>
      </c>
      <c r="Y1850" s="5">
        <v>0</v>
      </c>
      <c r="Z1850" s="5">
        <v>0</v>
      </c>
      <c r="AA1850" s="5">
        <v>1</v>
      </c>
      <c r="AB1850" s="5">
        <v>0</v>
      </c>
    </row>
    <row r="1851" spans="1:28" x14ac:dyDescent="0.2">
      <c r="A1851" s="5">
        <v>50</v>
      </c>
      <c r="B1851" s="5">
        <v>0</v>
      </c>
      <c r="C1851" s="5">
        <v>0</v>
      </c>
      <c r="D1851" s="5">
        <v>1</v>
      </c>
      <c r="E1851" s="5">
        <v>217</v>
      </c>
      <c r="F1851" s="5">
        <f>ROUND(Source!AU1832,O1851)</f>
        <v>14177.3</v>
      </c>
      <c r="G1851" s="5" t="s">
        <v>84</v>
      </c>
      <c r="H1851" s="5" t="s">
        <v>85</v>
      </c>
      <c r="I1851" s="5"/>
      <c r="J1851" s="5"/>
      <c r="K1851" s="5">
        <v>217</v>
      </c>
      <c r="L1851" s="5">
        <v>18</v>
      </c>
      <c r="M1851" s="5">
        <v>3</v>
      </c>
      <c r="N1851" s="5" t="s">
        <v>1</v>
      </c>
      <c r="O1851" s="5">
        <v>2</v>
      </c>
      <c r="P1851" s="5">
        <f>ROUND(Source!EM1832,O1851)</f>
        <v>469101.72</v>
      </c>
      <c r="Q1851" s="5"/>
      <c r="R1851" s="5"/>
      <c r="S1851" s="5"/>
      <c r="T1851" s="5"/>
      <c r="U1851" s="5"/>
      <c r="V1851" s="5"/>
      <c r="W1851" s="5">
        <v>14177.3</v>
      </c>
      <c r="X1851" s="5">
        <v>1</v>
      </c>
      <c r="Y1851" s="5">
        <v>14177.3</v>
      </c>
      <c r="Z1851" s="5">
        <v>469101.72</v>
      </c>
      <c r="AA1851" s="5">
        <v>1</v>
      </c>
      <c r="AB1851" s="5">
        <v>469101.72</v>
      </c>
    </row>
    <row r="1852" spans="1:28" x14ac:dyDescent="0.2">
      <c r="A1852" s="5">
        <v>50</v>
      </c>
      <c r="B1852" s="5">
        <v>0</v>
      </c>
      <c r="C1852" s="5">
        <v>0</v>
      </c>
      <c r="D1852" s="5">
        <v>1</v>
      </c>
      <c r="E1852" s="5">
        <v>230</v>
      </c>
      <c r="F1852" s="5">
        <f>ROUND(Source!BA1832,O1852)</f>
        <v>0</v>
      </c>
      <c r="G1852" s="5" t="s">
        <v>86</v>
      </c>
      <c r="H1852" s="5" t="s">
        <v>87</v>
      </c>
      <c r="I1852" s="5"/>
      <c r="J1852" s="5"/>
      <c r="K1852" s="5">
        <v>230</v>
      </c>
      <c r="L1852" s="5">
        <v>19</v>
      </c>
      <c r="M1852" s="5">
        <v>3</v>
      </c>
      <c r="N1852" s="5" t="s">
        <v>1</v>
      </c>
      <c r="O1852" s="5">
        <v>2</v>
      </c>
      <c r="P1852" s="5">
        <f>ROUND(Source!ES1832,O1852)</f>
        <v>0</v>
      </c>
      <c r="Q1852" s="5"/>
      <c r="R1852" s="5"/>
      <c r="S1852" s="5"/>
      <c r="T1852" s="5"/>
      <c r="U1852" s="5"/>
      <c r="V1852" s="5"/>
      <c r="W1852" s="5">
        <v>0</v>
      </c>
      <c r="X1852" s="5">
        <v>1</v>
      </c>
      <c r="Y1852" s="5">
        <v>0</v>
      </c>
      <c r="Z1852" s="5">
        <v>0</v>
      </c>
      <c r="AA1852" s="5">
        <v>1</v>
      </c>
      <c r="AB1852" s="5">
        <v>0</v>
      </c>
    </row>
    <row r="1853" spans="1:28" x14ac:dyDescent="0.2">
      <c r="A1853" s="5">
        <v>50</v>
      </c>
      <c r="B1853" s="5">
        <v>0</v>
      </c>
      <c r="C1853" s="5">
        <v>0</v>
      </c>
      <c r="D1853" s="5">
        <v>1</v>
      </c>
      <c r="E1853" s="5">
        <v>206</v>
      </c>
      <c r="F1853" s="5">
        <f>ROUND(Source!T1832,O1853)</f>
        <v>0</v>
      </c>
      <c r="G1853" s="5" t="s">
        <v>88</v>
      </c>
      <c r="H1853" s="5" t="s">
        <v>89</v>
      </c>
      <c r="I1853" s="5"/>
      <c r="J1853" s="5"/>
      <c r="K1853" s="5">
        <v>206</v>
      </c>
      <c r="L1853" s="5">
        <v>20</v>
      </c>
      <c r="M1853" s="5">
        <v>3</v>
      </c>
      <c r="N1853" s="5" t="s">
        <v>1</v>
      </c>
      <c r="O1853" s="5">
        <v>2</v>
      </c>
      <c r="P1853" s="5">
        <f>ROUND(Source!DL1832,O1853)</f>
        <v>0</v>
      </c>
      <c r="Q1853" s="5"/>
      <c r="R1853" s="5"/>
      <c r="S1853" s="5"/>
      <c r="T1853" s="5"/>
      <c r="U1853" s="5"/>
      <c r="V1853" s="5"/>
      <c r="W1853" s="5">
        <v>0</v>
      </c>
      <c r="X1853" s="5">
        <v>1</v>
      </c>
      <c r="Y1853" s="5">
        <v>0</v>
      </c>
      <c r="Z1853" s="5">
        <v>0</v>
      </c>
      <c r="AA1853" s="5">
        <v>1</v>
      </c>
      <c r="AB1853" s="5">
        <v>0</v>
      </c>
    </row>
    <row r="1854" spans="1:28" x14ac:dyDescent="0.2">
      <c r="A1854" s="5">
        <v>50</v>
      </c>
      <c r="B1854" s="5">
        <v>0</v>
      </c>
      <c r="C1854" s="5">
        <v>0</v>
      </c>
      <c r="D1854" s="5">
        <v>1</v>
      </c>
      <c r="E1854" s="5">
        <v>207</v>
      </c>
      <c r="F1854" s="5">
        <f>Source!U1832</f>
        <v>363.2</v>
      </c>
      <c r="G1854" s="5" t="s">
        <v>90</v>
      </c>
      <c r="H1854" s="5" t="s">
        <v>91</v>
      </c>
      <c r="I1854" s="5"/>
      <c r="J1854" s="5"/>
      <c r="K1854" s="5">
        <v>207</v>
      </c>
      <c r="L1854" s="5">
        <v>21</v>
      </c>
      <c r="M1854" s="5">
        <v>3</v>
      </c>
      <c r="N1854" s="5" t="s">
        <v>1</v>
      </c>
      <c r="O1854" s="5">
        <v>-1</v>
      </c>
      <c r="P1854" s="5">
        <f>Source!DM1832</f>
        <v>363.2</v>
      </c>
      <c r="Q1854" s="5"/>
      <c r="R1854" s="5"/>
      <c r="S1854" s="5"/>
      <c r="T1854" s="5"/>
      <c r="U1854" s="5"/>
      <c r="V1854" s="5"/>
      <c r="W1854" s="5">
        <v>363.2</v>
      </c>
      <c r="X1854" s="5">
        <v>1</v>
      </c>
      <c r="Y1854" s="5">
        <v>363.2</v>
      </c>
      <c r="Z1854" s="5">
        <v>363.2</v>
      </c>
      <c r="AA1854" s="5">
        <v>1</v>
      </c>
      <c r="AB1854" s="5">
        <v>363.2</v>
      </c>
    </row>
    <row r="1855" spans="1:28" x14ac:dyDescent="0.2">
      <c r="A1855" s="5">
        <v>50</v>
      </c>
      <c r="B1855" s="5">
        <v>0</v>
      </c>
      <c r="C1855" s="5">
        <v>0</v>
      </c>
      <c r="D1855" s="5">
        <v>1</v>
      </c>
      <c r="E1855" s="5">
        <v>208</v>
      </c>
      <c r="F1855" s="5">
        <f>Source!V1832</f>
        <v>0</v>
      </c>
      <c r="G1855" s="5" t="s">
        <v>92</v>
      </c>
      <c r="H1855" s="5" t="s">
        <v>93</v>
      </c>
      <c r="I1855" s="5"/>
      <c r="J1855" s="5"/>
      <c r="K1855" s="5">
        <v>208</v>
      </c>
      <c r="L1855" s="5">
        <v>22</v>
      </c>
      <c r="M1855" s="5">
        <v>3</v>
      </c>
      <c r="N1855" s="5" t="s">
        <v>1</v>
      </c>
      <c r="O1855" s="5">
        <v>-1</v>
      </c>
      <c r="P1855" s="5">
        <f>Source!DN1832</f>
        <v>0</v>
      </c>
      <c r="Q1855" s="5"/>
      <c r="R1855" s="5"/>
      <c r="S1855" s="5"/>
      <c r="T1855" s="5"/>
      <c r="U1855" s="5"/>
      <c r="V1855" s="5"/>
      <c r="W1855" s="5">
        <v>0</v>
      </c>
      <c r="X1855" s="5">
        <v>1</v>
      </c>
      <c r="Y1855" s="5">
        <v>0</v>
      </c>
      <c r="Z1855" s="5">
        <v>0</v>
      </c>
      <c r="AA1855" s="5">
        <v>1</v>
      </c>
      <c r="AB1855" s="5">
        <v>0</v>
      </c>
    </row>
    <row r="1856" spans="1:28" x14ac:dyDescent="0.2">
      <c r="A1856" s="5">
        <v>50</v>
      </c>
      <c r="B1856" s="5">
        <v>0</v>
      </c>
      <c r="C1856" s="5">
        <v>0</v>
      </c>
      <c r="D1856" s="5">
        <v>1</v>
      </c>
      <c r="E1856" s="5">
        <v>209</v>
      </c>
      <c r="F1856" s="5">
        <f>ROUND(Source!W1832,O1856)</f>
        <v>0</v>
      </c>
      <c r="G1856" s="5" t="s">
        <v>94</v>
      </c>
      <c r="H1856" s="5" t="s">
        <v>95</v>
      </c>
      <c r="I1856" s="5"/>
      <c r="J1856" s="5"/>
      <c r="K1856" s="5">
        <v>209</v>
      </c>
      <c r="L1856" s="5">
        <v>23</v>
      </c>
      <c r="M1856" s="5">
        <v>3</v>
      </c>
      <c r="N1856" s="5" t="s">
        <v>1</v>
      </c>
      <c r="O1856" s="5">
        <v>2</v>
      </c>
      <c r="P1856" s="5">
        <f>ROUND(Source!DO1832,O1856)</f>
        <v>0</v>
      </c>
      <c r="Q1856" s="5"/>
      <c r="R1856" s="5"/>
      <c r="S1856" s="5"/>
      <c r="T1856" s="5"/>
      <c r="U1856" s="5"/>
      <c r="V1856" s="5"/>
      <c r="W1856" s="5">
        <v>0</v>
      </c>
      <c r="X1856" s="5">
        <v>1</v>
      </c>
      <c r="Y1856" s="5">
        <v>0</v>
      </c>
      <c r="Z1856" s="5">
        <v>0</v>
      </c>
      <c r="AA1856" s="5">
        <v>1</v>
      </c>
      <c r="AB1856" s="5">
        <v>0</v>
      </c>
    </row>
    <row r="1857" spans="1:206" x14ac:dyDescent="0.2">
      <c r="A1857" s="5">
        <v>50</v>
      </c>
      <c r="B1857" s="5">
        <v>0</v>
      </c>
      <c r="C1857" s="5">
        <v>0</v>
      </c>
      <c r="D1857" s="5">
        <v>1</v>
      </c>
      <c r="E1857" s="5">
        <v>233</v>
      </c>
      <c r="F1857" s="5">
        <f>ROUND(Source!BD1832,O1857)</f>
        <v>0</v>
      </c>
      <c r="G1857" s="5" t="s">
        <v>96</v>
      </c>
      <c r="H1857" s="5" t="s">
        <v>97</v>
      </c>
      <c r="I1857" s="5"/>
      <c r="J1857" s="5"/>
      <c r="K1857" s="5">
        <v>233</v>
      </c>
      <c r="L1857" s="5">
        <v>24</v>
      </c>
      <c r="M1857" s="5">
        <v>3</v>
      </c>
      <c r="N1857" s="5" t="s">
        <v>1</v>
      </c>
      <c r="O1857" s="5">
        <v>2</v>
      </c>
      <c r="P1857" s="5">
        <f>ROUND(Source!EV1832,O1857)</f>
        <v>0</v>
      </c>
      <c r="Q1857" s="5"/>
      <c r="R1857" s="5"/>
      <c r="S1857" s="5"/>
      <c r="T1857" s="5"/>
      <c r="U1857" s="5"/>
      <c r="V1857" s="5"/>
      <c r="W1857" s="5">
        <v>0</v>
      </c>
      <c r="X1857" s="5">
        <v>1</v>
      </c>
      <c r="Y1857" s="5">
        <v>0</v>
      </c>
      <c r="Z1857" s="5">
        <v>0</v>
      </c>
      <c r="AA1857" s="5">
        <v>1</v>
      </c>
      <c r="AB1857" s="5">
        <v>0</v>
      </c>
    </row>
    <row r="1858" spans="1:206" x14ac:dyDescent="0.2">
      <c r="A1858" s="5">
        <v>50</v>
      </c>
      <c r="B1858" s="5">
        <v>0</v>
      </c>
      <c r="C1858" s="5">
        <v>0</v>
      </c>
      <c r="D1858" s="5">
        <v>1</v>
      </c>
      <c r="E1858" s="5">
        <v>210</v>
      </c>
      <c r="F1858" s="5">
        <f>ROUND(Source!X1832,O1858)</f>
        <v>4339.99</v>
      </c>
      <c r="G1858" s="5" t="s">
        <v>98</v>
      </c>
      <c r="H1858" s="5" t="s">
        <v>99</v>
      </c>
      <c r="I1858" s="5"/>
      <c r="J1858" s="5"/>
      <c r="K1858" s="5">
        <v>210</v>
      </c>
      <c r="L1858" s="5">
        <v>25</v>
      </c>
      <c r="M1858" s="5">
        <v>3</v>
      </c>
      <c r="N1858" s="5" t="s">
        <v>1</v>
      </c>
      <c r="O1858" s="5">
        <v>2</v>
      </c>
      <c r="P1858" s="5">
        <f>ROUND(Source!DP1832,O1858)</f>
        <v>155626.16</v>
      </c>
      <c r="Q1858" s="5"/>
      <c r="R1858" s="5"/>
      <c r="S1858" s="5"/>
      <c r="T1858" s="5"/>
      <c r="U1858" s="5"/>
      <c r="V1858" s="5"/>
      <c r="W1858" s="5">
        <v>4339.99</v>
      </c>
      <c r="X1858" s="5">
        <v>1</v>
      </c>
      <c r="Y1858" s="5">
        <v>4339.99</v>
      </c>
      <c r="Z1858" s="5">
        <v>155626.16</v>
      </c>
      <c r="AA1858" s="5">
        <v>1</v>
      </c>
      <c r="AB1858" s="5">
        <v>155626.16</v>
      </c>
    </row>
    <row r="1859" spans="1:206" x14ac:dyDescent="0.2">
      <c r="A1859" s="5">
        <v>50</v>
      </c>
      <c r="B1859" s="5">
        <v>0</v>
      </c>
      <c r="C1859" s="5">
        <v>0</v>
      </c>
      <c r="D1859" s="5">
        <v>1</v>
      </c>
      <c r="E1859" s="5">
        <v>211</v>
      </c>
      <c r="F1859" s="5">
        <f>ROUND(Source!Y1832,O1859)</f>
        <v>4050.66</v>
      </c>
      <c r="G1859" s="5" t="s">
        <v>100</v>
      </c>
      <c r="H1859" s="5" t="s">
        <v>101</v>
      </c>
      <c r="I1859" s="5"/>
      <c r="J1859" s="5"/>
      <c r="K1859" s="5">
        <v>211</v>
      </c>
      <c r="L1859" s="5">
        <v>26</v>
      </c>
      <c r="M1859" s="5">
        <v>3</v>
      </c>
      <c r="N1859" s="5" t="s">
        <v>1</v>
      </c>
      <c r="O1859" s="5">
        <v>2</v>
      </c>
      <c r="P1859" s="5">
        <f>ROUND(Source!DQ1832,O1859)</f>
        <v>91152.47</v>
      </c>
      <c r="Q1859" s="5"/>
      <c r="R1859" s="5"/>
      <c r="S1859" s="5"/>
      <c r="T1859" s="5"/>
      <c r="U1859" s="5"/>
      <c r="V1859" s="5"/>
      <c r="W1859" s="5">
        <v>4050.66</v>
      </c>
      <c r="X1859" s="5">
        <v>1</v>
      </c>
      <c r="Y1859" s="5">
        <v>4050.66</v>
      </c>
      <c r="Z1859" s="5">
        <v>91152.47</v>
      </c>
      <c r="AA1859" s="5">
        <v>1</v>
      </c>
      <c r="AB1859" s="5">
        <v>91152.47</v>
      </c>
    </row>
    <row r="1860" spans="1:206" x14ac:dyDescent="0.2">
      <c r="A1860" s="5">
        <v>50</v>
      </c>
      <c r="B1860" s="5">
        <v>0</v>
      </c>
      <c r="C1860" s="5">
        <v>0</v>
      </c>
      <c r="D1860" s="5">
        <v>1</v>
      </c>
      <c r="E1860" s="5">
        <v>224</v>
      </c>
      <c r="F1860" s="5">
        <f>ROUND(Source!AR1832,O1860)</f>
        <v>16333.02</v>
      </c>
      <c r="G1860" s="5" t="s">
        <v>102</v>
      </c>
      <c r="H1860" s="5" t="s">
        <v>103</v>
      </c>
      <c r="I1860" s="5"/>
      <c r="J1860" s="5"/>
      <c r="K1860" s="5">
        <v>224</v>
      </c>
      <c r="L1860" s="5">
        <v>27</v>
      </c>
      <c r="M1860" s="5">
        <v>3</v>
      </c>
      <c r="N1860" s="5" t="s">
        <v>1</v>
      </c>
      <c r="O1860" s="5">
        <v>2</v>
      </c>
      <c r="P1860" s="5">
        <f>ROUND(Source!EJ1832,O1860)</f>
        <v>495830.57</v>
      </c>
      <c r="Q1860" s="5"/>
      <c r="R1860" s="5"/>
      <c r="S1860" s="5"/>
      <c r="T1860" s="5"/>
      <c r="U1860" s="5"/>
      <c r="V1860" s="5"/>
      <c r="W1860" s="5">
        <v>16333.02</v>
      </c>
      <c r="X1860" s="5">
        <v>1</v>
      </c>
      <c r="Y1860" s="5">
        <v>16333.02</v>
      </c>
      <c r="Z1860" s="5">
        <v>495830.57</v>
      </c>
      <c r="AA1860" s="5">
        <v>1</v>
      </c>
      <c r="AB1860" s="5">
        <v>495830.57</v>
      </c>
    </row>
    <row r="1862" spans="1:206" x14ac:dyDescent="0.2">
      <c r="A1862" s="3">
        <v>51</v>
      </c>
      <c r="B1862" s="3">
        <f>B1819</f>
        <v>1</v>
      </c>
      <c r="C1862" s="3">
        <f>A1819</f>
        <v>3</v>
      </c>
      <c r="D1862" s="3">
        <f>ROW(A1819)</f>
        <v>1819</v>
      </c>
      <c r="E1862" s="3"/>
      <c r="F1862" s="3" t="str">
        <f>IF(F1819&lt;&gt;"",F1819,"")</f>
        <v>09-01-01</v>
      </c>
      <c r="G1862" s="3" t="str">
        <f>IF(G1819&lt;&gt;"",G1819,"")</f>
        <v>ПНР БКТП 2х250кВА</v>
      </c>
      <c r="H1862" s="3">
        <v>0</v>
      </c>
      <c r="I1862" s="3"/>
      <c r="J1862" s="3"/>
      <c r="K1862" s="3"/>
      <c r="L1862" s="3"/>
      <c r="M1862" s="3"/>
      <c r="N1862" s="3"/>
      <c r="O1862" s="3">
        <f t="shared" ref="O1862:T1862" si="1450">ROUND(O1832+AB1862,2)</f>
        <v>7765.69</v>
      </c>
      <c r="P1862" s="3">
        <f t="shared" si="1450"/>
        <v>0</v>
      </c>
      <c r="Q1862" s="3">
        <f t="shared" si="1450"/>
        <v>1979.04</v>
      </c>
      <c r="R1862" s="3">
        <f t="shared" si="1450"/>
        <v>100.96</v>
      </c>
      <c r="S1862" s="3">
        <f t="shared" si="1450"/>
        <v>5786.65</v>
      </c>
      <c r="T1862" s="3">
        <f t="shared" si="1450"/>
        <v>0</v>
      </c>
      <c r="U1862" s="3">
        <f>U1832+AH1862</f>
        <v>363.2</v>
      </c>
      <c r="V1862" s="3">
        <f>V1832+AI1862</f>
        <v>0</v>
      </c>
      <c r="W1862" s="3">
        <f>ROUND(W1832+AJ1862,2)</f>
        <v>0</v>
      </c>
      <c r="X1862" s="3">
        <f>ROUND(X1832+AK1862,2)</f>
        <v>4339.99</v>
      </c>
      <c r="Y1862" s="3">
        <f>ROUND(Y1832+AL1862,2)</f>
        <v>4050.66</v>
      </c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>
        <f t="shared" ref="AO1862:BD1862" si="1451">ROUND(AO1832+BX1862,2)</f>
        <v>0</v>
      </c>
      <c r="AP1862" s="3">
        <f t="shared" si="1451"/>
        <v>0</v>
      </c>
      <c r="AQ1862" s="3">
        <f t="shared" si="1451"/>
        <v>0</v>
      </c>
      <c r="AR1862" s="3">
        <f t="shared" si="1451"/>
        <v>16333.02</v>
      </c>
      <c r="AS1862" s="3">
        <f t="shared" si="1451"/>
        <v>2155.7199999999998</v>
      </c>
      <c r="AT1862" s="3">
        <f t="shared" si="1451"/>
        <v>0</v>
      </c>
      <c r="AU1862" s="3">
        <f t="shared" si="1451"/>
        <v>14177.3</v>
      </c>
      <c r="AV1862" s="3">
        <f t="shared" si="1451"/>
        <v>0</v>
      </c>
      <c r="AW1862" s="3">
        <f t="shared" si="1451"/>
        <v>0</v>
      </c>
      <c r="AX1862" s="3">
        <f t="shared" si="1451"/>
        <v>0</v>
      </c>
      <c r="AY1862" s="3">
        <f t="shared" si="1451"/>
        <v>0</v>
      </c>
      <c r="AZ1862" s="3">
        <f t="shared" si="1451"/>
        <v>0</v>
      </c>
      <c r="BA1862" s="3">
        <f t="shared" si="1451"/>
        <v>0</v>
      </c>
      <c r="BB1862" s="3">
        <f t="shared" si="1451"/>
        <v>0</v>
      </c>
      <c r="BC1862" s="3">
        <f t="shared" si="1451"/>
        <v>0</v>
      </c>
      <c r="BD1862" s="3">
        <f t="shared" si="1451"/>
        <v>0</v>
      </c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4">
        <f t="shared" ref="DG1862:DL1862" si="1452">ROUND(DG1832+DT1862,2)</f>
        <v>242845.73</v>
      </c>
      <c r="DH1862" s="4">
        <f t="shared" si="1452"/>
        <v>0</v>
      </c>
      <c r="DI1862" s="4">
        <f t="shared" si="1452"/>
        <v>20522.64</v>
      </c>
      <c r="DJ1862" s="4">
        <f t="shared" si="1452"/>
        <v>3878.88</v>
      </c>
      <c r="DK1862" s="4">
        <f t="shared" si="1452"/>
        <v>222323.09</v>
      </c>
      <c r="DL1862" s="4">
        <f t="shared" si="1452"/>
        <v>0</v>
      </c>
      <c r="DM1862" s="4">
        <f>DM1832+DZ1862</f>
        <v>363.2</v>
      </c>
      <c r="DN1862" s="4">
        <f>DN1832+EA1862</f>
        <v>0</v>
      </c>
      <c r="DO1862" s="4">
        <f>ROUND(DO1832+EB1862,2)</f>
        <v>0</v>
      </c>
      <c r="DP1862" s="4">
        <f>ROUND(DP1832+EC1862,2)</f>
        <v>155626.16</v>
      </c>
      <c r="DQ1862" s="4">
        <f>ROUND(DQ1832+ED1862,2)</f>
        <v>91152.47</v>
      </c>
      <c r="DR1862" s="4"/>
      <c r="DS1862" s="4"/>
      <c r="DT1862" s="4"/>
      <c r="DU1862" s="4"/>
      <c r="DV1862" s="4"/>
      <c r="DW1862" s="4"/>
      <c r="DX1862" s="4"/>
      <c r="DY1862" s="4"/>
      <c r="DZ1862" s="4"/>
      <c r="EA1862" s="4"/>
      <c r="EB1862" s="4"/>
      <c r="EC1862" s="4"/>
      <c r="ED1862" s="4"/>
      <c r="EE1862" s="4"/>
      <c r="EF1862" s="4"/>
      <c r="EG1862" s="4">
        <f t="shared" ref="EG1862:EV1862" si="1453">ROUND(EG1832+FP1862,2)</f>
        <v>0</v>
      </c>
      <c r="EH1862" s="4">
        <f t="shared" si="1453"/>
        <v>0</v>
      </c>
      <c r="EI1862" s="4">
        <f t="shared" si="1453"/>
        <v>0</v>
      </c>
      <c r="EJ1862" s="4">
        <f t="shared" si="1453"/>
        <v>495830.57</v>
      </c>
      <c r="EK1862" s="4">
        <f t="shared" si="1453"/>
        <v>26728.85</v>
      </c>
      <c r="EL1862" s="4">
        <f t="shared" si="1453"/>
        <v>0</v>
      </c>
      <c r="EM1862" s="4">
        <f t="shared" si="1453"/>
        <v>469101.72</v>
      </c>
      <c r="EN1862" s="4">
        <f t="shared" si="1453"/>
        <v>0</v>
      </c>
      <c r="EO1862" s="4">
        <f t="shared" si="1453"/>
        <v>0</v>
      </c>
      <c r="EP1862" s="4">
        <f t="shared" si="1453"/>
        <v>0</v>
      </c>
      <c r="EQ1862" s="4">
        <f t="shared" si="1453"/>
        <v>0</v>
      </c>
      <c r="ER1862" s="4">
        <f t="shared" si="1453"/>
        <v>0</v>
      </c>
      <c r="ES1862" s="4">
        <f t="shared" si="1453"/>
        <v>0</v>
      </c>
      <c r="ET1862" s="4">
        <f t="shared" si="1453"/>
        <v>0</v>
      </c>
      <c r="EU1862" s="4">
        <f t="shared" si="1453"/>
        <v>0</v>
      </c>
      <c r="EV1862" s="4">
        <f t="shared" si="1453"/>
        <v>0</v>
      </c>
      <c r="EW1862" s="4"/>
      <c r="EX1862" s="4"/>
      <c r="EY1862" s="4"/>
      <c r="EZ1862" s="4"/>
      <c r="FA1862" s="4"/>
      <c r="FB1862" s="4"/>
      <c r="FC1862" s="4"/>
      <c r="FD1862" s="4"/>
      <c r="FE1862" s="4"/>
      <c r="FF1862" s="4"/>
      <c r="FG1862" s="4"/>
      <c r="FH1862" s="4"/>
      <c r="FI1862" s="4"/>
      <c r="FJ1862" s="4"/>
      <c r="FK1862" s="4"/>
      <c r="FL1862" s="4"/>
      <c r="FM1862" s="4"/>
      <c r="FN1862" s="4"/>
      <c r="FO1862" s="4"/>
      <c r="FP1862" s="4"/>
      <c r="FQ1862" s="4"/>
      <c r="FR1862" s="4"/>
      <c r="FS1862" s="4"/>
      <c r="FT1862" s="4"/>
      <c r="FU1862" s="4"/>
      <c r="FV1862" s="4"/>
      <c r="FW1862" s="4"/>
      <c r="FX1862" s="4"/>
      <c r="FY1862" s="4"/>
      <c r="FZ1862" s="4"/>
      <c r="GA1862" s="4"/>
      <c r="GB1862" s="4"/>
      <c r="GC1862" s="4"/>
      <c r="GD1862" s="4"/>
      <c r="GE1862" s="4"/>
      <c r="GF1862" s="4"/>
      <c r="GG1862" s="4"/>
      <c r="GH1862" s="4"/>
      <c r="GI1862" s="4"/>
      <c r="GJ1862" s="4"/>
      <c r="GK1862" s="4"/>
      <c r="GL1862" s="4"/>
      <c r="GM1862" s="4"/>
      <c r="GN1862" s="4"/>
      <c r="GO1862" s="4"/>
      <c r="GP1862" s="4"/>
      <c r="GQ1862" s="4"/>
      <c r="GR1862" s="4"/>
      <c r="GS1862" s="4"/>
      <c r="GT1862" s="4"/>
      <c r="GU1862" s="4"/>
      <c r="GV1862" s="4"/>
      <c r="GW1862" s="4"/>
      <c r="GX1862" s="4">
        <v>0</v>
      </c>
    </row>
    <row r="1864" spans="1:206" x14ac:dyDescent="0.2">
      <c r="A1864" s="5">
        <v>50</v>
      </c>
      <c r="B1864" s="5">
        <v>0</v>
      </c>
      <c r="C1864" s="5">
        <v>0</v>
      </c>
      <c r="D1864" s="5">
        <v>1</v>
      </c>
      <c r="E1864" s="5">
        <v>201</v>
      </c>
      <c r="F1864" s="5">
        <f>ROUND(Source!O1862,O1864)</f>
        <v>7765.69</v>
      </c>
      <c r="G1864" s="5" t="s">
        <v>50</v>
      </c>
      <c r="H1864" s="5" t="s">
        <v>51</v>
      </c>
      <c r="I1864" s="5"/>
      <c r="J1864" s="5"/>
      <c r="K1864" s="5">
        <v>201</v>
      </c>
      <c r="L1864" s="5">
        <v>1</v>
      </c>
      <c r="M1864" s="5">
        <v>3</v>
      </c>
      <c r="N1864" s="5" t="s">
        <v>1</v>
      </c>
      <c r="O1864" s="5">
        <v>2</v>
      </c>
      <c r="P1864" s="5">
        <f>ROUND(Source!DG1862,O1864)</f>
        <v>242845.73</v>
      </c>
      <c r="Q1864" s="5"/>
      <c r="R1864" s="5"/>
      <c r="S1864" s="5"/>
      <c r="T1864" s="5"/>
      <c r="U1864" s="5"/>
      <c r="V1864" s="5"/>
      <c r="W1864" s="5">
        <v>7765.69</v>
      </c>
      <c r="X1864" s="5">
        <v>1</v>
      </c>
      <c r="Y1864" s="5">
        <v>7765.69</v>
      </c>
      <c r="Z1864" s="5">
        <v>242845.73</v>
      </c>
      <c r="AA1864" s="5">
        <v>1</v>
      </c>
      <c r="AB1864" s="5">
        <v>242845.73</v>
      </c>
    </row>
    <row r="1865" spans="1:206" x14ac:dyDescent="0.2">
      <c r="A1865" s="5">
        <v>50</v>
      </c>
      <c r="B1865" s="5">
        <v>0</v>
      </c>
      <c r="C1865" s="5">
        <v>0</v>
      </c>
      <c r="D1865" s="5">
        <v>1</v>
      </c>
      <c r="E1865" s="5">
        <v>202</v>
      </c>
      <c r="F1865" s="5">
        <f>ROUND(Source!P1862,O1865)</f>
        <v>0</v>
      </c>
      <c r="G1865" s="5" t="s">
        <v>52</v>
      </c>
      <c r="H1865" s="5" t="s">
        <v>53</v>
      </c>
      <c r="I1865" s="5"/>
      <c r="J1865" s="5"/>
      <c r="K1865" s="5">
        <v>202</v>
      </c>
      <c r="L1865" s="5">
        <v>2</v>
      </c>
      <c r="M1865" s="5">
        <v>3</v>
      </c>
      <c r="N1865" s="5" t="s">
        <v>1</v>
      </c>
      <c r="O1865" s="5">
        <v>2</v>
      </c>
      <c r="P1865" s="5">
        <f>ROUND(Source!DH1862,O1865)</f>
        <v>0</v>
      </c>
      <c r="Q1865" s="5"/>
      <c r="R1865" s="5"/>
      <c r="S1865" s="5"/>
      <c r="T1865" s="5"/>
      <c r="U1865" s="5"/>
      <c r="V1865" s="5"/>
      <c r="W1865" s="5">
        <v>0</v>
      </c>
      <c r="X1865" s="5">
        <v>1</v>
      </c>
      <c r="Y1865" s="5">
        <v>0</v>
      </c>
      <c r="Z1865" s="5">
        <v>0</v>
      </c>
      <c r="AA1865" s="5">
        <v>1</v>
      </c>
      <c r="AB1865" s="5">
        <v>0</v>
      </c>
    </row>
    <row r="1866" spans="1:206" x14ac:dyDescent="0.2">
      <c r="A1866" s="5">
        <v>50</v>
      </c>
      <c r="B1866" s="5">
        <v>0</v>
      </c>
      <c r="C1866" s="5">
        <v>0</v>
      </c>
      <c r="D1866" s="5">
        <v>1</v>
      </c>
      <c r="E1866" s="5">
        <v>222</v>
      </c>
      <c r="F1866" s="5">
        <f>ROUND(Source!AO1862,O1866)</f>
        <v>0</v>
      </c>
      <c r="G1866" s="5" t="s">
        <v>54</v>
      </c>
      <c r="H1866" s="5" t="s">
        <v>55</v>
      </c>
      <c r="I1866" s="5"/>
      <c r="J1866" s="5"/>
      <c r="K1866" s="5">
        <v>222</v>
      </c>
      <c r="L1866" s="5">
        <v>3</v>
      </c>
      <c r="M1866" s="5">
        <v>3</v>
      </c>
      <c r="N1866" s="5" t="s">
        <v>1</v>
      </c>
      <c r="O1866" s="5">
        <v>2</v>
      </c>
      <c r="P1866" s="5">
        <f>ROUND(Source!EG1862,O1866)</f>
        <v>0</v>
      </c>
      <c r="Q1866" s="5"/>
      <c r="R1866" s="5"/>
      <c r="S1866" s="5"/>
      <c r="T1866" s="5"/>
      <c r="U1866" s="5"/>
      <c r="V1866" s="5"/>
      <c r="W1866" s="5">
        <v>0</v>
      </c>
      <c r="X1866" s="5">
        <v>1</v>
      </c>
      <c r="Y1866" s="5">
        <v>0</v>
      </c>
      <c r="Z1866" s="5">
        <v>0</v>
      </c>
      <c r="AA1866" s="5">
        <v>1</v>
      </c>
      <c r="AB1866" s="5">
        <v>0</v>
      </c>
    </row>
    <row r="1867" spans="1:206" x14ac:dyDescent="0.2">
      <c r="A1867" s="5">
        <v>50</v>
      </c>
      <c r="B1867" s="5">
        <v>0</v>
      </c>
      <c r="C1867" s="5">
        <v>0</v>
      </c>
      <c r="D1867" s="5">
        <v>1</v>
      </c>
      <c r="E1867" s="5">
        <v>225</v>
      </c>
      <c r="F1867" s="5">
        <f>ROUND(Source!AV1862,O1867)</f>
        <v>0</v>
      </c>
      <c r="G1867" s="5" t="s">
        <v>56</v>
      </c>
      <c r="H1867" s="5" t="s">
        <v>57</v>
      </c>
      <c r="I1867" s="5"/>
      <c r="J1867" s="5"/>
      <c r="K1867" s="5">
        <v>225</v>
      </c>
      <c r="L1867" s="5">
        <v>4</v>
      </c>
      <c r="M1867" s="5">
        <v>3</v>
      </c>
      <c r="N1867" s="5" t="s">
        <v>1</v>
      </c>
      <c r="O1867" s="5">
        <v>2</v>
      </c>
      <c r="P1867" s="5">
        <f>ROUND(Source!EN1862,O1867)</f>
        <v>0</v>
      </c>
      <c r="Q1867" s="5"/>
      <c r="R1867" s="5"/>
      <c r="S1867" s="5"/>
      <c r="T1867" s="5"/>
      <c r="U1867" s="5"/>
      <c r="V1867" s="5"/>
      <c r="W1867" s="5">
        <v>0</v>
      </c>
      <c r="X1867" s="5">
        <v>1</v>
      </c>
      <c r="Y1867" s="5">
        <v>0</v>
      </c>
      <c r="Z1867" s="5">
        <v>0</v>
      </c>
      <c r="AA1867" s="5">
        <v>1</v>
      </c>
      <c r="AB1867" s="5">
        <v>0</v>
      </c>
    </row>
    <row r="1868" spans="1:206" x14ac:dyDescent="0.2">
      <c r="A1868" s="5">
        <v>50</v>
      </c>
      <c r="B1868" s="5">
        <v>0</v>
      </c>
      <c r="C1868" s="5">
        <v>0</v>
      </c>
      <c r="D1868" s="5">
        <v>1</v>
      </c>
      <c r="E1868" s="5">
        <v>226</v>
      </c>
      <c r="F1868" s="5">
        <f>ROUND(Source!AW1862,O1868)</f>
        <v>0</v>
      </c>
      <c r="G1868" s="5" t="s">
        <v>58</v>
      </c>
      <c r="H1868" s="5" t="s">
        <v>59</v>
      </c>
      <c r="I1868" s="5"/>
      <c r="J1868" s="5"/>
      <c r="K1868" s="5">
        <v>226</v>
      </c>
      <c r="L1868" s="5">
        <v>5</v>
      </c>
      <c r="M1868" s="5">
        <v>3</v>
      </c>
      <c r="N1868" s="5" t="s">
        <v>1</v>
      </c>
      <c r="O1868" s="5">
        <v>2</v>
      </c>
      <c r="P1868" s="5">
        <f>ROUND(Source!EO1862,O1868)</f>
        <v>0</v>
      </c>
      <c r="Q1868" s="5"/>
      <c r="R1868" s="5"/>
      <c r="S1868" s="5"/>
      <c r="T1868" s="5"/>
      <c r="U1868" s="5"/>
      <c r="V1868" s="5"/>
      <c r="W1868" s="5">
        <v>0</v>
      </c>
      <c r="X1868" s="5">
        <v>1</v>
      </c>
      <c r="Y1868" s="5">
        <v>0</v>
      </c>
      <c r="Z1868" s="5">
        <v>0</v>
      </c>
      <c r="AA1868" s="5">
        <v>1</v>
      </c>
      <c r="AB1868" s="5">
        <v>0</v>
      </c>
    </row>
    <row r="1869" spans="1:206" x14ac:dyDescent="0.2">
      <c r="A1869" s="5">
        <v>50</v>
      </c>
      <c r="B1869" s="5">
        <v>0</v>
      </c>
      <c r="C1869" s="5">
        <v>0</v>
      </c>
      <c r="D1869" s="5">
        <v>1</v>
      </c>
      <c r="E1869" s="5">
        <v>227</v>
      </c>
      <c r="F1869" s="5">
        <f>ROUND(Source!AX1862,O1869)</f>
        <v>0</v>
      </c>
      <c r="G1869" s="5" t="s">
        <v>60</v>
      </c>
      <c r="H1869" s="5" t="s">
        <v>61</v>
      </c>
      <c r="I1869" s="5"/>
      <c r="J1869" s="5"/>
      <c r="K1869" s="5">
        <v>227</v>
      </c>
      <c r="L1869" s="5">
        <v>6</v>
      </c>
      <c r="M1869" s="5">
        <v>3</v>
      </c>
      <c r="N1869" s="5" t="s">
        <v>1</v>
      </c>
      <c r="O1869" s="5">
        <v>2</v>
      </c>
      <c r="P1869" s="5">
        <f>ROUND(Source!EP1862,O1869)</f>
        <v>0</v>
      </c>
      <c r="Q1869" s="5"/>
      <c r="R1869" s="5"/>
      <c r="S1869" s="5"/>
      <c r="T1869" s="5"/>
      <c r="U1869" s="5"/>
      <c r="V1869" s="5"/>
      <c r="W1869" s="5">
        <v>0</v>
      </c>
      <c r="X1869" s="5">
        <v>1</v>
      </c>
      <c r="Y1869" s="5">
        <v>0</v>
      </c>
      <c r="Z1869" s="5">
        <v>0</v>
      </c>
      <c r="AA1869" s="5">
        <v>1</v>
      </c>
      <c r="AB1869" s="5">
        <v>0</v>
      </c>
    </row>
    <row r="1870" spans="1:206" x14ac:dyDescent="0.2">
      <c r="A1870" s="5">
        <v>50</v>
      </c>
      <c r="B1870" s="5">
        <v>0</v>
      </c>
      <c r="C1870" s="5">
        <v>0</v>
      </c>
      <c r="D1870" s="5">
        <v>1</v>
      </c>
      <c r="E1870" s="5">
        <v>228</v>
      </c>
      <c r="F1870" s="5">
        <f>ROUND(Source!AY1862,O1870)</f>
        <v>0</v>
      </c>
      <c r="G1870" s="5" t="s">
        <v>62</v>
      </c>
      <c r="H1870" s="5" t="s">
        <v>63</v>
      </c>
      <c r="I1870" s="5"/>
      <c r="J1870" s="5"/>
      <c r="K1870" s="5">
        <v>228</v>
      </c>
      <c r="L1870" s="5">
        <v>7</v>
      </c>
      <c r="M1870" s="5">
        <v>3</v>
      </c>
      <c r="N1870" s="5" t="s">
        <v>1</v>
      </c>
      <c r="O1870" s="5">
        <v>2</v>
      </c>
      <c r="P1870" s="5">
        <f>ROUND(Source!EQ1862,O1870)</f>
        <v>0</v>
      </c>
      <c r="Q1870" s="5"/>
      <c r="R1870" s="5"/>
      <c r="S1870" s="5"/>
      <c r="T1870" s="5"/>
      <c r="U1870" s="5"/>
      <c r="V1870" s="5"/>
      <c r="W1870" s="5">
        <v>0</v>
      </c>
      <c r="X1870" s="5">
        <v>1</v>
      </c>
      <c r="Y1870" s="5">
        <v>0</v>
      </c>
      <c r="Z1870" s="5">
        <v>0</v>
      </c>
      <c r="AA1870" s="5">
        <v>1</v>
      </c>
      <c r="AB1870" s="5">
        <v>0</v>
      </c>
    </row>
    <row r="1871" spans="1:206" x14ac:dyDescent="0.2">
      <c r="A1871" s="5">
        <v>50</v>
      </c>
      <c r="B1871" s="5">
        <v>0</v>
      </c>
      <c r="C1871" s="5">
        <v>0</v>
      </c>
      <c r="D1871" s="5">
        <v>1</v>
      </c>
      <c r="E1871" s="5">
        <v>216</v>
      </c>
      <c r="F1871" s="5">
        <f>ROUND(Source!AP1862,O1871)</f>
        <v>0</v>
      </c>
      <c r="G1871" s="5" t="s">
        <v>64</v>
      </c>
      <c r="H1871" s="5" t="s">
        <v>65</v>
      </c>
      <c r="I1871" s="5"/>
      <c r="J1871" s="5"/>
      <c r="K1871" s="5">
        <v>216</v>
      </c>
      <c r="L1871" s="5">
        <v>8</v>
      </c>
      <c r="M1871" s="5">
        <v>3</v>
      </c>
      <c r="N1871" s="5" t="s">
        <v>1</v>
      </c>
      <c r="O1871" s="5">
        <v>2</v>
      </c>
      <c r="P1871" s="5">
        <f>ROUND(Source!EH1862,O1871)</f>
        <v>0</v>
      </c>
      <c r="Q1871" s="5"/>
      <c r="R1871" s="5"/>
      <c r="S1871" s="5"/>
      <c r="T1871" s="5"/>
      <c r="U1871" s="5"/>
      <c r="V1871" s="5"/>
      <c r="W1871" s="5">
        <v>0</v>
      </c>
      <c r="X1871" s="5">
        <v>1</v>
      </c>
      <c r="Y1871" s="5">
        <v>0</v>
      </c>
      <c r="Z1871" s="5">
        <v>0</v>
      </c>
      <c r="AA1871" s="5">
        <v>1</v>
      </c>
      <c r="AB1871" s="5">
        <v>0</v>
      </c>
    </row>
    <row r="1872" spans="1:206" x14ac:dyDescent="0.2">
      <c r="A1872" s="5">
        <v>50</v>
      </c>
      <c r="B1872" s="5">
        <v>0</v>
      </c>
      <c r="C1872" s="5">
        <v>0</v>
      </c>
      <c r="D1872" s="5">
        <v>1</v>
      </c>
      <c r="E1872" s="5">
        <v>223</v>
      </c>
      <c r="F1872" s="5">
        <f>ROUND(Source!AQ1862,O1872)</f>
        <v>0</v>
      </c>
      <c r="G1872" s="5" t="s">
        <v>66</v>
      </c>
      <c r="H1872" s="5" t="s">
        <v>67</v>
      </c>
      <c r="I1872" s="5"/>
      <c r="J1872" s="5"/>
      <c r="K1872" s="5">
        <v>223</v>
      </c>
      <c r="L1872" s="5">
        <v>9</v>
      </c>
      <c r="M1872" s="5">
        <v>3</v>
      </c>
      <c r="N1872" s="5" t="s">
        <v>1</v>
      </c>
      <c r="O1872" s="5">
        <v>2</v>
      </c>
      <c r="P1872" s="5">
        <f>ROUND(Source!EI1862,O1872)</f>
        <v>0</v>
      </c>
      <c r="Q1872" s="5"/>
      <c r="R1872" s="5"/>
      <c r="S1872" s="5"/>
      <c r="T1872" s="5"/>
      <c r="U1872" s="5"/>
      <c r="V1872" s="5"/>
      <c r="W1872" s="5">
        <v>0</v>
      </c>
      <c r="X1872" s="5">
        <v>1</v>
      </c>
      <c r="Y1872" s="5">
        <v>0</v>
      </c>
      <c r="Z1872" s="5">
        <v>0</v>
      </c>
      <c r="AA1872" s="5">
        <v>1</v>
      </c>
      <c r="AB1872" s="5">
        <v>0</v>
      </c>
    </row>
    <row r="1873" spans="1:28" x14ac:dyDescent="0.2">
      <c r="A1873" s="5">
        <v>50</v>
      </c>
      <c r="B1873" s="5">
        <v>0</v>
      </c>
      <c r="C1873" s="5">
        <v>0</v>
      </c>
      <c r="D1873" s="5">
        <v>1</v>
      </c>
      <c r="E1873" s="5">
        <v>229</v>
      </c>
      <c r="F1873" s="5">
        <f>ROUND(Source!AZ1862,O1873)</f>
        <v>0</v>
      </c>
      <c r="G1873" s="5" t="s">
        <v>68</v>
      </c>
      <c r="H1873" s="5" t="s">
        <v>69</v>
      </c>
      <c r="I1873" s="5"/>
      <c r="J1873" s="5"/>
      <c r="K1873" s="5">
        <v>229</v>
      </c>
      <c r="L1873" s="5">
        <v>10</v>
      </c>
      <c r="M1873" s="5">
        <v>3</v>
      </c>
      <c r="N1873" s="5" t="s">
        <v>1</v>
      </c>
      <c r="O1873" s="5">
        <v>2</v>
      </c>
      <c r="P1873" s="5">
        <f>ROUND(Source!ER1862,O1873)</f>
        <v>0</v>
      </c>
      <c r="Q1873" s="5"/>
      <c r="R1873" s="5"/>
      <c r="S1873" s="5"/>
      <c r="T1873" s="5"/>
      <c r="U1873" s="5"/>
      <c r="V1873" s="5"/>
      <c r="W1873" s="5">
        <v>0</v>
      </c>
      <c r="X1873" s="5">
        <v>1</v>
      </c>
      <c r="Y1873" s="5">
        <v>0</v>
      </c>
      <c r="Z1873" s="5">
        <v>0</v>
      </c>
      <c r="AA1873" s="5">
        <v>1</v>
      </c>
      <c r="AB1873" s="5">
        <v>0</v>
      </c>
    </row>
    <row r="1874" spans="1:28" x14ac:dyDescent="0.2">
      <c r="A1874" s="5">
        <v>50</v>
      </c>
      <c r="B1874" s="5">
        <v>0</v>
      </c>
      <c r="C1874" s="5">
        <v>0</v>
      </c>
      <c r="D1874" s="5">
        <v>1</v>
      </c>
      <c r="E1874" s="5">
        <v>203</v>
      </c>
      <c r="F1874" s="5">
        <f>ROUND(Source!Q1862,O1874)</f>
        <v>1979.04</v>
      </c>
      <c r="G1874" s="5" t="s">
        <v>70</v>
      </c>
      <c r="H1874" s="5" t="s">
        <v>71</v>
      </c>
      <c r="I1874" s="5"/>
      <c r="J1874" s="5"/>
      <c r="K1874" s="5">
        <v>203</v>
      </c>
      <c r="L1874" s="5">
        <v>11</v>
      </c>
      <c r="M1874" s="5">
        <v>3</v>
      </c>
      <c r="N1874" s="5" t="s">
        <v>1</v>
      </c>
      <c r="O1874" s="5">
        <v>2</v>
      </c>
      <c r="P1874" s="5">
        <f>ROUND(Source!DI1862,O1874)</f>
        <v>20522.64</v>
      </c>
      <c r="Q1874" s="5"/>
      <c r="R1874" s="5"/>
      <c r="S1874" s="5"/>
      <c r="T1874" s="5"/>
      <c r="U1874" s="5"/>
      <c r="V1874" s="5"/>
      <c r="W1874" s="5">
        <v>1979.04</v>
      </c>
      <c r="X1874" s="5">
        <v>1</v>
      </c>
      <c r="Y1874" s="5">
        <v>1979.04</v>
      </c>
      <c r="Z1874" s="5">
        <v>20522.64</v>
      </c>
      <c r="AA1874" s="5">
        <v>1</v>
      </c>
      <c r="AB1874" s="5">
        <v>20522.64</v>
      </c>
    </row>
    <row r="1875" spans="1:28" x14ac:dyDescent="0.2">
      <c r="A1875" s="5">
        <v>50</v>
      </c>
      <c r="B1875" s="5">
        <v>0</v>
      </c>
      <c r="C1875" s="5">
        <v>0</v>
      </c>
      <c r="D1875" s="5">
        <v>1</v>
      </c>
      <c r="E1875" s="5">
        <v>231</v>
      </c>
      <c r="F1875" s="5">
        <f>ROUND(Source!BB1862,O1875)</f>
        <v>0</v>
      </c>
      <c r="G1875" s="5" t="s">
        <v>72</v>
      </c>
      <c r="H1875" s="5" t="s">
        <v>73</v>
      </c>
      <c r="I1875" s="5"/>
      <c r="J1875" s="5"/>
      <c r="K1875" s="5">
        <v>231</v>
      </c>
      <c r="L1875" s="5">
        <v>12</v>
      </c>
      <c r="M1875" s="5">
        <v>3</v>
      </c>
      <c r="N1875" s="5" t="s">
        <v>1</v>
      </c>
      <c r="O1875" s="5">
        <v>2</v>
      </c>
      <c r="P1875" s="5">
        <f>ROUND(Source!ET1862,O1875)</f>
        <v>0</v>
      </c>
      <c r="Q1875" s="5"/>
      <c r="R1875" s="5"/>
      <c r="S1875" s="5"/>
      <c r="T1875" s="5"/>
      <c r="U1875" s="5"/>
      <c r="V1875" s="5"/>
      <c r="W1875" s="5">
        <v>0</v>
      </c>
      <c r="X1875" s="5">
        <v>1</v>
      </c>
      <c r="Y1875" s="5">
        <v>0</v>
      </c>
      <c r="Z1875" s="5">
        <v>0</v>
      </c>
      <c r="AA1875" s="5">
        <v>1</v>
      </c>
      <c r="AB1875" s="5">
        <v>0</v>
      </c>
    </row>
    <row r="1876" spans="1:28" x14ac:dyDescent="0.2">
      <c r="A1876" s="5">
        <v>50</v>
      </c>
      <c r="B1876" s="5">
        <v>0</v>
      </c>
      <c r="C1876" s="5">
        <v>0</v>
      </c>
      <c r="D1876" s="5">
        <v>1</v>
      </c>
      <c r="E1876" s="5">
        <v>204</v>
      </c>
      <c r="F1876" s="5">
        <f>ROUND(Source!R1862,O1876)</f>
        <v>100.96</v>
      </c>
      <c r="G1876" s="5" t="s">
        <v>74</v>
      </c>
      <c r="H1876" s="5" t="s">
        <v>75</v>
      </c>
      <c r="I1876" s="5"/>
      <c r="J1876" s="5"/>
      <c r="K1876" s="5">
        <v>204</v>
      </c>
      <c r="L1876" s="5">
        <v>13</v>
      </c>
      <c r="M1876" s="5">
        <v>3</v>
      </c>
      <c r="N1876" s="5" t="s">
        <v>1</v>
      </c>
      <c r="O1876" s="5">
        <v>2</v>
      </c>
      <c r="P1876" s="5">
        <f>ROUND(Source!DJ1862,O1876)</f>
        <v>3878.88</v>
      </c>
      <c r="Q1876" s="5"/>
      <c r="R1876" s="5"/>
      <c r="S1876" s="5"/>
      <c r="T1876" s="5"/>
      <c r="U1876" s="5"/>
      <c r="V1876" s="5"/>
      <c r="W1876" s="5">
        <v>100.96</v>
      </c>
      <c r="X1876" s="5">
        <v>1</v>
      </c>
      <c r="Y1876" s="5">
        <v>100.96</v>
      </c>
      <c r="Z1876" s="5">
        <v>3878.88</v>
      </c>
      <c r="AA1876" s="5">
        <v>1</v>
      </c>
      <c r="AB1876" s="5">
        <v>3878.88</v>
      </c>
    </row>
    <row r="1877" spans="1:28" x14ac:dyDescent="0.2">
      <c r="A1877" s="5">
        <v>50</v>
      </c>
      <c r="B1877" s="5">
        <v>0</v>
      </c>
      <c r="C1877" s="5">
        <v>0</v>
      </c>
      <c r="D1877" s="5">
        <v>1</v>
      </c>
      <c r="E1877" s="5">
        <v>205</v>
      </c>
      <c r="F1877" s="5">
        <f>ROUND(Source!S1862,O1877)</f>
        <v>5786.65</v>
      </c>
      <c r="G1877" s="5" t="s">
        <v>76</v>
      </c>
      <c r="H1877" s="5" t="s">
        <v>77</v>
      </c>
      <c r="I1877" s="5"/>
      <c r="J1877" s="5"/>
      <c r="K1877" s="5">
        <v>205</v>
      </c>
      <c r="L1877" s="5">
        <v>14</v>
      </c>
      <c r="M1877" s="5">
        <v>3</v>
      </c>
      <c r="N1877" s="5" t="s">
        <v>1</v>
      </c>
      <c r="O1877" s="5">
        <v>2</v>
      </c>
      <c r="P1877" s="5">
        <f>ROUND(Source!DK1862,O1877)</f>
        <v>222323.09</v>
      </c>
      <c r="Q1877" s="5"/>
      <c r="R1877" s="5"/>
      <c r="S1877" s="5"/>
      <c r="T1877" s="5"/>
      <c r="U1877" s="5"/>
      <c r="V1877" s="5"/>
      <c r="W1877" s="5">
        <v>5786.65</v>
      </c>
      <c r="X1877" s="5">
        <v>1</v>
      </c>
      <c r="Y1877" s="5">
        <v>5786.65</v>
      </c>
      <c r="Z1877" s="5">
        <v>222323.09</v>
      </c>
      <c r="AA1877" s="5">
        <v>1</v>
      </c>
      <c r="AB1877" s="5">
        <v>222323.09</v>
      </c>
    </row>
    <row r="1878" spans="1:28" x14ac:dyDescent="0.2">
      <c r="A1878" s="5">
        <v>50</v>
      </c>
      <c r="B1878" s="5">
        <v>0</v>
      </c>
      <c r="C1878" s="5">
        <v>0</v>
      </c>
      <c r="D1878" s="5">
        <v>1</v>
      </c>
      <c r="E1878" s="5">
        <v>232</v>
      </c>
      <c r="F1878" s="5">
        <f>ROUND(Source!BC1862,O1878)</f>
        <v>0</v>
      </c>
      <c r="G1878" s="5" t="s">
        <v>78</v>
      </c>
      <c r="H1878" s="5" t="s">
        <v>79</v>
      </c>
      <c r="I1878" s="5"/>
      <c r="J1878" s="5"/>
      <c r="K1878" s="5">
        <v>232</v>
      </c>
      <c r="L1878" s="5">
        <v>15</v>
      </c>
      <c r="M1878" s="5">
        <v>3</v>
      </c>
      <c r="N1878" s="5" t="s">
        <v>1</v>
      </c>
      <c r="O1878" s="5">
        <v>2</v>
      </c>
      <c r="P1878" s="5">
        <f>ROUND(Source!EU1862,O1878)</f>
        <v>0</v>
      </c>
      <c r="Q1878" s="5"/>
      <c r="R1878" s="5"/>
      <c r="S1878" s="5"/>
      <c r="T1878" s="5"/>
      <c r="U1878" s="5"/>
      <c r="V1878" s="5"/>
      <c r="W1878" s="5">
        <v>0</v>
      </c>
      <c r="X1878" s="5">
        <v>1</v>
      </c>
      <c r="Y1878" s="5">
        <v>0</v>
      </c>
      <c r="Z1878" s="5">
        <v>0</v>
      </c>
      <c r="AA1878" s="5">
        <v>1</v>
      </c>
      <c r="AB1878" s="5">
        <v>0</v>
      </c>
    </row>
    <row r="1879" spans="1:28" x14ac:dyDescent="0.2">
      <c r="A1879" s="5">
        <v>50</v>
      </c>
      <c r="B1879" s="5">
        <v>0</v>
      </c>
      <c r="C1879" s="5">
        <v>0</v>
      </c>
      <c r="D1879" s="5">
        <v>1</v>
      </c>
      <c r="E1879" s="5">
        <v>214</v>
      </c>
      <c r="F1879" s="5">
        <f>ROUND(Source!AS1862,O1879)</f>
        <v>2155.7199999999998</v>
      </c>
      <c r="G1879" s="5" t="s">
        <v>80</v>
      </c>
      <c r="H1879" s="5" t="s">
        <v>81</v>
      </c>
      <c r="I1879" s="5"/>
      <c r="J1879" s="5"/>
      <c r="K1879" s="5">
        <v>214</v>
      </c>
      <c r="L1879" s="5">
        <v>16</v>
      </c>
      <c r="M1879" s="5">
        <v>3</v>
      </c>
      <c r="N1879" s="5" t="s">
        <v>1</v>
      </c>
      <c r="O1879" s="5">
        <v>2</v>
      </c>
      <c r="P1879" s="5">
        <f>ROUND(Source!EK1862,O1879)</f>
        <v>26728.85</v>
      </c>
      <c r="Q1879" s="5"/>
      <c r="R1879" s="5"/>
      <c r="S1879" s="5"/>
      <c r="T1879" s="5"/>
      <c r="U1879" s="5"/>
      <c r="V1879" s="5"/>
      <c r="W1879" s="5">
        <v>2155.7199999999998</v>
      </c>
      <c r="X1879" s="5">
        <v>1</v>
      </c>
      <c r="Y1879" s="5">
        <v>2155.7199999999998</v>
      </c>
      <c r="Z1879" s="5">
        <v>26728.85</v>
      </c>
      <c r="AA1879" s="5">
        <v>1</v>
      </c>
      <c r="AB1879" s="5">
        <v>26728.85</v>
      </c>
    </row>
    <row r="1880" spans="1:28" x14ac:dyDescent="0.2">
      <c r="A1880" s="5">
        <v>50</v>
      </c>
      <c r="B1880" s="5">
        <v>0</v>
      </c>
      <c r="C1880" s="5">
        <v>0</v>
      </c>
      <c r="D1880" s="5">
        <v>1</v>
      </c>
      <c r="E1880" s="5">
        <v>215</v>
      </c>
      <c r="F1880" s="5">
        <f>ROUND(Source!AT1862,O1880)</f>
        <v>0</v>
      </c>
      <c r="G1880" s="5" t="s">
        <v>82</v>
      </c>
      <c r="H1880" s="5" t="s">
        <v>83</v>
      </c>
      <c r="I1880" s="5"/>
      <c r="J1880" s="5"/>
      <c r="K1880" s="5">
        <v>215</v>
      </c>
      <c r="L1880" s="5">
        <v>17</v>
      </c>
      <c r="M1880" s="5">
        <v>3</v>
      </c>
      <c r="N1880" s="5" t="s">
        <v>1</v>
      </c>
      <c r="O1880" s="5">
        <v>2</v>
      </c>
      <c r="P1880" s="5">
        <f>ROUND(Source!EL1862,O1880)</f>
        <v>0</v>
      </c>
      <c r="Q1880" s="5"/>
      <c r="R1880" s="5"/>
      <c r="S1880" s="5"/>
      <c r="T1880" s="5"/>
      <c r="U1880" s="5"/>
      <c r="V1880" s="5"/>
      <c r="W1880" s="5">
        <v>0</v>
      </c>
      <c r="X1880" s="5">
        <v>1</v>
      </c>
      <c r="Y1880" s="5">
        <v>0</v>
      </c>
      <c r="Z1880" s="5">
        <v>0</v>
      </c>
      <c r="AA1880" s="5">
        <v>1</v>
      </c>
      <c r="AB1880" s="5">
        <v>0</v>
      </c>
    </row>
    <row r="1881" spans="1:28" x14ac:dyDescent="0.2">
      <c r="A1881" s="5">
        <v>50</v>
      </c>
      <c r="B1881" s="5">
        <v>0</v>
      </c>
      <c r="C1881" s="5">
        <v>0</v>
      </c>
      <c r="D1881" s="5">
        <v>1</v>
      </c>
      <c r="E1881" s="5">
        <v>217</v>
      </c>
      <c r="F1881" s="5">
        <f>ROUND(Source!AU1862,O1881)</f>
        <v>14177.3</v>
      </c>
      <c r="G1881" s="5" t="s">
        <v>84</v>
      </c>
      <c r="H1881" s="5" t="s">
        <v>85</v>
      </c>
      <c r="I1881" s="5"/>
      <c r="J1881" s="5"/>
      <c r="K1881" s="5">
        <v>217</v>
      </c>
      <c r="L1881" s="5">
        <v>18</v>
      </c>
      <c r="M1881" s="5">
        <v>3</v>
      </c>
      <c r="N1881" s="5" t="s">
        <v>1</v>
      </c>
      <c r="O1881" s="5">
        <v>2</v>
      </c>
      <c r="P1881" s="5">
        <f>ROUND(Source!EM1862,O1881)</f>
        <v>469101.72</v>
      </c>
      <c r="Q1881" s="5"/>
      <c r="R1881" s="5"/>
      <c r="S1881" s="5"/>
      <c r="T1881" s="5"/>
      <c r="U1881" s="5"/>
      <c r="V1881" s="5"/>
      <c r="W1881" s="5">
        <v>14177.3</v>
      </c>
      <c r="X1881" s="5">
        <v>1</v>
      </c>
      <c r="Y1881" s="5">
        <v>14177.3</v>
      </c>
      <c r="Z1881" s="5">
        <v>469101.72</v>
      </c>
      <c r="AA1881" s="5">
        <v>1</v>
      </c>
      <c r="AB1881" s="5">
        <v>469101.72</v>
      </c>
    </row>
    <row r="1882" spans="1:28" x14ac:dyDescent="0.2">
      <c r="A1882" s="5">
        <v>50</v>
      </c>
      <c r="B1882" s="5">
        <v>0</v>
      </c>
      <c r="C1882" s="5">
        <v>0</v>
      </c>
      <c r="D1882" s="5">
        <v>1</v>
      </c>
      <c r="E1882" s="5">
        <v>230</v>
      </c>
      <c r="F1882" s="5">
        <f>ROUND(Source!BA1862,O1882)</f>
        <v>0</v>
      </c>
      <c r="G1882" s="5" t="s">
        <v>86</v>
      </c>
      <c r="H1882" s="5" t="s">
        <v>87</v>
      </c>
      <c r="I1882" s="5"/>
      <c r="J1882" s="5"/>
      <c r="K1882" s="5">
        <v>230</v>
      </c>
      <c r="L1882" s="5">
        <v>19</v>
      </c>
      <c r="M1882" s="5">
        <v>3</v>
      </c>
      <c r="N1882" s="5" t="s">
        <v>1</v>
      </c>
      <c r="O1882" s="5">
        <v>2</v>
      </c>
      <c r="P1882" s="5">
        <f>ROUND(Source!ES1862,O1882)</f>
        <v>0</v>
      </c>
      <c r="Q1882" s="5"/>
      <c r="R1882" s="5"/>
      <c r="S1882" s="5"/>
      <c r="T1882" s="5"/>
      <c r="U1882" s="5"/>
      <c r="V1882" s="5"/>
      <c r="W1882" s="5">
        <v>0</v>
      </c>
      <c r="X1882" s="5">
        <v>1</v>
      </c>
      <c r="Y1882" s="5">
        <v>0</v>
      </c>
      <c r="Z1882" s="5">
        <v>0</v>
      </c>
      <c r="AA1882" s="5">
        <v>1</v>
      </c>
      <c r="AB1882" s="5">
        <v>0</v>
      </c>
    </row>
    <row r="1883" spans="1:28" x14ac:dyDescent="0.2">
      <c r="A1883" s="5">
        <v>50</v>
      </c>
      <c r="B1883" s="5">
        <v>0</v>
      </c>
      <c r="C1883" s="5">
        <v>0</v>
      </c>
      <c r="D1883" s="5">
        <v>1</v>
      </c>
      <c r="E1883" s="5">
        <v>206</v>
      </c>
      <c r="F1883" s="5">
        <f>ROUND(Source!T1862,O1883)</f>
        <v>0</v>
      </c>
      <c r="G1883" s="5" t="s">
        <v>88</v>
      </c>
      <c r="H1883" s="5" t="s">
        <v>89</v>
      </c>
      <c r="I1883" s="5"/>
      <c r="J1883" s="5"/>
      <c r="K1883" s="5">
        <v>206</v>
      </c>
      <c r="L1883" s="5">
        <v>20</v>
      </c>
      <c r="M1883" s="5">
        <v>3</v>
      </c>
      <c r="N1883" s="5" t="s">
        <v>1</v>
      </c>
      <c r="O1883" s="5">
        <v>2</v>
      </c>
      <c r="P1883" s="5">
        <f>ROUND(Source!DL1862,O1883)</f>
        <v>0</v>
      </c>
      <c r="Q1883" s="5"/>
      <c r="R1883" s="5"/>
      <c r="S1883" s="5"/>
      <c r="T1883" s="5"/>
      <c r="U1883" s="5"/>
      <c r="V1883" s="5"/>
      <c r="W1883" s="5">
        <v>0</v>
      </c>
      <c r="X1883" s="5">
        <v>1</v>
      </c>
      <c r="Y1883" s="5">
        <v>0</v>
      </c>
      <c r="Z1883" s="5">
        <v>0</v>
      </c>
      <c r="AA1883" s="5">
        <v>1</v>
      </c>
      <c r="AB1883" s="5">
        <v>0</v>
      </c>
    </row>
    <row r="1884" spans="1:28" x14ac:dyDescent="0.2">
      <c r="A1884" s="5">
        <v>50</v>
      </c>
      <c r="B1884" s="5">
        <v>0</v>
      </c>
      <c r="C1884" s="5">
        <v>0</v>
      </c>
      <c r="D1884" s="5">
        <v>1</v>
      </c>
      <c r="E1884" s="5">
        <v>207</v>
      </c>
      <c r="F1884" s="5">
        <f>Source!U1862</f>
        <v>363.2</v>
      </c>
      <c r="G1884" s="5" t="s">
        <v>90</v>
      </c>
      <c r="H1884" s="5" t="s">
        <v>91</v>
      </c>
      <c r="I1884" s="5"/>
      <c r="J1884" s="5"/>
      <c r="K1884" s="5">
        <v>207</v>
      </c>
      <c r="L1884" s="5">
        <v>21</v>
      </c>
      <c r="M1884" s="5">
        <v>3</v>
      </c>
      <c r="N1884" s="5" t="s">
        <v>1</v>
      </c>
      <c r="O1884" s="5">
        <v>-1</v>
      </c>
      <c r="P1884" s="5">
        <f>Source!DM1862</f>
        <v>363.2</v>
      </c>
      <c r="Q1884" s="5"/>
      <c r="R1884" s="5"/>
      <c r="S1884" s="5"/>
      <c r="T1884" s="5"/>
      <c r="U1884" s="5"/>
      <c r="V1884" s="5"/>
      <c r="W1884" s="5">
        <v>363.2</v>
      </c>
      <c r="X1884" s="5">
        <v>1</v>
      </c>
      <c r="Y1884" s="5">
        <v>363.2</v>
      </c>
      <c r="Z1884" s="5">
        <v>363.2</v>
      </c>
      <c r="AA1884" s="5">
        <v>1</v>
      </c>
      <c r="AB1884" s="5">
        <v>363.2</v>
      </c>
    </row>
    <row r="1885" spans="1:28" x14ac:dyDescent="0.2">
      <c r="A1885" s="5">
        <v>50</v>
      </c>
      <c r="B1885" s="5">
        <v>0</v>
      </c>
      <c r="C1885" s="5">
        <v>0</v>
      </c>
      <c r="D1885" s="5">
        <v>1</v>
      </c>
      <c r="E1885" s="5">
        <v>208</v>
      </c>
      <c r="F1885" s="5">
        <f>Source!V1862</f>
        <v>0</v>
      </c>
      <c r="G1885" s="5" t="s">
        <v>92</v>
      </c>
      <c r="H1885" s="5" t="s">
        <v>93</v>
      </c>
      <c r="I1885" s="5"/>
      <c r="J1885" s="5"/>
      <c r="K1885" s="5">
        <v>208</v>
      </c>
      <c r="L1885" s="5">
        <v>22</v>
      </c>
      <c r="M1885" s="5">
        <v>3</v>
      </c>
      <c r="N1885" s="5" t="s">
        <v>1</v>
      </c>
      <c r="O1885" s="5">
        <v>-1</v>
      </c>
      <c r="P1885" s="5">
        <f>Source!DN1862</f>
        <v>0</v>
      </c>
      <c r="Q1885" s="5"/>
      <c r="R1885" s="5"/>
      <c r="S1885" s="5"/>
      <c r="T1885" s="5"/>
      <c r="U1885" s="5"/>
      <c r="V1885" s="5"/>
      <c r="W1885" s="5">
        <v>0</v>
      </c>
      <c r="X1885" s="5">
        <v>1</v>
      </c>
      <c r="Y1885" s="5">
        <v>0</v>
      </c>
      <c r="Z1885" s="5">
        <v>0</v>
      </c>
      <c r="AA1885" s="5">
        <v>1</v>
      </c>
      <c r="AB1885" s="5">
        <v>0</v>
      </c>
    </row>
    <row r="1886" spans="1:28" x14ac:dyDescent="0.2">
      <c r="A1886" s="5">
        <v>50</v>
      </c>
      <c r="B1886" s="5">
        <v>0</v>
      </c>
      <c r="C1886" s="5">
        <v>0</v>
      </c>
      <c r="D1886" s="5">
        <v>1</v>
      </c>
      <c r="E1886" s="5">
        <v>209</v>
      </c>
      <c r="F1886" s="5">
        <f>ROUND(Source!W1862,O1886)</f>
        <v>0</v>
      </c>
      <c r="G1886" s="5" t="s">
        <v>94</v>
      </c>
      <c r="H1886" s="5" t="s">
        <v>95</v>
      </c>
      <c r="I1886" s="5"/>
      <c r="J1886" s="5"/>
      <c r="K1886" s="5">
        <v>209</v>
      </c>
      <c r="L1886" s="5">
        <v>23</v>
      </c>
      <c r="M1886" s="5">
        <v>3</v>
      </c>
      <c r="N1886" s="5" t="s">
        <v>1</v>
      </c>
      <c r="O1886" s="5">
        <v>2</v>
      </c>
      <c r="P1886" s="5">
        <f>ROUND(Source!DO1862,O1886)</f>
        <v>0</v>
      </c>
      <c r="Q1886" s="5"/>
      <c r="R1886" s="5"/>
      <c r="S1886" s="5"/>
      <c r="T1886" s="5"/>
      <c r="U1886" s="5"/>
      <c r="V1886" s="5"/>
      <c r="W1886" s="5">
        <v>0</v>
      </c>
      <c r="X1886" s="5">
        <v>1</v>
      </c>
      <c r="Y1886" s="5">
        <v>0</v>
      </c>
      <c r="Z1886" s="5">
        <v>0</v>
      </c>
      <c r="AA1886" s="5">
        <v>1</v>
      </c>
      <c r="AB1886" s="5">
        <v>0</v>
      </c>
    </row>
    <row r="1887" spans="1:28" x14ac:dyDescent="0.2">
      <c r="A1887" s="5">
        <v>50</v>
      </c>
      <c r="B1887" s="5">
        <v>0</v>
      </c>
      <c r="C1887" s="5">
        <v>0</v>
      </c>
      <c r="D1887" s="5">
        <v>1</v>
      </c>
      <c r="E1887" s="5">
        <v>233</v>
      </c>
      <c r="F1887" s="5">
        <f>ROUND(Source!BD1862,O1887)</f>
        <v>0</v>
      </c>
      <c r="G1887" s="5" t="s">
        <v>96</v>
      </c>
      <c r="H1887" s="5" t="s">
        <v>97</v>
      </c>
      <c r="I1887" s="5"/>
      <c r="J1887" s="5"/>
      <c r="K1887" s="5">
        <v>233</v>
      </c>
      <c r="L1887" s="5">
        <v>24</v>
      </c>
      <c r="M1887" s="5">
        <v>3</v>
      </c>
      <c r="N1887" s="5" t="s">
        <v>1</v>
      </c>
      <c r="O1887" s="5">
        <v>2</v>
      </c>
      <c r="P1887" s="5">
        <f>ROUND(Source!EV1862,O1887)</f>
        <v>0</v>
      </c>
      <c r="Q1887" s="5"/>
      <c r="R1887" s="5"/>
      <c r="S1887" s="5"/>
      <c r="T1887" s="5"/>
      <c r="U1887" s="5"/>
      <c r="V1887" s="5"/>
      <c r="W1887" s="5">
        <v>0</v>
      </c>
      <c r="X1887" s="5">
        <v>1</v>
      </c>
      <c r="Y1887" s="5">
        <v>0</v>
      </c>
      <c r="Z1887" s="5">
        <v>0</v>
      </c>
      <c r="AA1887" s="5">
        <v>1</v>
      </c>
      <c r="AB1887" s="5">
        <v>0</v>
      </c>
    </row>
    <row r="1888" spans="1:28" x14ac:dyDescent="0.2">
      <c r="A1888" s="5">
        <v>50</v>
      </c>
      <c r="B1888" s="5">
        <v>0</v>
      </c>
      <c r="C1888" s="5">
        <v>0</v>
      </c>
      <c r="D1888" s="5">
        <v>1</v>
      </c>
      <c r="E1888" s="5">
        <v>210</v>
      </c>
      <c r="F1888" s="5">
        <f>ROUND(Source!X1862,O1888)</f>
        <v>4339.99</v>
      </c>
      <c r="G1888" s="5" t="s">
        <v>98</v>
      </c>
      <c r="H1888" s="5" t="s">
        <v>99</v>
      </c>
      <c r="I1888" s="5"/>
      <c r="J1888" s="5"/>
      <c r="K1888" s="5">
        <v>210</v>
      </c>
      <c r="L1888" s="5">
        <v>25</v>
      </c>
      <c r="M1888" s="5">
        <v>3</v>
      </c>
      <c r="N1888" s="5" t="s">
        <v>1</v>
      </c>
      <c r="O1888" s="5">
        <v>2</v>
      </c>
      <c r="P1888" s="5">
        <f>ROUND(Source!DP1862,O1888)</f>
        <v>155626.16</v>
      </c>
      <c r="Q1888" s="5"/>
      <c r="R1888" s="5"/>
      <c r="S1888" s="5"/>
      <c r="T1888" s="5"/>
      <c r="U1888" s="5"/>
      <c r="V1888" s="5"/>
      <c r="W1888" s="5">
        <v>4339.99</v>
      </c>
      <c r="X1888" s="5">
        <v>1</v>
      </c>
      <c r="Y1888" s="5">
        <v>4339.99</v>
      </c>
      <c r="Z1888" s="5">
        <v>155626.16</v>
      </c>
      <c r="AA1888" s="5">
        <v>1</v>
      </c>
      <c r="AB1888" s="5">
        <v>155626.16</v>
      </c>
    </row>
    <row r="1889" spans="1:206" x14ac:dyDescent="0.2">
      <c r="A1889" s="5">
        <v>50</v>
      </c>
      <c r="B1889" s="5">
        <v>0</v>
      </c>
      <c r="C1889" s="5">
        <v>0</v>
      </c>
      <c r="D1889" s="5">
        <v>1</v>
      </c>
      <c r="E1889" s="5">
        <v>211</v>
      </c>
      <c r="F1889" s="5">
        <f>ROUND(Source!Y1862,O1889)</f>
        <v>4050.66</v>
      </c>
      <c r="G1889" s="5" t="s">
        <v>100</v>
      </c>
      <c r="H1889" s="5" t="s">
        <v>101</v>
      </c>
      <c r="I1889" s="5"/>
      <c r="J1889" s="5"/>
      <c r="K1889" s="5">
        <v>211</v>
      </c>
      <c r="L1889" s="5">
        <v>26</v>
      </c>
      <c r="M1889" s="5">
        <v>3</v>
      </c>
      <c r="N1889" s="5" t="s">
        <v>1</v>
      </c>
      <c r="O1889" s="5">
        <v>2</v>
      </c>
      <c r="P1889" s="5">
        <f>ROUND(Source!DQ1862,O1889)</f>
        <v>91152.47</v>
      </c>
      <c r="Q1889" s="5"/>
      <c r="R1889" s="5"/>
      <c r="S1889" s="5"/>
      <c r="T1889" s="5"/>
      <c r="U1889" s="5"/>
      <c r="V1889" s="5"/>
      <c r="W1889" s="5">
        <v>4050.66</v>
      </c>
      <c r="X1889" s="5">
        <v>1</v>
      </c>
      <c r="Y1889" s="5">
        <v>4050.66</v>
      </c>
      <c r="Z1889" s="5">
        <v>91152.47</v>
      </c>
      <c r="AA1889" s="5">
        <v>1</v>
      </c>
      <c r="AB1889" s="5">
        <v>91152.47</v>
      </c>
    </row>
    <row r="1890" spans="1:206" x14ac:dyDescent="0.2">
      <c r="A1890" s="5">
        <v>50</v>
      </c>
      <c r="B1890" s="5">
        <v>0</v>
      </c>
      <c r="C1890" s="5">
        <v>0</v>
      </c>
      <c r="D1890" s="5">
        <v>1</v>
      </c>
      <c r="E1890" s="5">
        <v>224</v>
      </c>
      <c r="F1890" s="5">
        <f>ROUND(Source!AR1862,O1890)</f>
        <v>16333.02</v>
      </c>
      <c r="G1890" s="5" t="s">
        <v>102</v>
      </c>
      <c r="H1890" s="5" t="s">
        <v>103</v>
      </c>
      <c r="I1890" s="5"/>
      <c r="J1890" s="5"/>
      <c r="K1890" s="5">
        <v>224</v>
      </c>
      <c r="L1890" s="5">
        <v>27</v>
      </c>
      <c r="M1890" s="5">
        <v>3</v>
      </c>
      <c r="N1890" s="5" t="s">
        <v>1</v>
      </c>
      <c r="O1890" s="5">
        <v>2</v>
      </c>
      <c r="P1890" s="5">
        <f>ROUND(Source!EJ1862,O1890)</f>
        <v>495830.57</v>
      </c>
      <c r="Q1890" s="5"/>
      <c r="R1890" s="5"/>
      <c r="S1890" s="5"/>
      <c r="T1890" s="5"/>
      <c r="U1890" s="5"/>
      <c r="V1890" s="5"/>
      <c r="W1890" s="5">
        <v>16333.02</v>
      </c>
      <c r="X1890" s="5">
        <v>1</v>
      </c>
      <c r="Y1890" s="5">
        <v>16333.02</v>
      </c>
      <c r="Z1890" s="5">
        <v>495830.57</v>
      </c>
      <c r="AA1890" s="5">
        <v>1</v>
      </c>
      <c r="AB1890" s="5">
        <v>495830.57</v>
      </c>
    </row>
    <row r="1891" spans="1:206" x14ac:dyDescent="0.2">
      <c r="A1891" s="5">
        <v>50</v>
      </c>
      <c r="B1891" s="5">
        <v>1</v>
      </c>
      <c r="C1891" s="5">
        <v>0</v>
      </c>
      <c r="D1891" s="5">
        <v>2</v>
      </c>
      <c r="E1891" s="5">
        <v>0</v>
      </c>
      <c r="F1891" s="5">
        <f>ROUND(F1879+F1880,O1891)</f>
        <v>2155.7199999999998</v>
      </c>
      <c r="G1891" s="5" t="s">
        <v>154</v>
      </c>
      <c r="H1891" s="5" t="s">
        <v>154</v>
      </c>
      <c r="I1891" s="5"/>
      <c r="J1891" s="5"/>
      <c r="K1891" s="5">
        <v>212</v>
      </c>
      <c r="L1891" s="5">
        <v>28</v>
      </c>
      <c r="M1891" s="5">
        <v>1</v>
      </c>
      <c r="N1891" s="5" t="s">
        <v>1</v>
      </c>
      <c r="O1891" s="5">
        <v>2</v>
      </c>
      <c r="P1891" s="5">
        <f>ROUND(P1879+P1880,O1891)</f>
        <v>26728.85</v>
      </c>
      <c r="Q1891" s="5"/>
      <c r="R1891" s="5"/>
      <c r="S1891" s="5"/>
      <c r="T1891" s="5"/>
      <c r="U1891" s="5"/>
      <c r="V1891" s="5"/>
      <c r="W1891" s="5">
        <v>2155.7199999999998</v>
      </c>
      <c r="X1891" s="5">
        <v>1</v>
      </c>
      <c r="Y1891" s="5">
        <v>2155.7199999999998</v>
      </c>
      <c r="Z1891" s="5">
        <v>26728.85</v>
      </c>
      <c r="AA1891" s="5">
        <v>1</v>
      </c>
      <c r="AB1891" s="5">
        <v>26728.85</v>
      </c>
    </row>
    <row r="1892" spans="1:206" x14ac:dyDescent="0.2">
      <c r="A1892" s="5">
        <v>50</v>
      </c>
      <c r="B1892" s="5">
        <v>1</v>
      </c>
      <c r="C1892" s="5">
        <v>0</v>
      </c>
      <c r="D1892" s="5">
        <v>2</v>
      </c>
      <c r="E1892" s="5">
        <v>0</v>
      </c>
      <c r="F1892" s="5">
        <f>ROUND(F1891*0.015,O1892)</f>
        <v>32.340000000000003</v>
      </c>
      <c r="G1892" s="5" t="s">
        <v>531</v>
      </c>
      <c r="H1892" s="5" t="s">
        <v>532</v>
      </c>
      <c r="I1892" s="5"/>
      <c r="J1892" s="5"/>
      <c r="K1892" s="5">
        <v>212</v>
      </c>
      <c r="L1892" s="5">
        <v>29</v>
      </c>
      <c r="M1892" s="5">
        <v>1</v>
      </c>
      <c r="N1892" s="5" t="s">
        <v>1</v>
      </c>
      <c r="O1892" s="5">
        <v>2</v>
      </c>
      <c r="P1892" s="5">
        <f>ROUND(P1891*0.015,O1892)</f>
        <v>400.93</v>
      </c>
      <c r="Q1892" s="5"/>
      <c r="R1892" s="5"/>
      <c r="S1892" s="5"/>
      <c r="T1892" s="5"/>
      <c r="U1892" s="5"/>
      <c r="V1892" s="5"/>
      <c r="W1892" s="5">
        <v>32.340000000000003</v>
      </c>
      <c r="X1892" s="5">
        <v>1</v>
      </c>
      <c r="Y1892" s="5">
        <v>32.340000000000003</v>
      </c>
      <c r="Z1892" s="5">
        <v>400.93</v>
      </c>
      <c r="AA1892" s="5">
        <v>1</v>
      </c>
      <c r="AB1892" s="5">
        <v>400.93</v>
      </c>
    </row>
    <row r="1893" spans="1:206" x14ac:dyDescent="0.2">
      <c r="A1893" s="5">
        <v>50</v>
      </c>
      <c r="B1893" s="5">
        <v>1</v>
      </c>
      <c r="C1893" s="5">
        <v>0</v>
      </c>
      <c r="D1893" s="5">
        <v>2</v>
      </c>
      <c r="E1893" s="5">
        <v>0</v>
      </c>
      <c r="F1893" s="5">
        <f>ROUND(F1891+F1892,O1893)</f>
        <v>2188.06</v>
      </c>
      <c r="G1893" s="5" t="s">
        <v>533</v>
      </c>
      <c r="H1893" s="5" t="s">
        <v>534</v>
      </c>
      <c r="I1893" s="5"/>
      <c r="J1893" s="5"/>
      <c r="K1893" s="5">
        <v>212</v>
      </c>
      <c r="L1893" s="5">
        <v>30</v>
      </c>
      <c r="M1893" s="5">
        <v>1</v>
      </c>
      <c r="N1893" s="5" t="s">
        <v>1</v>
      </c>
      <c r="O1893" s="5">
        <v>2</v>
      </c>
      <c r="P1893" s="5">
        <f>ROUND(P1891+P1892,O1893)</f>
        <v>27129.78</v>
      </c>
      <c r="Q1893" s="5"/>
      <c r="R1893" s="5"/>
      <c r="S1893" s="5"/>
      <c r="T1893" s="5"/>
      <c r="U1893" s="5"/>
      <c r="V1893" s="5"/>
      <c r="W1893" s="5">
        <v>2188.06</v>
      </c>
      <c r="X1893" s="5">
        <v>1</v>
      </c>
      <c r="Y1893" s="5">
        <v>2188.06</v>
      </c>
      <c r="Z1893" s="5">
        <v>27129.78</v>
      </c>
      <c r="AA1893" s="5">
        <v>1</v>
      </c>
      <c r="AB1893" s="5">
        <v>27129.78</v>
      </c>
    </row>
    <row r="1894" spans="1:206" x14ac:dyDescent="0.2">
      <c r="A1894" s="5">
        <v>50</v>
      </c>
      <c r="B1894" s="5">
        <v>1</v>
      </c>
      <c r="C1894" s="5">
        <v>0</v>
      </c>
      <c r="D1894" s="5">
        <v>2</v>
      </c>
      <c r="E1894" s="5">
        <v>0</v>
      </c>
      <c r="F1894" s="5">
        <f>ROUND(F1893*0.999,O1894)</f>
        <v>2185.87</v>
      </c>
      <c r="G1894" s="5" t="s">
        <v>535</v>
      </c>
      <c r="H1894" s="5" t="s">
        <v>536</v>
      </c>
      <c r="I1894" s="5"/>
      <c r="J1894" s="5"/>
      <c r="K1894" s="5">
        <v>212</v>
      </c>
      <c r="L1894" s="5">
        <v>31</v>
      </c>
      <c r="M1894" s="5">
        <v>1</v>
      </c>
      <c r="N1894" s="5" t="s">
        <v>1</v>
      </c>
      <c r="O1894" s="5">
        <v>2</v>
      </c>
      <c r="P1894" s="5">
        <f>ROUND(P1893*0.999,O1894)</f>
        <v>27102.65</v>
      </c>
      <c r="Q1894" s="5"/>
      <c r="R1894" s="5"/>
      <c r="S1894" s="5"/>
      <c r="T1894" s="5"/>
      <c r="U1894" s="5"/>
      <c r="V1894" s="5"/>
      <c r="W1894" s="5">
        <v>2185.87</v>
      </c>
      <c r="X1894" s="5">
        <v>1</v>
      </c>
      <c r="Y1894" s="5">
        <v>2185.87</v>
      </c>
      <c r="Z1894" s="5">
        <v>27102.65</v>
      </c>
      <c r="AA1894" s="5">
        <v>1</v>
      </c>
      <c r="AB1894" s="5">
        <v>27102.65</v>
      </c>
    </row>
    <row r="1895" spans="1:206" x14ac:dyDescent="0.2">
      <c r="A1895" s="5">
        <v>50</v>
      </c>
      <c r="B1895" s="5">
        <v>0</v>
      </c>
      <c r="C1895" s="5">
        <v>0</v>
      </c>
      <c r="D1895" s="5">
        <v>2</v>
      </c>
      <c r="E1895" s="5">
        <v>0</v>
      </c>
      <c r="F1895" s="5">
        <f>ROUND(F1871*0.999,O1895)</f>
        <v>0</v>
      </c>
      <c r="G1895" s="5" t="s">
        <v>537</v>
      </c>
      <c r="H1895" s="5" t="s">
        <v>538</v>
      </c>
      <c r="I1895" s="5"/>
      <c r="J1895" s="5"/>
      <c r="K1895" s="5">
        <v>212</v>
      </c>
      <c r="L1895" s="5">
        <v>32</v>
      </c>
      <c r="M1895" s="5">
        <v>1</v>
      </c>
      <c r="N1895" s="5" t="s">
        <v>1</v>
      </c>
      <c r="O1895" s="5">
        <v>2</v>
      </c>
      <c r="P1895" s="5">
        <f>ROUND(P1871*0.999,O1895)</f>
        <v>0</v>
      </c>
      <c r="Q1895" s="5"/>
      <c r="R1895" s="5"/>
      <c r="S1895" s="5"/>
      <c r="T1895" s="5"/>
      <c r="U1895" s="5"/>
      <c r="V1895" s="5"/>
      <c r="W1895" s="5">
        <v>0</v>
      </c>
      <c r="X1895" s="5">
        <v>1</v>
      </c>
      <c r="Y1895" s="5">
        <v>0</v>
      </c>
      <c r="Z1895" s="5">
        <v>0</v>
      </c>
      <c r="AA1895" s="5">
        <v>1</v>
      </c>
      <c r="AB1895" s="5">
        <v>0</v>
      </c>
    </row>
    <row r="1896" spans="1:206" x14ac:dyDescent="0.2">
      <c r="A1896" s="5">
        <v>50</v>
      </c>
      <c r="B1896" s="5">
        <v>1</v>
      </c>
      <c r="C1896" s="5">
        <v>0</v>
      </c>
      <c r="D1896" s="5">
        <v>2</v>
      </c>
      <c r="E1896" s="5">
        <v>0</v>
      </c>
      <c r="F1896" s="5">
        <f>ROUND(F1881*0.999,O1896)</f>
        <v>14163.12</v>
      </c>
      <c r="G1896" s="5" t="s">
        <v>539</v>
      </c>
      <c r="H1896" s="5" t="s">
        <v>540</v>
      </c>
      <c r="I1896" s="5"/>
      <c r="J1896" s="5"/>
      <c r="K1896" s="5">
        <v>212</v>
      </c>
      <c r="L1896" s="5">
        <v>33</v>
      </c>
      <c r="M1896" s="5">
        <v>1</v>
      </c>
      <c r="N1896" s="5" t="s">
        <v>1</v>
      </c>
      <c r="O1896" s="5">
        <v>2</v>
      </c>
      <c r="P1896" s="5">
        <f>ROUND(P1881*0.999,O1896)</f>
        <v>468632.62</v>
      </c>
      <c r="Q1896" s="5"/>
      <c r="R1896" s="5"/>
      <c r="S1896" s="5"/>
      <c r="T1896" s="5"/>
      <c r="U1896" s="5"/>
      <c r="V1896" s="5"/>
      <c r="W1896" s="5">
        <v>14163.12</v>
      </c>
      <c r="X1896" s="5">
        <v>1</v>
      </c>
      <c r="Y1896" s="5">
        <v>14163.12</v>
      </c>
      <c r="Z1896" s="5">
        <v>468632.62</v>
      </c>
      <c r="AA1896" s="5">
        <v>1</v>
      </c>
      <c r="AB1896" s="5">
        <v>468632.62</v>
      </c>
    </row>
    <row r="1897" spans="1:206" x14ac:dyDescent="0.2">
      <c r="A1897" s="5">
        <v>50</v>
      </c>
      <c r="B1897" s="5">
        <v>1</v>
      </c>
      <c r="C1897" s="5">
        <v>0</v>
      </c>
      <c r="D1897" s="5">
        <v>2</v>
      </c>
      <c r="E1897" s="5">
        <v>0</v>
      </c>
      <c r="F1897" s="5">
        <f>ROUND(F1894+F1895+F1896,O1897)</f>
        <v>16348.99</v>
      </c>
      <c r="G1897" s="5" t="s">
        <v>541</v>
      </c>
      <c r="H1897" s="5" t="s">
        <v>542</v>
      </c>
      <c r="I1897" s="5"/>
      <c r="J1897" s="5"/>
      <c r="K1897" s="5">
        <v>212</v>
      </c>
      <c r="L1897" s="5">
        <v>34</v>
      </c>
      <c r="M1897" s="5">
        <v>0</v>
      </c>
      <c r="N1897" s="5" t="s">
        <v>1</v>
      </c>
      <c r="O1897" s="5">
        <v>2</v>
      </c>
      <c r="P1897" s="5">
        <f>ROUND(P1894+P1895+P1896,O1897)</f>
        <v>495735.27</v>
      </c>
      <c r="Q1897" s="5"/>
      <c r="R1897" s="5"/>
      <c r="S1897" s="5"/>
      <c r="T1897" s="5"/>
      <c r="U1897" s="5"/>
      <c r="V1897" s="5"/>
      <c r="W1897" s="5">
        <v>16348.99</v>
      </c>
      <c r="X1897" s="5">
        <v>1</v>
      </c>
      <c r="Y1897" s="5">
        <v>16348.99</v>
      </c>
      <c r="Z1897" s="5">
        <v>495735.27</v>
      </c>
      <c r="AA1897" s="5">
        <v>1</v>
      </c>
      <c r="AB1897" s="5">
        <v>495735.27</v>
      </c>
    </row>
    <row r="1899" spans="1:206" x14ac:dyDescent="0.2">
      <c r="A1899" s="1">
        <v>3</v>
      </c>
      <c r="B1899" s="1">
        <v>1</v>
      </c>
      <c r="C1899" s="1"/>
      <c r="D1899" s="1">
        <f>ROW(A1950)</f>
        <v>1950</v>
      </c>
      <c r="E1899" s="1"/>
      <c r="F1899" s="1" t="s">
        <v>783</v>
      </c>
      <c r="G1899" s="1" t="s">
        <v>784</v>
      </c>
      <c r="H1899" s="1" t="s">
        <v>1</v>
      </c>
      <c r="I1899" s="1">
        <v>0</v>
      </c>
      <c r="J1899" s="1" t="s">
        <v>1</v>
      </c>
      <c r="K1899" s="1">
        <v>-1</v>
      </c>
      <c r="L1899" s="1" t="s">
        <v>783</v>
      </c>
      <c r="M1899" s="1" t="s">
        <v>1</v>
      </c>
      <c r="N1899" s="1"/>
      <c r="O1899" s="1"/>
      <c r="P1899" s="1"/>
      <c r="Q1899" s="1"/>
      <c r="R1899" s="1"/>
      <c r="S1899" s="1">
        <v>0</v>
      </c>
      <c r="T1899" s="1">
        <v>0</v>
      </c>
      <c r="U1899" s="1" t="s">
        <v>1</v>
      </c>
      <c r="V1899" s="1">
        <v>0</v>
      </c>
      <c r="W1899" s="1"/>
      <c r="X1899" s="1"/>
      <c r="Y1899" s="1"/>
      <c r="Z1899" s="1"/>
      <c r="AA1899" s="1"/>
      <c r="AB1899" s="1" t="s">
        <v>1</v>
      </c>
      <c r="AC1899" s="1" t="s">
        <v>1</v>
      </c>
      <c r="AD1899" s="1" t="s">
        <v>1</v>
      </c>
      <c r="AE1899" s="1" t="s">
        <v>1</v>
      </c>
      <c r="AF1899" s="1" t="s">
        <v>1</v>
      </c>
      <c r="AG1899" s="1" t="s">
        <v>1</v>
      </c>
      <c r="AH1899" s="1"/>
      <c r="AI1899" s="1"/>
      <c r="AJ1899" s="1"/>
      <c r="AK1899" s="1"/>
      <c r="AL1899" s="1"/>
      <c r="AM1899" s="1"/>
      <c r="AN1899" s="1"/>
      <c r="AO1899" s="1"/>
      <c r="AP1899" s="1" t="s">
        <v>1</v>
      </c>
      <c r="AQ1899" s="1" t="s">
        <v>1</v>
      </c>
      <c r="AR1899" s="1" t="s">
        <v>1</v>
      </c>
      <c r="AS1899" s="1"/>
      <c r="AT1899" s="1"/>
      <c r="AU1899" s="1"/>
      <c r="AV1899" s="1"/>
      <c r="AW1899" s="1"/>
      <c r="AX1899" s="1"/>
      <c r="AY1899" s="1"/>
      <c r="AZ1899" s="1" t="s">
        <v>1</v>
      </c>
      <c r="BA1899" s="1"/>
      <c r="BB1899" s="1" t="s">
        <v>1</v>
      </c>
      <c r="BC1899" s="1" t="s">
        <v>1</v>
      </c>
      <c r="BD1899" s="1" t="s">
        <v>1</v>
      </c>
      <c r="BE1899" s="1" t="s">
        <v>1</v>
      </c>
      <c r="BF1899" s="1" t="s">
        <v>1</v>
      </c>
      <c r="BG1899" s="1" t="s">
        <v>1</v>
      </c>
      <c r="BH1899" s="1" t="s">
        <v>1</v>
      </c>
      <c r="BI1899" s="1" t="s">
        <v>1</v>
      </c>
      <c r="BJ1899" s="1" t="s">
        <v>1</v>
      </c>
      <c r="BK1899" s="1" t="s">
        <v>1</v>
      </c>
      <c r="BL1899" s="1" t="s">
        <v>1</v>
      </c>
      <c r="BM1899" s="1" t="s">
        <v>1</v>
      </c>
      <c r="BN1899" s="1" t="s">
        <v>1</v>
      </c>
      <c r="BO1899" s="1" t="s">
        <v>1</v>
      </c>
      <c r="BP1899" s="1" t="s">
        <v>1</v>
      </c>
      <c r="BQ1899" s="1"/>
      <c r="BR1899" s="1"/>
      <c r="BS1899" s="1"/>
      <c r="BT1899" s="1"/>
      <c r="BU1899" s="1"/>
      <c r="BV1899" s="1"/>
      <c r="BW1899" s="1"/>
      <c r="BX1899" s="1">
        <v>0</v>
      </c>
      <c r="BY1899" s="1"/>
      <c r="BZ1899" s="1"/>
      <c r="CA1899" s="1"/>
      <c r="CB1899" s="1"/>
      <c r="CC1899" s="1"/>
      <c r="CD1899" s="1"/>
      <c r="CE1899" s="1"/>
      <c r="CF1899" s="1">
        <v>0</v>
      </c>
      <c r="CG1899" s="1">
        <v>0</v>
      </c>
      <c r="CH1899" s="1"/>
      <c r="CI1899" s="1" t="s">
        <v>1</v>
      </c>
      <c r="CJ1899" s="1" t="s">
        <v>1</v>
      </c>
      <c r="CK1899" t="s">
        <v>1</v>
      </c>
      <c r="CL1899" t="s">
        <v>1</v>
      </c>
      <c r="CM1899" t="s">
        <v>1</v>
      </c>
      <c r="CN1899" t="s">
        <v>1</v>
      </c>
      <c r="CO1899" t="s">
        <v>1</v>
      </c>
      <c r="CP1899" t="s">
        <v>1</v>
      </c>
      <c r="CQ1899" t="s">
        <v>1</v>
      </c>
    </row>
    <row r="1901" spans="1:206" x14ac:dyDescent="0.2">
      <c r="A1901" s="3">
        <v>52</v>
      </c>
      <c r="B1901" s="3">
        <f t="shared" ref="B1901:G1901" si="1454">B1950</f>
        <v>1</v>
      </c>
      <c r="C1901" s="3">
        <f t="shared" si="1454"/>
        <v>3</v>
      </c>
      <c r="D1901" s="3">
        <f t="shared" si="1454"/>
        <v>1899</v>
      </c>
      <c r="E1901" s="3">
        <f t="shared" si="1454"/>
        <v>0</v>
      </c>
      <c r="F1901" s="3" t="str">
        <f t="shared" si="1454"/>
        <v>09-01-02</v>
      </c>
      <c r="G1901" s="3" t="str">
        <f t="shared" si="1454"/>
        <v>Телемеханика. ПНР.</v>
      </c>
      <c r="H1901" s="3"/>
      <c r="I1901" s="3"/>
      <c r="J1901" s="3"/>
      <c r="K1901" s="3"/>
      <c r="L1901" s="3"/>
      <c r="M1901" s="3"/>
      <c r="N1901" s="3"/>
      <c r="O1901" s="3">
        <f t="shared" ref="O1901:AT1901" si="1455">O1950</f>
        <v>2957.94</v>
      </c>
      <c r="P1901" s="3">
        <f t="shared" si="1455"/>
        <v>0</v>
      </c>
      <c r="Q1901" s="3">
        <f t="shared" si="1455"/>
        <v>0</v>
      </c>
      <c r="R1901" s="3">
        <f t="shared" si="1455"/>
        <v>0</v>
      </c>
      <c r="S1901" s="3">
        <f t="shared" si="1455"/>
        <v>2957.94</v>
      </c>
      <c r="T1901" s="3">
        <f t="shared" si="1455"/>
        <v>0</v>
      </c>
      <c r="U1901" s="3">
        <f t="shared" si="1455"/>
        <v>163.12</v>
      </c>
      <c r="V1901" s="3">
        <f t="shared" si="1455"/>
        <v>0</v>
      </c>
      <c r="W1901" s="3">
        <f t="shared" si="1455"/>
        <v>0</v>
      </c>
      <c r="X1901" s="3">
        <f t="shared" si="1455"/>
        <v>2218.4699999999998</v>
      </c>
      <c r="Y1901" s="3">
        <f t="shared" si="1455"/>
        <v>2070.5700000000002</v>
      </c>
      <c r="Z1901" s="3">
        <f t="shared" si="1455"/>
        <v>0</v>
      </c>
      <c r="AA1901" s="3">
        <f t="shared" si="1455"/>
        <v>0</v>
      </c>
      <c r="AB1901" s="3">
        <f t="shared" si="1455"/>
        <v>0</v>
      </c>
      <c r="AC1901" s="3">
        <f t="shared" si="1455"/>
        <v>0</v>
      </c>
      <c r="AD1901" s="3">
        <f t="shared" si="1455"/>
        <v>0</v>
      </c>
      <c r="AE1901" s="3">
        <f t="shared" si="1455"/>
        <v>0</v>
      </c>
      <c r="AF1901" s="3">
        <f t="shared" si="1455"/>
        <v>0</v>
      </c>
      <c r="AG1901" s="3">
        <f t="shared" si="1455"/>
        <v>0</v>
      </c>
      <c r="AH1901" s="3">
        <f t="shared" si="1455"/>
        <v>0</v>
      </c>
      <c r="AI1901" s="3">
        <f t="shared" si="1455"/>
        <v>0</v>
      </c>
      <c r="AJ1901" s="3">
        <f t="shared" si="1455"/>
        <v>0</v>
      </c>
      <c r="AK1901" s="3">
        <f t="shared" si="1455"/>
        <v>0</v>
      </c>
      <c r="AL1901" s="3">
        <f t="shared" si="1455"/>
        <v>0</v>
      </c>
      <c r="AM1901" s="3">
        <f t="shared" si="1455"/>
        <v>0</v>
      </c>
      <c r="AN1901" s="3">
        <f t="shared" si="1455"/>
        <v>0</v>
      </c>
      <c r="AO1901" s="3">
        <f t="shared" si="1455"/>
        <v>0</v>
      </c>
      <c r="AP1901" s="3">
        <f t="shared" si="1455"/>
        <v>0</v>
      </c>
      <c r="AQ1901" s="3">
        <f t="shared" si="1455"/>
        <v>0</v>
      </c>
      <c r="AR1901" s="3">
        <f t="shared" si="1455"/>
        <v>7246.98</v>
      </c>
      <c r="AS1901" s="3">
        <f t="shared" si="1455"/>
        <v>0</v>
      </c>
      <c r="AT1901" s="3">
        <f t="shared" si="1455"/>
        <v>0</v>
      </c>
      <c r="AU1901" s="3">
        <f t="shared" ref="AU1901:BZ1901" si="1456">AU1950</f>
        <v>7246.98</v>
      </c>
      <c r="AV1901" s="3">
        <f t="shared" si="1456"/>
        <v>0</v>
      </c>
      <c r="AW1901" s="3">
        <f t="shared" si="1456"/>
        <v>0</v>
      </c>
      <c r="AX1901" s="3">
        <f t="shared" si="1456"/>
        <v>0</v>
      </c>
      <c r="AY1901" s="3">
        <f t="shared" si="1456"/>
        <v>0</v>
      </c>
      <c r="AZ1901" s="3">
        <f t="shared" si="1456"/>
        <v>0</v>
      </c>
      <c r="BA1901" s="3">
        <f t="shared" si="1456"/>
        <v>0</v>
      </c>
      <c r="BB1901" s="3">
        <f t="shared" si="1456"/>
        <v>0</v>
      </c>
      <c r="BC1901" s="3">
        <f t="shared" si="1456"/>
        <v>0</v>
      </c>
      <c r="BD1901" s="3">
        <f t="shared" si="1456"/>
        <v>0</v>
      </c>
      <c r="BE1901" s="3">
        <f t="shared" si="1456"/>
        <v>0</v>
      </c>
      <c r="BF1901" s="3">
        <f t="shared" si="1456"/>
        <v>0</v>
      </c>
      <c r="BG1901" s="3">
        <f t="shared" si="1456"/>
        <v>0</v>
      </c>
      <c r="BH1901" s="3">
        <f t="shared" si="1456"/>
        <v>0</v>
      </c>
      <c r="BI1901" s="3">
        <f t="shared" si="1456"/>
        <v>0</v>
      </c>
      <c r="BJ1901" s="3">
        <f t="shared" si="1456"/>
        <v>0</v>
      </c>
      <c r="BK1901" s="3">
        <f t="shared" si="1456"/>
        <v>0</v>
      </c>
      <c r="BL1901" s="3">
        <f t="shared" si="1456"/>
        <v>0</v>
      </c>
      <c r="BM1901" s="3">
        <f t="shared" si="1456"/>
        <v>0</v>
      </c>
      <c r="BN1901" s="3">
        <f t="shared" si="1456"/>
        <v>0</v>
      </c>
      <c r="BO1901" s="3">
        <f t="shared" si="1456"/>
        <v>0</v>
      </c>
      <c r="BP1901" s="3">
        <f t="shared" si="1456"/>
        <v>0</v>
      </c>
      <c r="BQ1901" s="3">
        <f t="shared" si="1456"/>
        <v>0</v>
      </c>
      <c r="BR1901" s="3">
        <f t="shared" si="1456"/>
        <v>0</v>
      </c>
      <c r="BS1901" s="3">
        <f t="shared" si="1456"/>
        <v>0</v>
      </c>
      <c r="BT1901" s="3">
        <f t="shared" si="1456"/>
        <v>0</v>
      </c>
      <c r="BU1901" s="3">
        <f t="shared" si="1456"/>
        <v>0</v>
      </c>
      <c r="BV1901" s="3">
        <f t="shared" si="1456"/>
        <v>0</v>
      </c>
      <c r="BW1901" s="3">
        <f t="shared" si="1456"/>
        <v>0</v>
      </c>
      <c r="BX1901" s="3">
        <f t="shared" si="1456"/>
        <v>0</v>
      </c>
      <c r="BY1901" s="3">
        <f t="shared" si="1456"/>
        <v>0</v>
      </c>
      <c r="BZ1901" s="3">
        <f t="shared" si="1456"/>
        <v>0</v>
      </c>
      <c r="CA1901" s="3">
        <f t="shared" ref="CA1901:DF1901" si="1457">CA1950</f>
        <v>0</v>
      </c>
      <c r="CB1901" s="3">
        <f t="shared" si="1457"/>
        <v>0</v>
      </c>
      <c r="CC1901" s="3">
        <f t="shared" si="1457"/>
        <v>0</v>
      </c>
      <c r="CD1901" s="3">
        <f t="shared" si="1457"/>
        <v>0</v>
      </c>
      <c r="CE1901" s="3">
        <f t="shared" si="1457"/>
        <v>0</v>
      </c>
      <c r="CF1901" s="3">
        <f t="shared" si="1457"/>
        <v>0</v>
      </c>
      <c r="CG1901" s="3">
        <f t="shared" si="1457"/>
        <v>0</v>
      </c>
      <c r="CH1901" s="3">
        <f t="shared" si="1457"/>
        <v>0</v>
      </c>
      <c r="CI1901" s="3">
        <f t="shared" si="1457"/>
        <v>0</v>
      </c>
      <c r="CJ1901" s="3">
        <f t="shared" si="1457"/>
        <v>0</v>
      </c>
      <c r="CK1901" s="3">
        <f t="shared" si="1457"/>
        <v>0</v>
      </c>
      <c r="CL1901" s="3">
        <f t="shared" si="1457"/>
        <v>0</v>
      </c>
      <c r="CM1901" s="3">
        <f t="shared" si="1457"/>
        <v>0</v>
      </c>
      <c r="CN1901" s="3">
        <f t="shared" si="1457"/>
        <v>0</v>
      </c>
      <c r="CO1901" s="3">
        <f t="shared" si="1457"/>
        <v>0</v>
      </c>
      <c r="CP1901" s="3">
        <f t="shared" si="1457"/>
        <v>0</v>
      </c>
      <c r="CQ1901" s="3">
        <f t="shared" si="1457"/>
        <v>0</v>
      </c>
      <c r="CR1901" s="3">
        <f t="shared" si="1457"/>
        <v>0</v>
      </c>
      <c r="CS1901" s="3">
        <f t="shared" si="1457"/>
        <v>0</v>
      </c>
      <c r="CT1901" s="3">
        <f t="shared" si="1457"/>
        <v>0</v>
      </c>
      <c r="CU1901" s="3">
        <f t="shared" si="1457"/>
        <v>0</v>
      </c>
      <c r="CV1901" s="3">
        <f t="shared" si="1457"/>
        <v>0</v>
      </c>
      <c r="CW1901" s="3">
        <f t="shared" si="1457"/>
        <v>0</v>
      </c>
      <c r="CX1901" s="3">
        <f t="shared" si="1457"/>
        <v>0</v>
      </c>
      <c r="CY1901" s="3">
        <f t="shared" si="1457"/>
        <v>0</v>
      </c>
      <c r="CZ1901" s="3">
        <f t="shared" si="1457"/>
        <v>0</v>
      </c>
      <c r="DA1901" s="3">
        <f t="shared" si="1457"/>
        <v>0</v>
      </c>
      <c r="DB1901" s="3">
        <f t="shared" si="1457"/>
        <v>0</v>
      </c>
      <c r="DC1901" s="3">
        <f t="shared" si="1457"/>
        <v>0</v>
      </c>
      <c r="DD1901" s="3">
        <f t="shared" si="1457"/>
        <v>0</v>
      </c>
      <c r="DE1901" s="3">
        <f t="shared" si="1457"/>
        <v>0</v>
      </c>
      <c r="DF1901" s="3">
        <f t="shared" si="1457"/>
        <v>0</v>
      </c>
      <c r="DG1901" s="4">
        <f t="shared" ref="DG1901:EL1901" si="1458">DG1950</f>
        <v>113644.06</v>
      </c>
      <c r="DH1901" s="4">
        <f t="shared" si="1458"/>
        <v>0</v>
      </c>
      <c r="DI1901" s="4">
        <f t="shared" si="1458"/>
        <v>0</v>
      </c>
      <c r="DJ1901" s="4">
        <f t="shared" si="1458"/>
        <v>0</v>
      </c>
      <c r="DK1901" s="4">
        <f t="shared" si="1458"/>
        <v>113644.06</v>
      </c>
      <c r="DL1901" s="4">
        <f t="shared" si="1458"/>
        <v>0</v>
      </c>
      <c r="DM1901" s="4">
        <f t="shared" si="1458"/>
        <v>163.12</v>
      </c>
      <c r="DN1901" s="4">
        <f t="shared" si="1458"/>
        <v>0</v>
      </c>
      <c r="DO1901" s="4">
        <f t="shared" si="1458"/>
        <v>0</v>
      </c>
      <c r="DP1901" s="4">
        <f t="shared" si="1458"/>
        <v>79550.84</v>
      </c>
      <c r="DQ1901" s="4">
        <f t="shared" si="1458"/>
        <v>46594.07</v>
      </c>
      <c r="DR1901" s="4">
        <f t="shared" si="1458"/>
        <v>0</v>
      </c>
      <c r="DS1901" s="4">
        <f t="shared" si="1458"/>
        <v>0</v>
      </c>
      <c r="DT1901" s="4">
        <f t="shared" si="1458"/>
        <v>0</v>
      </c>
      <c r="DU1901" s="4">
        <f t="shared" si="1458"/>
        <v>0</v>
      </c>
      <c r="DV1901" s="4">
        <f t="shared" si="1458"/>
        <v>0</v>
      </c>
      <c r="DW1901" s="4">
        <f t="shared" si="1458"/>
        <v>0</v>
      </c>
      <c r="DX1901" s="4">
        <f t="shared" si="1458"/>
        <v>0</v>
      </c>
      <c r="DY1901" s="4">
        <f t="shared" si="1458"/>
        <v>0</v>
      </c>
      <c r="DZ1901" s="4">
        <f t="shared" si="1458"/>
        <v>0</v>
      </c>
      <c r="EA1901" s="4">
        <f t="shared" si="1458"/>
        <v>0</v>
      </c>
      <c r="EB1901" s="4">
        <f t="shared" si="1458"/>
        <v>0</v>
      </c>
      <c r="EC1901" s="4">
        <f t="shared" si="1458"/>
        <v>0</v>
      </c>
      <c r="ED1901" s="4">
        <f t="shared" si="1458"/>
        <v>0</v>
      </c>
      <c r="EE1901" s="4">
        <f t="shared" si="1458"/>
        <v>0</v>
      </c>
      <c r="EF1901" s="4">
        <f t="shared" si="1458"/>
        <v>0</v>
      </c>
      <c r="EG1901" s="4">
        <f t="shared" si="1458"/>
        <v>0</v>
      </c>
      <c r="EH1901" s="4">
        <f t="shared" si="1458"/>
        <v>0</v>
      </c>
      <c r="EI1901" s="4">
        <f t="shared" si="1458"/>
        <v>0</v>
      </c>
      <c r="EJ1901" s="4">
        <f t="shared" si="1458"/>
        <v>239788.97</v>
      </c>
      <c r="EK1901" s="4">
        <f t="shared" si="1458"/>
        <v>0</v>
      </c>
      <c r="EL1901" s="4">
        <f t="shared" si="1458"/>
        <v>0</v>
      </c>
      <c r="EM1901" s="4">
        <f t="shared" ref="EM1901:FR1901" si="1459">EM1950</f>
        <v>239788.97</v>
      </c>
      <c r="EN1901" s="4">
        <f t="shared" si="1459"/>
        <v>0</v>
      </c>
      <c r="EO1901" s="4">
        <f t="shared" si="1459"/>
        <v>0</v>
      </c>
      <c r="EP1901" s="4">
        <f t="shared" si="1459"/>
        <v>0</v>
      </c>
      <c r="EQ1901" s="4">
        <f t="shared" si="1459"/>
        <v>0</v>
      </c>
      <c r="ER1901" s="4">
        <f t="shared" si="1459"/>
        <v>0</v>
      </c>
      <c r="ES1901" s="4">
        <f t="shared" si="1459"/>
        <v>0</v>
      </c>
      <c r="ET1901" s="4">
        <f t="shared" si="1459"/>
        <v>0</v>
      </c>
      <c r="EU1901" s="4">
        <f t="shared" si="1459"/>
        <v>0</v>
      </c>
      <c r="EV1901" s="4">
        <f t="shared" si="1459"/>
        <v>0</v>
      </c>
      <c r="EW1901" s="4">
        <f t="shared" si="1459"/>
        <v>0</v>
      </c>
      <c r="EX1901" s="4">
        <f t="shared" si="1459"/>
        <v>0</v>
      </c>
      <c r="EY1901" s="4">
        <f t="shared" si="1459"/>
        <v>0</v>
      </c>
      <c r="EZ1901" s="4">
        <f t="shared" si="1459"/>
        <v>0</v>
      </c>
      <c r="FA1901" s="4">
        <f t="shared" si="1459"/>
        <v>0</v>
      </c>
      <c r="FB1901" s="4">
        <f t="shared" si="1459"/>
        <v>0</v>
      </c>
      <c r="FC1901" s="4">
        <f t="shared" si="1459"/>
        <v>0</v>
      </c>
      <c r="FD1901" s="4">
        <f t="shared" si="1459"/>
        <v>0</v>
      </c>
      <c r="FE1901" s="4">
        <f t="shared" si="1459"/>
        <v>0</v>
      </c>
      <c r="FF1901" s="4">
        <f t="shared" si="1459"/>
        <v>0</v>
      </c>
      <c r="FG1901" s="4">
        <f t="shared" si="1459"/>
        <v>0</v>
      </c>
      <c r="FH1901" s="4">
        <f t="shared" si="1459"/>
        <v>0</v>
      </c>
      <c r="FI1901" s="4">
        <f t="shared" si="1459"/>
        <v>0</v>
      </c>
      <c r="FJ1901" s="4">
        <f t="shared" si="1459"/>
        <v>0</v>
      </c>
      <c r="FK1901" s="4">
        <f t="shared" si="1459"/>
        <v>0</v>
      </c>
      <c r="FL1901" s="4">
        <f t="shared" si="1459"/>
        <v>0</v>
      </c>
      <c r="FM1901" s="4">
        <f t="shared" si="1459"/>
        <v>0</v>
      </c>
      <c r="FN1901" s="4">
        <f t="shared" si="1459"/>
        <v>0</v>
      </c>
      <c r="FO1901" s="4">
        <f t="shared" si="1459"/>
        <v>0</v>
      </c>
      <c r="FP1901" s="4">
        <f t="shared" si="1459"/>
        <v>0</v>
      </c>
      <c r="FQ1901" s="4">
        <f t="shared" si="1459"/>
        <v>0</v>
      </c>
      <c r="FR1901" s="4">
        <f t="shared" si="1459"/>
        <v>0</v>
      </c>
      <c r="FS1901" s="4">
        <f t="shared" ref="FS1901:GX1901" si="1460">FS1950</f>
        <v>0</v>
      </c>
      <c r="FT1901" s="4">
        <f t="shared" si="1460"/>
        <v>0</v>
      </c>
      <c r="FU1901" s="4">
        <f t="shared" si="1460"/>
        <v>0</v>
      </c>
      <c r="FV1901" s="4">
        <f t="shared" si="1460"/>
        <v>0</v>
      </c>
      <c r="FW1901" s="4">
        <f t="shared" si="1460"/>
        <v>0</v>
      </c>
      <c r="FX1901" s="4">
        <f t="shared" si="1460"/>
        <v>0</v>
      </c>
      <c r="FY1901" s="4">
        <f t="shared" si="1460"/>
        <v>0</v>
      </c>
      <c r="FZ1901" s="4">
        <f t="shared" si="1460"/>
        <v>0</v>
      </c>
      <c r="GA1901" s="4">
        <f t="shared" si="1460"/>
        <v>0</v>
      </c>
      <c r="GB1901" s="4">
        <f t="shared" si="1460"/>
        <v>0</v>
      </c>
      <c r="GC1901" s="4">
        <f t="shared" si="1460"/>
        <v>0</v>
      </c>
      <c r="GD1901" s="4">
        <f t="shared" si="1460"/>
        <v>0</v>
      </c>
      <c r="GE1901" s="4">
        <f t="shared" si="1460"/>
        <v>0</v>
      </c>
      <c r="GF1901" s="4">
        <f t="shared" si="1460"/>
        <v>0</v>
      </c>
      <c r="GG1901" s="4">
        <f t="shared" si="1460"/>
        <v>0</v>
      </c>
      <c r="GH1901" s="4">
        <f t="shared" si="1460"/>
        <v>0</v>
      </c>
      <c r="GI1901" s="4">
        <f t="shared" si="1460"/>
        <v>0</v>
      </c>
      <c r="GJ1901" s="4">
        <f t="shared" si="1460"/>
        <v>0</v>
      </c>
      <c r="GK1901" s="4">
        <f t="shared" si="1460"/>
        <v>0</v>
      </c>
      <c r="GL1901" s="4">
        <f t="shared" si="1460"/>
        <v>0</v>
      </c>
      <c r="GM1901" s="4">
        <f t="shared" si="1460"/>
        <v>0</v>
      </c>
      <c r="GN1901" s="4">
        <f t="shared" si="1460"/>
        <v>0</v>
      </c>
      <c r="GO1901" s="4">
        <f t="shared" si="1460"/>
        <v>0</v>
      </c>
      <c r="GP1901" s="4">
        <f t="shared" si="1460"/>
        <v>0</v>
      </c>
      <c r="GQ1901" s="4">
        <f t="shared" si="1460"/>
        <v>0</v>
      </c>
      <c r="GR1901" s="4">
        <f t="shared" si="1460"/>
        <v>0</v>
      </c>
      <c r="GS1901" s="4">
        <f t="shared" si="1460"/>
        <v>0</v>
      </c>
      <c r="GT1901" s="4">
        <f t="shared" si="1460"/>
        <v>0</v>
      </c>
      <c r="GU1901" s="4">
        <f t="shared" si="1460"/>
        <v>0</v>
      </c>
      <c r="GV1901" s="4">
        <f t="shared" si="1460"/>
        <v>0</v>
      </c>
      <c r="GW1901" s="4">
        <f t="shared" si="1460"/>
        <v>0</v>
      </c>
      <c r="GX1901" s="4">
        <f t="shared" si="1460"/>
        <v>0</v>
      </c>
    </row>
    <row r="1903" spans="1:206" x14ac:dyDescent="0.2">
      <c r="A1903" s="1">
        <v>4</v>
      </c>
      <c r="B1903" s="1">
        <v>1</v>
      </c>
      <c r="C1903" s="1"/>
      <c r="D1903" s="1">
        <f>ROW(A1920)</f>
        <v>1920</v>
      </c>
      <c r="E1903" s="1"/>
      <c r="F1903" s="1" t="s">
        <v>17</v>
      </c>
      <c r="G1903" s="1" t="s">
        <v>785</v>
      </c>
      <c r="H1903" s="1" t="s">
        <v>1</v>
      </c>
      <c r="I1903" s="1">
        <v>0</v>
      </c>
      <c r="J1903" s="1"/>
      <c r="K1903" s="1">
        <v>0</v>
      </c>
      <c r="L1903" s="1"/>
      <c r="M1903" s="1" t="s">
        <v>1</v>
      </c>
      <c r="N1903" s="1"/>
      <c r="O1903" s="1"/>
      <c r="P1903" s="1"/>
      <c r="Q1903" s="1"/>
      <c r="R1903" s="1"/>
      <c r="S1903" s="1">
        <v>0</v>
      </c>
      <c r="T1903" s="1">
        <v>0</v>
      </c>
      <c r="U1903" s="1" t="s">
        <v>1</v>
      </c>
      <c r="V1903" s="1">
        <v>0</v>
      </c>
      <c r="W1903" s="1"/>
      <c r="X1903" s="1"/>
      <c r="Y1903" s="1"/>
      <c r="Z1903" s="1"/>
      <c r="AA1903" s="1"/>
      <c r="AB1903" s="1" t="s">
        <v>1</v>
      </c>
      <c r="AC1903" s="1" t="s">
        <v>1</v>
      </c>
      <c r="AD1903" s="1" t="s">
        <v>1</v>
      </c>
      <c r="AE1903" s="1" t="s">
        <v>1</v>
      </c>
      <c r="AF1903" s="1" t="s">
        <v>1</v>
      </c>
      <c r="AG1903" s="1" t="s">
        <v>1</v>
      </c>
      <c r="AH1903" s="1"/>
      <c r="AI1903" s="1"/>
      <c r="AJ1903" s="1"/>
      <c r="AK1903" s="1"/>
      <c r="AL1903" s="1"/>
      <c r="AM1903" s="1"/>
      <c r="AN1903" s="1"/>
      <c r="AO1903" s="1"/>
      <c r="AP1903" s="1" t="s">
        <v>1</v>
      </c>
      <c r="AQ1903" s="1" t="s">
        <v>1</v>
      </c>
      <c r="AR1903" s="1" t="s">
        <v>1</v>
      </c>
      <c r="AS1903" s="1"/>
      <c r="AT1903" s="1"/>
      <c r="AU1903" s="1"/>
      <c r="AV1903" s="1"/>
      <c r="AW1903" s="1"/>
      <c r="AX1903" s="1"/>
      <c r="AY1903" s="1"/>
      <c r="AZ1903" s="1" t="s">
        <v>1</v>
      </c>
      <c r="BA1903" s="1"/>
      <c r="BB1903" s="1" t="s">
        <v>1</v>
      </c>
      <c r="BC1903" s="1" t="s">
        <v>1</v>
      </c>
      <c r="BD1903" s="1" t="s">
        <v>1</v>
      </c>
      <c r="BE1903" s="1" t="s">
        <v>1</v>
      </c>
      <c r="BF1903" s="1" t="s">
        <v>1</v>
      </c>
      <c r="BG1903" s="1" t="s">
        <v>1</v>
      </c>
      <c r="BH1903" s="1" t="s">
        <v>1</v>
      </c>
      <c r="BI1903" s="1" t="s">
        <v>1</v>
      </c>
      <c r="BJ1903" s="1" t="s">
        <v>1</v>
      </c>
      <c r="BK1903" s="1" t="s">
        <v>1</v>
      </c>
      <c r="BL1903" s="1" t="s">
        <v>1</v>
      </c>
      <c r="BM1903" s="1" t="s">
        <v>1</v>
      </c>
      <c r="BN1903" s="1" t="s">
        <v>1</v>
      </c>
      <c r="BO1903" s="1" t="s">
        <v>1</v>
      </c>
      <c r="BP1903" s="1" t="s">
        <v>1</v>
      </c>
      <c r="BQ1903" s="1"/>
      <c r="BR1903" s="1"/>
      <c r="BS1903" s="1"/>
      <c r="BT1903" s="1"/>
      <c r="BU1903" s="1"/>
      <c r="BV1903" s="1"/>
      <c r="BW1903" s="1"/>
      <c r="BX1903" s="1">
        <v>0</v>
      </c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>
        <v>0</v>
      </c>
    </row>
    <row r="1905" spans="1:255" x14ac:dyDescent="0.2">
      <c r="A1905" s="3">
        <v>52</v>
      </c>
      <c r="B1905" s="3">
        <f t="shared" ref="B1905:G1905" si="1461">B1920</f>
        <v>1</v>
      </c>
      <c r="C1905" s="3">
        <f t="shared" si="1461"/>
        <v>4</v>
      </c>
      <c r="D1905" s="3">
        <f t="shared" si="1461"/>
        <v>1903</v>
      </c>
      <c r="E1905" s="3">
        <f t="shared" si="1461"/>
        <v>0</v>
      </c>
      <c r="F1905" s="3" t="str">
        <f t="shared" si="1461"/>
        <v>Новый раздел</v>
      </c>
      <c r="G1905" s="3" t="str">
        <f t="shared" si="1461"/>
        <v>Автономная наладка системы</v>
      </c>
      <c r="H1905" s="3"/>
      <c r="I1905" s="3"/>
      <c r="J1905" s="3"/>
      <c r="K1905" s="3"/>
      <c r="L1905" s="3"/>
      <c r="M1905" s="3"/>
      <c r="N1905" s="3"/>
      <c r="O1905" s="3">
        <f t="shared" ref="O1905:AT1905" si="1462">O1920</f>
        <v>2957.94</v>
      </c>
      <c r="P1905" s="3">
        <f t="shared" si="1462"/>
        <v>0</v>
      </c>
      <c r="Q1905" s="3">
        <f t="shared" si="1462"/>
        <v>0</v>
      </c>
      <c r="R1905" s="3">
        <f t="shared" si="1462"/>
        <v>0</v>
      </c>
      <c r="S1905" s="3">
        <f t="shared" si="1462"/>
        <v>2957.94</v>
      </c>
      <c r="T1905" s="3">
        <f t="shared" si="1462"/>
        <v>0</v>
      </c>
      <c r="U1905" s="3">
        <f t="shared" si="1462"/>
        <v>163.12</v>
      </c>
      <c r="V1905" s="3">
        <f t="shared" si="1462"/>
        <v>0</v>
      </c>
      <c r="W1905" s="3">
        <f t="shared" si="1462"/>
        <v>0</v>
      </c>
      <c r="X1905" s="3">
        <f t="shared" si="1462"/>
        <v>2218.4699999999998</v>
      </c>
      <c r="Y1905" s="3">
        <f t="shared" si="1462"/>
        <v>2070.5700000000002</v>
      </c>
      <c r="Z1905" s="3">
        <f t="shared" si="1462"/>
        <v>0</v>
      </c>
      <c r="AA1905" s="3">
        <f t="shared" si="1462"/>
        <v>0</v>
      </c>
      <c r="AB1905" s="3">
        <f t="shared" si="1462"/>
        <v>2957.94</v>
      </c>
      <c r="AC1905" s="3">
        <f t="shared" si="1462"/>
        <v>0</v>
      </c>
      <c r="AD1905" s="3">
        <f t="shared" si="1462"/>
        <v>0</v>
      </c>
      <c r="AE1905" s="3">
        <f t="shared" si="1462"/>
        <v>0</v>
      </c>
      <c r="AF1905" s="3">
        <f t="shared" si="1462"/>
        <v>2957.94</v>
      </c>
      <c r="AG1905" s="3">
        <f t="shared" si="1462"/>
        <v>0</v>
      </c>
      <c r="AH1905" s="3">
        <f t="shared" si="1462"/>
        <v>163.12</v>
      </c>
      <c r="AI1905" s="3">
        <f t="shared" si="1462"/>
        <v>0</v>
      </c>
      <c r="AJ1905" s="3">
        <f t="shared" si="1462"/>
        <v>0</v>
      </c>
      <c r="AK1905" s="3">
        <f t="shared" si="1462"/>
        <v>2218.4699999999998</v>
      </c>
      <c r="AL1905" s="3">
        <f t="shared" si="1462"/>
        <v>2070.5700000000002</v>
      </c>
      <c r="AM1905" s="3">
        <f t="shared" si="1462"/>
        <v>0</v>
      </c>
      <c r="AN1905" s="3">
        <f t="shared" si="1462"/>
        <v>0</v>
      </c>
      <c r="AO1905" s="3">
        <f t="shared" si="1462"/>
        <v>0</v>
      </c>
      <c r="AP1905" s="3">
        <f t="shared" si="1462"/>
        <v>0</v>
      </c>
      <c r="AQ1905" s="3">
        <f t="shared" si="1462"/>
        <v>0</v>
      </c>
      <c r="AR1905" s="3">
        <f t="shared" si="1462"/>
        <v>7246.98</v>
      </c>
      <c r="AS1905" s="3">
        <f t="shared" si="1462"/>
        <v>0</v>
      </c>
      <c r="AT1905" s="3">
        <f t="shared" si="1462"/>
        <v>0</v>
      </c>
      <c r="AU1905" s="3">
        <f t="shared" ref="AU1905:BZ1905" si="1463">AU1920</f>
        <v>7246.98</v>
      </c>
      <c r="AV1905" s="3">
        <f t="shared" si="1463"/>
        <v>0</v>
      </c>
      <c r="AW1905" s="3">
        <f t="shared" si="1463"/>
        <v>0</v>
      </c>
      <c r="AX1905" s="3">
        <f t="shared" si="1463"/>
        <v>0</v>
      </c>
      <c r="AY1905" s="3">
        <f t="shared" si="1463"/>
        <v>0</v>
      </c>
      <c r="AZ1905" s="3">
        <f t="shared" si="1463"/>
        <v>0</v>
      </c>
      <c r="BA1905" s="3">
        <f t="shared" si="1463"/>
        <v>0</v>
      </c>
      <c r="BB1905" s="3">
        <f t="shared" si="1463"/>
        <v>0</v>
      </c>
      <c r="BC1905" s="3">
        <f t="shared" si="1463"/>
        <v>0</v>
      </c>
      <c r="BD1905" s="3">
        <f t="shared" si="1463"/>
        <v>0</v>
      </c>
      <c r="BE1905" s="3">
        <f t="shared" si="1463"/>
        <v>0</v>
      </c>
      <c r="BF1905" s="3">
        <f t="shared" si="1463"/>
        <v>0</v>
      </c>
      <c r="BG1905" s="3">
        <f t="shared" si="1463"/>
        <v>0</v>
      </c>
      <c r="BH1905" s="3">
        <f t="shared" si="1463"/>
        <v>0</v>
      </c>
      <c r="BI1905" s="3">
        <f t="shared" si="1463"/>
        <v>0</v>
      </c>
      <c r="BJ1905" s="3">
        <f t="shared" si="1463"/>
        <v>0</v>
      </c>
      <c r="BK1905" s="3">
        <f t="shared" si="1463"/>
        <v>0</v>
      </c>
      <c r="BL1905" s="3">
        <f t="shared" si="1463"/>
        <v>0</v>
      </c>
      <c r="BM1905" s="3">
        <f t="shared" si="1463"/>
        <v>0</v>
      </c>
      <c r="BN1905" s="3">
        <f t="shared" si="1463"/>
        <v>0</v>
      </c>
      <c r="BO1905" s="3">
        <f t="shared" si="1463"/>
        <v>0</v>
      </c>
      <c r="BP1905" s="3">
        <f t="shared" si="1463"/>
        <v>0</v>
      </c>
      <c r="BQ1905" s="3">
        <f t="shared" si="1463"/>
        <v>0</v>
      </c>
      <c r="BR1905" s="3">
        <f t="shared" si="1463"/>
        <v>0</v>
      </c>
      <c r="BS1905" s="3">
        <f t="shared" si="1463"/>
        <v>0</v>
      </c>
      <c r="BT1905" s="3">
        <f t="shared" si="1463"/>
        <v>0</v>
      </c>
      <c r="BU1905" s="3">
        <f t="shared" si="1463"/>
        <v>0</v>
      </c>
      <c r="BV1905" s="3">
        <f t="shared" si="1463"/>
        <v>0</v>
      </c>
      <c r="BW1905" s="3">
        <f t="shared" si="1463"/>
        <v>0</v>
      </c>
      <c r="BX1905" s="3">
        <f t="shared" si="1463"/>
        <v>0</v>
      </c>
      <c r="BY1905" s="3">
        <f t="shared" si="1463"/>
        <v>0</v>
      </c>
      <c r="BZ1905" s="3">
        <f t="shared" si="1463"/>
        <v>0</v>
      </c>
      <c r="CA1905" s="3">
        <f t="shared" ref="CA1905:DF1905" si="1464">CA1920</f>
        <v>7246.98</v>
      </c>
      <c r="CB1905" s="3">
        <f t="shared" si="1464"/>
        <v>0</v>
      </c>
      <c r="CC1905" s="3">
        <f t="shared" si="1464"/>
        <v>0</v>
      </c>
      <c r="CD1905" s="3">
        <f t="shared" si="1464"/>
        <v>7246.98</v>
      </c>
      <c r="CE1905" s="3">
        <f t="shared" si="1464"/>
        <v>0</v>
      </c>
      <c r="CF1905" s="3">
        <f t="shared" si="1464"/>
        <v>0</v>
      </c>
      <c r="CG1905" s="3">
        <f t="shared" si="1464"/>
        <v>0</v>
      </c>
      <c r="CH1905" s="3">
        <f t="shared" si="1464"/>
        <v>0</v>
      </c>
      <c r="CI1905" s="3">
        <f t="shared" si="1464"/>
        <v>0</v>
      </c>
      <c r="CJ1905" s="3">
        <f t="shared" si="1464"/>
        <v>0</v>
      </c>
      <c r="CK1905" s="3">
        <f t="shared" si="1464"/>
        <v>0</v>
      </c>
      <c r="CL1905" s="3">
        <f t="shared" si="1464"/>
        <v>0</v>
      </c>
      <c r="CM1905" s="3">
        <f t="shared" si="1464"/>
        <v>0</v>
      </c>
      <c r="CN1905" s="3">
        <f t="shared" si="1464"/>
        <v>0</v>
      </c>
      <c r="CO1905" s="3">
        <f t="shared" si="1464"/>
        <v>0</v>
      </c>
      <c r="CP1905" s="3">
        <f t="shared" si="1464"/>
        <v>0</v>
      </c>
      <c r="CQ1905" s="3">
        <f t="shared" si="1464"/>
        <v>0</v>
      </c>
      <c r="CR1905" s="3">
        <f t="shared" si="1464"/>
        <v>0</v>
      </c>
      <c r="CS1905" s="3">
        <f t="shared" si="1464"/>
        <v>0</v>
      </c>
      <c r="CT1905" s="3">
        <f t="shared" si="1464"/>
        <v>0</v>
      </c>
      <c r="CU1905" s="3">
        <f t="shared" si="1464"/>
        <v>0</v>
      </c>
      <c r="CV1905" s="3">
        <f t="shared" si="1464"/>
        <v>0</v>
      </c>
      <c r="CW1905" s="3">
        <f t="shared" si="1464"/>
        <v>0</v>
      </c>
      <c r="CX1905" s="3">
        <f t="shared" si="1464"/>
        <v>0</v>
      </c>
      <c r="CY1905" s="3">
        <f t="shared" si="1464"/>
        <v>0</v>
      </c>
      <c r="CZ1905" s="3">
        <f t="shared" si="1464"/>
        <v>0</v>
      </c>
      <c r="DA1905" s="3">
        <f t="shared" si="1464"/>
        <v>0</v>
      </c>
      <c r="DB1905" s="3">
        <f t="shared" si="1464"/>
        <v>0</v>
      </c>
      <c r="DC1905" s="3">
        <f t="shared" si="1464"/>
        <v>0</v>
      </c>
      <c r="DD1905" s="3">
        <f t="shared" si="1464"/>
        <v>0</v>
      </c>
      <c r="DE1905" s="3">
        <f t="shared" si="1464"/>
        <v>0</v>
      </c>
      <c r="DF1905" s="3">
        <f t="shared" si="1464"/>
        <v>0</v>
      </c>
      <c r="DG1905" s="4">
        <f t="shared" ref="DG1905:EL1905" si="1465">DG1920</f>
        <v>113644.06</v>
      </c>
      <c r="DH1905" s="4">
        <f t="shared" si="1465"/>
        <v>0</v>
      </c>
      <c r="DI1905" s="4">
        <f t="shared" si="1465"/>
        <v>0</v>
      </c>
      <c r="DJ1905" s="4">
        <f t="shared" si="1465"/>
        <v>0</v>
      </c>
      <c r="DK1905" s="4">
        <f t="shared" si="1465"/>
        <v>113644.06</v>
      </c>
      <c r="DL1905" s="4">
        <f t="shared" si="1465"/>
        <v>0</v>
      </c>
      <c r="DM1905" s="4">
        <f t="shared" si="1465"/>
        <v>163.12</v>
      </c>
      <c r="DN1905" s="4">
        <f t="shared" si="1465"/>
        <v>0</v>
      </c>
      <c r="DO1905" s="4">
        <f t="shared" si="1465"/>
        <v>0</v>
      </c>
      <c r="DP1905" s="4">
        <f t="shared" si="1465"/>
        <v>79550.84</v>
      </c>
      <c r="DQ1905" s="4">
        <f t="shared" si="1465"/>
        <v>46594.07</v>
      </c>
      <c r="DR1905" s="4">
        <f t="shared" si="1465"/>
        <v>0</v>
      </c>
      <c r="DS1905" s="4">
        <f t="shared" si="1465"/>
        <v>0</v>
      </c>
      <c r="DT1905" s="4">
        <f t="shared" si="1465"/>
        <v>113644.06</v>
      </c>
      <c r="DU1905" s="4">
        <f t="shared" si="1465"/>
        <v>0</v>
      </c>
      <c r="DV1905" s="4">
        <f t="shared" si="1465"/>
        <v>0</v>
      </c>
      <c r="DW1905" s="4">
        <f t="shared" si="1465"/>
        <v>0</v>
      </c>
      <c r="DX1905" s="4">
        <f t="shared" si="1465"/>
        <v>113644.06</v>
      </c>
      <c r="DY1905" s="4">
        <f t="shared" si="1465"/>
        <v>0</v>
      </c>
      <c r="DZ1905" s="4">
        <f t="shared" si="1465"/>
        <v>163.12</v>
      </c>
      <c r="EA1905" s="4">
        <f t="shared" si="1465"/>
        <v>0</v>
      </c>
      <c r="EB1905" s="4">
        <f t="shared" si="1465"/>
        <v>0</v>
      </c>
      <c r="EC1905" s="4">
        <f t="shared" si="1465"/>
        <v>79550.84</v>
      </c>
      <c r="ED1905" s="4">
        <f t="shared" si="1465"/>
        <v>46594.07</v>
      </c>
      <c r="EE1905" s="4">
        <f t="shared" si="1465"/>
        <v>0</v>
      </c>
      <c r="EF1905" s="4">
        <f t="shared" si="1465"/>
        <v>0</v>
      </c>
      <c r="EG1905" s="4">
        <f t="shared" si="1465"/>
        <v>0</v>
      </c>
      <c r="EH1905" s="4">
        <f t="shared" si="1465"/>
        <v>0</v>
      </c>
      <c r="EI1905" s="4">
        <f t="shared" si="1465"/>
        <v>0</v>
      </c>
      <c r="EJ1905" s="4">
        <f t="shared" si="1465"/>
        <v>239788.97</v>
      </c>
      <c r="EK1905" s="4">
        <f t="shared" si="1465"/>
        <v>0</v>
      </c>
      <c r="EL1905" s="4">
        <f t="shared" si="1465"/>
        <v>0</v>
      </c>
      <c r="EM1905" s="4">
        <f t="shared" ref="EM1905:FR1905" si="1466">EM1920</f>
        <v>239788.97</v>
      </c>
      <c r="EN1905" s="4">
        <f t="shared" si="1466"/>
        <v>0</v>
      </c>
      <c r="EO1905" s="4">
        <f t="shared" si="1466"/>
        <v>0</v>
      </c>
      <c r="EP1905" s="4">
        <f t="shared" si="1466"/>
        <v>0</v>
      </c>
      <c r="EQ1905" s="4">
        <f t="shared" si="1466"/>
        <v>0</v>
      </c>
      <c r="ER1905" s="4">
        <f t="shared" si="1466"/>
        <v>0</v>
      </c>
      <c r="ES1905" s="4">
        <f t="shared" si="1466"/>
        <v>0</v>
      </c>
      <c r="ET1905" s="4">
        <f t="shared" si="1466"/>
        <v>0</v>
      </c>
      <c r="EU1905" s="4">
        <f t="shared" si="1466"/>
        <v>0</v>
      </c>
      <c r="EV1905" s="4">
        <f t="shared" si="1466"/>
        <v>0</v>
      </c>
      <c r="EW1905" s="4">
        <f t="shared" si="1466"/>
        <v>0</v>
      </c>
      <c r="EX1905" s="4">
        <f t="shared" si="1466"/>
        <v>0</v>
      </c>
      <c r="EY1905" s="4">
        <f t="shared" si="1466"/>
        <v>0</v>
      </c>
      <c r="EZ1905" s="4">
        <f t="shared" si="1466"/>
        <v>0</v>
      </c>
      <c r="FA1905" s="4">
        <f t="shared" si="1466"/>
        <v>0</v>
      </c>
      <c r="FB1905" s="4">
        <f t="shared" si="1466"/>
        <v>0</v>
      </c>
      <c r="FC1905" s="4">
        <f t="shared" si="1466"/>
        <v>0</v>
      </c>
      <c r="FD1905" s="4">
        <f t="shared" si="1466"/>
        <v>0</v>
      </c>
      <c r="FE1905" s="4">
        <f t="shared" si="1466"/>
        <v>0</v>
      </c>
      <c r="FF1905" s="4">
        <f t="shared" si="1466"/>
        <v>0</v>
      </c>
      <c r="FG1905" s="4">
        <f t="shared" si="1466"/>
        <v>0</v>
      </c>
      <c r="FH1905" s="4">
        <f t="shared" si="1466"/>
        <v>0</v>
      </c>
      <c r="FI1905" s="4">
        <f t="shared" si="1466"/>
        <v>0</v>
      </c>
      <c r="FJ1905" s="4">
        <f t="shared" si="1466"/>
        <v>0</v>
      </c>
      <c r="FK1905" s="4">
        <f t="shared" si="1466"/>
        <v>0</v>
      </c>
      <c r="FL1905" s="4">
        <f t="shared" si="1466"/>
        <v>0</v>
      </c>
      <c r="FM1905" s="4">
        <f t="shared" si="1466"/>
        <v>0</v>
      </c>
      <c r="FN1905" s="4">
        <f t="shared" si="1466"/>
        <v>0</v>
      </c>
      <c r="FO1905" s="4">
        <f t="shared" si="1466"/>
        <v>0</v>
      </c>
      <c r="FP1905" s="4">
        <f t="shared" si="1466"/>
        <v>0</v>
      </c>
      <c r="FQ1905" s="4">
        <f t="shared" si="1466"/>
        <v>0</v>
      </c>
      <c r="FR1905" s="4">
        <f t="shared" si="1466"/>
        <v>0</v>
      </c>
      <c r="FS1905" s="4">
        <f t="shared" ref="FS1905:GX1905" si="1467">FS1920</f>
        <v>239788.97</v>
      </c>
      <c r="FT1905" s="4">
        <f t="shared" si="1467"/>
        <v>0</v>
      </c>
      <c r="FU1905" s="4">
        <f t="shared" si="1467"/>
        <v>0</v>
      </c>
      <c r="FV1905" s="4">
        <f t="shared" si="1467"/>
        <v>239788.97</v>
      </c>
      <c r="FW1905" s="4">
        <f t="shared" si="1467"/>
        <v>0</v>
      </c>
      <c r="FX1905" s="4">
        <f t="shared" si="1467"/>
        <v>0</v>
      </c>
      <c r="FY1905" s="4">
        <f t="shared" si="1467"/>
        <v>0</v>
      </c>
      <c r="FZ1905" s="4">
        <f t="shared" si="1467"/>
        <v>0</v>
      </c>
      <c r="GA1905" s="4">
        <f t="shared" si="1467"/>
        <v>0</v>
      </c>
      <c r="GB1905" s="4">
        <f t="shared" si="1467"/>
        <v>0</v>
      </c>
      <c r="GC1905" s="4">
        <f t="shared" si="1467"/>
        <v>0</v>
      </c>
      <c r="GD1905" s="4">
        <f t="shared" si="1467"/>
        <v>0</v>
      </c>
      <c r="GE1905" s="4">
        <f t="shared" si="1467"/>
        <v>0</v>
      </c>
      <c r="GF1905" s="4">
        <f t="shared" si="1467"/>
        <v>0</v>
      </c>
      <c r="GG1905" s="4">
        <f t="shared" si="1467"/>
        <v>0</v>
      </c>
      <c r="GH1905" s="4">
        <f t="shared" si="1467"/>
        <v>0</v>
      </c>
      <c r="GI1905" s="4">
        <f t="shared" si="1467"/>
        <v>0</v>
      </c>
      <c r="GJ1905" s="4">
        <f t="shared" si="1467"/>
        <v>0</v>
      </c>
      <c r="GK1905" s="4">
        <f t="shared" si="1467"/>
        <v>0</v>
      </c>
      <c r="GL1905" s="4">
        <f t="shared" si="1467"/>
        <v>0</v>
      </c>
      <c r="GM1905" s="4">
        <f t="shared" si="1467"/>
        <v>0</v>
      </c>
      <c r="GN1905" s="4">
        <f t="shared" si="1467"/>
        <v>0</v>
      </c>
      <c r="GO1905" s="4">
        <f t="shared" si="1467"/>
        <v>0</v>
      </c>
      <c r="GP1905" s="4">
        <f t="shared" si="1467"/>
        <v>0</v>
      </c>
      <c r="GQ1905" s="4">
        <f t="shared" si="1467"/>
        <v>0</v>
      </c>
      <c r="GR1905" s="4">
        <f t="shared" si="1467"/>
        <v>0</v>
      </c>
      <c r="GS1905" s="4">
        <f t="shared" si="1467"/>
        <v>0</v>
      </c>
      <c r="GT1905" s="4">
        <f t="shared" si="1467"/>
        <v>0</v>
      </c>
      <c r="GU1905" s="4">
        <f t="shared" si="1467"/>
        <v>0</v>
      </c>
      <c r="GV1905" s="4">
        <f t="shared" si="1467"/>
        <v>0</v>
      </c>
      <c r="GW1905" s="4">
        <f t="shared" si="1467"/>
        <v>0</v>
      </c>
      <c r="GX1905" s="4">
        <f t="shared" si="1467"/>
        <v>0</v>
      </c>
    </row>
    <row r="1907" spans="1:255" x14ac:dyDescent="0.2">
      <c r="A1907" s="2">
        <v>17</v>
      </c>
      <c r="B1907" s="2">
        <v>1</v>
      </c>
      <c r="C1907" s="2"/>
      <c r="D1907" s="2"/>
      <c r="E1907" s="2" t="s">
        <v>19</v>
      </c>
      <c r="F1907" s="2" t="s">
        <v>786</v>
      </c>
      <c r="G1907" s="2" t="s">
        <v>787</v>
      </c>
      <c r="H1907" s="2" t="s">
        <v>788</v>
      </c>
      <c r="I1907" s="2">
        <v>1</v>
      </c>
      <c r="J1907" s="2">
        <v>0</v>
      </c>
      <c r="K1907" s="2">
        <v>1</v>
      </c>
      <c r="L1907" s="2"/>
      <c r="M1907" s="2"/>
      <c r="N1907" s="2"/>
      <c r="O1907" s="2">
        <f t="shared" ref="O1907:O1918" si="1468">ROUND(CP1907,2)</f>
        <v>919.98</v>
      </c>
      <c r="P1907" s="2">
        <f t="shared" ref="P1907:P1918" si="1469">ROUND((ROUND((AC1907*AW1907*I1907),2)*BC1907),2)</f>
        <v>0</v>
      </c>
      <c r="Q1907" s="2">
        <f t="shared" ref="Q1907:Q1918" si="1470">(ROUND((ROUND(((ET1907)*AV1907*I1907),2)*BB1907),2)+ROUND((ROUND(((AE1907-(EU1907))*AV1907*I1907),2)*BS1907),2))</f>
        <v>0</v>
      </c>
      <c r="R1907" s="2">
        <f t="shared" ref="R1907:R1918" si="1471">ROUND((ROUND((AE1907*AV1907*I1907),2)*BS1907),2)</f>
        <v>0</v>
      </c>
      <c r="S1907" s="2">
        <f t="shared" ref="S1907:S1918" si="1472">ROUND((ROUND((AF1907*AV1907*I1907),2)*BA1907),2)</f>
        <v>919.98</v>
      </c>
      <c r="T1907" s="2">
        <f t="shared" ref="T1907:T1918" si="1473">ROUND(CU1907*I1907,2)</f>
        <v>0</v>
      </c>
      <c r="U1907" s="2">
        <f t="shared" ref="U1907:U1918" si="1474">CV1907*I1907</f>
        <v>57.6</v>
      </c>
      <c r="V1907" s="2">
        <f t="shared" ref="V1907:V1918" si="1475">CW1907*I1907</f>
        <v>0</v>
      </c>
      <c r="W1907" s="2">
        <f t="shared" ref="W1907:W1918" si="1476">ROUND(CX1907*I1907,2)</f>
        <v>0</v>
      </c>
      <c r="X1907" s="2">
        <f t="shared" ref="X1907:X1918" si="1477">ROUND(CY1907,2)</f>
        <v>689.99</v>
      </c>
      <c r="Y1907" s="2">
        <f t="shared" ref="Y1907:Y1918" si="1478">ROUND(CZ1907,2)</f>
        <v>643.99</v>
      </c>
      <c r="Z1907" s="2"/>
      <c r="AA1907" s="2">
        <v>326850112</v>
      </c>
      <c r="AB1907" s="2">
        <f t="shared" ref="AB1907:AB1918" si="1479">ROUND((AC1907+AD1907+AF1907),6)</f>
        <v>919.98400000000004</v>
      </c>
      <c r="AC1907" s="2">
        <f t="shared" ref="AC1907:AC1918" si="1480">ROUND((ES1907),6)</f>
        <v>0</v>
      </c>
      <c r="AD1907" s="2">
        <f t="shared" ref="AD1907:AD1918" si="1481">ROUND((((ET1907)-(EU1907))+AE1907),6)</f>
        <v>0</v>
      </c>
      <c r="AE1907" s="2">
        <f t="shared" ref="AE1907:AE1918" si="1482">ROUND((EU1907),6)</f>
        <v>0</v>
      </c>
      <c r="AF1907" s="2">
        <f t="shared" ref="AF1907:AF1918" si="1483">ROUND(((EV1907*0.8)),6)</f>
        <v>919.98400000000004</v>
      </c>
      <c r="AG1907" s="2">
        <f t="shared" ref="AG1907:AG1918" si="1484">ROUND((AP1907),6)</f>
        <v>0</v>
      </c>
      <c r="AH1907" s="2">
        <f t="shared" ref="AH1907:AH1918" si="1485">((EW1907*0.8))</f>
        <v>57.6</v>
      </c>
      <c r="AI1907" s="2">
        <f t="shared" ref="AI1907:AI1918" si="1486">(EX1907)</f>
        <v>0</v>
      </c>
      <c r="AJ1907" s="2">
        <f t="shared" ref="AJ1907:AJ1918" si="1487">(AS1907)</f>
        <v>0</v>
      </c>
      <c r="AK1907" s="2">
        <v>1149.98</v>
      </c>
      <c r="AL1907" s="2">
        <v>0</v>
      </c>
      <c r="AM1907" s="2">
        <v>0</v>
      </c>
      <c r="AN1907" s="2">
        <v>0</v>
      </c>
      <c r="AO1907" s="2">
        <v>1149.98</v>
      </c>
      <c r="AP1907" s="2">
        <v>0</v>
      </c>
      <c r="AQ1907" s="2">
        <v>72</v>
      </c>
      <c r="AR1907" s="2">
        <v>0</v>
      </c>
      <c r="AS1907" s="2">
        <v>0</v>
      </c>
      <c r="AT1907" s="2">
        <v>75</v>
      </c>
      <c r="AU1907" s="2">
        <v>70</v>
      </c>
      <c r="AV1907" s="2">
        <v>1</v>
      </c>
      <c r="AW1907" s="2">
        <v>1</v>
      </c>
      <c r="AX1907" s="2"/>
      <c r="AY1907" s="2"/>
      <c r="AZ1907" s="2">
        <v>1</v>
      </c>
      <c r="BA1907" s="2">
        <v>1</v>
      </c>
      <c r="BB1907" s="2">
        <v>1</v>
      </c>
      <c r="BC1907" s="2">
        <v>1</v>
      </c>
      <c r="BD1907" s="2" t="s">
        <v>1</v>
      </c>
      <c r="BE1907" s="2" t="s">
        <v>1</v>
      </c>
      <c r="BF1907" s="2" t="s">
        <v>1</v>
      </c>
      <c r="BG1907" s="2" t="s">
        <v>1</v>
      </c>
      <c r="BH1907" s="2">
        <v>0</v>
      </c>
      <c r="BI1907" s="2">
        <v>4</v>
      </c>
      <c r="BJ1907" s="2" t="s">
        <v>789</v>
      </c>
      <c r="BK1907" s="2"/>
      <c r="BL1907" s="2"/>
      <c r="BM1907" s="2">
        <v>382</v>
      </c>
      <c r="BN1907" s="2">
        <v>0</v>
      </c>
      <c r="BO1907" s="2" t="s">
        <v>1</v>
      </c>
      <c r="BP1907" s="2">
        <v>0</v>
      </c>
      <c r="BQ1907" s="2">
        <v>50</v>
      </c>
      <c r="BR1907" s="2">
        <v>0</v>
      </c>
      <c r="BS1907" s="2">
        <v>1</v>
      </c>
      <c r="BT1907" s="2">
        <v>1</v>
      </c>
      <c r="BU1907" s="2">
        <v>1</v>
      </c>
      <c r="BV1907" s="2">
        <v>1</v>
      </c>
      <c r="BW1907" s="2">
        <v>1</v>
      </c>
      <c r="BX1907" s="2">
        <v>1</v>
      </c>
      <c r="BY1907" s="2" t="s">
        <v>1</v>
      </c>
      <c r="BZ1907" s="2">
        <v>75</v>
      </c>
      <c r="CA1907" s="2">
        <v>70</v>
      </c>
      <c r="CB1907" s="2" t="s">
        <v>1</v>
      </c>
      <c r="CC1907" s="2"/>
      <c r="CD1907" s="2"/>
      <c r="CE1907" s="2">
        <v>30</v>
      </c>
      <c r="CF1907" s="2">
        <v>0</v>
      </c>
      <c r="CG1907" s="2">
        <v>0</v>
      </c>
      <c r="CH1907" s="2"/>
      <c r="CI1907" s="2"/>
      <c r="CJ1907" s="2"/>
      <c r="CK1907" s="2"/>
      <c r="CL1907" s="2"/>
      <c r="CM1907" s="2">
        <v>0</v>
      </c>
      <c r="CN1907" s="2" t="s">
        <v>790</v>
      </c>
      <c r="CO1907" s="2">
        <v>0</v>
      </c>
      <c r="CP1907" s="2">
        <f t="shared" ref="CP1907:CP1918" si="1488">(P1907+Q1907+S1907)</f>
        <v>919.98</v>
      </c>
      <c r="CQ1907" s="2">
        <f t="shared" ref="CQ1907:CQ1918" si="1489">ROUND((ROUND((AC1907*AW1907*1),2)*BC1907),2)</f>
        <v>0</v>
      </c>
      <c r="CR1907" s="2">
        <f t="shared" ref="CR1907:CR1918" si="1490">(ROUND((ROUND(((ET1907)*AV1907*1),2)*BB1907),2)+ROUND((ROUND(((AE1907-(EU1907))*AV1907*1),2)*BS1907),2))</f>
        <v>0</v>
      </c>
      <c r="CS1907" s="2">
        <f t="shared" ref="CS1907:CS1918" si="1491">ROUND((ROUND((AE1907*AV1907*1),2)*BS1907),2)</f>
        <v>0</v>
      </c>
      <c r="CT1907" s="2">
        <f t="shared" ref="CT1907:CT1918" si="1492">ROUND((ROUND((AF1907*AV1907*1),2)*BA1907),2)</f>
        <v>919.98</v>
      </c>
      <c r="CU1907" s="2">
        <f t="shared" ref="CU1907:CU1918" si="1493">AG1907</f>
        <v>0</v>
      </c>
      <c r="CV1907" s="2">
        <f t="shared" ref="CV1907:CV1918" si="1494">(AH1907*AV1907)</f>
        <v>57.6</v>
      </c>
      <c r="CW1907" s="2">
        <f t="shared" ref="CW1907:CW1918" si="1495">AI1907</f>
        <v>0</v>
      </c>
      <c r="CX1907" s="2">
        <f t="shared" ref="CX1907:CX1918" si="1496">AJ1907</f>
        <v>0</v>
      </c>
      <c r="CY1907" s="2">
        <f>((S1907*BZ1907)/100)</f>
        <v>689.98500000000001</v>
      </c>
      <c r="CZ1907" s="2">
        <f>((S1907*CA1907)/100)</f>
        <v>643.98599999999999</v>
      </c>
      <c r="DA1907" s="2"/>
      <c r="DB1907" s="2"/>
      <c r="DC1907" s="2" t="s">
        <v>1</v>
      </c>
      <c r="DD1907" s="2" t="s">
        <v>1</v>
      </c>
      <c r="DE1907" s="2" t="s">
        <v>1</v>
      </c>
      <c r="DF1907" s="2" t="s">
        <v>1</v>
      </c>
      <c r="DG1907" s="2" t="s">
        <v>34</v>
      </c>
      <c r="DH1907" s="2" t="s">
        <v>1</v>
      </c>
      <c r="DI1907" s="2" t="s">
        <v>34</v>
      </c>
      <c r="DJ1907" s="2" t="s">
        <v>1</v>
      </c>
      <c r="DK1907" s="2" t="s">
        <v>1</v>
      </c>
      <c r="DL1907" s="2" t="s">
        <v>1</v>
      </c>
      <c r="DM1907" s="2" t="s">
        <v>1</v>
      </c>
      <c r="DN1907" s="2">
        <v>0</v>
      </c>
      <c r="DO1907" s="2">
        <v>0</v>
      </c>
      <c r="DP1907" s="2">
        <v>1</v>
      </c>
      <c r="DQ1907" s="2">
        <v>1</v>
      </c>
      <c r="DR1907" s="2"/>
      <c r="DS1907" s="2"/>
      <c r="DT1907" s="2"/>
      <c r="DU1907" s="2">
        <v>1013</v>
      </c>
      <c r="DV1907" s="2" t="s">
        <v>788</v>
      </c>
      <c r="DW1907" s="2" t="s">
        <v>788</v>
      </c>
      <c r="DX1907" s="2">
        <v>1</v>
      </c>
      <c r="DY1907" s="2"/>
      <c r="DZ1907" s="2" t="s">
        <v>1</v>
      </c>
      <c r="EA1907" s="2" t="s">
        <v>1</v>
      </c>
      <c r="EB1907" s="2" t="s">
        <v>1</v>
      </c>
      <c r="EC1907" s="2" t="s">
        <v>1</v>
      </c>
      <c r="ED1907" s="2"/>
      <c r="EE1907" s="2">
        <v>318547363</v>
      </c>
      <c r="EF1907" s="2">
        <v>50</v>
      </c>
      <c r="EG1907" s="2" t="s">
        <v>774</v>
      </c>
      <c r="EH1907" s="2">
        <v>0</v>
      </c>
      <c r="EI1907" s="2" t="s">
        <v>1</v>
      </c>
      <c r="EJ1907" s="2">
        <v>4</v>
      </c>
      <c r="EK1907" s="2">
        <v>382</v>
      </c>
      <c r="EL1907" s="2" t="s">
        <v>791</v>
      </c>
      <c r="EM1907" s="2" t="s">
        <v>792</v>
      </c>
      <c r="EN1907" s="2"/>
      <c r="EO1907" s="2" t="s">
        <v>793</v>
      </c>
      <c r="EP1907" s="2"/>
      <c r="EQ1907" s="2">
        <v>512</v>
      </c>
      <c r="ER1907" s="2">
        <v>1149.98</v>
      </c>
      <c r="ES1907" s="2">
        <v>0</v>
      </c>
      <c r="ET1907" s="2">
        <v>0</v>
      </c>
      <c r="EU1907" s="2">
        <v>0</v>
      </c>
      <c r="EV1907" s="2">
        <v>1149.98</v>
      </c>
      <c r="EW1907" s="2">
        <v>72</v>
      </c>
      <c r="EX1907" s="2">
        <v>0</v>
      </c>
      <c r="EY1907" s="2">
        <v>0</v>
      </c>
      <c r="EZ1907" s="2"/>
      <c r="FA1907" s="2"/>
      <c r="FB1907" s="2"/>
      <c r="FC1907" s="2"/>
      <c r="FD1907" s="2"/>
      <c r="FE1907" s="2"/>
      <c r="FF1907" s="2"/>
      <c r="FG1907" s="2"/>
      <c r="FH1907" s="2"/>
      <c r="FI1907" s="2"/>
      <c r="FJ1907" s="2"/>
      <c r="FK1907" s="2"/>
      <c r="FL1907" s="2"/>
      <c r="FM1907" s="2"/>
      <c r="FN1907" s="2"/>
      <c r="FO1907" s="2"/>
      <c r="FP1907" s="2"/>
      <c r="FQ1907" s="2">
        <v>0</v>
      </c>
      <c r="FR1907" s="2">
        <f t="shared" ref="FR1907:FR1918" si="1497">ROUND(IF(BI1907=3,GM1907,0),2)</f>
        <v>0</v>
      </c>
      <c r="FS1907" s="2">
        <v>0</v>
      </c>
      <c r="FT1907" s="2"/>
      <c r="FU1907" s="2"/>
      <c r="FV1907" s="2"/>
      <c r="FW1907" s="2"/>
      <c r="FX1907" s="2">
        <v>75</v>
      </c>
      <c r="FY1907" s="2">
        <v>70</v>
      </c>
      <c r="FZ1907" s="2"/>
      <c r="GA1907" s="2" t="s">
        <v>1</v>
      </c>
      <c r="GB1907" s="2"/>
      <c r="GC1907" s="2"/>
      <c r="GD1907" s="2">
        <v>0</v>
      </c>
      <c r="GE1907" s="2"/>
      <c r="GF1907" s="2">
        <v>-964849040</v>
      </c>
      <c r="GG1907" s="2">
        <v>2</v>
      </c>
      <c r="GH1907" s="2">
        <v>1</v>
      </c>
      <c r="GI1907" s="2">
        <v>-2</v>
      </c>
      <c r="GJ1907" s="2">
        <v>0</v>
      </c>
      <c r="GK1907" s="2">
        <f>ROUND(R1907*(R12)/100,2)</f>
        <v>0</v>
      </c>
      <c r="GL1907" s="2">
        <f t="shared" ref="GL1907:GL1918" si="1498">ROUND(IF(AND(BH1907=3,BI1907=3,FS1907&lt;&gt;0),P1907,0),2)</f>
        <v>0</v>
      </c>
      <c r="GM1907" s="2">
        <f t="shared" ref="GM1907:GM1918" si="1499">ROUND(O1907+X1907+Y1907+GK1907,2)+GX1907</f>
        <v>2253.96</v>
      </c>
      <c r="GN1907" s="2">
        <f t="shared" ref="GN1907:GN1918" si="1500">IF(OR(BI1907=0,BI1907=1),GM1907-GX1907,0)</f>
        <v>0</v>
      </c>
      <c r="GO1907" s="2">
        <f t="shared" ref="GO1907:GO1918" si="1501">IF(BI1907=2,GM1907-GX1907,0)</f>
        <v>0</v>
      </c>
      <c r="GP1907" s="2">
        <f t="shared" ref="GP1907:GP1918" si="1502">IF(BI1907=4,GM1907-GX1907,0)</f>
        <v>2253.96</v>
      </c>
      <c r="GQ1907" s="2"/>
      <c r="GR1907" s="2">
        <v>0</v>
      </c>
      <c r="GS1907" s="2">
        <v>3</v>
      </c>
      <c r="GT1907" s="2">
        <v>0</v>
      </c>
      <c r="GU1907" s="2" t="s">
        <v>1</v>
      </c>
      <c r="GV1907" s="2">
        <f t="shared" ref="GV1907:GV1918" si="1503">ROUND((GT1907),6)</f>
        <v>0</v>
      </c>
      <c r="GW1907" s="2">
        <v>1</v>
      </c>
      <c r="GX1907" s="2">
        <f t="shared" ref="GX1907:GX1918" si="1504">ROUND(HC1907*I1907,2)</f>
        <v>0</v>
      </c>
      <c r="GY1907" s="2"/>
      <c r="GZ1907" s="2"/>
      <c r="HA1907" s="2">
        <v>0</v>
      </c>
      <c r="HB1907" s="2">
        <v>0</v>
      </c>
      <c r="HC1907" s="2">
        <f t="shared" ref="HC1907:HC1918" si="1505">GV1907*GW1907</f>
        <v>0</v>
      </c>
      <c r="HD1907" s="2"/>
      <c r="HE1907" s="2" t="s">
        <v>1</v>
      </c>
      <c r="HF1907" s="2" t="s">
        <v>1</v>
      </c>
      <c r="HG1907" s="2"/>
      <c r="HH1907" s="2"/>
      <c r="HI1907" s="2"/>
      <c r="HJ1907" s="2"/>
      <c r="HK1907" s="2"/>
      <c r="HL1907" s="2"/>
      <c r="HM1907" s="2" t="s">
        <v>1</v>
      </c>
      <c r="HN1907" s="2" t="s">
        <v>1</v>
      </c>
      <c r="HO1907" s="2" t="s">
        <v>1</v>
      </c>
      <c r="HP1907" s="2" t="s">
        <v>1</v>
      </c>
      <c r="HQ1907" s="2" t="s">
        <v>1</v>
      </c>
      <c r="HR1907" s="2"/>
      <c r="HS1907" s="2"/>
      <c r="HT1907" s="2"/>
      <c r="HU1907" s="2"/>
      <c r="HV1907" s="2"/>
      <c r="HW1907" s="2"/>
      <c r="HX1907" s="2"/>
      <c r="HY1907" s="2"/>
      <c r="HZ1907" s="2"/>
      <c r="IA1907" s="2"/>
      <c r="IB1907" s="2"/>
      <c r="IC1907" s="2"/>
      <c r="ID1907" s="2"/>
      <c r="IE1907" s="2"/>
      <c r="IF1907" s="2"/>
      <c r="IG1907" s="2"/>
      <c r="IH1907" s="2"/>
      <c r="II1907" s="2"/>
      <c r="IJ1907" s="2"/>
      <c r="IK1907" s="2">
        <v>0</v>
      </c>
      <c r="IL1907" s="2"/>
      <c r="IM1907" s="2"/>
      <c r="IN1907" s="2"/>
      <c r="IO1907" s="2"/>
      <c r="IP1907" s="2"/>
      <c r="IQ1907" s="2"/>
      <c r="IR1907" s="2"/>
      <c r="IS1907" s="2"/>
      <c r="IT1907" s="2"/>
      <c r="IU1907" s="2"/>
    </row>
    <row r="1908" spans="1:255" x14ac:dyDescent="0.2">
      <c r="A1908">
        <v>17</v>
      </c>
      <c r="B1908">
        <v>1</v>
      </c>
      <c r="E1908" t="s">
        <v>19</v>
      </c>
      <c r="F1908" t="s">
        <v>786</v>
      </c>
      <c r="G1908" t="s">
        <v>787</v>
      </c>
      <c r="H1908" t="s">
        <v>788</v>
      </c>
      <c r="I1908">
        <v>1</v>
      </c>
      <c r="J1908">
        <v>0</v>
      </c>
      <c r="K1908">
        <v>1</v>
      </c>
      <c r="O1908">
        <f t="shared" si="1468"/>
        <v>35345.629999999997</v>
      </c>
      <c r="P1908">
        <f t="shared" si="1469"/>
        <v>0</v>
      </c>
      <c r="Q1908">
        <f t="shared" si="1470"/>
        <v>0</v>
      </c>
      <c r="R1908">
        <f t="shared" si="1471"/>
        <v>0</v>
      </c>
      <c r="S1908">
        <f t="shared" si="1472"/>
        <v>35345.629999999997</v>
      </c>
      <c r="T1908">
        <f t="shared" si="1473"/>
        <v>0</v>
      </c>
      <c r="U1908">
        <f t="shared" si="1474"/>
        <v>57.6</v>
      </c>
      <c r="V1908">
        <f t="shared" si="1475"/>
        <v>0</v>
      </c>
      <c r="W1908">
        <f t="shared" si="1476"/>
        <v>0</v>
      </c>
      <c r="X1908">
        <f t="shared" si="1477"/>
        <v>24741.94</v>
      </c>
      <c r="Y1908">
        <f t="shared" si="1478"/>
        <v>14491.71</v>
      </c>
      <c r="AA1908">
        <v>326850110</v>
      </c>
      <c r="AB1908">
        <f t="shared" si="1479"/>
        <v>919.98400000000004</v>
      </c>
      <c r="AC1908">
        <f t="shared" si="1480"/>
        <v>0</v>
      </c>
      <c r="AD1908">
        <f t="shared" si="1481"/>
        <v>0</v>
      </c>
      <c r="AE1908">
        <f t="shared" si="1482"/>
        <v>0</v>
      </c>
      <c r="AF1908">
        <f t="shared" si="1483"/>
        <v>919.98400000000004</v>
      </c>
      <c r="AG1908">
        <f t="shared" si="1484"/>
        <v>0</v>
      </c>
      <c r="AH1908">
        <f t="shared" si="1485"/>
        <v>57.6</v>
      </c>
      <c r="AI1908">
        <f t="shared" si="1486"/>
        <v>0</v>
      </c>
      <c r="AJ1908">
        <f t="shared" si="1487"/>
        <v>0</v>
      </c>
      <c r="AK1908">
        <v>1149.98</v>
      </c>
      <c r="AL1908">
        <v>0</v>
      </c>
      <c r="AM1908">
        <v>0</v>
      </c>
      <c r="AN1908">
        <v>0</v>
      </c>
      <c r="AO1908">
        <v>1149.98</v>
      </c>
      <c r="AP1908">
        <v>0</v>
      </c>
      <c r="AQ1908">
        <v>72</v>
      </c>
      <c r="AR1908">
        <v>0</v>
      </c>
      <c r="AS1908">
        <v>0</v>
      </c>
      <c r="AT1908">
        <v>70</v>
      </c>
      <c r="AU1908">
        <v>41</v>
      </c>
      <c r="AV1908">
        <v>1</v>
      </c>
      <c r="AW1908">
        <v>1</v>
      </c>
      <c r="AZ1908">
        <v>1</v>
      </c>
      <c r="BA1908">
        <v>38.42</v>
      </c>
      <c r="BB1908">
        <v>1</v>
      </c>
      <c r="BC1908">
        <v>1</v>
      </c>
      <c r="BD1908" t="s">
        <v>1</v>
      </c>
      <c r="BE1908" t="s">
        <v>1</v>
      </c>
      <c r="BF1908" t="s">
        <v>1</v>
      </c>
      <c r="BG1908" t="s">
        <v>1</v>
      </c>
      <c r="BH1908">
        <v>0</v>
      </c>
      <c r="BI1908">
        <v>4</v>
      </c>
      <c r="BJ1908" t="s">
        <v>789</v>
      </c>
      <c r="BM1908">
        <v>382</v>
      </c>
      <c r="BN1908">
        <v>0</v>
      </c>
      <c r="BO1908" t="s">
        <v>1</v>
      </c>
      <c r="BP1908">
        <v>0</v>
      </c>
      <c r="BQ1908">
        <v>50</v>
      </c>
      <c r="BR1908">
        <v>0</v>
      </c>
      <c r="BS1908">
        <v>38.42</v>
      </c>
      <c r="BT1908">
        <v>1</v>
      </c>
      <c r="BU1908">
        <v>1</v>
      </c>
      <c r="BV1908">
        <v>1</v>
      </c>
      <c r="BW1908">
        <v>1</v>
      </c>
      <c r="BX1908">
        <v>1</v>
      </c>
      <c r="BY1908" t="s">
        <v>1</v>
      </c>
      <c r="BZ1908">
        <v>70</v>
      </c>
      <c r="CA1908">
        <v>41</v>
      </c>
      <c r="CB1908" t="s">
        <v>1</v>
      </c>
      <c r="CE1908">
        <v>30</v>
      </c>
      <c r="CF1908">
        <v>0</v>
      </c>
      <c r="CG1908">
        <v>0</v>
      </c>
      <c r="CM1908">
        <v>0</v>
      </c>
      <c r="CN1908" t="s">
        <v>790</v>
      </c>
      <c r="CO1908">
        <v>0</v>
      </c>
      <c r="CP1908">
        <f t="shared" si="1488"/>
        <v>35345.629999999997</v>
      </c>
      <c r="CQ1908">
        <f t="shared" si="1489"/>
        <v>0</v>
      </c>
      <c r="CR1908">
        <f t="shared" si="1490"/>
        <v>0</v>
      </c>
      <c r="CS1908">
        <f t="shared" si="1491"/>
        <v>0</v>
      </c>
      <c r="CT1908">
        <f t="shared" si="1492"/>
        <v>35345.629999999997</v>
      </c>
      <c r="CU1908">
        <f t="shared" si="1493"/>
        <v>0</v>
      </c>
      <c r="CV1908">
        <f t="shared" si="1494"/>
        <v>57.6</v>
      </c>
      <c r="CW1908">
        <f t="shared" si="1495"/>
        <v>0</v>
      </c>
      <c r="CX1908">
        <f t="shared" si="1496"/>
        <v>0</v>
      </c>
      <c r="CY1908">
        <f>S1908*(BZ1908/100)</f>
        <v>24741.940999999999</v>
      </c>
      <c r="CZ1908">
        <f>S1908*(CA1908/100)</f>
        <v>14491.7083</v>
      </c>
      <c r="DC1908" t="s">
        <v>1</v>
      </c>
      <c r="DD1908" t="s">
        <v>1</v>
      </c>
      <c r="DE1908" t="s">
        <v>1</v>
      </c>
      <c r="DF1908" t="s">
        <v>1</v>
      </c>
      <c r="DG1908" t="s">
        <v>34</v>
      </c>
      <c r="DH1908" t="s">
        <v>1</v>
      </c>
      <c r="DI1908" t="s">
        <v>34</v>
      </c>
      <c r="DJ1908" t="s">
        <v>1</v>
      </c>
      <c r="DK1908" t="s">
        <v>1</v>
      </c>
      <c r="DL1908" t="s">
        <v>1</v>
      </c>
      <c r="DM1908" t="s">
        <v>1</v>
      </c>
      <c r="DN1908">
        <v>75</v>
      </c>
      <c r="DO1908">
        <v>70</v>
      </c>
      <c r="DP1908">
        <v>1</v>
      </c>
      <c r="DQ1908">
        <v>1</v>
      </c>
      <c r="DU1908">
        <v>1013</v>
      </c>
      <c r="DV1908" t="s">
        <v>788</v>
      </c>
      <c r="DW1908" t="s">
        <v>788</v>
      </c>
      <c r="DX1908">
        <v>1</v>
      </c>
      <c r="DZ1908" t="s">
        <v>1</v>
      </c>
      <c r="EA1908" t="s">
        <v>1</v>
      </c>
      <c r="EB1908" t="s">
        <v>1</v>
      </c>
      <c r="EC1908" t="s">
        <v>1</v>
      </c>
      <c r="EE1908">
        <v>318547363</v>
      </c>
      <c r="EF1908">
        <v>50</v>
      </c>
      <c r="EG1908" t="s">
        <v>774</v>
      </c>
      <c r="EH1908">
        <v>0</v>
      </c>
      <c r="EI1908" t="s">
        <v>1</v>
      </c>
      <c r="EJ1908">
        <v>4</v>
      </c>
      <c r="EK1908">
        <v>382</v>
      </c>
      <c r="EL1908" t="s">
        <v>791</v>
      </c>
      <c r="EM1908" t="s">
        <v>792</v>
      </c>
      <c r="EO1908" t="s">
        <v>793</v>
      </c>
      <c r="EQ1908">
        <v>512</v>
      </c>
      <c r="ER1908">
        <v>1149.98</v>
      </c>
      <c r="ES1908">
        <v>0</v>
      </c>
      <c r="ET1908">
        <v>0</v>
      </c>
      <c r="EU1908">
        <v>0</v>
      </c>
      <c r="EV1908">
        <v>1149.98</v>
      </c>
      <c r="EW1908">
        <v>72</v>
      </c>
      <c r="EX1908">
        <v>0</v>
      </c>
      <c r="EY1908">
        <v>0</v>
      </c>
      <c r="FQ1908">
        <v>0</v>
      </c>
      <c r="FR1908">
        <f t="shared" si="1497"/>
        <v>0</v>
      </c>
      <c r="FS1908">
        <v>0</v>
      </c>
      <c r="FX1908">
        <v>75</v>
      </c>
      <c r="FY1908">
        <v>70</v>
      </c>
      <c r="GA1908" t="s">
        <v>1</v>
      </c>
      <c r="GD1908">
        <v>0</v>
      </c>
      <c r="GF1908">
        <v>-964849040</v>
      </c>
      <c r="GG1908">
        <v>2</v>
      </c>
      <c r="GH1908">
        <v>1</v>
      </c>
      <c r="GI1908">
        <v>2</v>
      </c>
      <c r="GJ1908">
        <v>0</v>
      </c>
      <c r="GK1908">
        <f>ROUND(R1908*(S12)/100,2)</f>
        <v>0</v>
      </c>
      <c r="GL1908">
        <f t="shared" si="1498"/>
        <v>0</v>
      </c>
      <c r="GM1908">
        <f t="shared" si="1499"/>
        <v>74579.28</v>
      </c>
      <c r="GN1908">
        <f t="shared" si="1500"/>
        <v>0</v>
      </c>
      <c r="GO1908">
        <f t="shared" si="1501"/>
        <v>0</v>
      </c>
      <c r="GP1908">
        <f t="shared" si="1502"/>
        <v>74579.28</v>
      </c>
      <c r="GR1908">
        <v>0</v>
      </c>
      <c r="GS1908">
        <v>3</v>
      </c>
      <c r="GT1908">
        <v>0</v>
      </c>
      <c r="GU1908" t="s">
        <v>1</v>
      </c>
      <c r="GV1908">
        <f t="shared" si="1503"/>
        <v>0</v>
      </c>
      <c r="GW1908">
        <v>1</v>
      </c>
      <c r="GX1908">
        <f t="shared" si="1504"/>
        <v>0</v>
      </c>
      <c r="HA1908">
        <v>0</v>
      </c>
      <c r="HB1908">
        <v>0</v>
      </c>
      <c r="HC1908">
        <f t="shared" si="1505"/>
        <v>0</v>
      </c>
      <c r="HE1908" t="s">
        <v>1</v>
      </c>
      <c r="HF1908" t="s">
        <v>1</v>
      </c>
      <c r="HM1908" t="s">
        <v>1</v>
      </c>
      <c r="HN1908" t="s">
        <v>1</v>
      </c>
      <c r="HO1908" t="s">
        <v>1</v>
      </c>
      <c r="HP1908" t="s">
        <v>1</v>
      </c>
      <c r="HQ1908" t="s">
        <v>1</v>
      </c>
      <c r="IK1908">
        <v>0</v>
      </c>
    </row>
    <row r="1909" spans="1:255" x14ac:dyDescent="0.2">
      <c r="A1909" s="2">
        <v>17</v>
      </c>
      <c r="B1909" s="2">
        <v>1</v>
      </c>
      <c r="C1909" s="2"/>
      <c r="D1909" s="2"/>
      <c r="E1909" s="2" t="s">
        <v>27</v>
      </c>
      <c r="F1909" s="2" t="s">
        <v>794</v>
      </c>
      <c r="G1909" s="2" t="s">
        <v>795</v>
      </c>
      <c r="H1909" s="2" t="s">
        <v>796</v>
      </c>
      <c r="I1909" s="2">
        <v>1</v>
      </c>
      <c r="J1909" s="2">
        <v>0</v>
      </c>
      <c r="K1909" s="2">
        <v>1</v>
      </c>
      <c r="L1909" s="2"/>
      <c r="M1909" s="2"/>
      <c r="N1909" s="2"/>
      <c r="O1909" s="2">
        <f t="shared" si="1468"/>
        <v>450.18</v>
      </c>
      <c r="P1909" s="2">
        <f t="shared" si="1469"/>
        <v>0</v>
      </c>
      <c r="Q1909" s="2">
        <f t="shared" si="1470"/>
        <v>0</v>
      </c>
      <c r="R1909" s="2">
        <f t="shared" si="1471"/>
        <v>0</v>
      </c>
      <c r="S1909" s="2">
        <f t="shared" si="1472"/>
        <v>450.18</v>
      </c>
      <c r="T1909" s="2">
        <f t="shared" si="1473"/>
        <v>0</v>
      </c>
      <c r="U1909" s="2">
        <f t="shared" si="1474"/>
        <v>23.2</v>
      </c>
      <c r="V1909" s="2">
        <f t="shared" si="1475"/>
        <v>0</v>
      </c>
      <c r="W1909" s="2">
        <f t="shared" si="1476"/>
        <v>0</v>
      </c>
      <c r="X1909" s="2">
        <f t="shared" si="1477"/>
        <v>337.64</v>
      </c>
      <c r="Y1909" s="2">
        <f t="shared" si="1478"/>
        <v>315.13</v>
      </c>
      <c r="Z1909" s="2"/>
      <c r="AA1909" s="2">
        <v>326850112</v>
      </c>
      <c r="AB1909" s="2">
        <f t="shared" si="1479"/>
        <v>450.17599999999999</v>
      </c>
      <c r="AC1909" s="2">
        <f t="shared" si="1480"/>
        <v>0</v>
      </c>
      <c r="AD1909" s="2">
        <f t="shared" si="1481"/>
        <v>0</v>
      </c>
      <c r="AE1909" s="2">
        <f t="shared" si="1482"/>
        <v>0</v>
      </c>
      <c r="AF1909" s="2">
        <f t="shared" si="1483"/>
        <v>450.17599999999999</v>
      </c>
      <c r="AG1909" s="2">
        <f t="shared" si="1484"/>
        <v>0</v>
      </c>
      <c r="AH1909" s="2">
        <f t="shared" si="1485"/>
        <v>23.2</v>
      </c>
      <c r="AI1909" s="2">
        <f t="shared" si="1486"/>
        <v>0</v>
      </c>
      <c r="AJ1909" s="2">
        <f t="shared" si="1487"/>
        <v>0</v>
      </c>
      <c r="AK1909" s="2">
        <v>562.72</v>
      </c>
      <c r="AL1909" s="2">
        <v>0</v>
      </c>
      <c r="AM1909" s="2">
        <v>0</v>
      </c>
      <c r="AN1909" s="2">
        <v>0</v>
      </c>
      <c r="AO1909" s="2">
        <v>562.72</v>
      </c>
      <c r="AP1909" s="2">
        <v>0</v>
      </c>
      <c r="AQ1909" s="2">
        <v>29</v>
      </c>
      <c r="AR1909" s="2">
        <v>0</v>
      </c>
      <c r="AS1909" s="2">
        <v>0</v>
      </c>
      <c r="AT1909" s="2">
        <v>75</v>
      </c>
      <c r="AU1909" s="2">
        <v>70</v>
      </c>
      <c r="AV1909" s="2">
        <v>1</v>
      </c>
      <c r="AW1909" s="2">
        <v>1</v>
      </c>
      <c r="AX1909" s="2"/>
      <c r="AY1909" s="2"/>
      <c r="AZ1909" s="2">
        <v>1</v>
      </c>
      <c r="BA1909" s="2">
        <v>1</v>
      </c>
      <c r="BB1909" s="2">
        <v>1</v>
      </c>
      <c r="BC1909" s="2">
        <v>1</v>
      </c>
      <c r="BD1909" s="2" t="s">
        <v>1</v>
      </c>
      <c r="BE1909" s="2" t="s">
        <v>1</v>
      </c>
      <c r="BF1909" s="2" t="s">
        <v>1</v>
      </c>
      <c r="BG1909" s="2" t="s">
        <v>1</v>
      </c>
      <c r="BH1909" s="2">
        <v>0</v>
      </c>
      <c r="BI1909" s="2">
        <v>4</v>
      </c>
      <c r="BJ1909" s="2" t="s">
        <v>797</v>
      </c>
      <c r="BK1909" s="2"/>
      <c r="BL1909" s="2"/>
      <c r="BM1909" s="2">
        <v>382</v>
      </c>
      <c r="BN1909" s="2">
        <v>0</v>
      </c>
      <c r="BO1909" s="2" t="s">
        <v>1</v>
      </c>
      <c r="BP1909" s="2">
        <v>0</v>
      </c>
      <c r="BQ1909" s="2">
        <v>50</v>
      </c>
      <c r="BR1909" s="2">
        <v>0</v>
      </c>
      <c r="BS1909" s="2">
        <v>1</v>
      </c>
      <c r="BT1909" s="2">
        <v>1</v>
      </c>
      <c r="BU1909" s="2">
        <v>1</v>
      </c>
      <c r="BV1909" s="2">
        <v>1</v>
      </c>
      <c r="BW1909" s="2">
        <v>1</v>
      </c>
      <c r="BX1909" s="2">
        <v>1</v>
      </c>
      <c r="BY1909" s="2" t="s">
        <v>1</v>
      </c>
      <c r="BZ1909" s="2">
        <v>75</v>
      </c>
      <c r="CA1909" s="2">
        <v>70</v>
      </c>
      <c r="CB1909" s="2" t="s">
        <v>1</v>
      </c>
      <c r="CC1909" s="2"/>
      <c r="CD1909" s="2"/>
      <c r="CE1909" s="2">
        <v>30</v>
      </c>
      <c r="CF1909" s="2">
        <v>0</v>
      </c>
      <c r="CG1909" s="2">
        <v>0</v>
      </c>
      <c r="CH1909" s="2"/>
      <c r="CI1909" s="2"/>
      <c r="CJ1909" s="2"/>
      <c r="CK1909" s="2"/>
      <c r="CL1909" s="2"/>
      <c r="CM1909" s="2">
        <v>0</v>
      </c>
      <c r="CN1909" s="2" t="s">
        <v>790</v>
      </c>
      <c r="CO1909" s="2">
        <v>0</v>
      </c>
      <c r="CP1909" s="2">
        <f t="shared" si="1488"/>
        <v>450.18</v>
      </c>
      <c r="CQ1909" s="2">
        <f t="shared" si="1489"/>
        <v>0</v>
      </c>
      <c r="CR1909" s="2">
        <f t="shared" si="1490"/>
        <v>0</v>
      </c>
      <c r="CS1909" s="2">
        <f t="shared" si="1491"/>
        <v>0</v>
      </c>
      <c r="CT1909" s="2">
        <f t="shared" si="1492"/>
        <v>450.18</v>
      </c>
      <c r="CU1909" s="2">
        <f t="shared" si="1493"/>
        <v>0</v>
      </c>
      <c r="CV1909" s="2">
        <f t="shared" si="1494"/>
        <v>23.2</v>
      </c>
      <c r="CW1909" s="2">
        <f t="shared" si="1495"/>
        <v>0</v>
      </c>
      <c r="CX1909" s="2">
        <f t="shared" si="1496"/>
        <v>0</v>
      </c>
      <c r="CY1909" s="2">
        <f>((S1909*BZ1909)/100)</f>
        <v>337.63499999999999</v>
      </c>
      <c r="CZ1909" s="2">
        <f>((S1909*CA1909)/100)</f>
        <v>315.12599999999998</v>
      </c>
      <c r="DA1909" s="2"/>
      <c r="DB1909" s="2"/>
      <c r="DC1909" s="2" t="s">
        <v>1</v>
      </c>
      <c r="DD1909" s="2" t="s">
        <v>1</v>
      </c>
      <c r="DE1909" s="2" t="s">
        <v>1</v>
      </c>
      <c r="DF1909" s="2" t="s">
        <v>1</v>
      </c>
      <c r="DG1909" s="2" t="s">
        <v>34</v>
      </c>
      <c r="DH1909" s="2" t="s">
        <v>1</v>
      </c>
      <c r="DI1909" s="2" t="s">
        <v>34</v>
      </c>
      <c r="DJ1909" s="2" t="s">
        <v>1</v>
      </c>
      <c r="DK1909" s="2" t="s">
        <v>1</v>
      </c>
      <c r="DL1909" s="2" t="s">
        <v>1</v>
      </c>
      <c r="DM1909" s="2" t="s">
        <v>1</v>
      </c>
      <c r="DN1909" s="2">
        <v>0</v>
      </c>
      <c r="DO1909" s="2">
        <v>0</v>
      </c>
      <c r="DP1909" s="2">
        <v>1</v>
      </c>
      <c r="DQ1909" s="2">
        <v>1</v>
      </c>
      <c r="DR1909" s="2"/>
      <c r="DS1909" s="2"/>
      <c r="DT1909" s="2"/>
      <c r="DU1909" s="2">
        <v>1013</v>
      </c>
      <c r="DV1909" s="2" t="s">
        <v>796</v>
      </c>
      <c r="DW1909" s="2" t="s">
        <v>796</v>
      </c>
      <c r="DX1909" s="2">
        <v>1</v>
      </c>
      <c r="DY1909" s="2"/>
      <c r="DZ1909" s="2" t="s">
        <v>1</v>
      </c>
      <c r="EA1909" s="2" t="s">
        <v>1</v>
      </c>
      <c r="EB1909" s="2" t="s">
        <v>1</v>
      </c>
      <c r="EC1909" s="2" t="s">
        <v>1</v>
      </c>
      <c r="ED1909" s="2"/>
      <c r="EE1909" s="2">
        <v>318547363</v>
      </c>
      <c r="EF1909" s="2">
        <v>50</v>
      </c>
      <c r="EG1909" s="2" t="s">
        <v>774</v>
      </c>
      <c r="EH1909" s="2">
        <v>0</v>
      </c>
      <c r="EI1909" s="2" t="s">
        <v>1</v>
      </c>
      <c r="EJ1909" s="2">
        <v>4</v>
      </c>
      <c r="EK1909" s="2">
        <v>382</v>
      </c>
      <c r="EL1909" s="2" t="s">
        <v>791</v>
      </c>
      <c r="EM1909" s="2" t="s">
        <v>792</v>
      </c>
      <c r="EN1909" s="2"/>
      <c r="EO1909" s="2" t="s">
        <v>793</v>
      </c>
      <c r="EP1909" s="2"/>
      <c r="EQ1909" s="2">
        <v>512</v>
      </c>
      <c r="ER1909" s="2">
        <v>562.72</v>
      </c>
      <c r="ES1909" s="2">
        <v>0</v>
      </c>
      <c r="ET1909" s="2">
        <v>0</v>
      </c>
      <c r="EU1909" s="2">
        <v>0</v>
      </c>
      <c r="EV1909" s="2">
        <v>562.72</v>
      </c>
      <c r="EW1909" s="2">
        <v>29</v>
      </c>
      <c r="EX1909" s="2">
        <v>0</v>
      </c>
      <c r="EY1909" s="2">
        <v>0</v>
      </c>
      <c r="EZ1909" s="2"/>
      <c r="FA1909" s="2"/>
      <c r="FB1909" s="2"/>
      <c r="FC1909" s="2"/>
      <c r="FD1909" s="2"/>
      <c r="FE1909" s="2"/>
      <c r="FF1909" s="2"/>
      <c r="FG1909" s="2"/>
      <c r="FH1909" s="2"/>
      <c r="FI1909" s="2"/>
      <c r="FJ1909" s="2"/>
      <c r="FK1909" s="2"/>
      <c r="FL1909" s="2"/>
      <c r="FM1909" s="2"/>
      <c r="FN1909" s="2"/>
      <c r="FO1909" s="2"/>
      <c r="FP1909" s="2"/>
      <c r="FQ1909" s="2">
        <v>0</v>
      </c>
      <c r="FR1909" s="2">
        <f t="shared" si="1497"/>
        <v>0</v>
      </c>
      <c r="FS1909" s="2">
        <v>0</v>
      </c>
      <c r="FT1909" s="2"/>
      <c r="FU1909" s="2"/>
      <c r="FV1909" s="2"/>
      <c r="FW1909" s="2"/>
      <c r="FX1909" s="2">
        <v>75</v>
      </c>
      <c r="FY1909" s="2">
        <v>70</v>
      </c>
      <c r="FZ1909" s="2"/>
      <c r="GA1909" s="2" t="s">
        <v>1</v>
      </c>
      <c r="GB1909" s="2"/>
      <c r="GC1909" s="2"/>
      <c r="GD1909" s="2">
        <v>0</v>
      </c>
      <c r="GE1909" s="2"/>
      <c r="GF1909" s="2">
        <v>-283701599</v>
      </c>
      <c r="GG1909" s="2">
        <v>2</v>
      </c>
      <c r="GH1909" s="2">
        <v>1</v>
      </c>
      <c r="GI1909" s="2">
        <v>-2</v>
      </c>
      <c r="GJ1909" s="2">
        <v>0</v>
      </c>
      <c r="GK1909" s="2">
        <f>ROUND(R1909*(R12)/100,2)</f>
        <v>0</v>
      </c>
      <c r="GL1909" s="2">
        <f t="shared" si="1498"/>
        <v>0</v>
      </c>
      <c r="GM1909" s="2">
        <f t="shared" si="1499"/>
        <v>1102.95</v>
      </c>
      <c r="GN1909" s="2">
        <f t="shared" si="1500"/>
        <v>0</v>
      </c>
      <c r="GO1909" s="2">
        <f t="shared" si="1501"/>
        <v>0</v>
      </c>
      <c r="GP1909" s="2">
        <f t="shared" si="1502"/>
        <v>1102.95</v>
      </c>
      <c r="GQ1909" s="2"/>
      <c r="GR1909" s="2">
        <v>0</v>
      </c>
      <c r="GS1909" s="2">
        <v>3</v>
      </c>
      <c r="GT1909" s="2">
        <v>0</v>
      </c>
      <c r="GU1909" s="2" t="s">
        <v>1</v>
      </c>
      <c r="GV1909" s="2">
        <f t="shared" si="1503"/>
        <v>0</v>
      </c>
      <c r="GW1909" s="2">
        <v>1</v>
      </c>
      <c r="GX1909" s="2">
        <f t="shared" si="1504"/>
        <v>0</v>
      </c>
      <c r="GY1909" s="2"/>
      <c r="GZ1909" s="2"/>
      <c r="HA1909" s="2">
        <v>0</v>
      </c>
      <c r="HB1909" s="2">
        <v>0</v>
      </c>
      <c r="HC1909" s="2">
        <f t="shared" si="1505"/>
        <v>0</v>
      </c>
      <c r="HD1909" s="2"/>
      <c r="HE1909" s="2" t="s">
        <v>1</v>
      </c>
      <c r="HF1909" s="2" t="s">
        <v>1</v>
      </c>
      <c r="HG1909" s="2"/>
      <c r="HH1909" s="2"/>
      <c r="HI1909" s="2"/>
      <c r="HJ1909" s="2"/>
      <c r="HK1909" s="2"/>
      <c r="HL1909" s="2"/>
      <c r="HM1909" s="2" t="s">
        <v>1</v>
      </c>
      <c r="HN1909" s="2" t="s">
        <v>1</v>
      </c>
      <c r="HO1909" s="2" t="s">
        <v>1</v>
      </c>
      <c r="HP1909" s="2" t="s">
        <v>1</v>
      </c>
      <c r="HQ1909" s="2" t="s">
        <v>1</v>
      </c>
      <c r="HR1909" s="2"/>
      <c r="HS1909" s="2"/>
      <c r="HT1909" s="2"/>
      <c r="HU1909" s="2"/>
      <c r="HV1909" s="2"/>
      <c r="HW1909" s="2"/>
      <c r="HX1909" s="2"/>
      <c r="HY1909" s="2"/>
      <c r="HZ1909" s="2"/>
      <c r="IA1909" s="2"/>
      <c r="IB1909" s="2"/>
      <c r="IC1909" s="2"/>
      <c r="ID1909" s="2"/>
      <c r="IE1909" s="2"/>
      <c r="IF1909" s="2"/>
      <c r="IG1909" s="2"/>
      <c r="IH1909" s="2"/>
      <c r="II1909" s="2"/>
      <c r="IJ1909" s="2"/>
      <c r="IK1909" s="2">
        <v>0</v>
      </c>
      <c r="IL1909" s="2"/>
      <c r="IM1909" s="2"/>
      <c r="IN1909" s="2"/>
      <c r="IO1909" s="2"/>
      <c r="IP1909" s="2"/>
      <c r="IQ1909" s="2"/>
      <c r="IR1909" s="2"/>
      <c r="IS1909" s="2"/>
      <c r="IT1909" s="2"/>
      <c r="IU1909" s="2"/>
    </row>
    <row r="1910" spans="1:255" x14ac:dyDescent="0.2">
      <c r="A1910">
        <v>17</v>
      </c>
      <c r="B1910">
        <v>1</v>
      </c>
      <c r="E1910" t="s">
        <v>27</v>
      </c>
      <c r="F1910" t="s">
        <v>794</v>
      </c>
      <c r="G1910" t="s">
        <v>795</v>
      </c>
      <c r="H1910" t="s">
        <v>796</v>
      </c>
      <c r="I1910">
        <v>1</v>
      </c>
      <c r="J1910">
        <v>0</v>
      </c>
      <c r="K1910">
        <v>1</v>
      </c>
      <c r="O1910">
        <f t="shared" si="1468"/>
        <v>17295.919999999998</v>
      </c>
      <c r="P1910">
        <f t="shared" si="1469"/>
        <v>0</v>
      </c>
      <c r="Q1910">
        <f t="shared" si="1470"/>
        <v>0</v>
      </c>
      <c r="R1910">
        <f t="shared" si="1471"/>
        <v>0</v>
      </c>
      <c r="S1910">
        <f t="shared" si="1472"/>
        <v>17295.919999999998</v>
      </c>
      <c r="T1910">
        <f t="shared" si="1473"/>
        <v>0</v>
      </c>
      <c r="U1910">
        <f t="shared" si="1474"/>
        <v>23.2</v>
      </c>
      <c r="V1910">
        <f t="shared" si="1475"/>
        <v>0</v>
      </c>
      <c r="W1910">
        <f t="shared" si="1476"/>
        <v>0</v>
      </c>
      <c r="X1910">
        <f t="shared" si="1477"/>
        <v>12107.14</v>
      </c>
      <c r="Y1910">
        <f t="shared" si="1478"/>
        <v>7091.33</v>
      </c>
      <c r="AA1910">
        <v>326850110</v>
      </c>
      <c r="AB1910">
        <f t="shared" si="1479"/>
        <v>450.17599999999999</v>
      </c>
      <c r="AC1910">
        <f t="shared" si="1480"/>
        <v>0</v>
      </c>
      <c r="AD1910">
        <f t="shared" si="1481"/>
        <v>0</v>
      </c>
      <c r="AE1910">
        <f t="shared" si="1482"/>
        <v>0</v>
      </c>
      <c r="AF1910">
        <f t="shared" si="1483"/>
        <v>450.17599999999999</v>
      </c>
      <c r="AG1910">
        <f t="shared" si="1484"/>
        <v>0</v>
      </c>
      <c r="AH1910">
        <f t="shared" si="1485"/>
        <v>23.2</v>
      </c>
      <c r="AI1910">
        <f t="shared" si="1486"/>
        <v>0</v>
      </c>
      <c r="AJ1910">
        <f t="shared" si="1487"/>
        <v>0</v>
      </c>
      <c r="AK1910">
        <v>562.72</v>
      </c>
      <c r="AL1910">
        <v>0</v>
      </c>
      <c r="AM1910">
        <v>0</v>
      </c>
      <c r="AN1910">
        <v>0</v>
      </c>
      <c r="AO1910">
        <v>562.72</v>
      </c>
      <c r="AP1910">
        <v>0</v>
      </c>
      <c r="AQ1910">
        <v>29</v>
      </c>
      <c r="AR1910">
        <v>0</v>
      </c>
      <c r="AS1910">
        <v>0</v>
      </c>
      <c r="AT1910">
        <v>70</v>
      </c>
      <c r="AU1910">
        <v>41</v>
      </c>
      <c r="AV1910">
        <v>1</v>
      </c>
      <c r="AW1910">
        <v>1</v>
      </c>
      <c r="AZ1910">
        <v>1</v>
      </c>
      <c r="BA1910">
        <v>38.42</v>
      </c>
      <c r="BB1910">
        <v>1</v>
      </c>
      <c r="BC1910">
        <v>1</v>
      </c>
      <c r="BD1910" t="s">
        <v>1</v>
      </c>
      <c r="BE1910" t="s">
        <v>1</v>
      </c>
      <c r="BF1910" t="s">
        <v>1</v>
      </c>
      <c r="BG1910" t="s">
        <v>1</v>
      </c>
      <c r="BH1910">
        <v>0</v>
      </c>
      <c r="BI1910">
        <v>4</v>
      </c>
      <c r="BJ1910" t="s">
        <v>797</v>
      </c>
      <c r="BM1910">
        <v>382</v>
      </c>
      <c r="BN1910">
        <v>0</v>
      </c>
      <c r="BO1910" t="s">
        <v>1</v>
      </c>
      <c r="BP1910">
        <v>0</v>
      </c>
      <c r="BQ1910">
        <v>50</v>
      </c>
      <c r="BR1910">
        <v>0</v>
      </c>
      <c r="BS1910">
        <v>38.42</v>
      </c>
      <c r="BT1910">
        <v>1</v>
      </c>
      <c r="BU1910">
        <v>1</v>
      </c>
      <c r="BV1910">
        <v>1</v>
      </c>
      <c r="BW1910">
        <v>1</v>
      </c>
      <c r="BX1910">
        <v>1</v>
      </c>
      <c r="BY1910" t="s">
        <v>1</v>
      </c>
      <c r="BZ1910">
        <v>70</v>
      </c>
      <c r="CA1910">
        <v>41</v>
      </c>
      <c r="CB1910" t="s">
        <v>1</v>
      </c>
      <c r="CE1910">
        <v>30</v>
      </c>
      <c r="CF1910">
        <v>0</v>
      </c>
      <c r="CG1910">
        <v>0</v>
      </c>
      <c r="CM1910">
        <v>0</v>
      </c>
      <c r="CN1910" t="s">
        <v>790</v>
      </c>
      <c r="CO1910">
        <v>0</v>
      </c>
      <c r="CP1910">
        <f t="shared" si="1488"/>
        <v>17295.919999999998</v>
      </c>
      <c r="CQ1910">
        <f t="shared" si="1489"/>
        <v>0</v>
      </c>
      <c r="CR1910">
        <f t="shared" si="1490"/>
        <v>0</v>
      </c>
      <c r="CS1910">
        <f t="shared" si="1491"/>
        <v>0</v>
      </c>
      <c r="CT1910">
        <f t="shared" si="1492"/>
        <v>17295.919999999998</v>
      </c>
      <c r="CU1910">
        <f t="shared" si="1493"/>
        <v>0</v>
      </c>
      <c r="CV1910">
        <f t="shared" si="1494"/>
        <v>23.2</v>
      </c>
      <c r="CW1910">
        <f t="shared" si="1495"/>
        <v>0</v>
      </c>
      <c r="CX1910">
        <f t="shared" si="1496"/>
        <v>0</v>
      </c>
      <c r="CY1910">
        <f>S1910*(BZ1910/100)</f>
        <v>12107.144</v>
      </c>
      <c r="CZ1910">
        <f>S1910*(CA1910/100)</f>
        <v>7091.3271999999997</v>
      </c>
      <c r="DC1910" t="s">
        <v>1</v>
      </c>
      <c r="DD1910" t="s">
        <v>1</v>
      </c>
      <c r="DE1910" t="s">
        <v>1</v>
      </c>
      <c r="DF1910" t="s">
        <v>1</v>
      </c>
      <c r="DG1910" t="s">
        <v>34</v>
      </c>
      <c r="DH1910" t="s">
        <v>1</v>
      </c>
      <c r="DI1910" t="s">
        <v>34</v>
      </c>
      <c r="DJ1910" t="s">
        <v>1</v>
      </c>
      <c r="DK1910" t="s">
        <v>1</v>
      </c>
      <c r="DL1910" t="s">
        <v>1</v>
      </c>
      <c r="DM1910" t="s">
        <v>1</v>
      </c>
      <c r="DN1910">
        <v>75</v>
      </c>
      <c r="DO1910">
        <v>70</v>
      </c>
      <c r="DP1910">
        <v>1</v>
      </c>
      <c r="DQ1910">
        <v>1</v>
      </c>
      <c r="DU1910">
        <v>1013</v>
      </c>
      <c r="DV1910" t="s">
        <v>796</v>
      </c>
      <c r="DW1910" t="s">
        <v>796</v>
      </c>
      <c r="DX1910">
        <v>1</v>
      </c>
      <c r="DZ1910" t="s">
        <v>1</v>
      </c>
      <c r="EA1910" t="s">
        <v>1</v>
      </c>
      <c r="EB1910" t="s">
        <v>1</v>
      </c>
      <c r="EC1910" t="s">
        <v>1</v>
      </c>
      <c r="EE1910">
        <v>318547363</v>
      </c>
      <c r="EF1910">
        <v>50</v>
      </c>
      <c r="EG1910" t="s">
        <v>774</v>
      </c>
      <c r="EH1910">
        <v>0</v>
      </c>
      <c r="EI1910" t="s">
        <v>1</v>
      </c>
      <c r="EJ1910">
        <v>4</v>
      </c>
      <c r="EK1910">
        <v>382</v>
      </c>
      <c r="EL1910" t="s">
        <v>791</v>
      </c>
      <c r="EM1910" t="s">
        <v>792</v>
      </c>
      <c r="EO1910" t="s">
        <v>793</v>
      </c>
      <c r="EQ1910">
        <v>512</v>
      </c>
      <c r="ER1910">
        <v>562.72</v>
      </c>
      <c r="ES1910">
        <v>0</v>
      </c>
      <c r="ET1910">
        <v>0</v>
      </c>
      <c r="EU1910">
        <v>0</v>
      </c>
      <c r="EV1910">
        <v>562.72</v>
      </c>
      <c r="EW1910">
        <v>29</v>
      </c>
      <c r="EX1910">
        <v>0</v>
      </c>
      <c r="EY1910">
        <v>0</v>
      </c>
      <c r="FQ1910">
        <v>0</v>
      </c>
      <c r="FR1910">
        <f t="shared" si="1497"/>
        <v>0</v>
      </c>
      <c r="FS1910">
        <v>0</v>
      </c>
      <c r="FX1910">
        <v>75</v>
      </c>
      <c r="FY1910">
        <v>70</v>
      </c>
      <c r="GA1910" t="s">
        <v>1</v>
      </c>
      <c r="GD1910">
        <v>0</v>
      </c>
      <c r="GF1910">
        <v>-283701599</v>
      </c>
      <c r="GG1910">
        <v>2</v>
      </c>
      <c r="GH1910">
        <v>1</v>
      </c>
      <c r="GI1910">
        <v>2</v>
      </c>
      <c r="GJ1910">
        <v>0</v>
      </c>
      <c r="GK1910">
        <f>ROUND(R1910*(S12)/100,2)</f>
        <v>0</v>
      </c>
      <c r="GL1910">
        <f t="shared" si="1498"/>
        <v>0</v>
      </c>
      <c r="GM1910">
        <f t="shared" si="1499"/>
        <v>36494.39</v>
      </c>
      <c r="GN1910">
        <f t="shared" si="1500"/>
        <v>0</v>
      </c>
      <c r="GO1910">
        <f t="shared" si="1501"/>
        <v>0</v>
      </c>
      <c r="GP1910">
        <f t="shared" si="1502"/>
        <v>36494.39</v>
      </c>
      <c r="GR1910">
        <v>0</v>
      </c>
      <c r="GS1910">
        <v>3</v>
      </c>
      <c r="GT1910">
        <v>0</v>
      </c>
      <c r="GU1910" t="s">
        <v>1</v>
      </c>
      <c r="GV1910">
        <f t="shared" si="1503"/>
        <v>0</v>
      </c>
      <c r="GW1910">
        <v>1</v>
      </c>
      <c r="GX1910">
        <f t="shared" si="1504"/>
        <v>0</v>
      </c>
      <c r="HA1910">
        <v>0</v>
      </c>
      <c r="HB1910">
        <v>0</v>
      </c>
      <c r="HC1910">
        <f t="shared" si="1505"/>
        <v>0</v>
      </c>
      <c r="HE1910" t="s">
        <v>1</v>
      </c>
      <c r="HF1910" t="s">
        <v>1</v>
      </c>
      <c r="HM1910" t="s">
        <v>1</v>
      </c>
      <c r="HN1910" t="s">
        <v>1</v>
      </c>
      <c r="HO1910" t="s">
        <v>1</v>
      </c>
      <c r="HP1910" t="s">
        <v>1</v>
      </c>
      <c r="HQ1910" t="s">
        <v>1</v>
      </c>
      <c r="IK1910">
        <v>0</v>
      </c>
    </row>
    <row r="1911" spans="1:255" x14ac:dyDescent="0.2">
      <c r="A1911" s="2">
        <v>17</v>
      </c>
      <c r="B1911" s="2">
        <v>1</v>
      </c>
      <c r="C1911" s="2"/>
      <c r="D1911" s="2"/>
      <c r="E1911" s="2" t="s">
        <v>39</v>
      </c>
      <c r="F1911" s="2" t="s">
        <v>798</v>
      </c>
      <c r="G1911" s="2" t="s">
        <v>799</v>
      </c>
      <c r="H1911" s="2" t="s">
        <v>800</v>
      </c>
      <c r="I1911" s="2">
        <v>10</v>
      </c>
      <c r="J1911" s="2">
        <v>0</v>
      </c>
      <c r="K1911" s="2">
        <v>10</v>
      </c>
      <c r="L1911" s="2"/>
      <c r="M1911" s="2"/>
      <c r="N1911" s="2"/>
      <c r="O1911" s="2">
        <f t="shared" si="1468"/>
        <v>527.76</v>
      </c>
      <c r="P1911" s="2">
        <f t="shared" si="1469"/>
        <v>0</v>
      </c>
      <c r="Q1911" s="2">
        <f t="shared" si="1470"/>
        <v>0</v>
      </c>
      <c r="R1911" s="2">
        <f t="shared" si="1471"/>
        <v>0</v>
      </c>
      <c r="S1911" s="2">
        <f t="shared" si="1472"/>
        <v>527.76</v>
      </c>
      <c r="T1911" s="2">
        <f t="shared" si="1473"/>
        <v>0</v>
      </c>
      <c r="U1911" s="2">
        <f t="shared" si="1474"/>
        <v>27.2</v>
      </c>
      <c r="V1911" s="2">
        <f t="shared" si="1475"/>
        <v>0</v>
      </c>
      <c r="W1911" s="2">
        <f t="shared" si="1476"/>
        <v>0</v>
      </c>
      <c r="X1911" s="2">
        <f t="shared" si="1477"/>
        <v>395.82</v>
      </c>
      <c r="Y1911" s="2">
        <f t="shared" si="1478"/>
        <v>369.43</v>
      </c>
      <c r="Z1911" s="2"/>
      <c r="AA1911" s="2">
        <v>326850112</v>
      </c>
      <c r="AB1911" s="2">
        <f t="shared" si="1479"/>
        <v>52.776000000000003</v>
      </c>
      <c r="AC1911" s="2">
        <f t="shared" si="1480"/>
        <v>0</v>
      </c>
      <c r="AD1911" s="2">
        <f t="shared" si="1481"/>
        <v>0</v>
      </c>
      <c r="AE1911" s="2">
        <f t="shared" si="1482"/>
        <v>0</v>
      </c>
      <c r="AF1911" s="2">
        <f t="shared" si="1483"/>
        <v>52.776000000000003</v>
      </c>
      <c r="AG1911" s="2">
        <f t="shared" si="1484"/>
        <v>0</v>
      </c>
      <c r="AH1911" s="2">
        <f t="shared" si="1485"/>
        <v>2.72</v>
      </c>
      <c r="AI1911" s="2">
        <f t="shared" si="1486"/>
        <v>0</v>
      </c>
      <c r="AJ1911" s="2">
        <f t="shared" si="1487"/>
        <v>0</v>
      </c>
      <c r="AK1911" s="2">
        <v>65.97</v>
      </c>
      <c r="AL1911" s="2">
        <v>0</v>
      </c>
      <c r="AM1911" s="2">
        <v>0</v>
      </c>
      <c r="AN1911" s="2">
        <v>0</v>
      </c>
      <c r="AO1911" s="2">
        <v>65.97</v>
      </c>
      <c r="AP1911" s="2">
        <v>0</v>
      </c>
      <c r="AQ1911" s="2">
        <v>3.4</v>
      </c>
      <c r="AR1911" s="2">
        <v>0</v>
      </c>
      <c r="AS1911" s="2">
        <v>0</v>
      </c>
      <c r="AT1911" s="2">
        <v>75</v>
      </c>
      <c r="AU1911" s="2">
        <v>70</v>
      </c>
      <c r="AV1911" s="2">
        <v>1</v>
      </c>
      <c r="AW1911" s="2">
        <v>1</v>
      </c>
      <c r="AX1911" s="2"/>
      <c r="AY1911" s="2"/>
      <c r="AZ1911" s="2">
        <v>1</v>
      </c>
      <c r="BA1911" s="2">
        <v>1</v>
      </c>
      <c r="BB1911" s="2">
        <v>1</v>
      </c>
      <c r="BC1911" s="2">
        <v>1</v>
      </c>
      <c r="BD1911" s="2" t="s">
        <v>1</v>
      </c>
      <c r="BE1911" s="2" t="s">
        <v>1</v>
      </c>
      <c r="BF1911" s="2" t="s">
        <v>1</v>
      </c>
      <c r="BG1911" s="2" t="s">
        <v>1</v>
      </c>
      <c r="BH1911" s="2">
        <v>0</v>
      </c>
      <c r="BI1911" s="2">
        <v>4</v>
      </c>
      <c r="BJ1911" s="2" t="s">
        <v>801</v>
      </c>
      <c r="BK1911" s="2"/>
      <c r="BL1911" s="2"/>
      <c r="BM1911" s="2">
        <v>382</v>
      </c>
      <c r="BN1911" s="2">
        <v>0</v>
      </c>
      <c r="BO1911" s="2" t="s">
        <v>1</v>
      </c>
      <c r="BP1911" s="2">
        <v>0</v>
      </c>
      <c r="BQ1911" s="2">
        <v>50</v>
      </c>
      <c r="BR1911" s="2">
        <v>0</v>
      </c>
      <c r="BS1911" s="2">
        <v>1</v>
      </c>
      <c r="BT1911" s="2">
        <v>1</v>
      </c>
      <c r="BU1911" s="2">
        <v>1</v>
      </c>
      <c r="BV1911" s="2">
        <v>1</v>
      </c>
      <c r="BW1911" s="2">
        <v>1</v>
      </c>
      <c r="BX1911" s="2">
        <v>1</v>
      </c>
      <c r="BY1911" s="2" t="s">
        <v>1</v>
      </c>
      <c r="BZ1911" s="2">
        <v>75</v>
      </c>
      <c r="CA1911" s="2">
        <v>70</v>
      </c>
      <c r="CB1911" s="2" t="s">
        <v>1</v>
      </c>
      <c r="CC1911" s="2"/>
      <c r="CD1911" s="2"/>
      <c r="CE1911" s="2">
        <v>30</v>
      </c>
      <c r="CF1911" s="2">
        <v>0</v>
      </c>
      <c r="CG1911" s="2">
        <v>0</v>
      </c>
      <c r="CH1911" s="2"/>
      <c r="CI1911" s="2"/>
      <c r="CJ1911" s="2"/>
      <c r="CK1911" s="2"/>
      <c r="CL1911" s="2"/>
      <c r="CM1911" s="2">
        <v>0</v>
      </c>
      <c r="CN1911" s="2" t="s">
        <v>790</v>
      </c>
      <c r="CO1911" s="2">
        <v>0</v>
      </c>
      <c r="CP1911" s="2">
        <f t="shared" si="1488"/>
        <v>527.76</v>
      </c>
      <c r="CQ1911" s="2">
        <f t="shared" si="1489"/>
        <v>0</v>
      </c>
      <c r="CR1911" s="2">
        <f t="shared" si="1490"/>
        <v>0</v>
      </c>
      <c r="CS1911" s="2">
        <f t="shared" si="1491"/>
        <v>0</v>
      </c>
      <c r="CT1911" s="2">
        <f t="shared" si="1492"/>
        <v>52.78</v>
      </c>
      <c r="CU1911" s="2">
        <f t="shared" si="1493"/>
        <v>0</v>
      </c>
      <c r="CV1911" s="2">
        <f t="shared" si="1494"/>
        <v>2.72</v>
      </c>
      <c r="CW1911" s="2">
        <f t="shared" si="1495"/>
        <v>0</v>
      </c>
      <c r="CX1911" s="2">
        <f t="shared" si="1496"/>
        <v>0</v>
      </c>
      <c r="CY1911" s="2">
        <f>((S1911*BZ1911)/100)</f>
        <v>395.82</v>
      </c>
      <c r="CZ1911" s="2">
        <f>((S1911*CA1911)/100)</f>
        <v>369.43200000000002</v>
      </c>
      <c r="DA1911" s="2"/>
      <c r="DB1911" s="2"/>
      <c r="DC1911" s="2" t="s">
        <v>1</v>
      </c>
      <c r="DD1911" s="2" t="s">
        <v>1</v>
      </c>
      <c r="DE1911" s="2" t="s">
        <v>1</v>
      </c>
      <c r="DF1911" s="2" t="s">
        <v>1</v>
      </c>
      <c r="DG1911" s="2" t="s">
        <v>34</v>
      </c>
      <c r="DH1911" s="2" t="s">
        <v>1</v>
      </c>
      <c r="DI1911" s="2" t="s">
        <v>34</v>
      </c>
      <c r="DJ1911" s="2" t="s">
        <v>1</v>
      </c>
      <c r="DK1911" s="2" t="s">
        <v>1</v>
      </c>
      <c r="DL1911" s="2" t="s">
        <v>1</v>
      </c>
      <c r="DM1911" s="2" t="s">
        <v>1</v>
      </c>
      <c r="DN1911" s="2">
        <v>0</v>
      </c>
      <c r="DO1911" s="2">
        <v>0</v>
      </c>
      <c r="DP1911" s="2">
        <v>1</v>
      </c>
      <c r="DQ1911" s="2">
        <v>1</v>
      </c>
      <c r="DR1911" s="2"/>
      <c r="DS1911" s="2"/>
      <c r="DT1911" s="2"/>
      <c r="DU1911" s="2">
        <v>1013</v>
      </c>
      <c r="DV1911" s="2" t="s">
        <v>800</v>
      </c>
      <c r="DW1911" s="2" t="s">
        <v>800</v>
      </c>
      <c r="DX1911" s="2">
        <v>1</v>
      </c>
      <c r="DY1911" s="2"/>
      <c r="DZ1911" s="2" t="s">
        <v>1</v>
      </c>
      <c r="EA1911" s="2" t="s">
        <v>1</v>
      </c>
      <c r="EB1911" s="2" t="s">
        <v>1</v>
      </c>
      <c r="EC1911" s="2" t="s">
        <v>1</v>
      </c>
      <c r="ED1911" s="2"/>
      <c r="EE1911" s="2">
        <v>318547363</v>
      </c>
      <c r="EF1911" s="2">
        <v>50</v>
      </c>
      <c r="EG1911" s="2" t="s">
        <v>774</v>
      </c>
      <c r="EH1911" s="2">
        <v>0</v>
      </c>
      <c r="EI1911" s="2" t="s">
        <v>1</v>
      </c>
      <c r="EJ1911" s="2">
        <v>4</v>
      </c>
      <c r="EK1911" s="2">
        <v>382</v>
      </c>
      <c r="EL1911" s="2" t="s">
        <v>791</v>
      </c>
      <c r="EM1911" s="2" t="s">
        <v>792</v>
      </c>
      <c r="EN1911" s="2"/>
      <c r="EO1911" s="2" t="s">
        <v>793</v>
      </c>
      <c r="EP1911" s="2"/>
      <c r="EQ1911" s="2">
        <v>512</v>
      </c>
      <c r="ER1911" s="2">
        <v>65.97</v>
      </c>
      <c r="ES1911" s="2">
        <v>0</v>
      </c>
      <c r="ET1911" s="2">
        <v>0</v>
      </c>
      <c r="EU1911" s="2">
        <v>0</v>
      </c>
      <c r="EV1911" s="2">
        <v>65.97</v>
      </c>
      <c r="EW1911" s="2">
        <v>3.4</v>
      </c>
      <c r="EX1911" s="2">
        <v>0</v>
      </c>
      <c r="EY1911" s="2">
        <v>0</v>
      </c>
      <c r="EZ1911" s="2"/>
      <c r="FA1911" s="2"/>
      <c r="FB1911" s="2"/>
      <c r="FC1911" s="2"/>
      <c r="FD1911" s="2"/>
      <c r="FE1911" s="2"/>
      <c r="FF1911" s="2"/>
      <c r="FG1911" s="2"/>
      <c r="FH1911" s="2"/>
      <c r="FI1911" s="2"/>
      <c r="FJ1911" s="2"/>
      <c r="FK1911" s="2"/>
      <c r="FL1911" s="2"/>
      <c r="FM1911" s="2"/>
      <c r="FN1911" s="2"/>
      <c r="FO1911" s="2"/>
      <c r="FP1911" s="2"/>
      <c r="FQ1911" s="2">
        <v>0</v>
      </c>
      <c r="FR1911" s="2">
        <f t="shared" si="1497"/>
        <v>0</v>
      </c>
      <c r="FS1911" s="2">
        <v>0</v>
      </c>
      <c r="FT1911" s="2"/>
      <c r="FU1911" s="2"/>
      <c r="FV1911" s="2"/>
      <c r="FW1911" s="2"/>
      <c r="FX1911" s="2">
        <v>75</v>
      </c>
      <c r="FY1911" s="2">
        <v>70</v>
      </c>
      <c r="FZ1911" s="2"/>
      <c r="GA1911" s="2" t="s">
        <v>1</v>
      </c>
      <c r="GB1911" s="2"/>
      <c r="GC1911" s="2"/>
      <c r="GD1911" s="2">
        <v>0</v>
      </c>
      <c r="GE1911" s="2"/>
      <c r="GF1911" s="2">
        <v>-1116368183</v>
      </c>
      <c r="GG1911" s="2">
        <v>2</v>
      </c>
      <c r="GH1911" s="2">
        <v>1</v>
      </c>
      <c r="GI1911" s="2">
        <v>-2</v>
      </c>
      <c r="GJ1911" s="2">
        <v>0</v>
      </c>
      <c r="GK1911" s="2">
        <f>ROUND(R1911*(R12)/100,2)</f>
        <v>0</v>
      </c>
      <c r="GL1911" s="2">
        <f t="shared" si="1498"/>
        <v>0</v>
      </c>
      <c r="GM1911" s="2">
        <f t="shared" si="1499"/>
        <v>1293.01</v>
      </c>
      <c r="GN1911" s="2">
        <f t="shared" si="1500"/>
        <v>0</v>
      </c>
      <c r="GO1911" s="2">
        <f t="shared" si="1501"/>
        <v>0</v>
      </c>
      <c r="GP1911" s="2">
        <f t="shared" si="1502"/>
        <v>1293.01</v>
      </c>
      <c r="GQ1911" s="2"/>
      <c r="GR1911" s="2">
        <v>0</v>
      </c>
      <c r="GS1911" s="2">
        <v>3</v>
      </c>
      <c r="GT1911" s="2">
        <v>0</v>
      </c>
      <c r="GU1911" s="2" t="s">
        <v>1</v>
      </c>
      <c r="GV1911" s="2">
        <f t="shared" si="1503"/>
        <v>0</v>
      </c>
      <c r="GW1911" s="2">
        <v>1</v>
      </c>
      <c r="GX1911" s="2">
        <f t="shared" si="1504"/>
        <v>0</v>
      </c>
      <c r="GY1911" s="2"/>
      <c r="GZ1911" s="2"/>
      <c r="HA1911" s="2">
        <v>0</v>
      </c>
      <c r="HB1911" s="2">
        <v>0</v>
      </c>
      <c r="HC1911" s="2">
        <f t="shared" si="1505"/>
        <v>0</v>
      </c>
      <c r="HD1911" s="2"/>
      <c r="HE1911" s="2" t="s">
        <v>1</v>
      </c>
      <c r="HF1911" s="2" t="s">
        <v>1</v>
      </c>
      <c r="HG1911" s="2"/>
      <c r="HH1911" s="2"/>
      <c r="HI1911" s="2"/>
      <c r="HJ1911" s="2"/>
      <c r="HK1911" s="2"/>
      <c r="HL1911" s="2"/>
      <c r="HM1911" s="2" t="s">
        <v>1</v>
      </c>
      <c r="HN1911" s="2" t="s">
        <v>1</v>
      </c>
      <c r="HO1911" s="2" t="s">
        <v>1</v>
      </c>
      <c r="HP1911" s="2" t="s">
        <v>1</v>
      </c>
      <c r="HQ1911" s="2" t="s">
        <v>1</v>
      </c>
      <c r="HR1911" s="2"/>
      <c r="HS1911" s="2"/>
      <c r="HT1911" s="2"/>
      <c r="HU1911" s="2"/>
      <c r="HV1911" s="2"/>
      <c r="HW1911" s="2"/>
      <c r="HX1911" s="2"/>
      <c r="HY1911" s="2"/>
      <c r="HZ1911" s="2"/>
      <c r="IA1911" s="2"/>
      <c r="IB1911" s="2"/>
      <c r="IC1911" s="2"/>
      <c r="ID1911" s="2"/>
      <c r="IE1911" s="2"/>
      <c r="IF1911" s="2"/>
      <c r="IG1911" s="2"/>
      <c r="IH1911" s="2"/>
      <c r="II1911" s="2"/>
      <c r="IJ1911" s="2"/>
      <c r="IK1911" s="2">
        <v>0</v>
      </c>
      <c r="IL1911" s="2"/>
      <c r="IM1911" s="2"/>
      <c r="IN1911" s="2"/>
      <c r="IO1911" s="2"/>
      <c r="IP1911" s="2"/>
      <c r="IQ1911" s="2"/>
      <c r="IR1911" s="2"/>
      <c r="IS1911" s="2"/>
      <c r="IT1911" s="2"/>
      <c r="IU1911" s="2"/>
    </row>
    <row r="1912" spans="1:255" x14ac:dyDescent="0.2">
      <c r="A1912">
        <v>17</v>
      </c>
      <c r="B1912">
        <v>1</v>
      </c>
      <c r="E1912" t="s">
        <v>39</v>
      </c>
      <c r="F1912" t="s">
        <v>798</v>
      </c>
      <c r="G1912" t="s">
        <v>799</v>
      </c>
      <c r="H1912" t="s">
        <v>800</v>
      </c>
      <c r="I1912">
        <v>10</v>
      </c>
      <c r="J1912">
        <v>0</v>
      </c>
      <c r="K1912">
        <v>10</v>
      </c>
      <c r="O1912">
        <f t="shared" si="1468"/>
        <v>20276.54</v>
      </c>
      <c r="P1912">
        <f t="shared" si="1469"/>
        <v>0</v>
      </c>
      <c r="Q1912">
        <f t="shared" si="1470"/>
        <v>0</v>
      </c>
      <c r="R1912">
        <f t="shared" si="1471"/>
        <v>0</v>
      </c>
      <c r="S1912">
        <f t="shared" si="1472"/>
        <v>20276.54</v>
      </c>
      <c r="T1912">
        <f t="shared" si="1473"/>
        <v>0</v>
      </c>
      <c r="U1912">
        <f t="shared" si="1474"/>
        <v>27.2</v>
      </c>
      <c r="V1912">
        <f t="shared" si="1475"/>
        <v>0</v>
      </c>
      <c r="W1912">
        <f t="shared" si="1476"/>
        <v>0</v>
      </c>
      <c r="X1912">
        <f t="shared" si="1477"/>
        <v>14193.58</v>
      </c>
      <c r="Y1912">
        <f t="shared" si="1478"/>
        <v>8313.3799999999992</v>
      </c>
      <c r="AA1912">
        <v>326850110</v>
      </c>
      <c r="AB1912">
        <f t="shared" si="1479"/>
        <v>52.776000000000003</v>
      </c>
      <c r="AC1912">
        <f t="shared" si="1480"/>
        <v>0</v>
      </c>
      <c r="AD1912">
        <f t="shared" si="1481"/>
        <v>0</v>
      </c>
      <c r="AE1912">
        <f t="shared" si="1482"/>
        <v>0</v>
      </c>
      <c r="AF1912">
        <f t="shared" si="1483"/>
        <v>52.776000000000003</v>
      </c>
      <c r="AG1912">
        <f t="shared" si="1484"/>
        <v>0</v>
      </c>
      <c r="AH1912">
        <f t="shared" si="1485"/>
        <v>2.72</v>
      </c>
      <c r="AI1912">
        <f t="shared" si="1486"/>
        <v>0</v>
      </c>
      <c r="AJ1912">
        <f t="shared" si="1487"/>
        <v>0</v>
      </c>
      <c r="AK1912">
        <v>65.97</v>
      </c>
      <c r="AL1912">
        <v>0</v>
      </c>
      <c r="AM1912">
        <v>0</v>
      </c>
      <c r="AN1912">
        <v>0</v>
      </c>
      <c r="AO1912">
        <v>65.97</v>
      </c>
      <c r="AP1912">
        <v>0</v>
      </c>
      <c r="AQ1912">
        <v>3.4</v>
      </c>
      <c r="AR1912">
        <v>0</v>
      </c>
      <c r="AS1912">
        <v>0</v>
      </c>
      <c r="AT1912">
        <v>70</v>
      </c>
      <c r="AU1912">
        <v>41</v>
      </c>
      <c r="AV1912">
        <v>1</v>
      </c>
      <c r="AW1912">
        <v>1</v>
      </c>
      <c r="AZ1912">
        <v>1</v>
      </c>
      <c r="BA1912">
        <v>38.42</v>
      </c>
      <c r="BB1912">
        <v>1</v>
      </c>
      <c r="BC1912">
        <v>1</v>
      </c>
      <c r="BD1912" t="s">
        <v>1</v>
      </c>
      <c r="BE1912" t="s">
        <v>1</v>
      </c>
      <c r="BF1912" t="s">
        <v>1</v>
      </c>
      <c r="BG1912" t="s">
        <v>1</v>
      </c>
      <c r="BH1912">
        <v>0</v>
      </c>
      <c r="BI1912">
        <v>4</v>
      </c>
      <c r="BJ1912" t="s">
        <v>801</v>
      </c>
      <c r="BM1912">
        <v>382</v>
      </c>
      <c r="BN1912">
        <v>0</v>
      </c>
      <c r="BO1912" t="s">
        <v>1</v>
      </c>
      <c r="BP1912">
        <v>0</v>
      </c>
      <c r="BQ1912">
        <v>50</v>
      </c>
      <c r="BR1912">
        <v>0</v>
      </c>
      <c r="BS1912">
        <v>38.42</v>
      </c>
      <c r="BT1912">
        <v>1</v>
      </c>
      <c r="BU1912">
        <v>1</v>
      </c>
      <c r="BV1912">
        <v>1</v>
      </c>
      <c r="BW1912">
        <v>1</v>
      </c>
      <c r="BX1912">
        <v>1</v>
      </c>
      <c r="BY1912" t="s">
        <v>1</v>
      </c>
      <c r="BZ1912">
        <v>70</v>
      </c>
      <c r="CA1912">
        <v>41</v>
      </c>
      <c r="CB1912" t="s">
        <v>1</v>
      </c>
      <c r="CE1912">
        <v>30</v>
      </c>
      <c r="CF1912">
        <v>0</v>
      </c>
      <c r="CG1912">
        <v>0</v>
      </c>
      <c r="CM1912">
        <v>0</v>
      </c>
      <c r="CN1912" t="s">
        <v>790</v>
      </c>
      <c r="CO1912">
        <v>0</v>
      </c>
      <c r="CP1912">
        <f t="shared" si="1488"/>
        <v>20276.54</v>
      </c>
      <c r="CQ1912">
        <f t="shared" si="1489"/>
        <v>0</v>
      </c>
      <c r="CR1912">
        <f t="shared" si="1490"/>
        <v>0</v>
      </c>
      <c r="CS1912">
        <f t="shared" si="1491"/>
        <v>0</v>
      </c>
      <c r="CT1912">
        <f t="shared" si="1492"/>
        <v>2027.81</v>
      </c>
      <c r="CU1912">
        <f t="shared" si="1493"/>
        <v>0</v>
      </c>
      <c r="CV1912">
        <f t="shared" si="1494"/>
        <v>2.72</v>
      </c>
      <c r="CW1912">
        <f t="shared" si="1495"/>
        <v>0</v>
      </c>
      <c r="CX1912">
        <f t="shared" si="1496"/>
        <v>0</v>
      </c>
      <c r="CY1912">
        <f>S1912*(BZ1912/100)</f>
        <v>14193.578</v>
      </c>
      <c r="CZ1912">
        <f>S1912*(CA1912/100)</f>
        <v>8313.3814000000002</v>
      </c>
      <c r="DC1912" t="s">
        <v>1</v>
      </c>
      <c r="DD1912" t="s">
        <v>1</v>
      </c>
      <c r="DE1912" t="s">
        <v>1</v>
      </c>
      <c r="DF1912" t="s">
        <v>1</v>
      </c>
      <c r="DG1912" t="s">
        <v>34</v>
      </c>
      <c r="DH1912" t="s">
        <v>1</v>
      </c>
      <c r="DI1912" t="s">
        <v>34</v>
      </c>
      <c r="DJ1912" t="s">
        <v>1</v>
      </c>
      <c r="DK1912" t="s">
        <v>1</v>
      </c>
      <c r="DL1912" t="s">
        <v>1</v>
      </c>
      <c r="DM1912" t="s">
        <v>1</v>
      </c>
      <c r="DN1912">
        <v>75</v>
      </c>
      <c r="DO1912">
        <v>70</v>
      </c>
      <c r="DP1912">
        <v>1</v>
      </c>
      <c r="DQ1912">
        <v>1</v>
      </c>
      <c r="DU1912">
        <v>1013</v>
      </c>
      <c r="DV1912" t="s">
        <v>800</v>
      </c>
      <c r="DW1912" t="s">
        <v>800</v>
      </c>
      <c r="DX1912">
        <v>1</v>
      </c>
      <c r="DZ1912" t="s">
        <v>1</v>
      </c>
      <c r="EA1912" t="s">
        <v>1</v>
      </c>
      <c r="EB1912" t="s">
        <v>1</v>
      </c>
      <c r="EC1912" t="s">
        <v>1</v>
      </c>
      <c r="EE1912">
        <v>318547363</v>
      </c>
      <c r="EF1912">
        <v>50</v>
      </c>
      <c r="EG1912" t="s">
        <v>774</v>
      </c>
      <c r="EH1912">
        <v>0</v>
      </c>
      <c r="EI1912" t="s">
        <v>1</v>
      </c>
      <c r="EJ1912">
        <v>4</v>
      </c>
      <c r="EK1912">
        <v>382</v>
      </c>
      <c r="EL1912" t="s">
        <v>791</v>
      </c>
      <c r="EM1912" t="s">
        <v>792</v>
      </c>
      <c r="EO1912" t="s">
        <v>793</v>
      </c>
      <c r="EQ1912">
        <v>512</v>
      </c>
      <c r="ER1912">
        <v>65.97</v>
      </c>
      <c r="ES1912">
        <v>0</v>
      </c>
      <c r="ET1912">
        <v>0</v>
      </c>
      <c r="EU1912">
        <v>0</v>
      </c>
      <c r="EV1912">
        <v>65.97</v>
      </c>
      <c r="EW1912">
        <v>3.4</v>
      </c>
      <c r="EX1912">
        <v>0</v>
      </c>
      <c r="EY1912">
        <v>0</v>
      </c>
      <c r="FQ1912">
        <v>0</v>
      </c>
      <c r="FR1912">
        <f t="shared" si="1497"/>
        <v>0</v>
      </c>
      <c r="FS1912">
        <v>0</v>
      </c>
      <c r="FX1912">
        <v>75</v>
      </c>
      <c r="FY1912">
        <v>70</v>
      </c>
      <c r="GA1912" t="s">
        <v>1</v>
      </c>
      <c r="GD1912">
        <v>0</v>
      </c>
      <c r="GF1912">
        <v>-1116368183</v>
      </c>
      <c r="GG1912">
        <v>2</v>
      </c>
      <c r="GH1912">
        <v>1</v>
      </c>
      <c r="GI1912">
        <v>2</v>
      </c>
      <c r="GJ1912">
        <v>0</v>
      </c>
      <c r="GK1912">
        <f>ROUND(R1912*(S12)/100,2)</f>
        <v>0</v>
      </c>
      <c r="GL1912">
        <f t="shared" si="1498"/>
        <v>0</v>
      </c>
      <c r="GM1912">
        <f t="shared" si="1499"/>
        <v>42783.5</v>
      </c>
      <c r="GN1912">
        <f t="shared" si="1500"/>
        <v>0</v>
      </c>
      <c r="GO1912">
        <f t="shared" si="1501"/>
        <v>0</v>
      </c>
      <c r="GP1912">
        <f t="shared" si="1502"/>
        <v>42783.5</v>
      </c>
      <c r="GR1912">
        <v>0</v>
      </c>
      <c r="GS1912">
        <v>3</v>
      </c>
      <c r="GT1912">
        <v>0</v>
      </c>
      <c r="GU1912" t="s">
        <v>1</v>
      </c>
      <c r="GV1912">
        <f t="shared" si="1503"/>
        <v>0</v>
      </c>
      <c r="GW1912">
        <v>1</v>
      </c>
      <c r="GX1912">
        <f t="shared" si="1504"/>
        <v>0</v>
      </c>
      <c r="HA1912">
        <v>0</v>
      </c>
      <c r="HB1912">
        <v>0</v>
      </c>
      <c r="HC1912">
        <f t="shared" si="1505"/>
        <v>0</v>
      </c>
      <c r="HE1912" t="s">
        <v>1</v>
      </c>
      <c r="HF1912" t="s">
        <v>1</v>
      </c>
      <c r="HM1912" t="s">
        <v>1</v>
      </c>
      <c r="HN1912" t="s">
        <v>1</v>
      </c>
      <c r="HO1912" t="s">
        <v>1</v>
      </c>
      <c r="HP1912" t="s">
        <v>1</v>
      </c>
      <c r="HQ1912" t="s">
        <v>1</v>
      </c>
      <c r="IK1912">
        <v>0</v>
      </c>
    </row>
    <row r="1913" spans="1:255" x14ac:dyDescent="0.2">
      <c r="A1913" s="2">
        <v>17</v>
      </c>
      <c r="B1913" s="2">
        <v>1</v>
      </c>
      <c r="C1913" s="2"/>
      <c r="D1913" s="2"/>
      <c r="E1913" s="2" t="s">
        <v>43</v>
      </c>
      <c r="F1913" s="2" t="s">
        <v>802</v>
      </c>
      <c r="G1913" s="2" t="s">
        <v>862</v>
      </c>
      <c r="H1913" s="2" t="s">
        <v>803</v>
      </c>
      <c r="I1913" s="2">
        <v>1</v>
      </c>
      <c r="J1913" s="2">
        <v>0</v>
      </c>
      <c r="K1913" s="2">
        <v>1</v>
      </c>
      <c r="L1913" s="2"/>
      <c r="M1913" s="2"/>
      <c r="N1913" s="2"/>
      <c r="O1913" s="2">
        <f t="shared" si="1468"/>
        <v>72.44</v>
      </c>
      <c r="P1913" s="2">
        <f t="shared" si="1469"/>
        <v>0</v>
      </c>
      <c r="Q1913" s="2">
        <f t="shared" si="1470"/>
        <v>0</v>
      </c>
      <c r="R1913" s="2">
        <f t="shared" si="1471"/>
        <v>0</v>
      </c>
      <c r="S1913" s="2">
        <f t="shared" si="1472"/>
        <v>72.44</v>
      </c>
      <c r="T1913" s="2">
        <f t="shared" si="1473"/>
        <v>0</v>
      </c>
      <c r="U1913" s="2">
        <f t="shared" si="1474"/>
        <v>3.92</v>
      </c>
      <c r="V1913" s="2">
        <f t="shared" si="1475"/>
        <v>0</v>
      </c>
      <c r="W1913" s="2">
        <f t="shared" si="1476"/>
        <v>0</v>
      </c>
      <c r="X1913" s="2">
        <f t="shared" si="1477"/>
        <v>54.33</v>
      </c>
      <c r="Y1913" s="2">
        <f t="shared" si="1478"/>
        <v>50.71</v>
      </c>
      <c r="Z1913" s="2"/>
      <c r="AA1913" s="2">
        <v>326850112</v>
      </c>
      <c r="AB1913" s="2">
        <f t="shared" si="1479"/>
        <v>72.44</v>
      </c>
      <c r="AC1913" s="2">
        <f t="shared" si="1480"/>
        <v>0</v>
      </c>
      <c r="AD1913" s="2">
        <f t="shared" si="1481"/>
        <v>0</v>
      </c>
      <c r="AE1913" s="2">
        <f t="shared" si="1482"/>
        <v>0</v>
      </c>
      <c r="AF1913" s="2">
        <f t="shared" si="1483"/>
        <v>72.44</v>
      </c>
      <c r="AG1913" s="2">
        <f t="shared" si="1484"/>
        <v>0</v>
      </c>
      <c r="AH1913" s="2">
        <f t="shared" si="1485"/>
        <v>3.92</v>
      </c>
      <c r="AI1913" s="2">
        <f t="shared" si="1486"/>
        <v>0</v>
      </c>
      <c r="AJ1913" s="2">
        <f t="shared" si="1487"/>
        <v>0</v>
      </c>
      <c r="AK1913" s="2">
        <v>90.55</v>
      </c>
      <c r="AL1913" s="2">
        <v>0</v>
      </c>
      <c r="AM1913" s="2">
        <v>0</v>
      </c>
      <c r="AN1913" s="2">
        <v>0</v>
      </c>
      <c r="AO1913" s="2">
        <v>90.55</v>
      </c>
      <c r="AP1913" s="2">
        <v>0</v>
      </c>
      <c r="AQ1913" s="2">
        <v>4.9000000000000004</v>
      </c>
      <c r="AR1913" s="2">
        <v>0</v>
      </c>
      <c r="AS1913" s="2">
        <v>0</v>
      </c>
      <c r="AT1913" s="2">
        <v>75</v>
      </c>
      <c r="AU1913" s="2">
        <v>70</v>
      </c>
      <c r="AV1913" s="2">
        <v>1</v>
      </c>
      <c r="AW1913" s="2">
        <v>1</v>
      </c>
      <c r="AX1913" s="2"/>
      <c r="AY1913" s="2"/>
      <c r="AZ1913" s="2">
        <v>1</v>
      </c>
      <c r="BA1913" s="2">
        <v>1</v>
      </c>
      <c r="BB1913" s="2">
        <v>1</v>
      </c>
      <c r="BC1913" s="2">
        <v>1</v>
      </c>
      <c r="BD1913" s="2" t="s">
        <v>1</v>
      </c>
      <c r="BE1913" s="2" t="s">
        <v>1</v>
      </c>
      <c r="BF1913" s="2" t="s">
        <v>1</v>
      </c>
      <c r="BG1913" s="2" t="s">
        <v>1</v>
      </c>
      <c r="BH1913" s="2">
        <v>0</v>
      </c>
      <c r="BI1913" s="2">
        <v>4</v>
      </c>
      <c r="BJ1913" s="2" t="s">
        <v>804</v>
      </c>
      <c r="BK1913" s="2"/>
      <c r="BL1913" s="2"/>
      <c r="BM1913" s="2">
        <v>382</v>
      </c>
      <c r="BN1913" s="2">
        <v>0</v>
      </c>
      <c r="BO1913" s="2" t="s">
        <v>1</v>
      </c>
      <c r="BP1913" s="2">
        <v>0</v>
      </c>
      <c r="BQ1913" s="2">
        <v>50</v>
      </c>
      <c r="BR1913" s="2">
        <v>0</v>
      </c>
      <c r="BS1913" s="2">
        <v>1</v>
      </c>
      <c r="BT1913" s="2">
        <v>1</v>
      </c>
      <c r="BU1913" s="2">
        <v>1</v>
      </c>
      <c r="BV1913" s="2">
        <v>1</v>
      </c>
      <c r="BW1913" s="2">
        <v>1</v>
      </c>
      <c r="BX1913" s="2">
        <v>1</v>
      </c>
      <c r="BY1913" s="2" t="s">
        <v>1</v>
      </c>
      <c r="BZ1913" s="2">
        <v>75</v>
      </c>
      <c r="CA1913" s="2">
        <v>70</v>
      </c>
      <c r="CB1913" s="2" t="s">
        <v>1</v>
      </c>
      <c r="CC1913" s="2"/>
      <c r="CD1913" s="2"/>
      <c r="CE1913" s="2">
        <v>30</v>
      </c>
      <c r="CF1913" s="2">
        <v>0</v>
      </c>
      <c r="CG1913" s="2">
        <v>0</v>
      </c>
      <c r="CH1913" s="2"/>
      <c r="CI1913" s="2"/>
      <c r="CJ1913" s="2"/>
      <c r="CK1913" s="2"/>
      <c r="CL1913" s="2"/>
      <c r="CM1913" s="2">
        <v>0</v>
      </c>
      <c r="CN1913" s="2" t="s">
        <v>790</v>
      </c>
      <c r="CO1913" s="2">
        <v>0</v>
      </c>
      <c r="CP1913" s="2">
        <f t="shared" si="1488"/>
        <v>72.44</v>
      </c>
      <c r="CQ1913" s="2">
        <f t="shared" si="1489"/>
        <v>0</v>
      </c>
      <c r="CR1913" s="2">
        <f t="shared" si="1490"/>
        <v>0</v>
      </c>
      <c r="CS1913" s="2">
        <f t="shared" si="1491"/>
        <v>0</v>
      </c>
      <c r="CT1913" s="2">
        <f t="shared" si="1492"/>
        <v>72.44</v>
      </c>
      <c r="CU1913" s="2">
        <f t="shared" si="1493"/>
        <v>0</v>
      </c>
      <c r="CV1913" s="2">
        <f t="shared" si="1494"/>
        <v>3.92</v>
      </c>
      <c r="CW1913" s="2">
        <f t="shared" si="1495"/>
        <v>0</v>
      </c>
      <c r="CX1913" s="2">
        <f t="shared" si="1496"/>
        <v>0</v>
      </c>
      <c r="CY1913" s="2">
        <f>((S1913*BZ1913)/100)</f>
        <v>54.33</v>
      </c>
      <c r="CZ1913" s="2">
        <f>((S1913*CA1913)/100)</f>
        <v>50.707999999999998</v>
      </c>
      <c r="DA1913" s="2"/>
      <c r="DB1913" s="2"/>
      <c r="DC1913" s="2" t="s">
        <v>1</v>
      </c>
      <c r="DD1913" s="2" t="s">
        <v>1</v>
      </c>
      <c r="DE1913" s="2" t="s">
        <v>1</v>
      </c>
      <c r="DF1913" s="2" t="s">
        <v>1</v>
      </c>
      <c r="DG1913" s="2" t="s">
        <v>34</v>
      </c>
      <c r="DH1913" s="2" t="s">
        <v>1</v>
      </c>
      <c r="DI1913" s="2" t="s">
        <v>34</v>
      </c>
      <c r="DJ1913" s="2" t="s">
        <v>1</v>
      </c>
      <c r="DK1913" s="2" t="s">
        <v>1</v>
      </c>
      <c r="DL1913" s="2" t="s">
        <v>1</v>
      </c>
      <c r="DM1913" s="2" t="s">
        <v>1</v>
      </c>
      <c r="DN1913" s="2">
        <v>0</v>
      </c>
      <c r="DO1913" s="2">
        <v>0</v>
      </c>
      <c r="DP1913" s="2">
        <v>1</v>
      </c>
      <c r="DQ1913" s="2">
        <v>1</v>
      </c>
      <c r="DR1913" s="2"/>
      <c r="DS1913" s="2"/>
      <c r="DT1913" s="2"/>
      <c r="DU1913" s="2">
        <v>1013</v>
      </c>
      <c r="DV1913" s="2" t="s">
        <v>803</v>
      </c>
      <c r="DW1913" s="2" t="s">
        <v>803</v>
      </c>
      <c r="DX1913" s="2">
        <v>1</v>
      </c>
      <c r="DY1913" s="2"/>
      <c r="DZ1913" s="2" t="s">
        <v>1</v>
      </c>
      <c r="EA1913" s="2" t="s">
        <v>1</v>
      </c>
      <c r="EB1913" s="2" t="s">
        <v>1</v>
      </c>
      <c r="EC1913" s="2" t="s">
        <v>1</v>
      </c>
      <c r="ED1913" s="2"/>
      <c r="EE1913" s="2">
        <v>318547363</v>
      </c>
      <c r="EF1913" s="2">
        <v>50</v>
      </c>
      <c r="EG1913" s="2" t="s">
        <v>774</v>
      </c>
      <c r="EH1913" s="2">
        <v>0</v>
      </c>
      <c r="EI1913" s="2" t="s">
        <v>1</v>
      </c>
      <c r="EJ1913" s="2">
        <v>4</v>
      </c>
      <c r="EK1913" s="2">
        <v>382</v>
      </c>
      <c r="EL1913" s="2" t="s">
        <v>791</v>
      </c>
      <c r="EM1913" s="2" t="s">
        <v>792</v>
      </c>
      <c r="EN1913" s="2"/>
      <c r="EO1913" s="2" t="s">
        <v>793</v>
      </c>
      <c r="EP1913" s="2"/>
      <c r="EQ1913" s="2">
        <v>512</v>
      </c>
      <c r="ER1913" s="2">
        <v>90.55</v>
      </c>
      <c r="ES1913" s="2">
        <v>0</v>
      </c>
      <c r="ET1913" s="2">
        <v>0</v>
      </c>
      <c r="EU1913" s="2">
        <v>0</v>
      </c>
      <c r="EV1913" s="2">
        <v>90.55</v>
      </c>
      <c r="EW1913" s="2">
        <v>4.9000000000000004</v>
      </c>
      <c r="EX1913" s="2">
        <v>0</v>
      </c>
      <c r="EY1913" s="2">
        <v>0</v>
      </c>
      <c r="EZ1913" s="2"/>
      <c r="FA1913" s="2"/>
      <c r="FB1913" s="2"/>
      <c r="FC1913" s="2"/>
      <c r="FD1913" s="2"/>
      <c r="FE1913" s="2"/>
      <c r="FF1913" s="2"/>
      <c r="FG1913" s="2"/>
      <c r="FH1913" s="2"/>
      <c r="FI1913" s="2"/>
      <c r="FJ1913" s="2"/>
      <c r="FK1913" s="2"/>
      <c r="FL1913" s="2"/>
      <c r="FM1913" s="2"/>
      <c r="FN1913" s="2"/>
      <c r="FO1913" s="2"/>
      <c r="FP1913" s="2"/>
      <c r="FQ1913" s="2">
        <v>0</v>
      </c>
      <c r="FR1913" s="2">
        <f t="shared" si="1497"/>
        <v>0</v>
      </c>
      <c r="FS1913" s="2">
        <v>0</v>
      </c>
      <c r="FT1913" s="2"/>
      <c r="FU1913" s="2"/>
      <c r="FV1913" s="2"/>
      <c r="FW1913" s="2"/>
      <c r="FX1913" s="2">
        <v>75</v>
      </c>
      <c r="FY1913" s="2">
        <v>70</v>
      </c>
      <c r="FZ1913" s="2"/>
      <c r="GA1913" s="2" t="s">
        <v>1</v>
      </c>
      <c r="GB1913" s="2"/>
      <c r="GC1913" s="2"/>
      <c r="GD1913" s="2">
        <v>0</v>
      </c>
      <c r="GE1913" s="2"/>
      <c r="GF1913" s="2">
        <v>-1754215253</v>
      </c>
      <c r="GG1913" s="2">
        <v>2</v>
      </c>
      <c r="GH1913" s="2">
        <v>1</v>
      </c>
      <c r="GI1913" s="2">
        <v>-2</v>
      </c>
      <c r="GJ1913" s="2">
        <v>0</v>
      </c>
      <c r="GK1913" s="2">
        <f>ROUND(R1913*(R12)/100,2)</f>
        <v>0</v>
      </c>
      <c r="GL1913" s="2">
        <f t="shared" si="1498"/>
        <v>0</v>
      </c>
      <c r="GM1913" s="2">
        <f t="shared" si="1499"/>
        <v>177.48</v>
      </c>
      <c r="GN1913" s="2">
        <f t="shared" si="1500"/>
        <v>0</v>
      </c>
      <c r="GO1913" s="2">
        <f t="shared" si="1501"/>
        <v>0</v>
      </c>
      <c r="GP1913" s="2">
        <f t="shared" si="1502"/>
        <v>177.48</v>
      </c>
      <c r="GQ1913" s="2"/>
      <c r="GR1913" s="2">
        <v>0</v>
      </c>
      <c r="GS1913" s="2">
        <v>3</v>
      </c>
      <c r="GT1913" s="2">
        <v>0</v>
      </c>
      <c r="GU1913" s="2" t="s">
        <v>1</v>
      </c>
      <c r="GV1913" s="2">
        <f t="shared" si="1503"/>
        <v>0</v>
      </c>
      <c r="GW1913" s="2">
        <v>1</v>
      </c>
      <c r="GX1913" s="2">
        <f t="shared" si="1504"/>
        <v>0</v>
      </c>
      <c r="GY1913" s="2"/>
      <c r="GZ1913" s="2"/>
      <c r="HA1913" s="2">
        <v>0</v>
      </c>
      <c r="HB1913" s="2">
        <v>0</v>
      </c>
      <c r="HC1913" s="2">
        <f t="shared" si="1505"/>
        <v>0</v>
      </c>
      <c r="HD1913" s="2"/>
      <c r="HE1913" s="2" t="s">
        <v>1</v>
      </c>
      <c r="HF1913" s="2" t="s">
        <v>1</v>
      </c>
      <c r="HG1913" s="2"/>
      <c r="HH1913" s="2"/>
      <c r="HI1913" s="2"/>
      <c r="HJ1913" s="2"/>
      <c r="HK1913" s="2"/>
      <c r="HL1913" s="2"/>
      <c r="HM1913" s="2" t="s">
        <v>1</v>
      </c>
      <c r="HN1913" s="2" t="s">
        <v>1</v>
      </c>
      <c r="HO1913" s="2" t="s">
        <v>1</v>
      </c>
      <c r="HP1913" s="2" t="s">
        <v>1</v>
      </c>
      <c r="HQ1913" s="2" t="s">
        <v>1</v>
      </c>
      <c r="HR1913" s="2"/>
      <c r="HS1913" s="2"/>
      <c r="HT1913" s="2"/>
      <c r="HU1913" s="2"/>
      <c r="HV1913" s="2"/>
      <c r="HW1913" s="2"/>
      <c r="HX1913" s="2"/>
      <c r="HY1913" s="2"/>
      <c r="HZ1913" s="2"/>
      <c r="IA1913" s="2"/>
      <c r="IB1913" s="2"/>
      <c r="IC1913" s="2"/>
      <c r="ID1913" s="2"/>
      <c r="IE1913" s="2"/>
      <c r="IF1913" s="2"/>
      <c r="IG1913" s="2"/>
      <c r="IH1913" s="2"/>
      <c r="II1913" s="2"/>
      <c r="IJ1913" s="2"/>
      <c r="IK1913" s="2">
        <v>0</v>
      </c>
      <c r="IL1913" s="2"/>
      <c r="IM1913" s="2"/>
      <c r="IN1913" s="2"/>
      <c r="IO1913" s="2"/>
      <c r="IP1913" s="2"/>
      <c r="IQ1913" s="2"/>
      <c r="IR1913" s="2"/>
      <c r="IS1913" s="2"/>
      <c r="IT1913" s="2"/>
      <c r="IU1913" s="2"/>
    </row>
    <row r="1914" spans="1:255" x14ac:dyDescent="0.2">
      <c r="A1914">
        <v>17</v>
      </c>
      <c r="B1914">
        <v>1</v>
      </c>
      <c r="E1914" t="s">
        <v>43</v>
      </c>
      <c r="F1914" t="s">
        <v>802</v>
      </c>
      <c r="G1914" t="s">
        <v>862</v>
      </c>
      <c r="H1914" t="s">
        <v>803</v>
      </c>
      <c r="I1914">
        <v>1</v>
      </c>
      <c r="J1914">
        <v>0</v>
      </c>
      <c r="K1914">
        <v>1</v>
      </c>
      <c r="O1914">
        <f t="shared" si="1468"/>
        <v>2783.14</v>
      </c>
      <c r="P1914">
        <f t="shared" si="1469"/>
        <v>0</v>
      </c>
      <c r="Q1914">
        <f t="shared" si="1470"/>
        <v>0</v>
      </c>
      <c r="R1914">
        <f t="shared" si="1471"/>
        <v>0</v>
      </c>
      <c r="S1914">
        <f t="shared" si="1472"/>
        <v>2783.14</v>
      </c>
      <c r="T1914">
        <f t="shared" si="1473"/>
        <v>0</v>
      </c>
      <c r="U1914">
        <f t="shared" si="1474"/>
        <v>3.92</v>
      </c>
      <c r="V1914">
        <f t="shared" si="1475"/>
        <v>0</v>
      </c>
      <c r="W1914">
        <f t="shared" si="1476"/>
        <v>0</v>
      </c>
      <c r="X1914">
        <f t="shared" si="1477"/>
        <v>1948.2</v>
      </c>
      <c r="Y1914">
        <f t="shared" si="1478"/>
        <v>1141.0899999999999</v>
      </c>
      <c r="AA1914">
        <v>326850110</v>
      </c>
      <c r="AB1914">
        <f t="shared" si="1479"/>
        <v>72.44</v>
      </c>
      <c r="AC1914">
        <f t="shared" si="1480"/>
        <v>0</v>
      </c>
      <c r="AD1914">
        <f t="shared" si="1481"/>
        <v>0</v>
      </c>
      <c r="AE1914">
        <f t="shared" si="1482"/>
        <v>0</v>
      </c>
      <c r="AF1914">
        <f t="shared" si="1483"/>
        <v>72.44</v>
      </c>
      <c r="AG1914">
        <f t="shared" si="1484"/>
        <v>0</v>
      </c>
      <c r="AH1914">
        <f t="shared" si="1485"/>
        <v>3.92</v>
      </c>
      <c r="AI1914">
        <f t="shared" si="1486"/>
        <v>0</v>
      </c>
      <c r="AJ1914">
        <f t="shared" si="1487"/>
        <v>0</v>
      </c>
      <c r="AK1914">
        <v>90.55</v>
      </c>
      <c r="AL1914">
        <v>0</v>
      </c>
      <c r="AM1914">
        <v>0</v>
      </c>
      <c r="AN1914">
        <v>0</v>
      </c>
      <c r="AO1914">
        <v>90.55</v>
      </c>
      <c r="AP1914">
        <v>0</v>
      </c>
      <c r="AQ1914">
        <v>4.9000000000000004</v>
      </c>
      <c r="AR1914">
        <v>0</v>
      </c>
      <c r="AS1914">
        <v>0</v>
      </c>
      <c r="AT1914">
        <v>70</v>
      </c>
      <c r="AU1914">
        <v>41</v>
      </c>
      <c r="AV1914">
        <v>1</v>
      </c>
      <c r="AW1914">
        <v>1</v>
      </c>
      <c r="AZ1914">
        <v>1</v>
      </c>
      <c r="BA1914">
        <v>38.42</v>
      </c>
      <c r="BB1914">
        <v>1</v>
      </c>
      <c r="BC1914">
        <v>1</v>
      </c>
      <c r="BD1914" t="s">
        <v>1</v>
      </c>
      <c r="BE1914" t="s">
        <v>1</v>
      </c>
      <c r="BF1914" t="s">
        <v>1</v>
      </c>
      <c r="BG1914" t="s">
        <v>1</v>
      </c>
      <c r="BH1914">
        <v>0</v>
      </c>
      <c r="BI1914">
        <v>4</v>
      </c>
      <c r="BJ1914" t="s">
        <v>804</v>
      </c>
      <c r="BM1914">
        <v>382</v>
      </c>
      <c r="BN1914">
        <v>0</v>
      </c>
      <c r="BO1914" t="s">
        <v>1</v>
      </c>
      <c r="BP1914">
        <v>0</v>
      </c>
      <c r="BQ1914">
        <v>50</v>
      </c>
      <c r="BR1914">
        <v>0</v>
      </c>
      <c r="BS1914">
        <v>38.42</v>
      </c>
      <c r="BT1914">
        <v>1</v>
      </c>
      <c r="BU1914">
        <v>1</v>
      </c>
      <c r="BV1914">
        <v>1</v>
      </c>
      <c r="BW1914">
        <v>1</v>
      </c>
      <c r="BX1914">
        <v>1</v>
      </c>
      <c r="BY1914" t="s">
        <v>1</v>
      </c>
      <c r="BZ1914">
        <v>70</v>
      </c>
      <c r="CA1914">
        <v>41</v>
      </c>
      <c r="CB1914" t="s">
        <v>1</v>
      </c>
      <c r="CE1914">
        <v>30</v>
      </c>
      <c r="CF1914">
        <v>0</v>
      </c>
      <c r="CG1914">
        <v>0</v>
      </c>
      <c r="CM1914">
        <v>0</v>
      </c>
      <c r="CN1914" t="s">
        <v>790</v>
      </c>
      <c r="CO1914">
        <v>0</v>
      </c>
      <c r="CP1914">
        <f t="shared" si="1488"/>
        <v>2783.14</v>
      </c>
      <c r="CQ1914">
        <f t="shared" si="1489"/>
        <v>0</v>
      </c>
      <c r="CR1914">
        <f t="shared" si="1490"/>
        <v>0</v>
      </c>
      <c r="CS1914">
        <f t="shared" si="1491"/>
        <v>0</v>
      </c>
      <c r="CT1914">
        <f t="shared" si="1492"/>
        <v>2783.14</v>
      </c>
      <c r="CU1914">
        <f t="shared" si="1493"/>
        <v>0</v>
      </c>
      <c r="CV1914">
        <f t="shared" si="1494"/>
        <v>3.92</v>
      </c>
      <c r="CW1914">
        <f t="shared" si="1495"/>
        <v>0</v>
      </c>
      <c r="CX1914">
        <f t="shared" si="1496"/>
        <v>0</v>
      </c>
      <c r="CY1914">
        <f>S1914*(BZ1914/100)</f>
        <v>1948.1980000000001</v>
      </c>
      <c r="CZ1914">
        <f>S1914*(CA1914/100)</f>
        <v>1141.0873999999999</v>
      </c>
      <c r="DC1914" t="s">
        <v>1</v>
      </c>
      <c r="DD1914" t="s">
        <v>1</v>
      </c>
      <c r="DE1914" t="s">
        <v>1</v>
      </c>
      <c r="DF1914" t="s">
        <v>1</v>
      </c>
      <c r="DG1914" t="s">
        <v>34</v>
      </c>
      <c r="DH1914" t="s">
        <v>1</v>
      </c>
      <c r="DI1914" t="s">
        <v>34</v>
      </c>
      <c r="DJ1914" t="s">
        <v>1</v>
      </c>
      <c r="DK1914" t="s">
        <v>1</v>
      </c>
      <c r="DL1914" t="s">
        <v>1</v>
      </c>
      <c r="DM1914" t="s">
        <v>1</v>
      </c>
      <c r="DN1914">
        <v>75</v>
      </c>
      <c r="DO1914">
        <v>70</v>
      </c>
      <c r="DP1914">
        <v>1</v>
      </c>
      <c r="DQ1914">
        <v>1</v>
      </c>
      <c r="DU1914">
        <v>1013</v>
      </c>
      <c r="DV1914" t="s">
        <v>803</v>
      </c>
      <c r="DW1914" t="s">
        <v>803</v>
      </c>
      <c r="DX1914">
        <v>1</v>
      </c>
      <c r="DZ1914" t="s">
        <v>1</v>
      </c>
      <c r="EA1914" t="s">
        <v>1</v>
      </c>
      <c r="EB1914" t="s">
        <v>1</v>
      </c>
      <c r="EC1914" t="s">
        <v>1</v>
      </c>
      <c r="EE1914">
        <v>318547363</v>
      </c>
      <c r="EF1914">
        <v>50</v>
      </c>
      <c r="EG1914" t="s">
        <v>774</v>
      </c>
      <c r="EH1914">
        <v>0</v>
      </c>
      <c r="EI1914" t="s">
        <v>1</v>
      </c>
      <c r="EJ1914">
        <v>4</v>
      </c>
      <c r="EK1914">
        <v>382</v>
      </c>
      <c r="EL1914" t="s">
        <v>791</v>
      </c>
      <c r="EM1914" t="s">
        <v>792</v>
      </c>
      <c r="EO1914" t="s">
        <v>793</v>
      </c>
      <c r="EQ1914">
        <v>512</v>
      </c>
      <c r="ER1914">
        <v>90.55</v>
      </c>
      <c r="ES1914">
        <v>0</v>
      </c>
      <c r="ET1914">
        <v>0</v>
      </c>
      <c r="EU1914">
        <v>0</v>
      </c>
      <c r="EV1914">
        <v>90.55</v>
      </c>
      <c r="EW1914">
        <v>4.9000000000000004</v>
      </c>
      <c r="EX1914">
        <v>0</v>
      </c>
      <c r="EY1914">
        <v>0</v>
      </c>
      <c r="FQ1914">
        <v>0</v>
      </c>
      <c r="FR1914">
        <f t="shared" si="1497"/>
        <v>0</v>
      </c>
      <c r="FS1914">
        <v>0</v>
      </c>
      <c r="FX1914">
        <v>75</v>
      </c>
      <c r="FY1914">
        <v>70</v>
      </c>
      <c r="GA1914" t="s">
        <v>1</v>
      </c>
      <c r="GD1914">
        <v>0</v>
      </c>
      <c r="GF1914">
        <v>-1754215253</v>
      </c>
      <c r="GG1914">
        <v>2</v>
      </c>
      <c r="GH1914">
        <v>1</v>
      </c>
      <c r="GI1914">
        <v>2</v>
      </c>
      <c r="GJ1914">
        <v>0</v>
      </c>
      <c r="GK1914">
        <f>ROUND(R1914*(S12)/100,2)</f>
        <v>0</v>
      </c>
      <c r="GL1914">
        <f t="shared" si="1498"/>
        <v>0</v>
      </c>
      <c r="GM1914">
        <f t="shared" si="1499"/>
        <v>5872.43</v>
      </c>
      <c r="GN1914">
        <f t="shared" si="1500"/>
        <v>0</v>
      </c>
      <c r="GO1914">
        <f t="shared" si="1501"/>
        <v>0</v>
      </c>
      <c r="GP1914">
        <f t="shared" si="1502"/>
        <v>5872.43</v>
      </c>
      <c r="GR1914">
        <v>0</v>
      </c>
      <c r="GS1914">
        <v>3</v>
      </c>
      <c r="GT1914">
        <v>0</v>
      </c>
      <c r="GU1914" t="s">
        <v>1</v>
      </c>
      <c r="GV1914">
        <f t="shared" si="1503"/>
        <v>0</v>
      </c>
      <c r="GW1914">
        <v>1</v>
      </c>
      <c r="GX1914">
        <f t="shared" si="1504"/>
        <v>0</v>
      </c>
      <c r="HA1914">
        <v>0</v>
      </c>
      <c r="HB1914">
        <v>0</v>
      </c>
      <c r="HC1914">
        <f t="shared" si="1505"/>
        <v>0</v>
      </c>
      <c r="HE1914" t="s">
        <v>1</v>
      </c>
      <c r="HF1914" t="s">
        <v>1</v>
      </c>
      <c r="HM1914" t="s">
        <v>1</v>
      </c>
      <c r="HN1914" t="s">
        <v>1</v>
      </c>
      <c r="HO1914" t="s">
        <v>1</v>
      </c>
      <c r="HP1914" t="s">
        <v>1</v>
      </c>
      <c r="HQ1914" t="s">
        <v>1</v>
      </c>
      <c r="IK1914">
        <v>0</v>
      </c>
    </row>
    <row r="1915" spans="1:255" x14ac:dyDescent="0.2">
      <c r="A1915" s="2">
        <v>17</v>
      </c>
      <c r="B1915" s="2">
        <v>1</v>
      </c>
      <c r="C1915" s="2"/>
      <c r="D1915" s="2"/>
      <c r="E1915" s="2" t="s">
        <v>105</v>
      </c>
      <c r="F1915" s="2" t="s">
        <v>805</v>
      </c>
      <c r="G1915" s="2" t="s">
        <v>806</v>
      </c>
      <c r="H1915" s="2" t="s">
        <v>800</v>
      </c>
      <c r="I1915" s="2">
        <v>5</v>
      </c>
      <c r="J1915" s="2">
        <v>0</v>
      </c>
      <c r="K1915" s="2">
        <v>5</v>
      </c>
      <c r="L1915" s="2"/>
      <c r="M1915" s="2"/>
      <c r="N1915" s="2"/>
      <c r="O1915" s="2">
        <f t="shared" si="1468"/>
        <v>118.28</v>
      </c>
      <c r="P1915" s="2">
        <f t="shared" si="1469"/>
        <v>0</v>
      </c>
      <c r="Q1915" s="2">
        <f t="shared" si="1470"/>
        <v>0</v>
      </c>
      <c r="R1915" s="2">
        <f t="shared" si="1471"/>
        <v>0</v>
      </c>
      <c r="S1915" s="2">
        <f t="shared" si="1472"/>
        <v>118.28</v>
      </c>
      <c r="T1915" s="2">
        <f t="shared" si="1473"/>
        <v>0</v>
      </c>
      <c r="U1915" s="2">
        <f t="shared" si="1474"/>
        <v>6.4</v>
      </c>
      <c r="V1915" s="2">
        <f t="shared" si="1475"/>
        <v>0</v>
      </c>
      <c r="W1915" s="2">
        <f t="shared" si="1476"/>
        <v>0</v>
      </c>
      <c r="X1915" s="2">
        <f t="shared" si="1477"/>
        <v>88.71</v>
      </c>
      <c r="Y1915" s="2">
        <f t="shared" si="1478"/>
        <v>82.8</v>
      </c>
      <c r="Z1915" s="2"/>
      <c r="AA1915" s="2">
        <v>326850112</v>
      </c>
      <c r="AB1915" s="2">
        <f t="shared" si="1479"/>
        <v>23.655999999999999</v>
      </c>
      <c r="AC1915" s="2">
        <f t="shared" si="1480"/>
        <v>0</v>
      </c>
      <c r="AD1915" s="2">
        <f t="shared" si="1481"/>
        <v>0</v>
      </c>
      <c r="AE1915" s="2">
        <f t="shared" si="1482"/>
        <v>0</v>
      </c>
      <c r="AF1915" s="2">
        <f t="shared" si="1483"/>
        <v>23.655999999999999</v>
      </c>
      <c r="AG1915" s="2">
        <f t="shared" si="1484"/>
        <v>0</v>
      </c>
      <c r="AH1915" s="2">
        <f t="shared" si="1485"/>
        <v>1.28</v>
      </c>
      <c r="AI1915" s="2">
        <f t="shared" si="1486"/>
        <v>0</v>
      </c>
      <c r="AJ1915" s="2">
        <f t="shared" si="1487"/>
        <v>0</v>
      </c>
      <c r="AK1915" s="2">
        <v>29.57</v>
      </c>
      <c r="AL1915" s="2">
        <v>0</v>
      </c>
      <c r="AM1915" s="2">
        <v>0</v>
      </c>
      <c r="AN1915" s="2">
        <v>0</v>
      </c>
      <c r="AO1915" s="2">
        <v>29.57</v>
      </c>
      <c r="AP1915" s="2">
        <v>0</v>
      </c>
      <c r="AQ1915" s="2">
        <v>1.6</v>
      </c>
      <c r="AR1915" s="2">
        <v>0</v>
      </c>
      <c r="AS1915" s="2">
        <v>0</v>
      </c>
      <c r="AT1915" s="2">
        <v>75</v>
      </c>
      <c r="AU1915" s="2">
        <v>70</v>
      </c>
      <c r="AV1915" s="2">
        <v>1</v>
      </c>
      <c r="AW1915" s="2">
        <v>1</v>
      </c>
      <c r="AX1915" s="2"/>
      <c r="AY1915" s="2"/>
      <c r="AZ1915" s="2">
        <v>1</v>
      </c>
      <c r="BA1915" s="2">
        <v>1</v>
      </c>
      <c r="BB1915" s="2">
        <v>1</v>
      </c>
      <c r="BC1915" s="2">
        <v>1</v>
      </c>
      <c r="BD1915" s="2" t="s">
        <v>1</v>
      </c>
      <c r="BE1915" s="2" t="s">
        <v>1</v>
      </c>
      <c r="BF1915" s="2" t="s">
        <v>1</v>
      </c>
      <c r="BG1915" s="2" t="s">
        <v>1</v>
      </c>
      <c r="BH1915" s="2">
        <v>0</v>
      </c>
      <c r="BI1915" s="2">
        <v>4</v>
      </c>
      <c r="BJ1915" s="2" t="s">
        <v>807</v>
      </c>
      <c r="BK1915" s="2"/>
      <c r="BL1915" s="2"/>
      <c r="BM1915" s="2">
        <v>382</v>
      </c>
      <c r="BN1915" s="2">
        <v>0</v>
      </c>
      <c r="BO1915" s="2" t="s">
        <v>1</v>
      </c>
      <c r="BP1915" s="2">
        <v>0</v>
      </c>
      <c r="BQ1915" s="2">
        <v>50</v>
      </c>
      <c r="BR1915" s="2">
        <v>0</v>
      </c>
      <c r="BS1915" s="2">
        <v>1</v>
      </c>
      <c r="BT1915" s="2">
        <v>1</v>
      </c>
      <c r="BU1915" s="2">
        <v>1</v>
      </c>
      <c r="BV1915" s="2">
        <v>1</v>
      </c>
      <c r="BW1915" s="2">
        <v>1</v>
      </c>
      <c r="BX1915" s="2">
        <v>1</v>
      </c>
      <c r="BY1915" s="2" t="s">
        <v>1</v>
      </c>
      <c r="BZ1915" s="2">
        <v>75</v>
      </c>
      <c r="CA1915" s="2">
        <v>70</v>
      </c>
      <c r="CB1915" s="2" t="s">
        <v>1</v>
      </c>
      <c r="CC1915" s="2"/>
      <c r="CD1915" s="2"/>
      <c r="CE1915" s="2">
        <v>30</v>
      </c>
      <c r="CF1915" s="2">
        <v>0</v>
      </c>
      <c r="CG1915" s="2">
        <v>0</v>
      </c>
      <c r="CH1915" s="2"/>
      <c r="CI1915" s="2"/>
      <c r="CJ1915" s="2"/>
      <c r="CK1915" s="2"/>
      <c r="CL1915" s="2"/>
      <c r="CM1915" s="2">
        <v>0</v>
      </c>
      <c r="CN1915" s="2" t="s">
        <v>790</v>
      </c>
      <c r="CO1915" s="2">
        <v>0</v>
      </c>
      <c r="CP1915" s="2">
        <f t="shared" si="1488"/>
        <v>118.28</v>
      </c>
      <c r="CQ1915" s="2">
        <f t="shared" si="1489"/>
        <v>0</v>
      </c>
      <c r="CR1915" s="2">
        <f t="shared" si="1490"/>
        <v>0</v>
      </c>
      <c r="CS1915" s="2">
        <f t="shared" si="1491"/>
        <v>0</v>
      </c>
      <c r="CT1915" s="2">
        <f t="shared" si="1492"/>
        <v>23.66</v>
      </c>
      <c r="CU1915" s="2">
        <f t="shared" si="1493"/>
        <v>0</v>
      </c>
      <c r="CV1915" s="2">
        <f t="shared" si="1494"/>
        <v>1.28</v>
      </c>
      <c r="CW1915" s="2">
        <f t="shared" si="1495"/>
        <v>0</v>
      </c>
      <c r="CX1915" s="2">
        <f t="shared" si="1496"/>
        <v>0</v>
      </c>
      <c r="CY1915" s="2">
        <f>((S1915*BZ1915)/100)</f>
        <v>88.71</v>
      </c>
      <c r="CZ1915" s="2">
        <f>((S1915*CA1915)/100)</f>
        <v>82.796000000000006</v>
      </c>
      <c r="DA1915" s="2"/>
      <c r="DB1915" s="2"/>
      <c r="DC1915" s="2" t="s">
        <v>1</v>
      </c>
      <c r="DD1915" s="2" t="s">
        <v>1</v>
      </c>
      <c r="DE1915" s="2" t="s">
        <v>1</v>
      </c>
      <c r="DF1915" s="2" t="s">
        <v>1</v>
      </c>
      <c r="DG1915" s="2" t="s">
        <v>34</v>
      </c>
      <c r="DH1915" s="2" t="s">
        <v>1</v>
      </c>
      <c r="DI1915" s="2" t="s">
        <v>34</v>
      </c>
      <c r="DJ1915" s="2" t="s">
        <v>1</v>
      </c>
      <c r="DK1915" s="2" t="s">
        <v>1</v>
      </c>
      <c r="DL1915" s="2" t="s">
        <v>1</v>
      </c>
      <c r="DM1915" s="2" t="s">
        <v>1</v>
      </c>
      <c r="DN1915" s="2">
        <v>0</v>
      </c>
      <c r="DO1915" s="2">
        <v>0</v>
      </c>
      <c r="DP1915" s="2">
        <v>1</v>
      </c>
      <c r="DQ1915" s="2">
        <v>1</v>
      </c>
      <c r="DR1915" s="2"/>
      <c r="DS1915" s="2"/>
      <c r="DT1915" s="2"/>
      <c r="DU1915" s="2">
        <v>1013</v>
      </c>
      <c r="DV1915" s="2" t="s">
        <v>800</v>
      </c>
      <c r="DW1915" s="2" t="s">
        <v>800</v>
      </c>
      <c r="DX1915" s="2">
        <v>1</v>
      </c>
      <c r="DY1915" s="2"/>
      <c r="DZ1915" s="2" t="s">
        <v>1</v>
      </c>
      <c r="EA1915" s="2" t="s">
        <v>1</v>
      </c>
      <c r="EB1915" s="2" t="s">
        <v>1</v>
      </c>
      <c r="EC1915" s="2" t="s">
        <v>1</v>
      </c>
      <c r="ED1915" s="2"/>
      <c r="EE1915" s="2">
        <v>318547363</v>
      </c>
      <c r="EF1915" s="2">
        <v>50</v>
      </c>
      <c r="EG1915" s="2" t="s">
        <v>774</v>
      </c>
      <c r="EH1915" s="2">
        <v>0</v>
      </c>
      <c r="EI1915" s="2" t="s">
        <v>1</v>
      </c>
      <c r="EJ1915" s="2">
        <v>4</v>
      </c>
      <c r="EK1915" s="2">
        <v>382</v>
      </c>
      <c r="EL1915" s="2" t="s">
        <v>791</v>
      </c>
      <c r="EM1915" s="2" t="s">
        <v>792</v>
      </c>
      <c r="EN1915" s="2"/>
      <c r="EO1915" s="2" t="s">
        <v>793</v>
      </c>
      <c r="EP1915" s="2"/>
      <c r="EQ1915" s="2">
        <v>512</v>
      </c>
      <c r="ER1915" s="2">
        <v>29.57</v>
      </c>
      <c r="ES1915" s="2">
        <v>0</v>
      </c>
      <c r="ET1915" s="2">
        <v>0</v>
      </c>
      <c r="EU1915" s="2">
        <v>0</v>
      </c>
      <c r="EV1915" s="2">
        <v>29.57</v>
      </c>
      <c r="EW1915" s="2">
        <v>1.6</v>
      </c>
      <c r="EX1915" s="2">
        <v>0</v>
      </c>
      <c r="EY1915" s="2">
        <v>0</v>
      </c>
      <c r="EZ1915" s="2"/>
      <c r="FA1915" s="2"/>
      <c r="FB1915" s="2"/>
      <c r="FC1915" s="2"/>
      <c r="FD1915" s="2"/>
      <c r="FE1915" s="2"/>
      <c r="FF1915" s="2"/>
      <c r="FG1915" s="2"/>
      <c r="FH1915" s="2"/>
      <c r="FI1915" s="2"/>
      <c r="FJ1915" s="2"/>
      <c r="FK1915" s="2"/>
      <c r="FL1915" s="2"/>
      <c r="FM1915" s="2"/>
      <c r="FN1915" s="2"/>
      <c r="FO1915" s="2"/>
      <c r="FP1915" s="2"/>
      <c r="FQ1915" s="2">
        <v>0</v>
      </c>
      <c r="FR1915" s="2">
        <f t="shared" si="1497"/>
        <v>0</v>
      </c>
      <c r="FS1915" s="2">
        <v>0</v>
      </c>
      <c r="FT1915" s="2"/>
      <c r="FU1915" s="2"/>
      <c r="FV1915" s="2"/>
      <c r="FW1915" s="2"/>
      <c r="FX1915" s="2">
        <v>75</v>
      </c>
      <c r="FY1915" s="2">
        <v>70</v>
      </c>
      <c r="FZ1915" s="2"/>
      <c r="GA1915" s="2" t="s">
        <v>1</v>
      </c>
      <c r="GB1915" s="2"/>
      <c r="GC1915" s="2"/>
      <c r="GD1915" s="2">
        <v>0</v>
      </c>
      <c r="GE1915" s="2"/>
      <c r="GF1915" s="2">
        <v>604633039</v>
      </c>
      <c r="GG1915" s="2">
        <v>2</v>
      </c>
      <c r="GH1915" s="2">
        <v>1</v>
      </c>
      <c r="GI1915" s="2">
        <v>-2</v>
      </c>
      <c r="GJ1915" s="2">
        <v>0</v>
      </c>
      <c r="GK1915" s="2">
        <f>ROUND(R1915*(R12)/100,2)</f>
        <v>0</v>
      </c>
      <c r="GL1915" s="2">
        <f t="shared" si="1498"/>
        <v>0</v>
      </c>
      <c r="GM1915" s="2">
        <f t="shared" si="1499"/>
        <v>289.79000000000002</v>
      </c>
      <c r="GN1915" s="2">
        <f t="shared" si="1500"/>
        <v>0</v>
      </c>
      <c r="GO1915" s="2">
        <f t="shared" si="1501"/>
        <v>0</v>
      </c>
      <c r="GP1915" s="2">
        <f t="shared" si="1502"/>
        <v>289.79000000000002</v>
      </c>
      <c r="GQ1915" s="2"/>
      <c r="GR1915" s="2">
        <v>0</v>
      </c>
      <c r="GS1915" s="2">
        <v>3</v>
      </c>
      <c r="GT1915" s="2">
        <v>0</v>
      </c>
      <c r="GU1915" s="2" t="s">
        <v>1</v>
      </c>
      <c r="GV1915" s="2">
        <f t="shared" si="1503"/>
        <v>0</v>
      </c>
      <c r="GW1915" s="2">
        <v>1</v>
      </c>
      <c r="GX1915" s="2">
        <f t="shared" si="1504"/>
        <v>0</v>
      </c>
      <c r="GY1915" s="2"/>
      <c r="GZ1915" s="2"/>
      <c r="HA1915" s="2">
        <v>0</v>
      </c>
      <c r="HB1915" s="2">
        <v>0</v>
      </c>
      <c r="HC1915" s="2">
        <f t="shared" si="1505"/>
        <v>0</v>
      </c>
      <c r="HD1915" s="2"/>
      <c r="HE1915" s="2" t="s">
        <v>1</v>
      </c>
      <c r="HF1915" s="2" t="s">
        <v>1</v>
      </c>
      <c r="HG1915" s="2"/>
      <c r="HH1915" s="2"/>
      <c r="HI1915" s="2"/>
      <c r="HJ1915" s="2"/>
      <c r="HK1915" s="2"/>
      <c r="HL1915" s="2"/>
      <c r="HM1915" s="2" t="s">
        <v>1</v>
      </c>
      <c r="HN1915" s="2" t="s">
        <v>1</v>
      </c>
      <c r="HO1915" s="2" t="s">
        <v>1</v>
      </c>
      <c r="HP1915" s="2" t="s">
        <v>1</v>
      </c>
      <c r="HQ1915" s="2" t="s">
        <v>1</v>
      </c>
      <c r="HR1915" s="2"/>
      <c r="HS1915" s="2"/>
      <c r="HT1915" s="2"/>
      <c r="HU1915" s="2"/>
      <c r="HV1915" s="2"/>
      <c r="HW1915" s="2"/>
      <c r="HX1915" s="2"/>
      <c r="HY1915" s="2"/>
      <c r="HZ1915" s="2"/>
      <c r="IA1915" s="2"/>
      <c r="IB1915" s="2"/>
      <c r="IC1915" s="2"/>
      <c r="ID1915" s="2"/>
      <c r="IE1915" s="2"/>
      <c r="IF1915" s="2"/>
      <c r="IG1915" s="2"/>
      <c r="IH1915" s="2"/>
      <c r="II1915" s="2"/>
      <c r="IJ1915" s="2"/>
      <c r="IK1915" s="2">
        <v>0</v>
      </c>
      <c r="IL1915" s="2"/>
      <c r="IM1915" s="2"/>
      <c r="IN1915" s="2"/>
      <c r="IO1915" s="2"/>
      <c r="IP1915" s="2"/>
      <c r="IQ1915" s="2"/>
      <c r="IR1915" s="2"/>
      <c r="IS1915" s="2"/>
      <c r="IT1915" s="2"/>
      <c r="IU1915" s="2"/>
    </row>
    <row r="1916" spans="1:255" x14ac:dyDescent="0.2">
      <c r="A1916">
        <v>17</v>
      </c>
      <c r="B1916">
        <v>1</v>
      </c>
      <c r="E1916" t="s">
        <v>105</v>
      </c>
      <c r="F1916" t="s">
        <v>805</v>
      </c>
      <c r="G1916" t="s">
        <v>806</v>
      </c>
      <c r="H1916" t="s">
        <v>800</v>
      </c>
      <c r="I1916">
        <v>5</v>
      </c>
      <c r="J1916">
        <v>0</v>
      </c>
      <c r="K1916">
        <v>5</v>
      </c>
      <c r="O1916">
        <f t="shared" si="1468"/>
        <v>4544.32</v>
      </c>
      <c r="P1916">
        <f t="shared" si="1469"/>
        <v>0</v>
      </c>
      <c r="Q1916">
        <f t="shared" si="1470"/>
        <v>0</v>
      </c>
      <c r="R1916">
        <f t="shared" si="1471"/>
        <v>0</v>
      </c>
      <c r="S1916">
        <f t="shared" si="1472"/>
        <v>4544.32</v>
      </c>
      <c r="T1916">
        <f t="shared" si="1473"/>
        <v>0</v>
      </c>
      <c r="U1916">
        <f t="shared" si="1474"/>
        <v>6.4</v>
      </c>
      <c r="V1916">
        <f t="shared" si="1475"/>
        <v>0</v>
      </c>
      <c r="W1916">
        <f t="shared" si="1476"/>
        <v>0</v>
      </c>
      <c r="X1916">
        <f t="shared" si="1477"/>
        <v>3181.02</v>
      </c>
      <c r="Y1916">
        <f t="shared" si="1478"/>
        <v>1863.17</v>
      </c>
      <c r="AA1916">
        <v>326850110</v>
      </c>
      <c r="AB1916">
        <f t="shared" si="1479"/>
        <v>23.655999999999999</v>
      </c>
      <c r="AC1916">
        <f t="shared" si="1480"/>
        <v>0</v>
      </c>
      <c r="AD1916">
        <f t="shared" si="1481"/>
        <v>0</v>
      </c>
      <c r="AE1916">
        <f t="shared" si="1482"/>
        <v>0</v>
      </c>
      <c r="AF1916">
        <f t="shared" si="1483"/>
        <v>23.655999999999999</v>
      </c>
      <c r="AG1916">
        <f t="shared" si="1484"/>
        <v>0</v>
      </c>
      <c r="AH1916">
        <f t="shared" si="1485"/>
        <v>1.28</v>
      </c>
      <c r="AI1916">
        <f t="shared" si="1486"/>
        <v>0</v>
      </c>
      <c r="AJ1916">
        <f t="shared" si="1487"/>
        <v>0</v>
      </c>
      <c r="AK1916">
        <v>29.57</v>
      </c>
      <c r="AL1916">
        <v>0</v>
      </c>
      <c r="AM1916">
        <v>0</v>
      </c>
      <c r="AN1916">
        <v>0</v>
      </c>
      <c r="AO1916">
        <v>29.57</v>
      </c>
      <c r="AP1916">
        <v>0</v>
      </c>
      <c r="AQ1916">
        <v>1.6</v>
      </c>
      <c r="AR1916">
        <v>0</v>
      </c>
      <c r="AS1916">
        <v>0</v>
      </c>
      <c r="AT1916">
        <v>70</v>
      </c>
      <c r="AU1916">
        <v>41</v>
      </c>
      <c r="AV1916">
        <v>1</v>
      </c>
      <c r="AW1916">
        <v>1</v>
      </c>
      <c r="AZ1916">
        <v>1</v>
      </c>
      <c r="BA1916">
        <v>38.42</v>
      </c>
      <c r="BB1916">
        <v>1</v>
      </c>
      <c r="BC1916">
        <v>1</v>
      </c>
      <c r="BD1916" t="s">
        <v>1</v>
      </c>
      <c r="BE1916" t="s">
        <v>1</v>
      </c>
      <c r="BF1916" t="s">
        <v>1</v>
      </c>
      <c r="BG1916" t="s">
        <v>1</v>
      </c>
      <c r="BH1916">
        <v>0</v>
      </c>
      <c r="BI1916">
        <v>4</v>
      </c>
      <c r="BJ1916" t="s">
        <v>807</v>
      </c>
      <c r="BM1916">
        <v>382</v>
      </c>
      <c r="BN1916">
        <v>0</v>
      </c>
      <c r="BO1916" t="s">
        <v>1</v>
      </c>
      <c r="BP1916">
        <v>0</v>
      </c>
      <c r="BQ1916">
        <v>50</v>
      </c>
      <c r="BR1916">
        <v>0</v>
      </c>
      <c r="BS1916">
        <v>38.42</v>
      </c>
      <c r="BT1916">
        <v>1</v>
      </c>
      <c r="BU1916">
        <v>1</v>
      </c>
      <c r="BV1916">
        <v>1</v>
      </c>
      <c r="BW1916">
        <v>1</v>
      </c>
      <c r="BX1916">
        <v>1</v>
      </c>
      <c r="BY1916" t="s">
        <v>1</v>
      </c>
      <c r="BZ1916">
        <v>70</v>
      </c>
      <c r="CA1916">
        <v>41</v>
      </c>
      <c r="CB1916" t="s">
        <v>1</v>
      </c>
      <c r="CE1916">
        <v>30</v>
      </c>
      <c r="CF1916">
        <v>0</v>
      </c>
      <c r="CG1916">
        <v>0</v>
      </c>
      <c r="CM1916">
        <v>0</v>
      </c>
      <c r="CN1916" t="s">
        <v>790</v>
      </c>
      <c r="CO1916">
        <v>0</v>
      </c>
      <c r="CP1916">
        <f t="shared" si="1488"/>
        <v>4544.32</v>
      </c>
      <c r="CQ1916">
        <f t="shared" si="1489"/>
        <v>0</v>
      </c>
      <c r="CR1916">
        <f t="shared" si="1490"/>
        <v>0</v>
      </c>
      <c r="CS1916">
        <f t="shared" si="1491"/>
        <v>0</v>
      </c>
      <c r="CT1916">
        <f t="shared" si="1492"/>
        <v>909.02</v>
      </c>
      <c r="CU1916">
        <f t="shared" si="1493"/>
        <v>0</v>
      </c>
      <c r="CV1916">
        <f t="shared" si="1494"/>
        <v>1.28</v>
      </c>
      <c r="CW1916">
        <f t="shared" si="1495"/>
        <v>0</v>
      </c>
      <c r="CX1916">
        <f t="shared" si="1496"/>
        <v>0</v>
      </c>
      <c r="CY1916">
        <f>S1916*(BZ1916/100)</f>
        <v>3181.0239999999999</v>
      </c>
      <c r="CZ1916">
        <f>S1916*(CA1916/100)</f>
        <v>1863.1712</v>
      </c>
      <c r="DC1916" t="s">
        <v>1</v>
      </c>
      <c r="DD1916" t="s">
        <v>1</v>
      </c>
      <c r="DE1916" t="s">
        <v>1</v>
      </c>
      <c r="DF1916" t="s">
        <v>1</v>
      </c>
      <c r="DG1916" t="s">
        <v>34</v>
      </c>
      <c r="DH1916" t="s">
        <v>1</v>
      </c>
      <c r="DI1916" t="s">
        <v>34</v>
      </c>
      <c r="DJ1916" t="s">
        <v>1</v>
      </c>
      <c r="DK1916" t="s">
        <v>1</v>
      </c>
      <c r="DL1916" t="s">
        <v>1</v>
      </c>
      <c r="DM1916" t="s">
        <v>1</v>
      </c>
      <c r="DN1916">
        <v>75</v>
      </c>
      <c r="DO1916">
        <v>70</v>
      </c>
      <c r="DP1916">
        <v>1</v>
      </c>
      <c r="DQ1916">
        <v>1</v>
      </c>
      <c r="DU1916">
        <v>1013</v>
      </c>
      <c r="DV1916" t="s">
        <v>800</v>
      </c>
      <c r="DW1916" t="s">
        <v>800</v>
      </c>
      <c r="DX1916">
        <v>1</v>
      </c>
      <c r="DZ1916" t="s">
        <v>1</v>
      </c>
      <c r="EA1916" t="s">
        <v>1</v>
      </c>
      <c r="EB1916" t="s">
        <v>1</v>
      </c>
      <c r="EC1916" t="s">
        <v>1</v>
      </c>
      <c r="EE1916">
        <v>318547363</v>
      </c>
      <c r="EF1916">
        <v>50</v>
      </c>
      <c r="EG1916" t="s">
        <v>774</v>
      </c>
      <c r="EH1916">
        <v>0</v>
      </c>
      <c r="EI1916" t="s">
        <v>1</v>
      </c>
      <c r="EJ1916">
        <v>4</v>
      </c>
      <c r="EK1916">
        <v>382</v>
      </c>
      <c r="EL1916" t="s">
        <v>791</v>
      </c>
      <c r="EM1916" t="s">
        <v>792</v>
      </c>
      <c r="EO1916" t="s">
        <v>793</v>
      </c>
      <c r="EQ1916">
        <v>512</v>
      </c>
      <c r="ER1916">
        <v>29.57</v>
      </c>
      <c r="ES1916">
        <v>0</v>
      </c>
      <c r="ET1916">
        <v>0</v>
      </c>
      <c r="EU1916">
        <v>0</v>
      </c>
      <c r="EV1916">
        <v>29.57</v>
      </c>
      <c r="EW1916">
        <v>1.6</v>
      </c>
      <c r="EX1916">
        <v>0</v>
      </c>
      <c r="EY1916">
        <v>0</v>
      </c>
      <c r="FQ1916">
        <v>0</v>
      </c>
      <c r="FR1916">
        <f t="shared" si="1497"/>
        <v>0</v>
      </c>
      <c r="FS1916">
        <v>0</v>
      </c>
      <c r="FX1916">
        <v>75</v>
      </c>
      <c r="FY1916">
        <v>70</v>
      </c>
      <c r="GA1916" t="s">
        <v>1</v>
      </c>
      <c r="GD1916">
        <v>0</v>
      </c>
      <c r="GF1916">
        <v>604633039</v>
      </c>
      <c r="GG1916">
        <v>2</v>
      </c>
      <c r="GH1916">
        <v>1</v>
      </c>
      <c r="GI1916">
        <v>2</v>
      </c>
      <c r="GJ1916">
        <v>0</v>
      </c>
      <c r="GK1916">
        <f>ROUND(R1916*(S12)/100,2)</f>
        <v>0</v>
      </c>
      <c r="GL1916">
        <f t="shared" si="1498"/>
        <v>0</v>
      </c>
      <c r="GM1916">
        <f t="shared" si="1499"/>
        <v>9588.51</v>
      </c>
      <c r="GN1916">
        <f t="shared" si="1500"/>
        <v>0</v>
      </c>
      <c r="GO1916">
        <f t="shared" si="1501"/>
        <v>0</v>
      </c>
      <c r="GP1916">
        <f t="shared" si="1502"/>
        <v>9588.51</v>
      </c>
      <c r="GR1916">
        <v>0</v>
      </c>
      <c r="GS1916">
        <v>3</v>
      </c>
      <c r="GT1916">
        <v>0</v>
      </c>
      <c r="GU1916" t="s">
        <v>1</v>
      </c>
      <c r="GV1916">
        <f t="shared" si="1503"/>
        <v>0</v>
      </c>
      <c r="GW1916">
        <v>1</v>
      </c>
      <c r="GX1916">
        <f t="shared" si="1504"/>
        <v>0</v>
      </c>
      <c r="HA1916">
        <v>0</v>
      </c>
      <c r="HB1916">
        <v>0</v>
      </c>
      <c r="HC1916">
        <f t="shared" si="1505"/>
        <v>0</v>
      </c>
      <c r="HE1916" t="s">
        <v>1</v>
      </c>
      <c r="HF1916" t="s">
        <v>1</v>
      </c>
      <c r="HM1916" t="s">
        <v>1</v>
      </c>
      <c r="HN1916" t="s">
        <v>1</v>
      </c>
      <c r="HO1916" t="s">
        <v>1</v>
      </c>
      <c r="HP1916" t="s">
        <v>1</v>
      </c>
      <c r="HQ1916" t="s">
        <v>1</v>
      </c>
      <c r="IK1916">
        <v>0</v>
      </c>
    </row>
    <row r="1917" spans="1:255" x14ac:dyDescent="0.2">
      <c r="A1917" s="2">
        <v>17</v>
      </c>
      <c r="B1917" s="2">
        <v>1</v>
      </c>
      <c r="C1917" s="2"/>
      <c r="D1917" s="2"/>
      <c r="E1917" s="2" t="s">
        <v>116</v>
      </c>
      <c r="F1917" s="2" t="s">
        <v>808</v>
      </c>
      <c r="G1917" s="2" t="s">
        <v>809</v>
      </c>
      <c r="H1917" s="2" t="s">
        <v>810</v>
      </c>
      <c r="I1917" s="2">
        <v>1</v>
      </c>
      <c r="J1917" s="2">
        <v>0</v>
      </c>
      <c r="K1917" s="2">
        <v>1</v>
      </c>
      <c r="L1917" s="2"/>
      <c r="M1917" s="2"/>
      <c r="N1917" s="2"/>
      <c r="O1917" s="2">
        <f t="shared" si="1468"/>
        <v>869.3</v>
      </c>
      <c r="P1917" s="2">
        <f t="shared" si="1469"/>
        <v>0</v>
      </c>
      <c r="Q1917" s="2">
        <f t="shared" si="1470"/>
        <v>0</v>
      </c>
      <c r="R1917" s="2">
        <f t="shared" si="1471"/>
        <v>0</v>
      </c>
      <c r="S1917" s="2">
        <f t="shared" si="1472"/>
        <v>869.3</v>
      </c>
      <c r="T1917" s="2">
        <f t="shared" si="1473"/>
        <v>0</v>
      </c>
      <c r="U1917" s="2">
        <f t="shared" si="1474"/>
        <v>44.8</v>
      </c>
      <c r="V1917" s="2">
        <f t="shared" si="1475"/>
        <v>0</v>
      </c>
      <c r="W1917" s="2">
        <f t="shared" si="1476"/>
        <v>0</v>
      </c>
      <c r="X1917" s="2">
        <f t="shared" si="1477"/>
        <v>651.98</v>
      </c>
      <c r="Y1917" s="2">
        <f t="shared" si="1478"/>
        <v>608.51</v>
      </c>
      <c r="Z1917" s="2"/>
      <c r="AA1917" s="2">
        <v>326850112</v>
      </c>
      <c r="AB1917" s="2">
        <f t="shared" si="1479"/>
        <v>869.29600000000005</v>
      </c>
      <c r="AC1917" s="2">
        <f t="shared" si="1480"/>
        <v>0</v>
      </c>
      <c r="AD1917" s="2">
        <f t="shared" si="1481"/>
        <v>0</v>
      </c>
      <c r="AE1917" s="2">
        <f t="shared" si="1482"/>
        <v>0</v>
      </c>
      <c r="AF1917" s="2">
        <f t="shared" si="1483"/>
        <v>869.29600000000005</v>
      </c>
      <c r="AG1917" s="2">
        <f t="shared" si="1484"/>
        <v>0</v>
      </c>
      <c r="AH1917" s="2">
        <f t="shared" si="1485"/>
        <v>44.8</v>
      </c>
      <c r="AI1917" s="2">
        <f t="shared" si="1486"/>
        <v>0</v>
      </c>
      <c r="AJ1917" s="2">
        <f t="shared" si="1487"/>
        <v>0</v>
      </c>
      <c r="AK1917" s="2">
        <v>1086.6199999999999</v>
      </c>
      <c r="AL1917" s="2">
        <v>0</v>
      </c>
      <c r="AM1917" s="2">
        <v>0</v>
      </c>
      <c r="AN1917" s="2">
        <v>0</v>
      </c>
      <c r="AO1917" s="2">
        <v>1086.6199999999999</v>
      </c>
      <c r="AP1917" s="2">
        <v>0</v>
      </c>
      <c r="AQ1917" s="2">
        <v>56</v>
      </c>
      <c r="AR1917" s="2">
        <v>0</v>
      </c>
      <c r="AS1917" s="2">
        <v>0</v>
      </c>
      <c r="AT1917" s="2">
        <v>75</v>
      </c>
      <c r="AU1917" s="2">
        <v>70</v>
      </c>
      <c r="AV1917" s="2">
        <v>1</v>
      </c>
      <c r="AW1917" s="2">
        <v>1</v>
      </c>
      <c r="AX1917" s="2"/>
      <c r="AY1917" s="2"/>
      <c r="AZ1917" s="2">
        <v>1</v>
      </c>
      <c r="BA1917" s="2">
        <v>1</v>
      </c>
      <c r="BB1917" s="2">
        <v>1</v>
      </c>
      <c r="BC1917" s="2">
        <v>1</v>
      </c>
      <c r="BD1917" s="2" t="s">
        <v>1</v>
      </c>
      <c r="BE1917" s="2" t="s">
        <v>1</v>
      </c>
      <c r="BF1917" s="2" t="s">
        <v>1</v>
      </c>
      <c r="BG1917" s="2" t="s">
        <v>1</v>
      </c>
      <c r="BH1917" s="2">
        <v>0</v>
      </c>
      <c r="BI1917" s="2">
        <v>4</v>
      </c>
      <c r="BJ1917" s="2" t="s">
        <v>811</v>
      </c>
      <c r="BK1917" s="2"/>
      <c r="BL1917" s="2"/>
      <c r="BM1917" s="2">
        <v>382</v>
      </c>
      <c r="BN1917" s="2">
        <v>0</v>
      </c>
      <c r="BO1917" s="2" t="s">
        <v>1</v>
      </c>
      <c r="BP1917" s="2">
        <v>0</v>
      </c>
      <c r="BQ1917" s="2">
        <v>50</v>
      </c>
      <c r="BR1917" s="2">
        <v>0</v>
      </c>
      <c r="BS1917" s="2">
        <v>1</v>
      </c>
      <c r="BT1917" s="2">
        <v>1</v>
      </c>
      <c r="BU1917" s="2">
        <v>1</v>
      </c>
      <c r="BV1917" s="2">
        <v>1</v>
      </c>
      <c r="BW1917" s="2">
        <v>1</v>
      </c>
      <c r="BX1917" s="2">
        <v>1</v>
      </c>
      <c r="BY1917" s="2" t="s">
        <v>1</v>
      </c>
      <c r="BZ1917" s="2">
        <v>75</v>
      </c>
      <c r="CA1917" s="2">
        <v>70</v>
      </c>
      <c r="CB1917" s="2" t="s">
        <v>1</v>
      </c>
      <c r="CC1917" s="2"/>
      <c r="CD1917" s="2"/>
      <c r="CE1917" s="2">
        <v>30</v>
      </c>
      <c r="CF1917" s="2">
        <v>0</v>
      </c>
      <c r="CG1917" s="2">
        <v>0</v>
      </c>
      <c r="CH1917" s="2"/>
      <c r="CI1917" s="2"/>
      <c r="CJ1917" s="2"/>
      <c r="CK1917" s="2"/>
      <c r="CL1917" s="2"/>
      <c r="CM1917" s="2">
        <v>0</v>
      </c>
      <c r="CN1917" s="2" t="s">
        <v>790</v>
      </c>
      <c r="CO1917" s="2">
        <v>0</v>
      </c>
      <c r="CP1917" s="2">
        <f t="shared" si="1488"/>
        <v>869.3</v>
      </c>
      <c r="CQ1917" s="2">
        <f t="shared" si="1489"/>
        <v>0</v>
      </c>
      <c r="CR1917" s="2">
        <f t="shared" si="1490"/>
        <v>0</v>
      </c>
      <c r="CS1917" s="2">
        <f t="shared" si="1491"/>
        <v>0</v>
      </c>
      <c r="CT1917" s="2">
        <f t="shared" si="1492"/>
        <v>869.3</v>
      </c>
      <c r="CU1917" s="2">
        <f t="shared" si="1493"/>
        <v>0</v>
      </c>
      <c r="CV1917" s="2">
        <f t="shared" si="1494"/>
        <v>44.8</v>
      </c>
      <c r="CW1917" s="2">
        <f t="shared" si="1495"/>
        <v>0</v>
      </c>
      <c r="CX1917" s="2">
        <f t="shared" si="1496"/>
        <v>0</v>
      </c>
      <c r="CY1917" s="2">
        <f>((S1917*BZ1917)/100)</f>
        <v>651.97500000000002</v>
      </c>
      <c r="CZ1917" s="2">
        <f>((S1917*CA1917)/100)</f>
        <v>608.51</v>
      </c>
      <c r="DA1917" s="2"/>
      <c r="DB1917" s="2"/>
      <c r="DC1917" s="2" t="s">
        <v>1</v>
      </c>
      <c r="DD1917" s="2" t="s">
        <v>1</v>
      </c>
      <c r="DE1917" s="2" t="s">
        <v>1</v>
      </c>
      <c r="DF1917" s="2" t="s">
        <v>1</v>
      </c>
      <c r="DG1917" s="2" t="s">
        <v>34</v>
      </c>
      <c r="DH1917" s="2" t="s">
        <v>1</v>
      </c>
      <c r="DI1917" s="2" t="s">
        <v>34</v>
      </c>
      <c r="DJ1917" s="2" t="s">
        <v>1</v>
      </c>
      <c r="DK1917" s="2" t="s">
        <v>1</v>
      </c>
      <c r="DL1917" s="2" t="s">
        <v>1</v>
      </c>
      <c r="DM1917" s="2" t="s">
        <v>1</v>
      </c>
      <c r="DN1917" s="2">
        <v>0</v>
      </c>
      <c r="DO1917" s="2">
        <v>0</v>
      </c>
      <c r="DP1917" s="2">
        <v>1</v>
      </c>
      <c r="DQ1917" s="2">
        <v>1</v>
      </c>
      <c r="DR1917" s="2"/>
      <c r="DS1917" s="2"/>
      <c r="DT1917" s="2"/>
      <c r="DU1917" s="2">
        <v>1013</v>
      </c>
      <c r="DV1917" s="2" t="s">
        <v>810</v>
      </c>
      <c r="DW1917" s="2" t="s">
        <v>810</v>
      </c>
      <c r="DX1917" s="2">
        <v>1</v>
      </c>
      <c r="DY1917" s="2"/>
      <c r="DZ1917" s="2" t="s">
        <v>1</v>
      </c>
      <c r="EA1917" s="2" t="s">
        <v>1</v>
      </c>
      <c r="EB1917" s="2" t="s">
        <v>1</v>
      </c>
      <c r="EC1917" s="2" t="s">
        <v>1</v>
      </c>
      <c r="ED1917" s="2"/>
      <c r="EE1917" s="2">
        <v>318547363</v>
      </c>
      <c r="EF1917" s="2">
        <v>50</v>
      </c>
      <c r="EG1917" s="2" t="s">
        <v>774</v>
      </c>
      <c r="EH1917" s="2">
        <v>0</v>
      </c>
      <c r="EI1917" s="2" t="s">
        <v>1</v>
      </c>
      <c r="EJ1917" s="2">
        <v>4</v>
      </c>
      <c r="EK1917" s="2">
        <v>382</v>
      </c>
      <c r="EL1917" s="2" t="s">
        <v>791</v>
      </c>
      <c r="EM1917" s="2" t="s">
        <v>792</v>
      </c>
      <c r="EN1917" s="2"/>
      <c r="EO1917" s="2" t="s">
        <v>793</v>
      </c>
      <c r="EP1917" s="2"/>
      <c r="EQ1917" s="2">
        <v>512</v>
      </c>
      <c r="ER1917" s="2">
        <v>1086.6199999999999</v>
      </c>
      <c r="ES1917" s="2">
        <v>0</v>
      </c>
      <c r="ET1917" s="2">
        <v>0</v>
      </c>
      <c r="EU1917" s="2">
        <v>0</v>
      </c>
      <c r="EV1917" s="2">
        <v>1086.6199999999999</v>
      </c>
      <c r="EW1917" s="2">
        <v>56</v>
      </c>
      <c r="EX1917" s="2">
        <v>0</v>
      </c>
      <c r="EY1917" s="2">
        <v>0</v>
      </c>
      <c r="EZ1917" s="2"/>
      <c r="FA1917" s="2"/>
      <c r="FB1917" s="2"/>
      <c r="FC1917" s="2"/>
      <c r="FD1917" s="2"/>
      <c r="FE1917" s="2"/>
      <c r="FF1917" s="2"/>
      <c r="FG1917" s="2"/>
      <c r="FH1917" s="2"/>
      <c r="FI1917" s="2"/>
      <c r="FJ1917" s="2"/>
      <c r="FK1917" s="2"/>
      <c r="FL1917" s="2"/>
      <c r="FM1917" s="2"/>
      <c r="FN1917" s="2"/>
      <c r="FO1917" s="2"/>
      <c r="FP1917" s="2"/>
      <c r="FQ1917" s="2">
        <v>0</v>
      </c>
      <c r="FR1917" s="2">
        <f t="shared" si="1497"/>
        <v>0</v>
      </c>
      <c r="FS1917" s="2">
        <v>0</v>
      </c>
      <c r="FT1917" s="2"/>
      <c r="FU1917" s="2"/>
      <c r="FV1917" s="2"/>
      <c r="FW1917" s="2"/>
      <c r="FX1917" s="2">
        <v>75</v>
      </c>
      <c r="FY1917" s="2">
        <v>70</v>
      </c>
      <c r="FZ1917" s="2"/>
      <c r="GA1917" s="2" t="s">
        <v>1</v>
      </c>
      <c r="GB1917" s="2"/>
      <c r="GC1917" s="2"/>
      <c r="GD1917" s="2">
        <v>0</v>
      </c>
      <c r="GE1917" s="2"/>
      <c r="GF1917" s="2">
        <v>-1711702085</v>
      </c>
      <c r="GG1917" s="2">
        <v>2</v>
      </c>
      <c r="GH1917" s="2">
        <v>1</v>
      </c>
      <c r="GI1917" s="2">
        <v>-2</v>
      </c>
      <c r="GJ1917" s="2">
        <v>0</v>
      </c>
      <c r="GK1917" s="2">
        <f>ROUND(R1917*(R12)/100,2)</f>
        <v>0</v>
      </c>
      <c r="GL1917" s="2">
        <f t="shared" si="1498"/>
        <v>0</v>
      </c>
      <c r="GM1917" s="2">
        <f t="shared" si="1499"/>
        <v>2129.79</v>
      </c>
      <c r="GN1917" s="2">
        <f t="shared" si="1500"/>
        <v>0</v>
      </c>
      <c r="GO1917" s="2">
        <f t="shared" si="1501"/>
        <v>0</v>
      </c>
      <c r="GP1917" s="2">
        <f t="shared" si="1502"/>
        <v>2129.79</v>
      </c>
      <c r="GQ1917" s="2"/>
      <c r="GR1917" s="2">
        <v>0</v>
      </c>
      <c r="GS1917" s="2">
        <v>3</v>
      </c>
      <c r="GT1917" s="2">
        <v>0</v>
      </c>
      <c r="GU1917" s="2" t="s">
        <v>1</v>
      </c>
      <c r="GV1917" s="2">
        <f t="shared" si="1503"/>
        <v>0</v>
      </c>
      <c r="GW1917" s="2">
        <v>1</v>
      </c>
      <c r="GX1917" s="2">
        <f t="shared" si="1504"/>
        <v>0</v>
      </c>
      <c r="GY1917" s="2"/>
      <c r="GZ1917" s="2"/>
      <c r="HA1917" s="2">
        <v>0</v>
      </c>
      <c r="HB1917" s="2">
        <v>0</v>
      </c>
      <c r="HC1917" s="2">
        <f t="shared" si="1505"/>
        <v>0</v>
      </c>
      <c r="HD1917" s="2"/>
      <c r="HE1917" s="2" t="s">
        <v>1</v>
      </c>
      <c r="HF1917" s="2" t="s">
        <v>1</v>
      </c>
      <c r="HG1917" s="2"/>
      <c r="HH1917" s="2"/>
      <c r="HI1917" s="2"/>
      <c r="HJ1917" s="2"/>
      <c r="HK1917" s="2"/>
      <c r="HL1917" s="2"/>
      <c r="HM1917" s="2" t="s">
        <v>1</v>
      </c>
      <c r="HN1917" s="2" t="s">
        <v>1</v>
      </c>
      <c r="HO1917" s="2" t="s">
        <v>1</v>
      </c>
      <c r="HP1917" s="2" t="s">
        <v>1</v>
      </c>
      <c r="HQ1917" s="2" t="s">
        <v>1</v>
      </c>
      <c r="HR1917" s="2"/>
      <c r="HS1917" s="2"/>
      <c r="HT1917" s="2"/>
      <c r="HU1917" s="2"/>
      <c r="HV1917" s="2"/>
      <c r="HW1917" s="2"/>
      <c r="HX1917" s="2"/>
      <c r="HY1917" s="2"/>
      <c r="HZ1917" s="2"/>
      <c r="IA1917" s="2"/>
      <c r="IB1917" s="2"/>
      <c r="IC1917" s="2"/>
      <c r="ID1917" s="2"/>
      <c r="IE1917" s="2"/>
      <c r="IF1917" s="2"/>
      <c r="IG1917" s="2"/>
      <c r="IH1917" s="2"/>
      <c r="II1917" s="2"/>
      <c r="IJ1917" s="2"/>
      <c r="IK1917" s="2">
        <v>0</v>
      </c>
      <c r="IL1917" s="2"/>
      <c r="IM1917" s="2"/>
      <c r="IN1917" s="2"/>
      <c r="IO1917" s="2"/>
      <c r="IP1917" s="2"/>
      <c r="IQ1917" s="2"/>
      <c r="IR1917" s="2"/>
      <c r="IS1917" s="2"/>
      <c r="IT1917" s="2"/>
      <c r="IU1917" s="2"/>
    </row>
    <row r="1918" spans="1:255" x14ac:dyDescent="0.2">
      <c r="A1918">
        <v>17</v>
      </c>
      <c r="B1918">
        <v>1</v>
      </c>
      <c r="E1918" t="s">
        <v>116</v>
      </c>
      <c r="F1918" t="s">
        <v>808</v>
      </c>
      <c r="G1918" t="s">
        <v>809</v>
      </c>
      <c r="H1918" t="s">
        <v>810</v>
      </c>
      <c r="I1918">
        <v>1</v>
      </c>
      <c r="J1918">
        <v>0</v>
      </c>
      <c r="K1918">
        <v>1</v>
      </c>
      <c r="O1918">
        <f t="shared" si="1468"/>
        <v>33398.51</v>
      </c>
      <c r="P1918">
        <f t="shared" si="1469"/>
        <v>0</v>
      </c>
      <c r="Q1918">
        <f t="shared" si="1470"/>
        <v>0</v>
      </c>
      <c r="R1918">
        <f t="shared" si="1471"/>
        <v>0</v>
      </c>
      <c r="S1918">
        <f t="shared" si="1472"/>
        <v>33398.51</v>
      </c>
      <c r="T1918">
        <f t="shared" si="1473"/>
        <v>0</v>
      </c>
      <c r="U1918">
        <f t="shared" si="1474"/>
        <v>44.8</v>
      </c>
      <c r="V1918">
        <f t="shared" si="1475"/>
        <v>0</v>
      </c>
      <c r="W1918">
        <f t="shared" si="1476"/>
        <v>0</v>
      </c>
      <c r="X1918">
        <f t="shared" si="1477"/>
        <v>23378.959999999999</v>
      </c>
      <c r="Y1918">
        <f t="shared" si="1478"/>
        <v>13693.39</v>
      </c>
      <c r="AA1918">
        <v>326850110</v>
      </c>
      <c r="AB1918">
        <f t="shared" si="1479"/>
        <v>869.29600000000005</v>
      </c>
      <c r="AC1918">
        <f t="shared" si="1480"/>
        <v>0</v>
      </c>
      <c r="AD1918">
        <f t="shared" si="1481"/>
        <v>0</v>
      </c>
      <c r="AE1918">
        <f t="shared" si="1482"/>
        <v>0</v>
      </c>
      <c r="AF1918">
        <f t="shared" si="1483"/>
        <v>869.29600000000005</v>
      </c>
      <c r="AG1918">
        <f t="shared" si="1484"/>
        <v>0</v>
      </c>
      <c r="AH1918">
        <f t="shared" si="1485"/>
        <v>44.8</v>
      </c>
      <c r="AI1918">
        <f t="shared" si="1486"/>
        <v>0</v>
      </c>
      <c r="AJ1918">
        <f t="shared" si="1487"/>
        <v>0</v>
      </c>
      <c r="AK1918">
        <v>1086.6199999999999</v>
      </c>
      <c r="AL1918">
        <v>0</v>
      </c>
      <c r="AM1918">
        <v>0</v>
      </c>
      <c r="AN1918">
        <v>0</v>
      </c>
      <c r="AO1918">
        <v>1086.6199999999999</v>
      </c>
      <c r="AP1918">
        <v>0</v>
      </c>
      <c r="AQ1918">
        <v>56</v>
      </c>
      <c r="AR1918">
        <v>0</v>
      </c>
      <c r="AS1918">
        <v>0</v>
      </c>
      <c r="AT1918">
        <v>70</v>
      </c>
      <c r="AU1918">
        <v>41</v>
      </c>
      <c r="AV1918">
        <v>1</v>
      </c>
      <c r="AW1918">
        <v>1</v>
      </c>
      <c r="AZ1918">
        <v>1</v>
      </c>
      <c r="BA1918">
        <v>38.42</v>
      </c>
      <c r="BB1918">
        <v>1</v>
      </c>
      <c r="BC1918">
        <v>1</v>
      </c>
      <c r="BD1918" t="s">
        <v>1</v>
      </c>
      <c r="BE1918" t="s">
        <v>1</v>
      </c>
      <c r="BF1918" t="s">
        <v>1</v>
      </c>
      <c r="BG1918" t="s">
        <v>1</v>
      </c>
      <c r="BH1918">
        <v>0</v>
      </c>
      <c r="BI1918">
        <v>4</v>
      </c>
      <c r="BJ1918" t="s">
        <v>811</v>
      </c>
      <c r="BM1918">
        <v>382</v>
      </c>
      <c r="BN1918">
        <v>0</v>
      </c>
      <c r="BO1918" t="s">
        <v>1</v>
      </c>
      <c r="BP1918">
        <v>0</v>
      </c>
      <c r="BQ1918">
        <v>50</v>
      </c>
      <c r="BR1918">
        <v>0</v>
      </c>
      <c r="BS1918">
        <v>38.42</v>
      </c>
      <c r="BT1918">
        <v>1</v>
      </c>
      <c r="BU1918">
        <v>1</v>
      </c>
      <c r="BV1918">
        <v>1</v>
      </c>
      <c r="BW1918">
        <v>1</v>
      </c>
      <c r="BX1918">
        <v>1</v>
      </c>
      <c r="BY1918" t="s">
        <v>1</v>
      </c>
      <c r="BZ1918">
        <v>70</v>
      </c>
      <c r="CA1918">
        <v>41</v>
      </c>
      <c r="CB1918" t="s">
        <v>1</v>
      </c>
      <c r="CE1918">
        <v>30</v>
      </c>
      <c r="CF1918">
        <v>0</v>
      </c>
      <c r="CG1918">
        <v>0</v>
      </c>
      <c r="CM1918">
        <v>0</v>
      </c>
      <c r="CN1918" t="s">
        <v>790</v>
      </c>
      <c r="CO1918">
        <v>0</v>
      </c>
      <c r="CP1918">
        <f t="shared" si="1488"/>
        <v>33398.51</v>
      </c>
      <c r="CQ1918">
        <f t="shared" si="1489"/>
        <v>0</v>
      </c>
      <c r="CR1918">
        <f t="shared" si="1490"/>
        <v>0</v>
      </c>
      <c r="CS1918">
        <f t="shared" si="1491"/>
        <v>0</v>
      </c>
      <c r="CT1918">
        <f t="shared" si="1492"/>
        <v>33398.51</v>
      </c>
      <c r="CU1918">
        <f t="shared" si="1493"/>
        <v>0</v>
      </c>
      <c r="CV1918">
        <f t="shared" si="1494"/>
        <v>44.8</v>
      </c>
      <c r="CW1918">
        <f t="shared" si="1495"/>
        <v>0</v>
      </c>
      <c r="CX1918">
        <f t="shared" si="1496"/>
        <v>0</v>
      </c>
      <c r="CY1918">
        <f>S1918*(BZ1918/100)</f>
        <v>23378.956999999999</v>
      </c>
      <c r="CZ1918">
        <f>S1918*(CA1918/100)</f>
        <v>13693.3891</v>
      </c>
      <c r="DC1918" t="s">
        <v>1</v>
      </c>
      <c r="DD1918" t="s">
        <v>1</v>
      </c>
      <c r="DE1918" t="s">
        <v>1</v>
      </c>
      <c r="DF1918" t="s">
        <v>1</v>
      </c>
      <c r="DG1918" t="s">
        <v>34</v>
      </c>
      <c r="DH1918" t="s">
        <v>1</v>
      </c>
      <c r="DI1918" t="s">
        <v>34</v>
      </c>
      <c r="DJ1918" t="s">
        <v>1</v>
      </c>
      <c r="DK1918" t="s">
        <v>1</v>
      </c>
      <c r="DL1918" t="s">
        <v>1</v>
      </c>
      <c r="DM1918" t="s">
        <v>1</v>
      </c>
      <c r="DN1918">
        <v>75</v>
      </c>
      <c r="DO1918">
        <v>70</v>
      </c>
      <c r="DP1918">
        <v>1</v>
      </c>
      <c r="DQ1918">
        <v>1</v>
      </c>
      <c r="DU1918">
        <v>1013</v>
      </c>
      <c r="DV1918" t="s">
        <v>810</v>
      </c>
      <c r="DW1918" t="s">
        <v>810</v>
      </c>
      <c r="DX1918">
        <v>1</v>
      </c>
      <c r="DZ1918" t="s">
        <v>1</v>
      </c>
      <c r="EA1918" t="s">
        <v>1</v>
      </c>
      <c r="EB1918" t="s">
        <v>1</v>
      </c>
      <c r="EC1918" t="s">
        <v>1</v>
      </c>
      <c r="EE1918">
        <v>318547363</v>
      </c>
      <c r="EF1918">
        <v>50</v>
      </c>
      <c r="EG1918" t="s">
        <v>774</v>
      </c>
      <c r="EH1918">
        <v>0</v>
      </c>
      <c r="EI1918" t="s">
        <v>1</v>
      </c>
      <c r="EJ1918">
        <v>4</v>
      </c>
      <c r="EK1918">
        <v>382</v>
      </c>
      <c r="EL1918" t="s">
        <v>791</v>
      </c>
      <c r="EM1918" t="s">
        <v>792</v>
      </c>
      <c r="EO1918" t="s">
        <v>793</v>
      </c>
      <c r="EQ1918">
        <v>512</v>
      </c>
      <c r="ER1918">
        <v>1086.6199999999999</v>
      </c>
      <c r="ES1918">
        <v>0</v>
      </c>
      <c r="ET1918">
        <v>0</v>
      </c>
      <c r="EU1918">
        <v>0</v>
      </c>
      <c r="EV1918">
        <v>1086.6199999999999</v>
      </c>
      <c r="EW1918">
        <v>56</v>
      </c>
      <c r="EX1918">
        <v>0</v>
      </c>
      <c r="EY1918">
        <v>0</v>
      </c>
      <c r="FQ1918">
        <v>0</v>
      </c>
      <c r="FR1918">
        <f t="shared" si="1497"/>
        <v>0</v>
      </c>
      <c r="FS1918">
        <v>0</v>
      </c>
      <c r="FX1918">
        <v>75</v>
      </c>
      <c r="FY1918">
        <v>70</v>
      </c>
      <c r="GA1918" t="s">
        <v>1</v>
      </c>
      <c r="GD1918">
        <v>0</v>
      </c>
      <c r="GF1918">
        <v>-1711702085</v>
      </c>
      <c r="GG1918">
        <v>2</v>
      </c>
      <c r="GH1918">
        <v>1</v>
      </c>
      <c r="GI1918">
        <v>2</v>
      </c>
      <c r="GJ1918">
        <v>0</v>
      </c>
      <c r="GK1918">
        <f>ROUND(R1918*(S12)/100,2)</f>
        <v>0</v>
      </c>
      <c r="GL1918">
        <f t="shared" si="1498"/>
        <v>0</v>
      </c>
      <c r="GM1918">
        <f t="shared" si="1499"/>
        <v>70470.86</v>
      </c>
      <c r="GN1918">
        <f t="shared" si="1500"/>
        <v>0</v>
      </c>
      <c r="GO1918">
        <f t="shared" si="1501"/>
        <v>0</v>
      </c>
      <c r="GP1918">
        <f t="shared" si="1502"/>
        <v>70470.86</v>
      </c>
      <c r="GR1918">
        <v>0</v>
      </c>
      <c r="GS1918">
        <v>3</v>
      </c>
      <c r="GT1918">
        <v>0</v>
      </c>
      <c r="GU1918" t="s">
        <v>1</v>
      </c>
      <c r="GV1918">
        <f t="shared" si="1503"/>
        <v>0</v>
      </c>
      <c r="GW1918">
        <v>1</v>
      </c>
      <c r="GX1918">
        <f t="shared" si="1504"/>
        <v>0</v>
      </c>
      <c r="HA1918">
        <v>0</v>
      </c>
      <c r="HB1918">
        <v>0</v>
      </c>
      <c r="HC1918">
        <f t="shared" si="1505"/>
        <v>0</v>
      </c>
      <c r="HE1918" t="s">
        <v>1</v>
      </c>
      <c r="HF1918" t="s">
        <v>1</v>
      </c>
      <c r="HM1918" t="s">
        <v>1</v>
      </c>
      <c r="HN1918" t="s">
        <v>1</v>
      </c>
      <c r="HO1918" t="s">
        <v>1</v>
      </c>
      <c r="HP1918" t="s">
        <v>1</v>
      </c>
      <c r="HQ1918" t="s">
        <v>1</v>
      </c>
      <c r="IK1918">
        <v>0</v>
      </c>
    </row>
    <row r="1920" spans="1:255" x14ac:dyDescent="0.2">
      <c r="A1920" s="3">
        <v>51</v>
      </c>
      <c r="B1920" s="3">
        <f>B1903</f>
        <v>1</v>
      </c>
      <c r="C1920" s="3">
        <f>A1903</f>
        <v>4</v>
      </c>
      <c r="D1920" s="3">
        <f>ROW(A1903)</f>
        <v>1903</v>
      </c>
      <c r="E1920" s="3"/>
      <c r="F1920" s="3" t="str">
        <f>IF(F1903&lt;&gt;"",F1903,"")</f>
        <v>Новый раздел</v>
      </c>
      <c r="G1920" s="3" t="str">
        <f>IF(G1903&lt;&gt;"",G1903,"")</f>
        <v>Автономная наладка системы</v>
      </c>
      <c r="H1920" s="3">
        <v>0</v>
      </c>
      <c r="I1920" s="3"/>
      <c r="J1920" s="3"/>
      <c r="K1920" s="3"/>
      <c r="L1920" s="3"/>
      <c r="M1920" s="3"/>
      <c r="N1920" s="3"/>
      <c r="O1920" s="3">
        <f t="shared" ref="O1920:T1920" si="1506">ROUND(AB1920,2)</f>
        <v>2957.94</v>
      </c>
      <c r="P1920" s="3">
        <f t="shared" si="1506"/>
        <v>0</v>
      </c>
      <c r="Q1920" s="3">
        <f t="shared" si="1506"/>
        <v>0</v>
      </c>
      <c r="R1920" s="3">
        <f t="shared" si="1506"/>
        <v>0</v>
      </c>
      <c r="S1920" s="3">
        <f t="shared" si="1506"/>
        <v>2957.94</v>
      </c>
      <c r="T1920" s="3">
        <f t="shared" si="1506"/>
        <v>0</v>
      </c>
      <c r="U1920" s="3">
        <f>AH1920</f>
        <v>163.12</v>
      </c>
      <c r="V1920" s="3">
        <f>AI1920</f>
        <v>0</v>
      </c>
      <c r="W1920" s="3">
        <f>ROUND(AJ1920,2)</f>
        <v>0</v>
      </c>
      <c r="X1920" s="3">
        <f>ROUND(AK1920,2)</f>
        <v>2218.4699999999998</v>
      </c>
      <c r="Y1920" s="3">
        <f>ROUND(AL1920,2)</f>
        <v>2070.5700000000002</v>
      </c>
      <c r="Z1920" s="3"/>
      <c r="AA1920" s="3"/>
      <c r="AB1920" s="3">
        <f>ROUND(SUMIF(AA1907:AA1918,"=326850112",O1907:O1918),2)</f>
        <v>2957.94</v>
      </c>
      <c r="AC1920" s="3">
        <f>ROUND(SUMIF(AA1907:AA1918,"=326850112",P1907:P1918),2)</f>
        <v>0</v>
      </c>
      <c r="AD1920" s="3">
        <f>ROUND(SUMIF(AA1907:AA1918,"=326850112",Q1907:Q1918),2)</f>
        <v>0</v>
      </c>
      <c r="AE1920" s="3">
        <f>ROUND(SUMIF(AA1907:AA1918,"=326850112",R1907:R1918),2)</f>
        <v>0</v>
      </c>
      <c r="AF1920" s="3">
        <f>ROUND(SUMIF(AA1907:AA1918,"=326850112",S1907:S1918),2)</f>
        <v>2957.94</v>
      </c>
      <c r="AG1920" s="3">
        <f>ROUND(SUMIF(AA1907:AA1918,"=326850112",T1907:T1918),2)</f>
        <v>0</v>
      </c>
      <c r="AH1920" s="3">
        <f>SUMIF(AA1907:AA1918,"=326850112",U1907:U1918)</f>
        <v>163.12</v>
      </c>
      <c r="AI1920" s="3">
        <f>SUMIF(AA1907:AA1918,"=326850112",V1907:V1918)</f>
        <v>0</v>
      </c>
      <c r="AJ1920" s="3">
        <f>ROUND(SUMIF(AA1907:AA1918,"=326850112",W1907:W1918),2)</f>
        <v>0</v>
      </c>
      <c r="AK1920" s="3">
        <f>ROUND(SUMIF(AA1907:AA1918,"=326850112",X1907:X1918),2)</f>
        <v>2218.4699999999998</v>
      </c>
      <c r="AL1920" s="3">
        <f>ROUND(SUMIF(AA1907:AA1918,"=326850112",Y1907:Y1918),2)</f>
        <v>2070.5700000000002</v>
      </c>
      <c r="AM1920" s="3"/>
      <c r="AN1920" s="3"/>
      <c r="AO1920" s="3">
        <f t="shared" ref="AO1920:BD1920" si="1507">ROUND(BX1920,2)</f>
        <v>0</v>
      </c>
      <c r="AP1920" s="3">
        <f t="shared" si="1507"/>
        <v>0</v>
      </c>
      <c r="AQ1920" s="3">
        <f t="shared" si="1507"/>
        <v>0</v>
      </c>
      <c r="AR1920" s="3">
        <f t="shared" si="1507"/>
        <v>7246.98</v>
      </c>
      <c r="AS1920" s="3">
        <f t="shared" si="1507"/>
        <v>0</v>
      </c>
      <c r="AT1920" s="3">
        <f t="shared" si="1507"/>
        <v>0</v>
      </c>
      <c r="AU1920" s="3">
        <f t="shared" si="1507"/>
        <v>7246.98</v>
      </c>
      <c r="AV1920" s="3">
        <f t="shared" si="1507"/>
        <v>0</v>
      </c>
      <c r="AW1920" s="3">
        <f t="shared" si="1507"/>
        <v>0</v>
      </c>
      <c r="AX1920" s="3">
        <f t="shared" si="1507"/>
        <v>0</v>
      </c>
      <c r="AY1920" s="3">
        <f t="shared" si="1507"/>
        <v>0</v>
      </c>
      <c r="AZ1920" s="3">
        <f t="shared" si="1507"/>
        <v>0</v>
      </c>
      <c r="BA1920" s="3">
        <f t="shared" si="1507"/>
        <v>0</v>
      </c>
      <c r="BB1920" s="3">
        <f t="shared" si="1507"/>
        <v>0</v>
      </c>
      <c r="BC1920" s="3">
        <f t="shared" si="1507"/>
        <v>0</v>
      </c>
      <c r="BD1920" s="3">
        <f t="shared" si="1507"/>
        <v>0</v>
      </c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>
        <f>ROUND(SUMIF(AA1907:AA1918,"=326850112",FQ1907:FQ1918),2)</f>
        <v>0</v>
      </c>
      <c r="BY1920" s="3">
        <f>ROUND(SUMIF(AA1907:AA1918,"=326850112",FR1907:FR1918),2)</f>
        <v>0</v>
      </c>
      <c r="BZ1920" s="3">
        <f>ROUND(SUMIF(AA1907:AA1918,"=326850112",GL1907:GL1918),2)</f>
        <v>0</v>
      </c>
      <c r="CA1920" s="3">
        <f>ROUND(SUMIF(AA1907:AA1918,"=326850112",GM1907:GM1918),2)</f>
        <v>7246.98</v>
      </c>
      <c r="CB1920" s="3">
        <f>ROUND(SUMIF(AA1907:AA1918,"=326850112",GN1907:GN1918),2)</f>
        <v>0</v>
      </c>
      <c r="CC1920" s="3">
        <f>ROUND(SUMIF(AA1907:AA1918,"=326850112",GO1907:GO1918),2)</f>
        <v>0</v>
      </c>
      <c r="CD1920" s="3">
        <f>ROUND(SUMIF(AA1907:AA1918,"=326850112",GP1907:GP1918),2)</f>
        <v>7246.98</v>
      </c>
      <c r="CE1920" s="3">
        <f>AC1920-BX1920</f>
        <v>0</v>
      </c>
      <c r="CF1920" s="3">
        <f>AC1920-BY1920</f>
        <v>0</v>
      </c>
      <c r="CG1920" s="3">
        <f>BX1920-BZ1920</f>
        <v>0</v>
      </c>
      <c r="CH1920" s="3">
        <f>AC1920-BX1920-BY1920+BZ1920</f>
        <v>0</v>
      </c>
      <c r="CI1920" s="3">
        <f>BY1920-BZ1920</f>
        <v>0</v>
      </c>
      <c r="CJ1920" s="3">
        <f>ROUND(SUMIF(AA1907:AA1918,"=326850112",GX1907:GX1918),2)</f>
        <v>0</v>
      </c>
      <c r="CK1920" s="3">
        <f>ROUND(SUMIF(AA1907:AA1918,"=326850112",GY1907:GY1918),2)</f>
        <v>0</v>
      </c>
      <c r="CL1920" s="3">
        <f>ROUND(SUMIF(AA1907:AA1918,"=326850112",GZ1907:GZ1918),2)</f>
        <v>0</v>
      </c>
      <c r="CM1920" s="3">
        <f>ROUND(SUMIF(AA1907:AA1918,"=326850112",HD1907:HD1918),2)</f>
        <v>0</v>
      </c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4">
        <f t="shared" ref="DG1920:DL1920" si="1508">ROUND(DT1920,2)</f>
        <v>113644.06</v>
      </c>
      <c r="DH1920" s="4">
        <f t="shared" si="1508"/>
        <v>0</v>
      </c>
      <c r="DI1920" s="4">
        <f t="shared" si="1508"/>
        <v>0</v>
      </c>
      <c r="DJ1920" s="4">
        <f t="shared" si="1508"/>
        <v>0</v>
      </c>
      <c r="DK1920" s="4">
        <f t="shared" si="1508"/>
        <v>113644.06</v>
      </c>
      <c r="DL1920" s="4">
        <f t="shared" si="1508"/>
        <v>0</v>
      </c>
      <c r="DM1920" s="4">
        <f>DZ1920</f>
        <v>163.12</v>
      </c>
      <c r="DN1920" s="4">
        <f>EA1920</f>
        <v>0</v>
      </c>
      <c r="DO1920" s="4">
        <f>ROUND(EB1920,2)</f>
        <v>0</v>
      </c>
      <c r="DP1920" s="4">
        <f>ROUND(EC1920,2)</f>
        <v>79550.84</v>
      </c>
      <c r="DQ1920" s="4">
        <f>ROUND(ED1920,2)</f>
        <v>46594.07</v>
      </c>
      <c r="DR1920" s="4"/>
      <c r="DS1920" s="4"/>
      <c r="DT1920" s="4">
        <f>ROUND(SUMIF(AA1907:AA1918,"=326850110",O1907:O1918),2)</f>
        <v>113644.06</v>
      </c>
      <c r="DU1920" s="4">
        <f>ROUND(SUMIF(AA1907:AA1918,"=326850110",P1907:P1918),2)</f>
        <v>0</v>
      </c>
      <c r="DV1920" s="4">
        <f>ROUND(SUMIF(AA1907:AA1918,"=326850110",Q1907:Q1918),2)</f>
        <v>0</v>
      </c>
      <c r="DW1920" s="4">
        <f>ROUND(SUMIF(AA1907:AA1918,"=326850110",R1907:R1918),2)</f>
        <v>0</v>
      </c>
      <c r="DX1920" s="4">
        <f>ROUND(SUMIF(AA1907:AA1918,"=326850110",S1907:S1918),2)</f>
        <v>113644.06</v>
      </c>
      <c r="DY1920" s="4">
        <f>ROUND(SUMIF(AA1907:AA1918,"=326850110",T1907:T1918),2)</f>
        <v>0</v>
      </c>
      <c r="DZ1920" s="4">
        <f>SUMIF(AA1907:AA1918,"=326850110",U1907:U1918)</f>
        <v>163.12</v>
      </c>
      <c r="EA1920" s="4">
        <f>SUMIF(AA1907:AA1918,"=326850110",V1907:V1918)</f>
        <v>0</v>
      </c>
      <c r="EB1920" s="4">
        <f>ROUND(SUMIF(AA1907:AA1918,"=326850110",W1907:W1918),2)</f>
        <v>0</v>
      </c>
      <c r="EC1920" s="4">
        <f>ROUND(SUMIF(AA1907:AA1918,"=326850110",X1907:X1918),2)</f>
        <v>79550.84</v>
      </c>
      <c r="ED1920" s="4">
        <f>ROUND(SUMIF(AA1907:AA1918,"=326850110",Y1907:Y1918),2)</f>
        <v>46594.07</v>
      </c>
      <c r="EE1920" s="4"/>
      <c r="EF1920" s="4"/>
      <c r="EG1920" s="4">
        <f t="shared" ref="EG1920:EV1920" si="1509">ROUND(FP1920,2)</f>
        <v>0</v>
      </c>
      <c r="EH1920" s="4">
        <f t="shared" si="1509"/>
        <v>0</v>
      </c>
      <c r="EI1920" s="4">
        <f t="shared" si="1509"/>
        <v>0</v>
      </c>
      <c r="EJ1920" s="4">
        <f t="shared" si="1509"/>
        <v>239788.97</v>
      </c>
      <c r="EK1920" s="4">
        <f t="shared" si="1509"/>
        <v>0</v>
      </c>
      <c r="EL1920" s="4">
        <f t="shared" si="1509"/>
        <v>0</v>
      </c>
      <c r="EM1920" s="4">
        <f t="shared" si="1509"/>
        <v>239788.97</v>
      </c>
      <c r="EN1920" s="4">
        <f t="shared" si="1509"/>
        <v>0</v>
      </c>
      <c r="EO1920" s="4">
        <f t="shared" si="1509"/>
        <v>0</v>
      </c>
      <c r="EP1920" s="4">
        <f t="shared" si="1509"/>
        <v>0</v>
      </c>
      <c r="EQ1920" s="4">
        <f t="shared" si="1509"/>
        <v>0</v>
      </c>
      <c r="ER1920" s="4">
        <f t="shared" si="1509"/>
        <v>0</v>
      </c>
      <c r="ES1920" s="4">
        <f t="shared" si="1509"/>
        <v>0</v>
      </c>
      <c r="ET1920" s="4">
        <f t="shared" si="1509"/>
        <v>0</v>
      </c>
      <c r="EU1920" s="4">
        <f t="shared" si="1509"/>
        <v>0</v>
      </c>
      <c r="EV1920" s="4">
        <f t="shared" si="1509"/>
        <v>0</v>
      </c>
      <c r="EW1920" s="4"/>
      <c r="EX1920" s="4"/>
      <c r="EY1920" s="4"/>
      <c r="EZ1920" s="4"/>
      <c r="FA1920" s="4"/>
      <c r="FB1920" s="4"/>
      <c r="FC1920" s="4"/>
      <c r="FD1920" s="4"/>
      <c r="FE1920" s="4"/>
      <c r="FF1920" s="4"/>
      <c r="FG1920" s="4"/>
      <c r="FH1920" s="4"/>
      <c r="FI1920" s="4"/>
      <c r="FJ1920" s="4"/>
      <c r="FK1920" s="4"/>
      <c r="FL1920" s="4"/>
      <c r="FM1920" s="4"/>
      <c r="FN1920" s="4"/>
      <c r="FO1920" s="4"/>
      <c r="FP1920" s="4">
        <f>ROUND(SUMIF(AA1907:AA1918,"=326850110",FQ1907:FQ1918),2)</f>
        <v>0</v>
      </c>
      <c r="FQ1920" s="4">
        <f>ROUND(SUMIF(AA1907:AA1918,"=326850110",FR1907:FR1918),2)</f>
        <v>0</v>
      </c>
      <c r="FR1920" s="4">
        <f>ROUND(SUMIF(AA1907:AA1918,"=326850110",GL1907:GL1918),2)</f>
        <v>0</v>
      </c>
      <c r="FS1920" s="4">
        <f>ROUND(SUMIF(AA1907:AA1918,"=326850110",GM1907:GM1918),2)</f>
        <v>239788.97</v>
      </c>
      <c r="FT1920" s="4">
        <f>ROUND(SUMIF(AA1907:AA1918,"=326850110",GN1907:GN1918),2)</f>
        <v>0</v>
      </c>
      <c r="FU1920" s="4">
        <f>ROUND(SUMIF(AA1907:AA1918,"=326850110",GO1907:GO1918),2)</f>
        <v>0</v>
      </c>
      <c r="FV1920" s="4">
        <f>ROUND(SUMIF(AA1907:AA1918,"=326850110",GP1907:GP1918),2)</f>
        <v>239788.97</v>
      </c>
      <c r="FW1920" s="4">
        <f>DU1920-FP1920</f>
        <v>0</v>
      </c>
      <c r="FX1920" s="4">
        <f>DU1920-FQ1920</f>
        <v>0</v>
      </c>
      <c r="FY1920" s="4">
        <f>FP1920-FR1920</f>
        <v>0</v>
      </c>
      <c r="FZ1920" s="4">
        <f>DU1920-FP1920-FQ1920+FR1920</f>
        <v>0</v>
      </c>
      <c r="GA1920" s="4">
        <f>FQ1920-FR1920</f>
        <v>0</v>
      </c>
      <c r="GB1920" s="4">
        <f>ROUND(SUMIF(AA1907:AA1918,"=326850110",GX1907:GX1918),2)</f>
        <v>0</v>
      </c>
      <c r="GC1920" s="4">
        <f>ROUND(SUMIF(AA1907:AA1918,"=326850110",GY1907:GY1918),2)</f>
        <v>0</v>
      </c>
      <c r="GD1920" s="4">
        <f>ROUND(SUMIF(AA1907:AA1918,"=326850110",GZ1907:GZ1918),2)</f>
        <v>0</v>
      </c>
      <c r="GE1920" s="4">
        <f>ROUND(SUMIF(AA1907:AA1918,"=326850110",HD1907:HD1918),2)</f>
        <v>0</v>
      </c>
      <c r="GF1920" s="4"/>
      <c r="GG1920" s="4"/>
      <c r="GH1920" s="4"/>
      <c r="GI1920" s="4"/>
      <c r="GJ1920" s="4"/>
      <c r="GK1920" s="4"/>
      <c r="GL1920" s="4"/>
      <c r="GM1920" s="4"/>
      <c r="GN1920" s="4"/>
      <c r="GO1920" s="4"/>
      <c r="GP1920" s="4"/>
      <c r="GQ1920" s="4"/>
      <c r="GR1920" s="4"/>
      <c r="GS1920" s="4"/>
      <c r="GT1920" s="4"/>
      <c r="GU1920" s="4"/>
      <c r="GV1920" s="4"/>
      <c r="GW1920" s="4"/>
      <c r="GX1920" s="4">
        <v>0</v>
      </c>
    </row>
    <row r="1922" spans="1:28" x14ac:dyDescent="0.2">
      <c r="A1922" s="5">
        <v>50</v>
      </c>
      <c r="B1922" s="5">
        <v>0</v>
      </c>
      <c r="C1922" s="5">
        <v>0</v>
      </c>
      <c r="D1922" s="5">
        <v>1</v>
      </c>
      <c r="E1922" s="5">
        <v>201</v>
      </c>
      <c r="F1922" s="5">
        <f>ROUND(Source!O1920,O1922)</f>
        <v>2957.94</v>
      </c>
      <c r="G1922" s="5" t="s">
        <v>50</v>
      </c>
      <c r="H1922" s="5" t="s">
        <v>51</v>
      </c>
      <c r="I1922" s="5"/>
      <c r="J1922" s="5"/>
      <c r="K1922" s="5">
        <v>201</v>
      </c>
      <c r="L1922" s="5">
        <v>1</v>
      </c>
      <c r="M1922" s="5">
        <v>3</v>
      </c>
      <c r="N1922" s="5" t="s">
        <v>1</v>
      </c>
      <c r="O1922" s="5">
        <v>2</v>
      </c>
      <c r="P1922" s="5">
        <f>ROUND(Source!DG1920,O1922)</f>
        <v>113644.06</v>
      </c>
      <c r="Q1922" s="5"/>
      <c r="R1922" s="5"/>
      <c r="S1922" s="5"/>
      <c r="T1922" s="5"/>
      <c r="U1922" s="5"/>
      <c r="V1922" s="5"/>
      <c r="W1922" s="5">
        <v>2957.94</v>
      </c>
      <c r="X1922" s="5">
        <v>1</v>
      </c>
      <c r="Y1922" s="5">
        <v>2957.94</v>
      </c>
      <c r="Z1922" s="5">
        <v>113644.06</v>
      </c>
      <c r="AA1922" s="5">
        <v>1</v>
      </c>
      <c r="AB1922" s="5">
        <v>113644.06</v>
      </c>
    </row>
    <row r="1923" spans="1:28" x14ac:dyDescent="0.2">
      <c r="A1923" s="5">
        <v>50</v>
      </c>
      <c r="B1923" s="5">
        <v>0</v>
      </c>
      <c r="C1923" s="5">
        <v>0</v>
      </c>
      <c r="D1923" s="5">
        <v>1</v>
      </c>
      <c r="E1923" s="5">
        <v>202</v>
      </c>
      <c r="F1923" s="5">
        <f>ROUND(Source!P1920,O1923)</f>
        <v>0</v>
      </c>
      <c r="G1923" s="5" t="s">
        <v>52</v>
      </c>
      <c r="H1923" s="5" t="s">
        <v>53</v>
      </c>
      <c r="I1923" s="5"/>
      <c r="J1923" s="5"/>
      <c r="K1923" s="5">
        <v>202</v>
      </c>
      <c r="L1923" s="5">
        <v>2</v>
      </c>
      <c r="M1923" s="5">
        <v>3</v>
      </c>
      <c r="N1923" s="5" t="s">
        <v>1</v>
      </c>
      <c r="O1923" s="5">
        <v>2</v>
      </c>
      <c r="P1923" s="5">
        <f>ROUND(Source!DH1920,O1923)</f>
        <v>0</v>
      </c>
      <c r="Q1923" s="5"/>
      <c r="R1923" s="5"/>
      <c r="S1923" s="5"/>
      <c r="T1923" s="5"/>
      <c r="U1923" s="5"/>
      <c r="V1923" s="5"/>
      <c r="W1923" s="5">
        <v>0</v>
      </c>
      <c r="X1923" s="5">
        <v>1</v>
      </c>
      <c r="Y1923" s="5">
        <v>0</v>
      </c>
      <c r="Z1923" s="5">
        <v>0</v>
      </c>
      <c r="AA1923" s="5">
        <v>1</v>
      </c>
      <c r="AB1923" s="5">
        <v>0</v>
      </c>
    </row>
    <row r="1924" spans="1:28" x14ac:dyDescent="0.2">
      <c r="A1924" s="5">
        <v>50</v>
      </c>
      <c r="B1924" s="5">
        <v>0</v>
      </c>
      <c r="C1924" s="5">
        <v>0</v>
      </c>
      <c r="D1924" s="5">
        <v>1</v>
      </c>
      <c r="E1924" s="5">
        <v>222</v>
      </c>
      <c r="F1924" s="5">
        <f>ROUND(Source!AO1920,O1924)</f>
        <v>0</v>
      </c>
      <c r="G1924" s="5" t="s">
        <v>54</v>
      </c>
      <c r="H1924" s="5" t="s">
        <v>55</v>
      </c>
      <c r="I1924" s="5"/>
      <c r="J1924" s="5"/>
      <c r="K1924" s="5">
        <v>222</v>
      </c>
      <c r="L1924" s="5">
        <v>3</v>
      </c>
      <c r="M1924" s="5">
        <v>3</v>
      </c>
      <c r="N1924" s="5" t="s">
        <v>1</v>
      </c>
      <c r="O1924" s="5">
        <v>2</v>
      </c>
      <c r="P1924" s="5">
        <f>ROUND(Source!EG1920,O1924)</f>
        <v>0</v>
      </c>
      <c r="Q1924" s="5"/>
      <c r="R1924" s="5"/>
      <c r="S1924" s="5"/>
      <c r="T1924" s="5"/>
      <c r="U1924" s="5"/>
      <c r="V1924" s="5"/>
      <c r="W1924" s="5">
        <v>0</v>
      </c>
      <c r="X1924" s="5">
        <v>1</v>
      </c>
      <c r="Y1924" s="5">
        <v>0</v>
      </c>
      <c r="Z1924" s="5">
        <v>0</v>
      </c>
      <c r="AA1924" s="5">
        <v>1</v>
      </c>
      <c r="AB1924" s="5">
        <v>0</v>
      </c>
    </row>
    <row r="1925" spans="1:28" x14ac:dyDescent="0.2">
      <c r="A1925" s="5">
        <v>50</v>
      </c>
      <c r="B1925" s="5">
        <v>0</v>
      </c>
      <c r="C1925" s="5">
        <v>0</v>
      </c>
      <c r="D1925" s="5">
        <v>1</v>
      </c>
      <c r="E1925" s="5">
        <v>225</v>
      </c>
      <c r="F1925" s="5">
        <f>ROUND(Source!AV1920,O1925)</f>
        <v>0</v>
      </c>
      <c r="G1925" s="5" t="s">
        <v>56</v>
      </c>
      <c r="H1925" s="5" t="s">
        <v>57</v>
      </c>
      <c r="I1925" s="5"/>
      <c r="J1925" s="5"/>
      <c r="K1925" s="5">
        <v>225</v>
      </c>
      <c r="L1925" s="5">
        <v>4</v>
      </c>
      <c r="M1925" s="5">
        <v>3</v>
      </c>
      <c r="N1925" s="5" t="s">
        <v>1</v>
      </c>
      <c r="O1925" s="5">
        <v>2</v>
      </c>
      <c r="P1925" s="5">
        <f>ROUND(Source!EN1920,O1925)</f>
        <v>0</v>
      </c>
      <c r="Q1925" s="5"/>
      <c r="R1925" s="5"/>
      <c r="S1925" s="5"/>
      <c r="T1925" s="5"/>
      <c r="U1925" s="5"/>
      <c r="V1925" s="5"/>
      <c r="W1925" s="5">
        <v>0</v>
      </c>
      <c r="X1925" s="5">
        <v>1</v>
      </c>
      <c r="Y1925" s="5">
        <v>0</v>
      </c>
      <c r="Z1925" s="5">
        <v>0</v>
      </c>
      <c r="AA1925" s="5">
        <v>1</v>
      </c>
      <c r="AB1925" s="5">
        <v>0</v>
      </c>
    </row>
    <row r="1926" spans="1:28" x14ac:dyDescent="0.2">
      <c r="A1926" s="5">
        <v>50</v>
      </c>
      <c r="B1926" s="5">
        <v>0</v>
      </c>
      <c r="C1926" s="5">
        <v>0</v>
      </c>
      <c r="D1926" s="5">
        <v>1</v>
      </c>
      <c r="E1926" s="5">
        <v>226</v>
      </c>
      <c r="F1926" s="5">
        <f>ROUND(Source!AW1920,O1926)</f>
        <v>0</v>
      </c>
      <c r="G1926" s="5" t="s">
        <v>58</v>
      </c>
      <c r="H1926" s="5" t="s">
        <v>59</v>
      </c>
      <c r="I1926" s="5"/>
      <c r="J1926" s="5"/>
      <c r="K1926" s="5">
        <v>226</v>
      </c>
      <c r="L1926" s="5">
        <v>5</v>
      </c>
      <c r="M1926" s="5">
        <v>3</v>
      </c>
      <c r="N1926" s="5" t="s">
        <v>1</v>
      </c>
      <c r="O1926" s="5">
        <v>2</v>
      </c>
      <c r="P1926" s="5">
        <f>ROUND(Source!EO1920,O1926)</f>
        <v>0</v>
      </c>
      <c r="Q1926" s="5"/>
      <c r="R1926" s="5"/>
      <c r="S1926" s="5"/>
      <c r="T1926" s="5"/>
      <c r="U1926" s="5"/>
      <c r="V1926" s="5"/>
      <c r="W1926" s="5">
        <v>0</v>
      </c>
      <c r="X1926" s="5">
        <v>1</v>
      </c>
      <c r="Y1926" s="5">
        <v>0</v>
      </c>
      <c r="Z1926" s="5">
        <v>0</v>
      </c>
      <c r="AA1926" s="5">
        <v>1</v>
      </c>
      <c r="AB1926" s="5">
        <v>0</v>
      </c>
    </row>
    <row r="1927" spans="1:28" x14ac:dyDescent="0.2">
      <c r="A1927" s="5">
        <v>50</v>
      </c>
      <c r="B1927" s="5">
        <v>0</v>
      </c>
      <c r="C1927" s="5">
        <v>0</v>
      </c>
      <c r="D1927" s="5">
        <v>1</v>
      </c>
      <c r="E1927" s="5">
        <v>227</v>
      </c>
      <c r="F1927" s="5">
        <f>ROUND(Source!AX1920,O1927)</f>
        <v>0</v>
      </c>
      <c r="G1927" s="5" t="s">
        <v>60</v>
      </c>
      <c r="H1927" s="5" t="s">
        <v>61</v>
      </c>
      <c r="I1927" s="5"/>
      <c r="J1927" s="5"/>
      <c r="K1927" s="5">
        <v>227</v>
      </c>
      <c r="L1927" s="5">
        <v>6</v>
      </c>
      <c r="M1927" s="5">
        <v>3</v>
      </c>
      <c r="N1927" s="5" t="s">
        <v>1</v>
      </c>
      <c r="O1927" s="5">
        <v>2</v>
      </c>
      <c r="P1927" s="5">
        <f>ROUND(Source!EP1920,O1927)</f>
        <v>0</v>
      </c>
      <c r="Q1927" s="5"/>
      <c r="R1927" s="5"/>
      <c r="S1927" s="5"/>
      <c r="T1927" s="5"/>
      <c r="U1927" s="5"/>
      <c r="V1927" s="5"/>
      <c r="W1927" s="5">
        <v>0</v>
      </c>
      <c r="X1927" s="5">
        <v>1</v>
      </c>
      <c r="Y1927" s="5">
        <v>0</v>
      </c>
      <c r="Z1927" s="5">
        <v>0</v>
      </c>
      <c r="AA1927" s="5">
        <v>1</v>
      </c>
      <c r="AB1927" s="5">
        <v>0</v>
      </c>
    </row>
    <row r="1928" spans="1:28" x14ac:dyDescent="0.2">
      <c r="A1928" s="5">
        <v>50</v>
      </c>
      <c r="B1928" s="5">
        <v>0</v>
      </c>
      <c r="C1928" s="5">
        <v>0</v>
      </c>
      <c r="D1928" s="5">
        <v>1</v>
      </c>
      <c r="E1928" s="5">
        <v>228</v>
      </c>
      <c r="F1928" s="5">
        <f>ROUND(Source!AY1920,O1928)</f>
        <v>0</v>
      </c>
      <c r="G1928" s="5" t="s">
        <v>62</v>
      </c>
      <c r="H1928" s="5" t="s">
        <v>63</v>
      </c>
      <c r="I1928" s="5"/>
      <c r="J1928" s="5"/>
      <c r="K1928" s="5">
        <v>228</v>
      </c>
      <c r="L1928" s="5">
        <v>7</v>
      </c>
      <c r="M1928" s="5">
        <v>3</v>
      </c>
      <c r="N1928" s="5" t="s">
        <v>1</v>
      </c>
      <c r="O1928" s="5">
        <v>2</v>
      </c>
      <c r="P1928" s="5">
        <f>ROUND(Source!EQ1920,O1928)</f>
        <v>0</v>
      </c>
      <c r="Q1928" s="5"/>
      <c r="R1928" s="5"/>
      <c r="S1928" s="5"/>
      <c r="T1928" s="5"/>
      <c r="U1928" s="5"/>
      <c r="V1928" s="5"/>
      <c r="W1928" s="5">
        <v>0</v>
      </c>
      <c r="X1928" s="5">
        <v>1</v>
      </c>
      <c r="Y1928" s="5">
        <v>0</v>
      </c>
      <c r="Z1928" s="5">
        <v>0</v>
      </c>
      <c r="AA1928" s="5">
        <v>1</v>
      </c>
      <c r="AB1928" s="5">
        <v>0</v>
      </c>
    </row>
    <row r="1929" spans="1:28" x14ac:dyDescent="0.2">
      <c r="A1929" s="5">
        <v>50</v>
      </c>
      <c r="B1929" s="5">
        <v>0</v>
      </c>
      <c r="C1929" s="5">
        <v>0</v>
      </c>
      <c r="D1929" s="5">
        <v>1</v>
      </c>
      <c r="E1929" s="5">
        <v>216</v>
      </c>
      <c r="F1929" s="5">
        <f>ROUND(Source!AP1920,O1929)</f>
        <v>0</v>
      </c>
      <c r="G1929" s="5" t="s">
        <v>64</v>
      </c>
      <c r="H1929" s="5" t="s">
        <v>65</v>
      </c>
      <c r="I1929" s="5"/>
      <c r="J1929" s="5"/>
      <c r="K1929" s="5">
        <v>216</v>
      </c>
      <c r="L1929" s="5">
        <v>8</v>
      </c>
      <c r="M1929" s="5">
        <v>3</v>
      </c>
      <c r="N1929" s="5" t="s">
        <v>1</v>
      </c>
      <c r="O1929" s="5">
        <v>2</v>
      </c>
      <c r="P1929" s="5">
        <f>ROUND(Source!EH1920,O1929)</f>
        <v>0</v>
      </c>
      <c r="Q1929" s="5"/>
      <c r="R1929" s="5"/>
      <c r="S1929" s="5"/>
      <c r="T1929" s="5"/>
      <c r="U1929" s="5"/>
      <c r="V1929" s="5"/>
      <c r="W1929" s="5">
        <v>0</v>
      </c>
      <c r="X1929" s="5">
        <v>1</v>
      </c>
      <c r="Y1929" s="5">
        <v>0</v>
      </c>
      <c r="Z1929" s="5">
        <v>0</v>
      </c>
      <c r="AA1929" s="5">
        <v>1</v>
      </c>
      <c r="AB1929" s="5">
        <v>0</v>
      </c>
    </row>
    <row r="1930" spans="1:28" x14ac:dyDescent="0.2">
      <c r="A1930" s="5">
        <v>50</v>
      </c>
      <c r="B1930" s="5">
        <v>0</v>
      </c>
      <c r="C1930" s="5">
        <v>0</v>
      </c>
      <c r="D1930" s="5">
        <v>1</v>
      </c>
      <c r="E1930" s="5">
        <v>223</v>
      </c>
      <c r="F1930" s="5">
        <f>ROUND(Source!AQ1920,O1930)</f>
        <v>0</v>
      </c>
      <c r="G1930" s="5" t="s">
        <v>66</v>
      </c>
      <c r="H1930" s="5" t="s">
        <v>67</v>
      </c>
      <c r="I1930" s="5"/>
      <c r="J1930" s="5"/>
      <c r="K1930" s="5">
        <v>223</v>
      </c>
      <c r="L1930" s="5">
        <v>9</v>
      </c>
      <c r="M1930" s="5">
        <v>3</v>
      </c>
      <c r="N1930" s="5" t="s">
        <v>1</v>
      </c>
      <c r="O1930" s="5">
        <v>2</v>
      </c>
      <c r="P1930" s="5">
        <f>ROUND(Source!EI1920,O1930)</f>
        <v>0</v>
      </c>
      <c r="Q1930" s="5"/>
      <c r="R1930" s="5"/>
      <c r="S1930" s="5"/>
      <c r="T1930" s="5"/>
      <c r="U1930" s="5"/>
      <c r="V1930" s="5"/>
      <c r="W1930" s="5">
        <v>0</v>
      </c>
      <c r="X1930" s="5">
        <v>1</v>
      </c>
      <c r="Y1930" s="5">
        <v>0</v>
      </c>
      <c r="Z1930" s="5">
        <v>0</v>
      </c>
      <c r="AA1930" s="5">
        <v>1</v>
      </c>
      <c r="AB1930" s="5">
        <v>0</v>
      </c>
    </row>
    <row r="1931" spans="1:28" x14ac:dyDescent="0.2">
      <c r="A1931" s="5">
        <v>50</v>
      </c>
      <c r="B1931" s="5">
        <v>0</v>
      </c>
      <c r="C1931" s="5">
        <v>0</v>
      </c>
      <c r="D1931" s="5">
        <v>1</v>
      </c>
      <c r="E1931" s="5">
        <v>229</v>
      </c>
      <c r="F1931" s="5">
        <f>ROUND(Source!AZ1920,O1931)</f>
        <v>0</v>
      </c>
      <c r="G1931" s="5" t="s">
        <v>68</v>
      </c>
      <c r="H1931" s="5" t="s">
        <v>69</v>
      </c>
      <c r="I1931" s="5"/>
      <c r="J1931" s="5"/>
      <c r="K1931" s="5">
        <v>229</v>
      </c>
      <c r="L1931" s="5">
        <v>10</v>
      </c>
      <c r="M1931" s="5">
        <v>3</v>
      </c>
      <c r="N1931" s="5" t="s">
        <v>1</v>
      </c>
      <c r="O1931" s="5">
        <v>2</v>
      </c>
      <c r="P1931" s="5">
        <f>ROUND(Source!ER1920,O1931)</f>
        <v>0</v>
      </c>
      <c r="Q1931" s="5"/>
      <c r="R1931" s="5"/>
      <c r="S1931" s="5"/>
      <c r="T1931" s="5"/>
      <c r="U1931" s="5"/>
      <c r="V1931" s="5"/>
      <c r="W1931" s="5">
        <v>0</v>
      </c>
      <c r="X1931" s="5">
        <v>1</v>
      </c>
      <c r="Y1931" s="5">
        <v>0</v>
      </c>
      <c r="Z1931" s="5">
        <v>0</v>
      </c>
      <c r="AA1931" s="5">
        <v>1</v>
      </c>
      <c r="AB1931" s="5">
        <v>0</v>
      </c>
    </row>
    <row r="1932" spans="1:28" x14ac:dyDescent="0.2">
      <c r="A1932" s="5">
        <v>50</v>
      </c>
      <c r="B1932" s="5">
        <v>0</v>
      </c>
      <c r="C1932" s="5">
        <v>0</v>
      </c>
      <c r="D1932" s="5">
        <v>1</v>
      </c>
      <c r="E1932" s="5">
        <v>203</v>
      </c>
      <c r="F1932" s="5">
        <f>ROUND(Source!Q1920,O1932)</f>
        <v>0</v>
      </c>
      <c r="G1932" s="5" t="s">
        <v>70</v>
      </c>
      <c r="H1932" s="5" t="s">
        <v>71</v>
      </c>
      <c r="I1932" s="5"/>
      <c r="J1932" s="5"/>
      <c r="K1932" s="5">
        <v>203</v>
      </c>
      <c r="L1932" s="5">
        <v>11</v>
      </c>
      <c r="M1932" s="5">
        <v>3</v>
      </c>
      <c r="N1932" s="5" t="s">
        <v>1</v>
      </c>
      <c r="O1932" s="5">
        <v>2</v>
      </c>
      <c r="P1932" s="5">
        <f>ROUND(Source!DI1920,O1932)</f>
        <v>0</v>
      </c>
      <c r="Q1932" s="5"/>
      <c r="R1932" s="5"/>
      <c r="S1932" s="5"/>
      <c r="T1932" s="5"/>
      <c r="U1932" s="5"/>
      <c r="V1932" s="5"/>
      <c r="W1932" s="5">
        <v>0</v>
      </c>
      <c r="X1932" s="5">
        <v>1</v>
      </c>
      <c r="Y1932" s="5">
        <v>0</v>
      </c>
      <c r="Z1932" s="5">
        <v>0</v>
      </c>
      <c r="AA1932" s="5">
        <v>1</v>
      </c>
      <c r="AB1932" s="5">
        <v>0</v>
      </c>
    </row>
    <row r="1933" spans="1:28" x14ac:dyDescent="0.2">
      <c r="A1933" s="5">
        <v>50</v>
      </c>
      <c r="B1933" s="5">
        <v>0</v>
      </c>
      <c r="C1933" s="5">
        <v>0</v>
      </c>
      <c r="D1933" s="5">
        <v>1</v>
      </c>
      <c r="E1933" s="5">
        <v>231</v>
      </c>
      <c r="F1933" s="5">
        <f>ROUND(Source!BB1920,O1933)</f>
        <v>0</v>
      </c>
      <c r="G1933" s="5" t="s">
        <v>72</v>
      </c>
      <c r="H1933" s="5" t="s">
        <v>73</v>
      </c>
      <c r="I1933" s="5"/>
      <c r="J1933" s="5"/>
      <c r="K1933" s="5">
        <v>231</v>
      </c>
      <c r="L1933" s="5">
        <v>12</v>
      </c>
      <c r="M1933" s="5">
        <v>3</v>
      </c>
      <c r="N1933" s="5" t="s">
        <v>1</v>
      </c>
      <c r="O1933" s="5">
        <v>2</v>
      </c>
      <c r="P1933" s="5">
        <f>ROUND(Source!ET1920,O1933)</f>
        <v>0</v>
      </c>
      <c r="Q1933" s="5"/>
      <c r="R1933" s="5"/>
      <c r="S1933" s="5"/>
      <c r="T1933" s="5"/>
      <c r="U1933" s="5"/>
      <c r="V1933" s="5"/>
      <c r="W1933" s="5">
        <v>0</v>
      </c>
      <c r="X1933" s="5">
        <v>1</v>
      </c>
      <c r="Y1933" s="5">
        <v>0</v>
      </c>
      <c r="Z1933" s="5">
        <v>0</v>
      </c>
      <c r="AA1933" s="5">
        <v>1</v>
      </c>
      <c r="AB1933" s="5">
        <v>0</v>
      </c>
    </row>
    <row r="1934" spans="1:28" x14ac:dyDescent="0.2">
      <c r="A1934" s="5">
        <v>50</v>
      </c>
      <c r="B1934" s="5">
        <v>0</v>
      </c>
      <c r="C1934" s="5">
        <v>0</v>
      </c>
      <c r="D1934" s="5">
        <v>1</v>
      </c>
      <c r="E1934" s="5">
        <v>204</v>
      </c>
      <c r="F1934" s="5">
        <f>ROUND(Source!R1920,O1934)</f>
        <v>0</v>
      </c>
      <c r="G1934" s="5" t="s">
        <v>74</v>
      </c>
      <c r="H1934" s="5" t="s">
        <v>75</v>
      </c>
      <c r="I1934" s="5"/>
      <c r="J1934" s="5"/>
      <c r="K1934" s="5">
        <v>204</v>
      </c>
      <c r="L1934" s="5">
        <v>13</v>
      </c>
      <c r="M1934" s="5">
        <v>3</v>
      </c>
      <c r="N1934" s="5" t="s">
        <v>1</v>
      </c>
      <c r="O1934" s="5">
        <v>2</v>
      </c>
      <c r="P1934" s="5">
        <f>ROUND(Source!DJ1920,O1934)</f>
        <v>0</v>
      </c>
      <c r="Q1934" s="5"/>
      <c r="R1934" s="5"/>
      <c r="S1934" s="5"/>
      <c r="T1934" s="5"/>
      <c r="U1934" s="5"/>
      <c r="V1934" s="5"/>
      <c r="W1934" s="5">
        <v>0</v>
      </c>
      <c r="X1934" s="5">
        <v>1</v>
      </c>
      <c r="Y1934" s="5">
        <v>0</v>
      </c>
      <c r="Z1934" s="5">
        <v>0</v>
      </c>
      <c r="AA1934" s="5">
        <v>1</v>
      </c>
      <c r="AB1934" s="5">
        <v>0</v>
      </c>
    </row>
    <row r="1935" spans="1:28" x14ac:dyDescent="0.2">
      <c r="A1935" s="5">
        <v>50</v>
      </c>
      <c r="B1935" s="5">
        <v>0</v>
      </c>
      <c r="C1935" s="5">
        <v>0</v>
      </c>
      <c r="D1935" s="5">
        <v>1</v>
      </c>
      <c r="E1935" s="5">
        <v>205</v>
      </c>
      <c r="F1935" s="5">
        <f>ROUND(Source!S1920,O1935)</f>
        <v>2957.94</v>
      </c>
      <c r="G1935" s="5" t="s">
        <v>76</v>
      </c>
      <c r="H1935" s="5" t="s">
        <v>77</v>
      </c>
      <c r="I1935" s="5"/>
      <c r="J1935" s="5"/>
      <c r="K1935" s="5">
        <v>205</v>
      </c>
      <c r="L1935" s="5">
        <v>14</v>
      </c>
      <c r="M1935" s="5">
        <v>3</v>
      </c>
      <c r="N1935" s="5" t="s">
        <v>1</v>
      </c>
      <c r="O1935" s="5">
        <v>2</v>
      </c>
      <c r="P1935" s="5">
        <f>ROUND(Source!DK1920,O1935)</f>
        <v>113644.06</v>
      </c>
      <c r="Q1935" s="5"/>
      <c r="R1935" s="5"/>
      <c r="S1935" s="5"/>
      <c r="T1935" s="5"/>
      <c r="U1935" s="5"/>
      <c r="V1935" s="5"/>
      <c r="W1935" s="5">
        <v>2957.94</v>
      </c>
      <c r="X1935" s="5">
        <v>1</v>
      </c>
      <c r="Y1935" s="5">
        <v>2957.94</v>
      </c>
      <c r="Z1935" s="5">
        <v>113644.06</v>
      </c>
      <c r="AA1935" s="5">
        <v>1</v>
      </c>
      <c r="AB1935" s="5">
        <v>113644.06</v>
      </c>
    </row>
    <row r="1936" spans="1:28" x14ac:dyDescent="0.2">
      <c r="A1936" s="5">
        <v>50</v>
      </c>
      <c r="B1936" s="5">
        <v>0</v>
      </c>
      <c r="C1936" s="5">
        <v>0</v>
      </c>
      <c r="D1936" s="5">
        <v>1</v>
      </c>
      <c r="E1936" s="5">
        <v>232</v>
      </c>
      <c r="F1936" s="5">
        <f>ROUND(Source!BC1920,O1936)</f>
        <v>0</v>
      </c>
      <c r="G1936" s="5" t="s">
        <v>78</v>
      </c>
      <c r="H1936" s="5" t="s">
        <v>79</v>
      </c>
      <c r="I1936" s="5"/>
      <c r="J1936" s="5"/>
      <c r="K1936" s="5">
        <v>232</v>
      </c>
      <c r="L1936" s="5">
        <v>15</v>
      </c>
      <c r="M1936" s="5">
        <v>3</v>
      </c>
      <c r="N1936" s="5" t="s">
        <v>1</v>
      </c>
      <c r="O1936" s="5">
        <v>2</v>
      </c>
      <c r="P1936" s="5">
        <f>ROUND(Source!EU1920,O1936)</f>
        <v>0</v>
      </c>
      <c r="Q1936" s="5"/>
      <c r="R1936" s="5"/>
      <c r="S1936" s="5"/>
      <c r="T1936" s="5"/>
      <c r="U1936" s="5"/>
      <c r="V1936" s="5"/>
      <c r="W1936" s="5">
        <v>0</v>
      </c>
      <c r="X1936" s="5">
        <v>1</v>
      </c>
      <c r="Y1936" s="5">
        <v>0</v>
      </c>
      <c r="Z1936" s="5">
        <v>0</v>
      </c>
      <c r="AA1936" s="5">
        <v>1</v>
      </c>
      <c r="AB1936" s="5">
        <v>0</v>
      </c>
    </row>
    <row r="1937" spans="1:206" x14ac:dyDescent="0.2">
      <c r="A1937" s="5">
        <v>50</v>
      </c>
      <c r="B1937" s="5">
        <v>0</v>
      </c>
      <c r="C1937" s="5">
        <v>0</v>
      </c>
      <c r="D1937" s="5">
        <v>1</v>
      </c>
      <c r="E1937" s="5">
        <v>214</v>
      </c>
      <c r="F1937" s="5">
        <f>ROUND(Source!AS1920,O1937)</f>
        <v>0</v>
      </c>
      <c r="G1937" s="5" t="s">
        <v>80</v>
      </c>
      <c r="H1937" s="5" t="s">
        <v>81</v>
      </c>
      <c r="I1937" s="5"/>
      <c r="J1937" s="5"/>
      <c r="K1937" s="5">
        <v>214</v>
      </c>
      <c r="L1937" s="5">
        <v>16</v>
      </c>
      <c r="M1937" s="5">
        <v>3</v>
      </c>
      <c r="N1937" s="5" t="s">
        <v>1</v>
      </c>
      <c r="O1937" s="5">
        <v>2</v>
      </c>
      <c r="P1937" s="5">
        <f>ROUND(Source!EK1920,O1937)</f>
        <v>0</v>
      </c>
      <c r="Q1937" s="5"/>
      <c r="R1937" s="5"/>
      <c r="S1937" s="5"/>
      <c r="T1937" s="5"/>
      <c r="U1937" s="5"/>
      <c r="V1937" s="5"/>
      <c r="W1937" s="5">
        <v>0</v>
      </c>
      <c r="X1937" s="5">
        <v>1</v>
      </c>
      <c r="Y1937" s="5">
        <v>0</v>
      </c>
      <c r="Z1937" s="5">
        <v>0</v>
      </c>
      <c r="AA1937" s="5">
        <v>1</v>
      </c>
      <c r="AB1937" s="5">
        <v>0</v>
      </c>
    </row>
    <row r="1938" spans="1:206" x14ac:dyDescent="0.2">
      <c r="A1938" s="5">
        <v>50</v>
      </c>
      <c r="B1938" s="5">
        <v>0</v>
      </c>
      <c r="C1938" s="5">
        <v>0</v>
      </c>
      <c r="D1938" s="5">
        <v>1</v>
      </c>
      <c r="E1938" s="5">
        <v>215</v>
      </c>
      <c r="F1938" s="5">
        <f>ROUND(Source!AT1920,O1938)</f>
        <v>0</v>
      </c>
      <c r="G1938" s="5" t="s">
        <v>82</v>
      </c>
      <c r="H1938" s="5" t="s">
        <v>83</v>
      </c>
      <c r="I1938" s="5"/>
      <c r="J1938" s="5"/>
      <c r="K1938" s="5">
        <v>215</v>
      </c>
      <c r="L1938" s="5">
        <v>17</v>
      </c>
      <c r="M1938" s="5">
        <v>3</v>
      </c>
      <c r="N1938" s="5" t="s">
        <v>1</v>
      </c>
      <c r="O1938" s="5">
        <v>2</v>
      </c>
      <c r="P1938" s="5">
        <f>ROUND(Source!EL1920,O1938)</f>
        <v>0</v>
      </c>
      <c r="Q1938" s="5"/>
      <c r="R1938" s="5"/>
      <c r="S1938" s="5"/>
      <c r="T1938" s="5"/>
      <c r="U1938" s="5"/>
      <c r="V1938" s="5"/>
      <c r="W1938" s="5">
        <v>0</v>
      </c>
      <c r="X1938" s="5">
        <v>1</v>
      </c>
      <c r="Y1938" s="5">
        <v>0</v>
      </c>
      <c r="Z1938" s="5">
        <v>0</v>
      </c>
      <c r="AA1938" s="5">
        <v>1</v>
      </c>
      <c r="AB1938" s="5">
        <v>0</v>
      </c>
    </row>
    <row r="1939" spans="1:206" x14ac:dyDescent="0.2">
      <c r="A1939" s="5">
        <v>50</v>
      </c>
      <c r="B1939" s="5">
        <v>0</v>
      </c>
      <c r="C1939" s="5">
        <v>0</v>
      </c>
      <c r="D1939" s="5">
        <v>1</v>
      </c>
      <c r="E1939" s="5">
        <v>217</v>
      </c>
      <c r="F1939" s="5">
        <f>ROUND(Source!AU1920,O1939)</f>
        <v>7246.98</v>
      </c>
      <c r="G1939" s="5" t="s">
        <v>84</v>
      </c>
      <c r="H1939" s="5" t="s">
        <v>85</v>
      </c>
      <c r="I1939" s="5"/>
      <c r="J1939" s="5"/>
      <c r="K1939" s="5">
        <v>217</v>
      </c>
      <c r="L1939" s="5">
        <v>18</v>
      </c>
      <c r="M1939" s="5">
        <v>3</v>
      </c>
      <c r="N1939" s="5" t="s">
        <v>1</v>
      </c>
      <c r="O1939" s="5">
        <v>2</v>
      </c>
      <c r="P1939" s="5">
        <f>ROUND(Source!EM1920,O1939)</f>
        <v>239788.97</v>
      </c>
      <c r="Q1939" s="5"/>
      <c r="R1939" s="5"/>
      <c r="S1939" s="5"/>
      <c r="T1939" s="5"/>
      <c r="U1939" s="5"/>
      <c r="V1939" s="5"/>
      <c r="W1939" s="5">
        <v>7246.98</v>
      </c>
      <c r="X1939" s="5">
        <v>1</v>
      </c>
      <c r="Y1939" s="5">
        <v>7246.98</v>
      </c>
      <c r="Z1939" s="5">
        <v>239788.97</v>
      </c>
      <c r="AA1939" s="5">
        <v>1</v>
      </c>
      <c r="AB1939" s="5">
        <v>239788.97</v>
      </c>
    </row>
    <row r="1940" spans="1:206" x14ac:dyDescent="0.2">
      <c r="A1940" s="5">
        <v>50</v>
      </c>
      <c r="B1940" s="5">
        <v>0</v>
      </c>
      <c r="C1940" s="5">
        <v>0</v>
      </c>
      <c r="D1940" s="5">
        <v>1</v>
      </c>
      <c r="E1940" s="5">
        <v>230</v>
      </c>
      <c r="F1940" s="5">
        <f>ROUND(Source!BA1920,O1940)</f>
        <v>0</v>
      </c>
      <c r="G1940" s="5" t="s">
        <v>86</v>
      </c>
      <c r="H1940" s="5" t="s">
        <v>87</v>
      </c>
      <c r="I1940" s="5"/>
      <c r="J1940" s="5"/>
      <c r="K1940" s="5">
        <v>230</v>
      </c>
      <c r="L1940" s="5">
        <v>19</v>
      </c>
      <c r="M1940" s="5">
        <v>3</v>
      </c>
      <c r="N1940" s="5" t="s">
        <v>1</v>
      </c>
      <c r="O1940" s="5">
        <v>2</v>
      </c>
      <c r="P1940" s="5">
        <f>ROUND(Source!ES1920,O1940)</f>
        <v>0</v>
      </c>
      <c r="Q1940" s="5"/>
      <c r="R1940" s="5"/>
      <c r="S1940" s="5"/>
      <c r="T1940" s="5"/>
      <c r="U1940" s="5"/>
      <c r="V1940" s="5"/>
      <c r="W1940" s="5">
        <v>0</v>
      </c>
      <c r="X1940" s="5">
        <v>1</v>
      </c>
      <c r="Y1940" s="5">
        <v>0</v>
      </c>
      <c r="Z1940" s="5">
        <v>0</v>
      </c>
      <c r="AA1940" s="5">
        <v>1</v>
      </c>
      <c r="AB1940" s="5">
        <v>0</v>
      </c>
    </row>
    <row r="1941" spans="1:206" x14ac:dyDescent="0.2">
      <c r="A1941" s="5">
        <v>50</v>
      </c>
      <c r="B1941" s="5">
        <v>0</v>
      </c>
      <c r="C1941" s="5">
        <v>0</v>
      </c>
      <c r="D1941" s="5">
        <v>1</v>
      </c>
      <c r="E1941" s="5">
        <v>206</v>
      </c>
      <c r="F1941" s="5">
        <f>ROUND(Source!T1920,O1941)</f>
        <v>0</v>
      </c>
      <c r="G1941" s="5" t="s">
        <v>88</v>
      </c>
      <c r="H1941" s="5" t="s">
        <v>89</v>
      </c>
      <c r="I1941" s="5"/>
      <c r="J1941" s="5"/>
      <c r="K1941" s="5">
        <v>206</v>
      </c>
      <c r="L1941" s="5">
        <v>20</v>
      </c>
      <c r="M1941" s="5">
        <v>3</v>
      </c>
      <c r="N1941" s="5" t="s">
        <v>1</v>
      </c>
      <c r="O1941" s="5">
        <v>2</v>
      </c>
      <c r="P1941" s="5">
        <f>ROUND(Source!DL1920,O1941)</f>
        <v>0</v>
      </c>
      <c r="Q1941" s="5"/>
      <c r="R1941" s="5"/>
      <c r="S1941" s="5"/>
      <c r="T1941" s="5"/>
      <c r="U1941" s="5"/>
      <c r="V1941" s="5"/>
      <c r="W1941" s="5">
        <v>0</v>
      </c>
      <c r="X1941" s="5">
        <v>1</v>
      </c>
      <c r="Y1941" s="5">
        <v>0</v>
      </c>
      <c r="Z1941" s="5">
        <v>0</v>
      </c>
      <c r="AA1941" s="5">
        <v>1</v>
      </c>
      <c r="AB1941" s="5">
        <v>0</v>
      </c>
    </row>
    <row r="1942" spans="1:206" x14ac:dyDescent="0.2">
      <c r="A1942" s="5">
        <v>50</v>
      </c>
      <c r="B1942" s="5">
        <v>0</v>
      </c>
      <c r="C1942" s="5">
        <v>0</v>
      </c>
      <c r="D1942" s="5">
        <v>1</v>
      </c>
      <c r="E1942" s="5">
        <v>207</v>
      </c>
      <c r="F1942" s="5">
        <f>Source!U1920</f>
        <v>163.12</v>
      </c>
      <c r="G1942" s="5" t="s">
        <v>90</v>
      </c>
      <c r="H1942" s="5" t="s">
        <v>91</v>
      </c>
      <c r="I1942" s="5"/>
      <c r="J1942" s="5"/>
      <c r="K1942" s="5">
        <v>207</v>
      </c>
      <c r="L1942" s="5">
        <v>21</v>
      </c>
      <c r="M1942" s="5">
        <v>3</v>
      </c>
      <c r="N1942" s="5" t="s">
        <v>1</v>
      </c>
      <c r="O1942" s="5">
        <v>-1</v>
      </c>
      <c r="P1942" s="5">
        <f>Source!DM1920</f>
        <v>163.12</v>
      </c>
      <c r="Q1942" s="5"/>
      <c r="R1942" s="5"/>
      <c r="S1942" s="5"/>
      <c r="T1942" s="5"/>
      <c r="U1942" s="5"/>
      <c r="V1942" s="5"/>
      <c r="W1942" s="5">
        <v>163.12</v>
      </c>
      <c r="X1942" s="5">
        <v>1</v>
      </c>
      <c r="Y1942" s="5">
        <v>163.12</v>
      </c>
      <c r="Z1942" s="5">
        <v>163.12</v>
      </c>
      <c r="AA1942" s="5">
        <v>1</v>
      </c>
      <c r="AB1942" s="5">
        <v>163.12</v>
      </c>
    </row>
    <row r="1943" spans="1:206" x14ac:dyDescent="0.2">
      <c r="A1943" s="5">
        <v>50</v>
      </c>
      <c r="B1943" s="5">
        <v>0</v>
      </c>
      <c r="C1943" s="5">
        <v>0</v>
      </c>
      <c r="D1943" s="5">
        <v>1</v>
      </c>
      <c r="E1943" s="5">
        <v>208</v>
      </c>
      <c r="F1943" s="5">
        <f>Source!V1920</f>
        <v>0</v>
      </c>
      <c r="G1943" s="5" t="s">
        <v>92</v>
      </c>
      <c r="H1943" s="5" t="s">
        <v>93</v>
      </c>
      <c r="I1943" s="5"/>
      <c r="J1943" s="5"/>
      <c r="K1943" s="5">
        <v>208</v>
      </c>
      <c r="L1943" s="5">
        <v>22</v>
      </c>
      <c r="M1943" s="5">
        <v>3</v>
      </c>
      <c r="N1943" s="5" t="s">
        <v>1</v>
      </c>
      <c r="O1943" s="5">
        <v>-1</v>
      </c>
      <c r="P1943" s="5">
        <f>Source!DN1920</f>
        <v>0</v>
      </c>
      <c r="Q1943" s="5"/>
      <c r="R1943" s="5"/>
      <c r="S1943" s="5"/>
      <c r="T1943" s="5"/>
      <c r="U1943" s="5"/>
      <c r="V1943" s="5"/>
      <c r="W1943" s="5">
        <v>0</v>
      </c>
      <c r="X1943" s="5">
        <v>1</v>
      </c>
      <c r="Y1943" s="5">
        <v>0</v>
      </c>
      <c r="Z1943" s="5">
        <v>0</v>
      </c>
      <c r="AA1943" s="5">
        <v>1</v>
      </c>
      <c r="AB1943" s="5">
        <v>0</v>
      </c>
    </row>
    <row r="1944" spans="1:206" x14ac:dyDescent="0.2">
      <c r="A1944" s="5">
        <v>50</v>
      </c>
      <c r="B1944" s="5">
        <v>0</v>
      </c>
      <c r="C1944" s="5">
        <v>0</v>
      </c>
      <c r="D1944" s="5">
        <v>1</v>
      </c>
      <c r="E1944" s="5">
        <v>209</v>
      </c>
      <c r="F1944" s="5">
        <f>ROUND(Source!W1920,O1944)</f>
        <v>0</v>
      </c>
      <c r="G1944" s="5" t="s">
        <v>94</v>
      </c>
      <c r="H1944" s="5" t="s">
        <v>95</v>
      </c>
      <c r="I1944" s="5"/>
      <c r="J1944" s="5"/>
      <c r="K1944" s="5">
        <v>209</v>
      </c>
      <c r="L1944" s="5">
        <v>23</v>
      </c>
      <c r="M1944" s="5">
        <v>3</v>
      </c>
      <c r="N1944" s="5" t="s">
        <v>1</v>
      </c>
      <c r="O1944" s="5">
        <v>2</v>
      </c>
      <c r="P1944" s="5">
        <f>ROUND(Source!DO1920,O1944)</f>
        <v>0</v>
      </c>
      <c r="Q1944" s="5"/>
      <c r="R1944" s="5"/>
      <c r="S1944" s="5"/>
      <c r="T1944" s="5"/>
      <c r="U1944" s="5"/>
      <c r="V1944" s="5"/>
      <c r="W1944" s="5">
        <v>0</v>
      </c>
      <c r="X1944" s="5">
        <v>1</v>
      </c>
      <c r="Y1944" s="5">
        <v>0</v>
      </c>
      <c r="Z1944" s="5">
        <v>0</v>
      </c>
      <c r="AA1944" s="5">
        <v>1</v>
      </c>
      <c r="AB1944" s="5">
        <v>0</v>
      </c>
    </row>
    <row r="1945" spans="1:206" x14ac:dyDescent="0.2">
      <c r="A1945" s="5">
        <v>50</v>
      </c>
      <c r="B1945" s="5">
        <v>0</v>
      </c>
      <c r="C1945" s="5">
        <v>0</v>
      </c>
      <c r="D1945" s="5">
        <v>1</v>
      </c>
      <c r="E1945" s="5">
        <v>233</v>
      </c>
      <c r="F1945" s="5">
        <f>ROUND(Source!BD1920,O1945)</f>
        <v>0</v>
      </c>
      <c r="G1945" s="5" t="s">
        <v>96</v>
      </c>
      <c r="H1945" s="5" t="s">
        <v>97</v>
      </c>
      <c r="I1945" s="5"/>
      <c r="J1945" s="5"/>
      <c r="K1945" s="5">
        <v>233</v>
      </c>
      <c r="L1945" s="5">
        <v>24</v>
      </c>
      <c r="M1945" s="5">
        <v>3</v>
      </c>
      <c r="N1945" s="5" t="s">
        <v>1</v>
      </c>
      <c r="O1945" s="5">
        <v>2</v>
      </c>
      <c r="P1945" s="5">
        <f>ROUND(Source!EV1920,O1945)</f>
        <v>0</v>
      </c>
      <c r="Q1945" s="5"/>
      <c r="R1945" s="5"/>
      <c r="S1945" s="5"/>
      <c r="T1945" s="5"/>
      <c r="U1945" s="5"/>
      <c r="V1945" s="5"/>
      <c r="W1945" s="5">
        <v>0</v>
      </c>
      <c r="X1945" s="5">
        <v>1</v>
      </c>
      <c r="Y1945" s="5">
        <v>0</v>
      </c>
      <c r="Z1945" s="5">
        <v>0</v>
      </c>
      <c r="AA1945" s="5">
        <v>1</v>
      </c>
      <c r="AB1945" s="5">
        <v>0</v>
      </c>
    </row>
    <row r="1946" spans="1:206" x14ac:dyDescent="0.2">
      <c r="A1946" s="5">
        <v>50</v>
      </c>
      <c r="B1946" s="5">
        <v>0</v>
      </c>
      <c r="C1946" s="5">
        <v>0</v>
      </c>
      <c r="D1946" s="5">
        <v>1</v>
      </c>
      <c r="E1946" s="5">
        <v>210</v>
      </c>
      <c r="F1946" s="5">
        <f>ROUND(Source!X1920,O1946)</f>
        <v>2218.4699999999998</v>
      </c>
      <c r="G1946" s="5" t="s">
        <v>98</v>
      </c>
      <c r="H1946" s="5" t="s">
        <v>99</v>
      </c>
      <c r="I1946" s="5"/>
      <c r="J1946" s="5"/>
      <c r="K1946" s="5">
        <v>210</v>
      </c>
      <c r="L1946" s="5">
        <v>25</v>
      </c>
      <c r="M1946" s="5">
        <v>3</v>
      </c>
      <c r="N1946" s="5" t="s">
        <v>1</v>
      </c>
      <c r="O1946" s="5">
        <v>2</v>
      </c>
      <c r="P1946" s="5">
        <f>ROUND(Source!DP1920,O1946)</f>
        <v>79550.84</v>
      </c>
      <c r="Q1946" s="5"/>
      <c r="R1946" s="5"/>
      <c r="S1946" s="5"/>
      <c r="T1946" s="5"/>
      <c r="U1946" s="5"/>
      <c r="V1946" s="5"/>
      <c r="W1946" s="5">
        <v>2218.4699999999998</v>
      </c>
      <c r="X1946" s="5">
        <v>1</v>
      </c>
      <c r="Y1946" s="5">
        <v>2218.4699999999998</v>
      </c>
      <c r="Z1946" s="5">
        <v>79550.84</v>
      </c>
      <c r="AA1946" s="5">
        <v>1</v>
      </c>
      <c r="AB1946" s="5">
        <v>79550.84</v>
      </c>
    </row>
    <row r="1947" spans="1:206" x14ac:dyDescent="0.2">
      <c r="A1947" s="5">
        <v>50</v>
      </c>
      <c r="B1947" s="5">
        <v>0</v>
      </c>
      <c r="C1947" s="5">
        <v>0</v>
      </c>
      <c r="D1947" s="5">
        <v>1</v>
      </c>
      <c r="E1947" s="5">
        <v>211</v>
      </c>
      <c r="F1947" s="5">
        <f>ROUND(Source!Y1920,O1947)</f>
        <v>2070.5700000000002</v>
      </c>
      <c r="G1947" s="5" t="s">
        <v>100</v>
      </c>
      <c r="H1947" s="5" t="s">
        <v>101</v>
      </c>
      <c r="I1947" s="5"/>
      <c r="J1947" s="5"/>
      <c r="K1947" s="5">
        <v>211</v>
      </c>
      <c r="L1947" s="5">
        <v>26</v>
      </c>
      <c r="M1947" s="5">
        <v>3</v>
      </c>
      <c r="N1947" s="5" t="s">
        <v>1</v>
      </c>
      <c r="O1947" s="5">
        <v>2</v>
      </c>
      <c r="P1947" s="5">
        <f>ROUND(Source!DQ1920,O1947)</f>
        <v>46594.07</v>
      </c>
      <c r="Q1947" s="5"/>
      <c r="R1947" s="5"/>
      <c r="S1947" s="5"/>
      <c r="T1947" s="5"/>
      <c r="U1947" s="5"/>
      <c r="V1947" s="5"/>
      <c r="W1947" s="5">
        <v>2070.5700000000002</v>
      </c>
      <c r="X1947" s="5">
        <v>1</v>
      </c>
      <c r="Y1947" s="5">
        <v>2070.5700000000002</v>
      </c>
      <c r="Z1947" s="5">
        <v>46594.07</v>
      </c>
      <c r="AA1947" s="5">
        <v>1</v>
      </c>
      <c r="AB1947" s="5">
        <v>46594.07</v>
      </c>
    </row>
    <row r="1948" spans="1:206" x14ac:dyDescent="0.2">
      <c r="A1948" s="5">
        <v>50</v>
      </c>
      <c r="B1948" s="5">
        <v>0</v>
      </c>
      <c r="C1948" s="5">
        <v>0</v>
      </c>
      <c r="D1948" s="5">
        <v>1</v>
      </c>
      <c r="E1948" s="5">
        <v>224</v>
      </c>
      <c r="F1948" s="5">
        <f>ROUND(Source!AR1920,O1948)</f>
        <v>7246.98</v>
      </c>
      <c r="G1948" s="5" t="s">
        <v>102</v>
      </c>
      <c r="H1948" s="5" t="s">
        <v>103</v>
      </c>
      <c r="I1948" s="5"/>
      <c r="J1948" s="5"/>
      <c r="K1948" s="5">
        <v>224</v>
      </c>
      <c r="L1948" s="5">
        <v>27</v>
      </c>
      <c r="M1948" s="5">
        <v>3</v>
      </c>
      <c r="N1948" s="5" t="s">
        <v>1</v>
      </c>
      <c r="O1948" s="5">
        <v>2</v>
      </c>
      <c r="P1948" s="5">
        <f>ROUND(Source!EJ1920,O1948)</f>
        <v>239788.97</v>
      </c>
      <c r="Q1948" s="5"/>
      <c r="R1948" s="5"/>
      <c r="S1948" s="5"/>
      <c r="T1948" s="5"/>
      <c r="U1948" s="5"/>
      <c r="V1948" s="5"/>
      <c r="W1948" s="5">
        <v>7246.98</v>
      </c>
      <c r="X1948" s="5">
        <v>1</v>
      </c>
      <c r="Y1948" s="5">
        <v>7246.98</v>
      </c>
      <c r="Z1948" s="5">
        <v>239788.97</v>
      </c>
      <c r="AA1948" s="5">
        <v>1</v>
      </c>
      <c r="AB1948" s="5">
        <v>239788.97</v>
      </c>
    </row>
    <row r="1950" spans="1:206" x14ac:dyDescent="0.2">
      <c r="A1950" s="3">
        <v>51</v>
      </c>
      <c r="B1950" s="3">
        <f>B1899</f>
        <v>1</v>
      </c>
      <c r="C1950" s="3">
        <f>A1899</f>
        <v>3</v>
      </c>
      <c r="D1950" s="3">
        <f>ROW(A1899)</f>
        <v>1899</v>
      </c>
      <c r="E1950" s="3"/>
      <c r="F1950" s="3" t="str">
        <f>IF(F1899&lt;&gt;"",F1899,"")</f>
        <v>09-01-02</v>
      </c>
      <c r="G1950" s="3" t="str">
        <f>IF(G1899&lt;&gt;"",G1899,"")</f>
        <v>Телемеханика. ПНР.</v>
      </c>
      <c r="H1950" s="3">
        <v>0</v>
      </c>
      <c r="I1950" s="3"/>
      <c r="J1950" s="3"/>
      <c r="K1950" s="3"/>
      <c r="L1950" s="3"/>
      <c r="M1950" s="3"/>
      <c r="N1950" s="3"/>
      <c r="O1950" s="3">
        <f t="shared" ref="O1950:T1950" si="1510">ROUND(O1920+AB1950,2)</f>
        <v>2957.94</v>
      </c>
      <c r="P1950" s="3">
        <f t="shared" si="1510"/>
        <v>0</v>
      </c>
      <c r="Q1950" s="3">
        <f t="shared" si="1510"/>
        <v>0</v>
      </c>
      <c r="R1950" s="3">
        <f t="shared" si="1510"/>
        <v>0</v>
      </c>
      <c r="S1950" s="3">
        <f t="shared" si="1510"/>
        <v>2957.94</v>
      </c>
      <c r="T1950" s="3">
        <f t="shared" si="1510"/>
        <v>0</v>
      </c>
      <c r="U1950" s="3">
        <f>U1920+AH1950</f>
        <v>163.12</v>
      </c>
      <c r="V1950" s="3">
        <f>V1920+AI1950</f>
        <v>0</v>
      </c>
      <c r="W1950" s="3">
        <f>ROUND(W1920+AJ1950,2)</f>
        <v>0</v>
      </c>
      <c r="X1950" s="3">
        <f>ROUND(X1920+AK1950,2)</f>
        <v>2218.4699999999998</v>
      </c>
      <c r="Y1950" s="3">
        <f>ROUND(Y1920+AL1950,2)</f>
        <v>2070.5700000000002</v>
      </c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>
        <f t="shared" ref="AO1950:BD1950" si="1511">ROUND(AO1920+BX1950,2)</f>
        <v>0</v>
      </c>
      <c r="AP1950" s="3">
        <f t="shared" si="1511"/>
        <v>0</v>
      </c>
      <c r="AQ1950" s="3">
        <f t="shared" si="1511"/>
        <v>0</v>
      </c>
      <c r="AR1950" s="3">
        <f t="shared" si="1511"/>
        <v>7246.98</v>
      </c>
      <c r="AS1950" s="3">
        <f t="shared" si="1511"/>
        <v>0</v>
      </c>
      <c r="AT1950" s="3">
        <f t="shared" si="1511"/>
        <v>0</v>
      </c>
      <c r="AU1950" s="3">
        <f t="shared" si="1511"/>
        <v>7246.98</v>
      </c>
      <c r="AV1950" s="3">
        <f t="shared" si="1511"/>
        <v>0</v>
      </c>
      <c r="AW1950" s="3">
        <f t="shared" si="1511"/>
        <v>0</v>
      </c>
      <c r="AX1950" s="3">
        <f t="shared" si="1511"/>
        <v>0</v>
      </c>
      <c r="AY1950" s="3">
        <f t="shared" si="1511"/>
        <v>0</v>
      </c>
      <c r="AZ1950" s="3">
        <f t="shared" si="1511"/>
        <v>0</v>
      </c>
      <c r="BA1950" s="3">
        <f t="shared" si="1511"/>
        <v>0</v>
      </c>
      <c r="BB1950" s="3">
        <f t="shared" si="1511"/>
        <v>0</v>
      </c>
      <c r="BC1950" s="3">
        <f t="shared" si="1511"/>
        <v>0</v>
      </c>
      <c r="BD1950" s="3">
        <f t="shared" si="1511"/>
        <v>0</v>
      </c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4">
        <f t="shared" ref="DG1950:DL1950" si="1512">ROUND(DG1920+DT1950,2)</f>
        <v>113644.06</v>
      </c>
      <c r="DH1950" s="4">
        <f t="shared" si="1512"/>
        <v>0</v>
      </c>
      <c r="DI1950" s="4">
        <f t="shared" si="1512"/>
        <v>0</v>
      </c>
      <c r="DJ1950" s="4">
        <f t="shared" si="1512"/>
        <v>0</v>
      </c>
      <c r="DK1950" s="4">
        <f t="shared" si="1512"/>
        <v>113644.06</v>
      </c>
      <c r="DL1950" s="4">
        <f t="shared" si="1512"/>
        <v>0</v>
      </c>
      <c r="DM1950" s="4">
        <f>DM1920+DZ1950</f>
        <v>163.12</v>
      </c>
      <c r="DN1950" s="4">
        <f>DN1920+EA1950</f>
        <v>0</v>
      </c>
      <c r="DO1950" s="4">
        <f>ROUND(DO1920+EB1950,2)</f>
        <v>0</v>
      </c>
      <c r="DP1950" s="4">
        <f>ROUND(DP1920+EC1950,2)</f>
        <v>79550.84</v>
      </c>
      <c r="DQ1950" s="4">
        <f>ROUND(DQ1920+ED1950,2)</f>
        <v>46594.07</v>
      </c>
      <c r="DR1950" s="4"/>
      <c r="DS1950" s="4"/>
      <c r="DT1950" s="4"/>
      <c r="DU1950" s="4"/>
      <c r="DV1950" s="4"/>
      <c r="DW1950" s="4"/>
      <c r="DX1950" s="4"/>
      <c r="DY1950" s="4"/>
      <c r="DZ1950" s="4"/>
      <c r="EA1950" s="4"/>
      <c r="EB1950" s="4"/>
      <c r="EC1950" s="4"/>
      <c r="ED1950" s="4"/>
      <c r="EE1950" s="4"/>
      <c r="EF1950" s="4"/>
      <c r="EG1950" s="4">
        <f t="shared" ref="EG1950:EV1950" si="1513">ROUND(EG1920+FP1950,2)</f>
        <v>0</v>
      </c>
      <c r="EH1950" s="4">
        <f t="shared" si="1513"/>
        <v>0</v>
      </c>
      <c r="EI1950" s="4">
        <f t="shared" si="1513"/>
        <v>0</v>
      </c>
      <c r="EJ1950" s="4">
        <f t="shared" si="1513"/>
        <v>239788.97</v>
      </c>
      <c r="EK1950" s="4">
        <f t="shared" si="1513"/>
        <v>0</v>
      </c>
      <c r="EL1950" s="4">
        <f t="shared" si="1513"/>
        <v>0</v>
      </c>
      <c r="EM1950" s="4">
        <f t="shared" si="1513"/>
        <v>239788.97</v>
      </c>
      <c r="EN1950" s="4">
        <f t="shared" si="1513"/>
        <v>0</v>
      </c>
      <c r="EO1950" s="4">
        <f t="shared" si="1513"/>
        <v>0</v>
      </c>
      <c r="EP1950" s="4">
        <f t="shared" si="1513"/>
        <v>0</v>
      </c>
      <c r="EQ1950" s="4">
        <f t="shared" si="1513"/>
        <v>0</v>
      </c>
      <c r="ER1950" s="4">
        <f t="shared" si="1513"/>
        <v>0</v>
      </c>
      <c r="ES1950" s="4">
        <f t="shared" si="1513"/>
        <v>0</v>
      </c>
      <c r="ET1950" s="4">
        <f t="shared" si="1513"/>
        <v>0</v>
      </c>
      <c r="EU1950" s="4">
        <f t="shared" si="1513"/>
        <v>0</v>
      </c>
      <c r="EV1950" s="4">
        <f t="shared" si="1513"/>
        <v>0</v>
      </c>
      <c r="EW1950" s="4"/>
      <c r="EX1950" s="4"/>
      <c r="EY1950" s="4"/>
      <c r="EZ1950" s="4"/>
      <c r="FA1950" s="4"/>
      <c r="FB1950" s="4"/>
      <c r="FC1950" s="4"/>
      <c r="FD1950" s="4"/>
      <c r="FE1950" s="4"/>
      <c r="FF1950" s="4"/>
      <c r="FG1950" s="4"/>
      <c r="FH1950" s="4"/>
      <c r="FI1950" s="4"/>
      <c r="FJ1950" s="4"/>
      <c r="FK1950" s="4"/>
      <c r="FL1950" s="4"/>
      <c r="FM1950" s="4"/>
      <c r="FN1950" s="4"/>
      <c r="FO1950" s="4"/>
      <c r="FP1950" s="4"/>
      <c r="FQ1950" s="4"/>
      <c r="FR1950" s="4"/>
      <c r="FS1950" s="4"/>
      <c r="FT1950" s="4"/>
      <c r="FU1950" s="4"/>
      <c r="FV1950" s="4"/>
      <c r="FW1950" s="4"/>
      <c r="FX1950" s="4"/>
      <c r="FY1950" s="4"/>
      <c r="FZ1950" s="4"/>
      <c r="GA1950" s="4"/>
      <c r="GB1950" s="4"/>
      <c r="GC1950" s="4"/>
      <c r="GD1950" s="4"/>
      <c r="GE1950" s="4"/>
      <c r="GF1950" s="4"/>
      <c r="GG1950" s="4"/>
      <c r="GH1950" s="4"/>
      <c r="GI1950" s="4"/>
      <c r="GJ1950" s="4"/>
      <c r="GK1950" s="4"/>
      <c r="GL1950" s="4"/>
      <c r="GM1950" s="4"/>
      <c r="GN1950" s="4"/>
      <c r="GO1950" s="4"/>
      <c r="GP1950" s="4"/>
      <c r="GQ1950" s="4"/>
      <c r="GR1950" s="4"/>
      <c r="GS1950" s="4"/>
      <c r="GT1950" s="4"/>
      <c r="GU1950" s="4"/>
      <c r="GV1950" s="4"/>
      <c r="GW1950" s="4"/>
      <c r="GX1950" s="4">
        <v>0</v>
      </c>
    </row>
    <row r="1952" spans="1:206" x14ac:dyDescent="0.2">
      <c r="A1952" s="5">
        <v>50</v>
      </c>
      <c r="B1952" s="5">
        <v>0</v>
      </c>
      <c r="C1952" s="5">
        <v>0</v>
      </c>
      <c r="D1952" s="5">
        <v>1</v>
      </c>
      <c r="E1952" s="5">
        <v>201</v>
      </c>
      <c r="F1952" s="5">
        <f>ROUND(Source!O1950,O1952)</f>
        <v>2957.94</v>
      </c>
      <c r="G1952" s="5" t="s">
        <v>50</v>
      </c>
      <c r="H1952" s="5" t="s">
        <v>51</v>
      </c>
      <c r="I1952" s="5"/>
      <c r="J1952" s="5"/>
      <c r="K1952" s="5">
        <v>201</v>
      </c>
      <c r="L1952" s="5">
        <v>1</v>
      </c>
      <c r="M1952" s="5">
        <v>3</v>
      </c>
      <c r="N1952" s="5" t="s">
        <v>1</v>
      </c>
      <c r="O1952" s="5">
        <v>2</v>
      </c>
      <c r="P1952" s="5">
        <f>ROUND(Source!DG1950,O1952)</f>
        <v>113644.06</v>
      </c>
      <c r="Q1952" s="5"/>
      <c r="R1952" s="5"/>
      <c r="S1952" s="5"/>
      <c r="T1952" s="5"/>
      <c r="U1952" s="5"/>
      <c r="V1952" s="5"/>
      <c r="W1952" s="5">
        <v>2957.94</v>
      </c>
      <c r="X1952" s="5">
        <v>1</v>
      </c>
      <c r="Y1952" s="5">
        <v>2957.94</v>
      </c>
      <c r="Z1952" s="5">
        <v>113644.06</v>
      </c>
      <c r="AA1952" s="5">
        <v>1</v>
      </c>
      <c r="AB1952" s="5">
        <v>113644.06</v>
      </c>
    </row>
    <row r="1953" spans="1:28" x14ac:dyDescent="0.2">
      <c r="A1953" s="5">
        <v>50</v>
      </c>
      <c r="B1953" s="5">
        <v>0</v>
      </c>
      <c r="C1953" s="5">
        <v>0</v>
      </c>
      <c r="D1953" s="5">
        <v>1</v>
      </c>
      <c r="E1953" s="5">
        <v>202</v>
      </c>
      <c r="F1953" s="5">
        <f>ROUND(Source!P1950,O1953)</f>
        <v>0</v>
      </c>
      <c r="G1953" s="5" t="s">
        <v>52</v>
      </c>
      <c r="H1953" s="5" t="s">
        <v>53</v>
      </c>
      <c r="I1953" s="5"/>
      <c r="J1953" s="5"/>
      <c r="K1953" s="5">
        <v>202</v>
      </c>
      <c r="L1953" s="5">
        <v>2</v>
      </c>
      <c r="M1953" s="5">
        <v>3</v>
      </c>
      <c r="N1953" s="5" t="s">
        <v>1</v>
      </c>
      <c r="O1953" s="5">
        <v>2</v>
      </c>
      <c r="P1953" s="5">
        <f>ROUND(Source!DH1950,O1953)</f>
        <v>0</v>
      </c>
      <c r="Q1953" s="5"/>
      <c r="R1953" s="5"/>
      <c r="S1953" s="5"/>
      <c r="T1953" s="5"/>
      <c r="U1953" s="5"/>
      <c r="V1953" s="5"/>
      <c r="W1953" s="5">
        <v>0</v>
      </c>
      <c r="X1953" s="5">
        <v>1</v>
      </c>
      <c r="Y1953" s="5">
        <v>0</v>
      </c>
      <c r="Z1953" s="5">
        <v>0</v>
      </c>
      <c r="AA1953" s="5">
        <v>1</v>
      </c>
      <c r="AB1953" s="5">
        <v>0</v>
      </c>
    </row>
    <row r="1954" spans="1:28" x14ac:dyDescent="0.2">
      <c r="A1954" s="5">
        <v>50</v>
      </c>
      <c r="B1954" s="5">
        <v>0</v>
      </c>
      <c r="C1954" s="5">
        <v>0</v>
      </c>
      <c r="D1954" s="5">
        <v>1</v>
      </c>
      <c r="E1954" s="5">
        <v>222</v>
      </c>
      <c r="F1954" s="5">
        <f>ROUND(Source!AO1950,O1954)</f>
        <v>0</v>
      </c>
      <c r="G1954" s="5" t="s">
        <v>54</v>
      </c>
      <c r="H1954" s="5" t="s">
        <v>55</v>
      </c>
      <c r="I1954" s="5"/>
      <c r="J1954" s="5"/>
      <c r="K1954" s="5">
        <v>222</v>
      </c>
      <c r="L1954" s="5">
        <v>3</v>
      </c>
      <c r="M1954" s="5">
        <v>3</v>
      </c>
      <c r="N1954" s="5" t="s">
        <v>1</v>
      </c>
      <c r="O1954" s="5">
        <v>2</v>
      </c>
      <c r="P1954" s="5">
        <f>ROUND(Source!EG1950,O1954)</f>
        <v>0</v>
      </c>
      <c r="Q1954" s="5"/>
      <c r="R1954" s="5"/>
      <c r="S1954" s="5"/>
      <c r="T1954" s="5"/>
      <c r="U1954" s="5"/>
      <c r="V1954" s="5"/>
      <c r="W1954" s="5">
        <v>0</v>
      </c>
      <c r="X1954" s="5">
        <v>1</v>
      </c>
      <c r="Y1954" s="5">
        <v>0</v>
      </c>
      <c r="Z1954" s="5">
        <v>0</v>
      </c>
      <c r="AA1954" s="5">
        <v>1</v>
      </c>
      <c r="AB1954" s="5">
        <v>0</v>
      </c>
    </row>
    <row r="1955" spans="1:28" x14ac:dyDescent="0.2">
      <c r="A1955" s="5">
        <v>50</v>
      </c>
      <c r="B1955" s="5">
        <v>0</v>
      </c>
      <c r="C1955" s="5">
        <v>0</v>
      </c>
      <c r="D1955" s="5">
        <v>1</v>
      </c>
      <c r="E1955" s="5">
        <v>225</v>
      </c>
      <c r="F1955" s="5">
        <f>ROUND(Source!AV1950,O1955)</f>
        <v>0</v>
      </c>
      <c r="G1955" s="5" t="s">
        <v>56</v>
      </c>
      <c r="H1955" s="5" t="s">
        <v>57</v>
      </c>
      <c r="I1955" s="5"/>
      <c r="J1955" s="5"/>
      <c r="K1955" s="5">
        <v>225</v>
      </c>
      <c r="L1955" s="5">
        <v>4</v>
      </c>
      <c r="M1955" s="5">
        <v>3</v>
      </c>
      <c r="N1955" s="5" t="s">
        <v>1</v>
      </c>
      <c r="O1955" s="5">
        <v>2</v>
      </c>
      <c r="P1955" s="5">
        <f>ROUND(Source!EN1950,O1955)</f>
        <v>0</v>
      </c>
      <c r="Q1955" s="5"/>
      <c r="R1955" s="5"/>
      <c r="S1955" s="5"/>
      <c r="T1955" s="5"/>
      <c r="U1955" s="5"/>
      <c r="V1955" s="5"/>
      <c r="W1955" s="5">
        <v>0</v>
      </c>
      <c r="X1955" s="5">
        <v>1</v>
      </c>
      <c r="Y1955" s="5">
        <v>0</v>
      </c>
      <c r="Z1955" s="5">
        <v>0</v>
      </c>
      <c r="AA1955" s="5">
        <v>1</v>
      </c>
      <c r="AB1955" s="5">
        <v>0</v>
      </c>
    </row>
    <row r="1956" spans="1:28" x14ac:dyDescent="0.2">
      <c r="A1956" s="5">
        <v>50</v>
      </c>
      <c r="B1956" s="5">
        <v>0</v>
      </c>
      <c r="C1956" s="5">
        <v>0</v>
      </c>
      <c r="D1956" s="5">
        <v>1</v>
      </c>
      <c r="E1956" s="5">
        <v>226</v>
      </c>
      <c r="F1956" s="5">
        <f>ROUND(Source!AW1950,O1956)</f>
        <v>0</v>
      </c>
      <c r="G1956" s="5" t="s">
        <v>58</v>
      </c>
      <c r="H1956" s="5" t="s">
        <v>59</v>
      </c>
      <c r="I1956" s="5"/>
      <c r="J1956" s="5"/>
      <c r="K1956" s="5">
        <v>226</v>
      </c>
      <c r="L1956" s="5">
        <v>5</v>
      </c>
      <c r="M1956" s="5">
        <v>3</v>
      </c>
      <c r="N1956" s="5" t="s">
        <v>1</v>
      </c>
      <c r="O1956" s="5">
        <v>2</v>
      </c>
      <c r="P1956" s="5">
        <f>ROUND(Source!EO1950,O1956)</f>
        <v>0</v>
      </c>
      <c r="Q1956" s="5"/>
      <c r="R1956" s="5"/>
      <c r="S1956" s="5"/>
      <c r="T1956" s="5"/>
      <c r="U1956" s="5"/>
      <c r="V1956" s="5"/>
      <c r="W1956" s="5">
        <v>0</v>
      </c>
      <c r="X1956" s="5">
        <v>1</v>
      </c>
      <c r="Y1956" s="5">
        <v>0</v>
      </c>
      <c r="Z1956" s="5">
        <v>0</v>
      </c>
      <c r="AA1956" s="5">
        <v>1</v>
      </c>
      <c r="AB1956" s="5">
        <v>0</v>
      </c>
    </row>
    <row r="1957" spans="1:28" x14ac:dyDescent="0.2">
      <c r="A1957" s="5">
        <v>50</v>
      </c>
      <c r="B1957" s="5">
        <v>0</v>
      </c>
      <c r="C1957" s="5">
        <v>0</v>
      </c>
      <c r="D1957" s="5">
        <v>1</v>
      </c>
      <c r="E1957" s="5">
        <v>227</v>
      </c>
      <c r="F1957" s="5">
        <f>ROUND(Source!AX1950,O1957)</f>
        <v>0</v>
      </c>
      <c r="G1957" s="5" t="s">
        <v>60</v>
      </c>
      <c r="H1957" s="5" t="s">
        <v>61</v>
      </c>
      <c r="I1957" s="5"/>
      <c r="J1957" s="5"/>
      <c r="K1957" s="5">
        <v>227</v>
      </c>
      <c r="L1957" s="5">
        <v>6</v>
      </c>
      <c r="M1957" s="5">
        <v>3</v>
      </c>
      <c r="N1957" s="5" t="s">
        <v>1</v>
      </c>
      <c r="O1957" s="5">
        <v>2</v>
      </c>
      <c r="P1957" s="5">
        <f>ROUND(Source!EP1950,O1957)</f>
        <v>0</v>
      </c>
      <c r="Q1957" s="5"/>
      <c r="R1957" s="5"/>
      <c r="S1957" s="5"/>
      <c r="T1957" s="5"/>
      <c r="U1957" s="5"/>
      <c r="V1957" s="5"/>
      <c r="W1957" s="5">
        <v>0</v>
      </c>
      <c r="X1957" s="5">
        <v>1</v>
      </c>
      <c r="Y1957" s="5">
        <v>0</v>
      </c>
      <c r="Z1957" s="5">
        <v>0</v>
      </c>
      <c r="AA1957" s="5">
        <v>1</v>
      </c>
      <c r="AB1957" s="5">
        <v>0</v>
      </c>
    </row>
    <row r="1958" spans="1:28" x14ac:dyDescent="0.2">
      <c r="A1958" s="5">
        <v>50</v>
      </c>
      <c r="B1958" s="5">
        <v>0</v>
      </c>
      <c r="C1958" s="5">
        <v>0</v>
      </c>
      <c r="D1958" s="5">
        <v>1</v>
      </c>
      <c r="E1958" s="5">
        <v>228</v>
      </c>
      <c r="F1958" s="5">
        <f>ROUND(Source!AY1950,O1958)</f>
        <v>0</v>
      </c>
      <c r="G1958" s="5" t="s">
        <v>62</v>
      </c>
      <c r="H1958" s="5" t="s">
        <v>63</v>
      </c>
      <c r="I1958" s="5"/>
      <c r="J1958" s="5"/>
      <c r="K1958" s="5">
        <v>228</v>
      </c>
      <c r="L1958" s="5">
        <v>7</v>
      </c>
      <c r="M1958" s="5">
        <v>3</v>
      </c>
      <c r="N1958" s="5" t="s">
        <v>1</v>
      </c>
      <c r="O1958" s="5">
        <v>2</v>
      </c>
      <c r="P1958" s="5">
        <f>ROUND(Source!EQ1950,O1958)</f>
        <v>0</v>
      </c>
      <c r="Q1958" s="5"/>
      <c r="R1958" s="5"/>
      <c r="S1958" s="5"/>
      <c r="T1958" s="5"/>
      <c r="U1958" s="5"/>
      <c r="V1958" s="5"/>
      <c r="W1958" s="5">
        <v>0</v>
      </c>
      <c r="X1958" s="5">
        <v>1</v>
      </c>
      <c r="Y1958" s="5">
        <v>0</v>
      </c>
      <c r="Z1958" s="5">
        <v>0</v>
      </c>
      <c r="AA1958" s="5">
        <v>1</v>
      </c>
      <c r="AB1958" s="5">
        <v>0</v>
      </c>
    </row>
    <row r="1959" spans="1:28" x14ac:dyDescent="0.2">
      <c r="A1959" s="5">
        <v>50</v>
      </c>
      <c r="B1959" s="5">
        <v>0</v>
      </c>
      <c r="C1959" s="5">
        <v>0</v>
      </c>
      <c r="D1959" s="5">
        <v>1</v>
      </c>
      <c r="E1959" s="5">
        <v>216</v>
      </c>
      <c r="F1959" s="5">
        <f>ROUND(Source!AP1950,O1959)</f>
        <v>0</v>
      </c>
      <c r="G1959" s="5" t="s">
        <v>64</v>
      </c>
      <c r="H1959" s="5" t="s">
        <v>65</v>
      </c>
      <c r="I1959" s="5"/>
      <c r="J1959" s="5"/>
      <c r="K1959" s="5">
        <v>216</v>
      </c>
      <c r="L1959" s="5">
        <v>8</v>
      </c>
      <c r="M1959" s="5">
        <v>3</v>
      </c>
      <c r="N1959" s="5" t="s">
        <v>1</v>
      </c>
      <c r="O1959" s="5">
        <v>2</v>
      </c>
      <c r="P1959" s="5">
        <f>ROUND(Source!EH1950,O1959)</f>
        <v>0</v>
      </c>
      <c r="Q1959" s="5"/>
      <c r="R1959" s="5"/>
      <c r="S1959" s="5"/>
      <c r="T1959" s="5"/>
      <c r="U1959" s="5"/>
      <c r="V1959" s="5"/>
      <c r="W1959" s="5">
        <v>0</v>
      </c>
      <c r="X1959" s="5">
        <v>1</v>
      </c>
      <c r="Y1959" s="5">
        <v>0</v>
      </c>
      <c r="Z1959" s="5">
        <v>0</v>
      </c>
      <c r="AA1959" s="5">
        <v>1</v>
      </c>
      <c r="AB1959" s="5">
        <v>0</v>
      </c>
    </row>
    <row r="1960" spans="1:28" x14ac:dyDescent="0.2">
      <c r="A1960" s="5">
        <v>50</v>
      </c>
      <c r="B1960" s="5">
        <v>0</v>
      </c>
      <c r="C1960" s="5">
        <v>0</v>
      </c>
      <c r="D1960" s="5">
        <v>1</v>
      </c>
      <c r="E1960" s="5">
        <v>223</v>
      </c>
      <c r="F1960" s="5">
        <f>ROUND(Source!AQ1950,O1960)</f>
        <v>0</v>
      </c>
      <c r="G1960" s="5" t="s">
        <v>66</v>
      </c>
      <c r="H1960" s="5" t="s">
        <v>67</v>
      </c>
      <c r="I1960" s="5"/>
      <c r="J1960" s="5"/>
      <c r="K1960" s="5">
        <v>223</v>
      </c>
      <c r="L1960" s="5">
        <v>9</v>
      </c>
      <c r="M1960" s="5">
        <v>3</v>
      </c>
      <c r="N1960" s="5" t="s">
        <v>1</v>
      </c>
      <c r="O1960" s="5">
        <v>2</v>
      </c>
      <c r="P1960" s="5">
        <f>ROUND(Source!EI1950,O1960)</f>
        <v>0</v>
      </c>
      <c r="Q1960" s="5"/>
      <c r="R1960" s="5"/>
      <c r="S1960" s="5"/>
      <c r="T1960" s="5"/>
      <c r="U1960" s="5"/>
      <c r="V1960" s="5"/>
      <c r="W1960" s="5">
        <v>0</v>
      </c>
      <c r="X1960" s="5">
        <v>1</v>
      </c>
      <c r="Y1960" s="5">
        <v>0</v>
      </c>
      <c r="Z1960" s="5">
        <v>0</v>
      </c>
      <c r="AA1960" s="5">
        <v>1</v>
      </c>
      <c r="AB1960" s="5">
        <v>0</v>
      </c>
    </row>
    <row r="1961" spans="1:28" x14ac:dyDescent="0.2">
      <c r="A1961" s="5">
        <v>50</v>
      </c>
      <c r="B1961" s="5">
        <v>0</v>
      </c>
      <c r="C1961" s="5">
        <v>0</v>
      </c>
      <c r="D1961" s="5">
        <v>1</v>
      </c>
      <c r="E1961" s="5">
        <v>229</v>
      </c>
      <c r="F1961" s="5">
        <f>ROUND(Source!AZ1950,O1961)</f>
        <v>0</v>
      </c>
      <c r="G1961" s="5" t="s">
        <v>68</v>
      </c>
      <c r="H1961" s="5" t="s">
        <v>69</v>
      </c>
      <c r="I1961" s="5"/>
      <c r="J1961" s="5"/>
      <c r="K1961" s="5">
        <v>229</v>
      </c>
      <c r="L1961" s="5">
        <v>10</v>
      </c>
      <c r="M1961" s="5">
        <v>3</v>
      </c>
      <c r="N1961" s="5" t="s">
        <v>1</v>
      </c>
      <c r="O1961" s="5">
        <v>2</v>
      </c>
      <c r="P1961" s="5">
        <f>ROUND(Source!ER1950,O1961)</f>
        <v>0</v>
      </c>
      <c r="Q1961" s="5"/>
      <c r="R1961" s="5"/>
      <c r="S1961" s="5"/>
      <c r="T1961" s="5"/>
      <c r="U1961" s="5"/>
      <c r="V1961" s="5"/>
      <c r="W1961" s="5">
        <v>0</v>
      </c>
      <c r="X1961" s="5">
        <v>1</v>
      </c>
      <c r="Y1961" s="5">
        <v>0</v>
      </c>
      <c r="Z1961" s="5">
        <v>0</v>
      </c>
      <c r="AA1961" s="5">
        <v>1</v>
      </c>
      <c r="AB1961" s="5">
        <v>0</v>
      </c>
    </row>
    <row r="1962" spans="1:28" x14ac:dyDescent="0.2">
      <c r="A1962" s="5">
        <v>50</v>
      </c>
      <c r="B1962" s="5">
        <v>0</v>
      </c>
      <c r="C1962" s="5">
        <v>0</v>
      </c>
      <c r="D1962" s="5">
        <v>1</v>
      </c>
      <c r="E1962" s="5">
        <v>203</v>
      </c>
      <c r="F1962" s="5">
        <f>ROUND(Source!Q1950,O1962)</f>
        <v>0</v>
      </c>
      <c r="G1962" s="5" t="s">
        <v>70</v>
      </c>
      <c r="H1962" s="5" t="s">
        <v>71</v>
      </c>
      <c r="I1962" s="5"/>
      <c r="J1962" s="5"/>
      <c r="K1962" s="5">
        <v>203</v>
      </c>
      <c r="L1962" s="5">
        <v>11</v>
      </c>
      <c r="M1962" s="5">
        <v>3</v>
      </c>
      <c r="N1962" s="5" t="s">
        <v>1</v>
      </c>
      <c r="O1962" s="5">
        <v>2</v>
      </c>
      <c r="P1962" s="5">
        <f>ROUND(Source!DI1950,O1962)</f>
        <v>0</v>
      </c>
      <c r="Q1962" s="5"/>
      <c r="R1962" s="5"/>
      <c r="S1962" s="5"/>
      <c r="T1962" s="5"/>
      <c r="U1962" s="5"/>
      <c r="V1962" s="5"/>
      <c r="W1962" s="5">
        <v>0</v>
      </c>
      <c r="X1962" s="5">
        <v>1</v>
      </c>
      <c r="Y1962" s="5">
        <v>0</v>
      </c>
      <c r="Z1962" s="5">
        <v>0</v>
      </c>
      <c r="AA1962" s="5">
        <v>1</v>
      </c>
      <c r="AB1962" s="5">
        <v>0</v>
      </c>
    </row>
    <row r="1963" spans="1:28" x14ac:dyDescent="0.2">
      <c r="A1963" s="5">
        <v>50</v>
      </c>
      <c r="B1963" s="5">
        <v>0</v>
      </c>
      <c r="C1963" s="5">
        <v>0</v>
      </c>
      <c r="D1963" s="5">
        <v>1</v>
      </c>
      <c r="E1963" s="5">
        <v>231</v>
      </c>
      <c r="F1963" s="5">
        <f>ROUND(Source!BB1950,O1963)</f>
        <v>0</v>
      </c>
      <c r="G1963" s="5" t="s">
        <v>72</v>
      </c>
      <c r="H1963" s="5" t="s">
        <v>73</v>
      </c>
      <c r="I1963" s="5"/>
      <c r="J1963" s="5"/>
      <c r="K1963" s="5">
        <v>231</v>
      </c>
      <c r="L1963" s="5">
        <v>12</v>
      </c>
      <c r="M1963" s="5">
        <v>3</v>
      </c>
      <c r="N1963" s="5" t="s">
        <v>1</v>
      </c>
      <c r="O1963" s="5">
        <v>2</v>
      </c>
      <c r="P1963" s="5">
        <f>ROUND(Source!ET1950,O1963)</f>
        <v>0</v>
      </c>
      <c r="Q1963" s="5"/>
      <c r="R1963" s="5"/>
      <c r="S1963" s="5"/>
      <c r="T1963" s="5"/>
      <c r="U1963" s="5"/>
      <c r="V1963" s="5"/>
      <c r="W1963" s="5">
        <v>0</v>
      </c>
      <c r="X1963" s="5">
        <v>1</v>
      </c>
      <c r="Y1963" s="5">
        <v>0</v>
      </c>
      <c r="Z1963" s="5">
        <v>0</v>
      </c>
      <c r="AA1963" s="5">
        <v>1</v>
      </c>
      <c r="AB1963" s="5">
        <v>0</v>
      </c>
    </row>
    <row r="1964" spans="1:28" x14ac:dyDescent="0.2">
      <c r="A1964" s="5">
        <v>50</v>
      </c>
      <c r="B1964" s="5">
        <v>0</v>
      </c>
      <c r="C1964" s="5">
        <v>0</v>
      </c>
      <c r="D1964" s="5">
        <v>1</v>
      </c>
      <c r="E1964" s="5">
        <v>204</v>
      </c>
      <c r="F1964" s="5">
        <f>ROUND(Source!R1950,O1964)</f>
        <v>0</v>
      </c>
      <c r="G1964" s="5" t="s">
        <v>74</v>
      </c>
      <c r="H1964" s="5" t="s">
        <v>75</v>
      </c>
      <c r="I1964" s="5"/>
      <c r="J1964" s="5"/>
      <c r="K1964" s="5">
        <v>204</v>
      </c>
      <c r="L1964" s="5">
        <v>13</v>
      </c>
      <c r="M1964" s="5">
        <v>3</v>
      </c>
      <c r="N1964" s="5" t="s">
        <v>1</v>
      </c>
      <c r="O1964" s="5">
        <v>2</v>
      </c>
      <c r="P1964" s="5">
        <f>ROUND(Source!DJ1950,O1964)</f>
        <v>0</v>
      </c>
      <c r="Q1964" s="5"/>
      <c r="R1964" s="5"/>
      <c r="S1964" s="5"/>
      <c r="T1964" s="5"/>
      <c r="U1964" s="5"/>
      <c r="V1964" s="5"/>
      <c r="W1964" s="5">
        <v>0</v>
      </c>
      <c r="X1964" s="5">
        <v>1</v>
      </c>
      <c r="Y1964" s="5">
        <v>0</v>
      </c>
      <c r="Z1964" s="5">
        <v>0</v>
      </c>
      <c r="AA1964" s="5">
        <v>1</v>
      </c>
      <c r="AB1964" s="5">
        <v>0</v>
      </c>
    </row>
    <row r="1965" spans="1:28" x14ac:dyDescent="0.2">
      <c r="A1965" s="5">
        <v>50</v>
      </c>
      <c r="B1965" s="5">
        <v>0</v>
      </c>
      <c r="C1965" s="5">
        <v>0</v>
      </c>
      <c r="D1965" s="5">
        <v>1</v>
      </c>
      <c r="E1965" s="5">
        <v>205</v>
      </c>
      <c r="F1965" s="5">
        <f>ROUND(Source!S1950,O1965)</f>
        <v>2957.94</v>
      </c>
      <c r="G1965" s="5" t="s">
        <v>76</v>
      </c>
      <c r="H1965" s="5" t="s">
        <v>77</v>
      </c>
      <c r="I1965" s="5"/>
      <c r="J1965" s="5"/>
      <c r="K1965" s="5">
        <v>205</v>
      </c>
      <c r="L1965" s="5">
        <v>14</v>
      </c>
      <c r="M1965" s="5">
        <v>3</v>
      </c>
      <c r="N1965" s="5" t="s">
        <v>1</v>
      </c>
      <c r="O1965" s="5">
        <v>2</v>
      </c>
      <c r="P1965" s="5">
        <f>ROUND(Source!DK1950,O1965)</f>
        <v>113644.06</v>
      </c>
      <c r="Q1965" s="5"/>
      <c r="R1965" s="5"/>
      <c r="S1965" s="5"/>
      <c r="T1965" s="5"/>
      <c r="U1965" s="5"/>
      <c r="V1965" s="5"/>
      <c r="W1965" s="5">
        <v>2957.94</v>
      </c>
      <c r="X1965" s="5">
        <v>1</v>
      </c>
      <c r="Y1965" s="5">
        <v>2957.94</v>
      </c>
      <c r="Z1965" s="5">
        <v>113644.06</v>
      </c>
      <c r="AA1965" s="5">
        <v>1</v>
      </c>
      <c r="AB1965" s="5">
        <v>113644.06</v>
      </c>
    </row>
    <row r="1966" spans="1:28" x14ac:dyDescent="0.2">
      <c r="A1966" s="5">
        <v>50</v>
      </c>
      <c r="B1966" s="5">
        <v>0</v>
      </c>
      <c r="C1966" s="5">
        <v>0</v>
      </c>
      <c r="D1966" s="5">
        <v>1</v>
      </c>
      <c r="E1966" s="5">
        <v>232</v>
      </c>
      <c r="F1966" s="5">
        <f>ROUND(Source!BC1950,O1966)</f>
        <v>0</v>
      </c>
      <c r="G1966" s="5" t="s">
        <v>78</v>
      </c>
      <c r="H1966" s="5" t="s">
        <v>79</v>
      </c>
      <c r="I1966" s="5"/>
      <c r="J1966" s="5"/>
      <c r="K1966" s="5">
        <v>232</v>
      </c>
      <c r="L1966" s="5">
        <v>15</v>
      </c>
      <c r="M1966" s="5">
        <v>3</v>
      </c>
      <c r="N1966" s="5" t="s">
        <v>1</v>
      </c>
      <c r="O1966" s="5">
        <v>2</v>
      </c>
      <c r="P1966" s="5">
        <f>ROUND(Source!EU1950,O1966)</f>
        <v>0</v>
      </c>
      <c r="Q1966" s="5"/>
      <c r="R1966" s="5"/>
      <c r="S1966" s="5"/>
      <c r="T1966" s="5"/>
      <c r="U1966" s="5"/>
      <c r="V1966" s="5"/>
      <c r="W1966" s="5">
        <v>0</v>
      </c>
      <c r="X1966" s="5">
        <v>1</v>
      </c>
      <c r="Y1966" s="5">
        <v>0</v>
      </c>
      <c r="Z1966" s="5">
        <v>0</v>
      </c>
      <c r="AA1966" s="5">
        <v>1</v>
      </c>
      <c r="AB1966" s="5">
        <v>0</v>
      </c>
    </row>
    <row r="1967" spans="1:28" x14ac:dyDescent="0.2">
      <c r="A1967" s="5">
        <v>50</v>
      </c>
      <c r="B1967" s="5">
        <v>0</v>
      </c>
      <c r="C1967" s="5">
        <v>0</v>
      </c>
      <c r="D1967" s="5">
        <v>1</v>
      </c>
      <c r="E1967" s="5">
        <v>214</v>
      </c>
      <c r="F1967" s="5">
        <f>ROUND(Source!AS1950,O1967)</f>
        <v>0</v>
      </c>
      <c r="G1967" s="5" t="s">
        <v>80</v>
      </c>
      <c r="H1967" s="5" t="s">
        <v>81</v>
      </c>
      <c r="I1967" s="5"/>
      <c r="J1967" s="5"/>
      <c r="K1967" s="5">
        <v>214</v>
      </c>
      <c r="L1967" s="5">
        <v>16</v>
      </c>
      <c r="M1967" s="5">
        <v>3</v>
      </c>
      <c r="N1967" s="5" t="s">
        <v>1</v>
      </c>
      <c r="O1967" s="5">
        <v>2</v>
      </c>
      <c r="P1967" s="5">
        <f>ROUND(Source!EK1950,O1967)</f>
        <v>0</v>
      </c>
      <c r="Q1967" s="5"/>
      <c r="R1967" s="5"/>
      <c r="S1967" s="5"/>
      <c r="T1967" s="5"/>
      <c r="U1967" s="5"/>
      <c r="V1967" s="5"/>
      <c r="W1967" s="5">
        <v>0</v>
      </c>
      <c r="X1967" s="5">
        <v>1</v>
      </c>
      <c r="Y1967" s="5">
        <v>0</v>
      </c>
      <c r="Z1967" s="5">
        <v>0</v>
      </c>
      <c r="AA1967" s="5">
        <v>1</v>
      </c>
      <c r="AB1967" s="5">
        <v>0</v>
      </c>
    </row>
    <row r="1968" spans="1:28" x14ac:dyDescent="0.2">
      <c r="A1968" s="5">
        <v>50</v>
      </c>
      <c r="B1968" s="5">
        <v>0</v>
      </c>
      <c r="C1968" s="5">
        <v>0</v>
      </c>
      <c r="D1968" s="5">
        <v>1</v>
      </c>
      <c r="E1968" s="5">
        <v>215</v>
      </c>
      <c r="F1968" s="5">
        <f>ROUND(Source!AT1950,O1968)</f>
        <v>0</v>
      </c>
      <c r="G1968" s="5" t="s">
        <v>82</v>
      </c>
      <c r="H1968" s="5" t="s">
        <v>83</v>
      </c>
      <c r="I1968" s="5"/>
      <c r="J1968" s="5"/>
      <c r="K1968" s="5">
        <v>215</v>
      </c>
      <c r="L1968" s="5">
        <v>17</v>
      </c>
      <c r="M1968" s="5">
        <v>3</v>
      </c>
      <c r="N1968" s="5" t="s">
        <v>1</v>
      </c>
      <c r="O1968" s="5">
        <v>2</v>
      </c>
      <c r="P1968" s="5">
        <f>ROUND(Source!EL1950,O1968)</f>
        <v>0</v>
      </c>
      <c r="Q1968" s="5"/>
      <c r="R1968" s="5"/>
      <c r="S1968" s="5"/>
      <c r="T1968" s="5"/>
      <c r="U1968" s="5"/>
      <c r="V1968" s="5"/>
      <c r="W1968" s="5">
        <v>0</v>
      </c>
      <c r="X1968" s="5">
        <v>1</v>
      </c>
      <c r="Y1968" s="5">
        <v>0</v>
      </c>
      <c r="Z1968" s="5">
        <v>0</v>
      </c>
      <c r="AA1968" s="5">
        <v>1</v>
      </c>
      <c r="AB1968" s="5">
        <v>0</v>
      </c>
    </row>
    <row r="1969" spans="1:28" x14ac:dyDescent="0.2">
      <c r="A1969" s="5">
        <v>50</v>
      </c>
      <c r="B1969" s="5">
        <v>0</v>
      </c>
      <c r="C1969" s="5">
        <v>0</v>
      </c>
      <c r="D1969" s="5">
        <v>1</v>
      </c>
      <c r="E1969" s="5">
        <v>217</v>
      </c>
      <c r="F1969" s="5">
        <f>ROUND(Source!AU1950,O1969)</f>
        <v>7246.98</v>
      </c>
      <c r="G1969" s="5" t="s">
        <v>84</v>
      </c>
      <c r="H1969" s="5" t="s">
        <v>85</v>
      </c>
      <c r="I1969" s="5"/>
      <c r="J1969" s="5"/>
      <c r="K1969" s="5">
        <v>217</v>
      </c>
      <c r="L1969" s="5">
        <v>18</v>
      </c>
      <c r="M1969" s="5">
        <v>3</v>
      </c>
      <c r="N1969" s="5" t="s">
        <v>1</v>
      </c>
      <c r="O1969" s="5">
        <v>2</v>
      </c>
      <c r="P1969" s="5">
        <f>ROUND(Source!EM1950,O1969)</f>
        <v>239788.97</v>
      </c>
      <c r="Q1969" s="5"/>
      <c r="R1969" s="5"/>
      <c r="S1969" s="5"/>
      <c r="T1969" s="5"/>
      <c r="U1969" s="5"/>
      <c r="V1969" s="5"/>
      <c r="W1969" s="5">
        <v>7246.98</v>
      </c>
      <c r="X1969" s="5">
        <v>1</v>
      </c>
      <c r="Y1969" s="5">
        <v>7246.98</v>
      </c>
      <c r="Z1969" s="5">
        <v>239788.97</v>
      </c>
      <c r="AA1969" s="5">
        <v>1</v>
      </c>
      <c r="AB1969" s="5">
        <v>239788.97</v>
      </c>
    </row>
    <row r="1970" spans="1:28" x14ac:dyDescent="0.2">
      <c r="A1970" s="5">
        <v>50</v>
      </c>
      <c r="B1970" s="5">
        <v>0</v>
      </c>
      <c r="C1970" s="5">
        <v>0</v>
      </c>
      <c r="D1970" s="5">
        <v>1</v>
      </c>
      <c r="E1970" s="5">
        <v>230</v>
      </c>
      <c r="F1970" s="5">
        <f>ROUND(Source!BA1950,O1970)</f>
        <v>0</v>
      </c>
      <c r="G1970" s="5" t="s">
        <v>86</v>
      </c>
      <c r="H1970" s="5" t="s">
        <v>87</v>
      </c>
      <c r="I1970" s="5"/>
      <c r="J1970" s="5"/>
      <c r="K1970" s="5">
        <v>230</v>
      </c>
      <c r="L1970" s="5">
        <v>19</v>
      </c>
      <c r="M1970" s="5">
        <v>3</v>
      </c>
      <c r="N1970" s="5" t="s">
        <v>1</v>
      </c>
      <c r="O1970" s="5">
        <v>2</v>
      </c>
      <c r="P1970" s="5">
        <f>ROUND(Source!ES1950,O1970)</f>
        <v>0</v>
      </c>
      <c r="Q1970" s="5"/>
      <c r="R1970" s="5"/>
      <c r="S1970" s="5"/>
      <c r="T1970" s="5"/>
      <c r="U1970" s="5"/>
      <c r="V1970" s="5"/>
      <c r="W1970" s="5">
        <v>0</v>
      </c>
      <c r="X1970" s="5">
        <v>1</v>
      </c>
      <c r="Y1970" s="5">
        <v>0</v>
      </c>
      <c r="Z1970" s="5">
        <v>0</v>
      </c>
      <c r="AA1970" s="5">
        <v>1</v>
      </c>
      <c r="AB1970" s="5">
        <v>0</v>
      </c>
    </row>
    <row r="1971" spans="1:28" x14ac:dyDescent="0.2">
      <c r="A1971" s="5">
        <v>50</v>
      </c>
      <c r="B1971" s="5">
        <v>0</v>
      </c>
      <c r="C1971" s="5">
        <v>0</v>
      </c>
      <c r="D1971" s="5">
        <v>1</v>
      </c>
      <c r="E1971" s="5">
        <v>206</v>
      </c>
      <c r="F1971" s="5">
        <f>ROUND(Source!T1950,O1971)</f>
        <v>0</v>
      </c>
      <c r="G1971" s="5" t="s">
        <v>88</v>
      </c>
      <c r="H1971" s="5" t="s">
        <v>89</v>
      </c>
      <c r="I1971" s="5"/>
      <c r="J1971" s="5"/>
      <c r="K1971" s="5">
        <v>206</v>
      </c>
      <c r="L1971" s="5">
        <v>20</v>
      </c>
      <c r="M1971" s="5">
        <v>3</v>
      </c>
      <c r="N1971" s="5" t="s">
        <v>1</v>
      </c>
      <c r="O1971" s="5">
        <v>2</v>
      </c>
      <c r="P1971" s="5">
        <f>ROUND(Source!DL1950,O1971)</f>
        <v>0</v>
      </c>
      <c r="Q1971" s="5"/>
      <c r="R1971" s="5"/>
      <c r="S1971" s="5"/>
      <c r="T1971" s="5"/>
      <c r="U1971" s="5"/>
      <c r="V1971" s="5"/>
      <c r="W1971" s="5">
        <v>0</v>
      </c>
      <c r="X1971" s="5">
        <v>1</v>
      </c>
      <c r="Y1971" s="5">
        <v>0</v>
      </c>
      <c r="Z1971" s="5">
        <v>0</v>
      </c>
      <c r="AA1971" s="5">
        <v>1</v>
      </c>
      <c r="AB1971" s="5">
        <v>0</v>
      </c>
    </row>
    <row r="1972" spans="1:28" x14ac:dyDescent="0.2">
      <c r="A1972" s="5">
        <v>50</v>
      </c>
      <c r="B1972" s="5">
        <v>0</v>
      </c>
      <c r="C1972" s="5">
        <v>0</v>
      </c>
      <c r="D1972" s="5">
        <v>1</v>
      </c>
      <c r="E1972" s="5">
        <v>207</v>
      </c>
      <c r="F1972" s="5">
        <f>Source!U1950</f>
        <v>163.12</v>
      </c>
      <c r="G1972" s="5" t="s">
        <v>90</v>
      </c>
      <c r="H1972" s="5" t="s">
        <v>91</v>
      </c>
      <c r="I1972" s="5"/>
      <c r="J1972" s="5"/>
      <c r="K1972" s="5">
        <v>207</v>
      </c>
      <c r="L1972" s="5">
        <v>21</v>
      </c>
      <c r="M1972" s="5">
        <v>3</v>
      </c>
      <c r="N1972" s="5" t="s">
        <v>1</v>
      </c>
      <c r="O1972" s="5">
        <v>-1</v>
      </c>
      <c r="P1972" s="5">
        <f>Source!DM1950</f>
        <v>163.12</v>
      </c>
      <c r="Q1972" s="5"/>
      <c r="R1972" s="5"/>
      <c r="S1972" s="5"/>
      <c r="T1972" s="5"/>
      <c r="U1972" s="5"/>
      <c r="V1972" s="5"/>
      <c r="W1972" s="5">
        <v>163.12</v>
      </c>
      <c r="X1972" s="5">
        <v>1</v>
      </c>
      <c r="Y1972" s="5">
        <v>163.12</v>
      </c>
      <c r="Z1972" s="5">
        <v>163.12</v>
      </c>
      <c r="AA1972" s="5">
        <v>1</v>
      </c>
      <c r="AB1972" s="5">
        <v>163.12</v>
      </c>
    </row>
    <row r="1973" spans="1:28" x14ac:dyDescent="0.2">
      <c r="A1973" s="5">
        <v>50</v>
      </c>
      <c r="B1973" s="5">
        <v>0</v>
      </c>
      <c r="C1973" s="5">
        <v>0</v>
      </c>
      <c r="D1973" s="5">
        <v>1</v>
      </c>
      <c r="E1973" s="5">
        <v>208</v>
      </c>
      <c r="F1973" s="5">
        <f>Source!V1950</f>
        <v>0</v>
      </c>
      <c r="G1973" s="5" t="s">
        <v>92</v>
      </c>
      <c r="H1973" s="5" t="s">
        <v>93</v>
      </c>
      <c r="I1973" s="5"/>
      <c r="J1973" s="5"/>
      <c r="K1973" s="5">
        <v>208</v>
      </c>
      <c r="L1973" s="5">
        <v>22</v>
      </c>
      <c r="M1973" s="5">
        <v>3</v>
      </c>
      <c r="N1973" s="5" t="s">
        <v>1</v>
      </c>
      <c r="O1973" s="5">
        <v>-1</v>
      </c>
      <c r="P1973" s="5">
        <f>Source!DN1950</f>
        <v>0</v>
      </c>
      <c r="Q1973" s="5"/>
      <c r="R1973" s="5"/>
      <c r="S1973" s="5"/>
      <c r="T1973" s="5"/>
      <c r="U1973" s="5"/>
      <c r="V1973" s="5"/>
      <c r="W1973" s="5">
        <v>0</v>
      </c>
      <c r="X1973" s="5">
        <v>1</v>
      </c>
      <c r="Y1973" s="5">
        <v>0</v>
      </c>
      <c r="Z1973" s="5">
        <v>0</v>
      </c>
      <c r="AA1973" s="5">
        <v>1</v>
      </c>
      <c r="AB1973" s="5">
        <v>0</v>
      </c>
    </row>
    <row r="1974" spans="1:28" x14ac:dyDescent="0.2">
      <c r="A1974" s="5">
        <v>50</v>
      </c>
      <c r="B1974" s="5">
        <v>0</v>
      </c>
      <c r="C1974" s="5">
        <v>0</v>
      </c>
      <c r="D1974" s="5">
        <v>1</v>
      </c>
      <c r="E1974" s="5">
        <v>209</v>
      </c>
      <c r="F1974" s="5">
        <f>ROUND(Source!W1950,O1974)</f>
        <v>0</v>
      </c>
      <c r="G1974" s="5" t="s">
        <v>94</v>
      </c>
      <c r="H1974" s="5" t="s">
        <v>95</v>
      </c>
      <c r="I1974" s="5"/>
      <c r="J1974" s="5"/>
      <c r="K1974" s="5">
        <v>209</v>
      </c>
      <c r="L1974" s="5">
        <v>23</v>
      </c>
      <c r="M1974" s="5">
        <v>3</v>
      </c>
      <c r="N1974" s="5" t="s">
        <v>1</v>
      </c>
      <c r="O1974" s="5">
        <v>2</v>
      </c>
      <c r="P1974" s="5">
        <f>ROUND(Source!DO1950,O1974)</f>
        <v>0</v>
      </c>
      <c r="Q1974" s="5"/>
      <c r="R1974" s="5"/>
      <c r="S1974" s="5"/>
      <c r="T1974" s="5"/>
      <c r="U1974" s="5"/>
      <c r="V1974" s="5"/>
      <c r="W1974" s="5">
        <v>0</v>
      </c>
      <c r="X1974" s="5">
        <v>1</v>
      </c>
      <c r="Y1974" s="5">
        <v>0</v>
      </c>
      <c r="Z1974" s="5">
        <v>0</v>
      </c>
      <c r="AA1974" s="5">
        <v>1</v>
      </c>
      <c r="AB1974" s="5">
        <v>0</v>
      </c>
    </row>
    <row r="1975" spans="1:28" x14ac:dyDescent="0.2">
      <c r="A1975" s="5">
        <v>50</v>
      </c>
      <c r="B1975" s="5">
        <v>0</v>
      </c>
      <c r="C1975" s="5">
        <v>0</v>
      </c>
      <c r="D1975" s="5">
        <v>1</v>
      </c>
      <c r="E1975" s="5">
        <v>233</v>
      </c>
      <c r="F1975" s="5">
        <f>ROUND(Source!BD1950,O1975)</f>
        <v>0</v>
      </c>
      <c r="G1975" s="5" t="s">
        <v>96</v>
      </c>
      <c r="H1975" s="5" t="s">
        <v>97</v>
      </c>
      <c r="I1975" s="5"/>
      <c r="J1975" s="5"/>
      <c r="K1975" s="5">
        <v>233</v>
      </c>
      <c r="L1975" s="5">
        <v>24</v>
      </c>
      <c r="M1975" s="5">
        <v>3</v>
      </c>
      <c r="N1975" s="5" t="s">
        <v>1</v>
      </c>
      <c r="O1975" s="5">
        <v>2</v>
      </c>
      <c r="P1975" s="5">
        <f>ROUND(Source!EV1950,O1975)</f>
        <v>0</v>
      </c>
      <c r="Q1975" s="5"/>
      <c r="R1975" s="5"/>
      <c r="S1975" s="5"/>
      <c r="T1975" s="5"/>
      <c r="U1975" s="5"/>
      <c r="V1975" s="5"/>
      <c r="W1975" s="5">
        <v>0</v>
      </c>
      <c r="X1975" s="5">
        <v>1</v>
      </c>
      <c r="Y1975" s="5">
        <v>0</v>
      </c>
      <c r="Z1975" s="5">
        <v>0</v>
      </c>
      <c r="AA1975" s="5">
        <v>1</v>
      </c>
      <c r="AB1975" s="5">
        <v>0</v>
      </c>
    </row>
    <row r="1976" spans="1:28" x14ac:dyDescent="0.2">
      <c r="A1976" s="5">
        <v>50</v>
      </c>
      <c r="B1976" s="5">
        <v>0</v>
      </c>
      <c r="C1976" s="5">
        <v>0</v>
      </c>
      <c r="D1976" s="5">
        <v>1</v>
      </c>
      <c r="E1976" s="5">
        <v>210</v>
      </c>
      <c r="F1976" s="5">
        <f>ROUND(Source!X1950,O1976)</f>
        <v>2218.4699999999998</v>
      </c>
      <c r="G1976" s="5" t="s">
        <v>98</v>
      </c>
      <c r="H1976" s="5" t="s">
        <v>99</v>
      </c>
      <c r="I1976" s="5"/>
      <c r="J1976" s="5"/>
      <c r="K1976" s="5">
        <v>210</v>
      </c>
      <c r="L1976" s="5">
        <v>25</v>
      </c>
      <c r="M1976" s="5">
        <v>3</v>
      </c>
      <c r="N1976" s="5" t="s">
        <v>1</v>
      </c>
      <c r="O1976" s="5">
        <v>2</v>
      </c>
      <c r="P1976" s="5">
        <f>ROUND(Source!DP1950,O1976)</f>
        <v>79550.84</v>
      </c>
      <c r="Q1976" s="5"/>
      <c r="R1976" s="5"/>
      <c r="S1976" s="5"/>
      <c r="T1976" s="5"/>
      <c r="U1976" s="5"/>
      <c r="V1976" s="5"/>
      <c r="W1976" s="5">
        <v>2218.4699999999998</v>
      </c>
      <c r="X1976" s="5">
        <v>1</v>
      </c>
      <c r="Y1976" s="5">
        <v>2218.4699999999998</v>
      </c>
      <c r="Z1976" s="5">
        <v>79550.84</v>
      </c>
      <c r="AA1976" s="5">
        <v>1</v>
      </c>
      <c r="AB1976" s="5">
        <v>79550.84</v>
      </c>
    </row>
    <row r="1977" spans="1:28" x14ac:dyDescent="0.2">
      <c r="A1977" s="5">
        <v>50</v>
      </c>
      <c r="B1977" s="5">
        <v>0</v>
      </c>
      <c r="C1977" s="5">
        <v>0</v>
      </c>
      <c r="D1977" s="5">
        <v>1</v>
      </c>
      <c r="E1977" s="5">
        <v>211</v>
      </c>
      <c r="F1977" s="5">
        <f>ROUND(Source!Y1950,O1977)</f>
        <v>2070.5700000000002</v>
      </c>
      <c r="G1977" s="5" t="s">
        <v>100</v>
      </c>
      <c r="H1977" s="5" t="s">
        <v>101</v>
      </c>
      <c r="I1977" s="5"/>
      <c r="J1977" s="5"/>
      <c r="K1977" s="5">
        <v>211</v>
      </c>
      <c r="L1977" s="5">
        <v>26</v>
      </c>
      <c r="M1977" s="5">
        <v>3</v>
      </c>
      <c r="N1977" s="5" t="s">
        <v>1</v>
      </c>
      <c r="O1977" s="5">
        <v>2</v>
      </c>
      <c r="P1977" s="5">
        <f>ROUND(Source!DQ1950,O1977)</f>
        <v>46594.07</v>
      </c>
      <c r="Q1977" s="5"/>
      <c r="R1977" s="5"/>
      <c r="S1977" s="5"/>
      <c r="T1977" s="5"/>
      <c r="U1977" s="5"/>
      <c r="V1977" s="5"/>
      <c r="W1977" s="5">
        <v>2070.5700000000002</v>
      </c>
      <c r="X1977" s="5">
        <v>1</v>
      </c>
      <c r="Y1977" s="5">
        <v>2070.5700000000002</v>
      </c>
      <c r="Z1977" s="5">
        <v>46594.07</v>
      </c>
      <c r="AA1977" s="5">
        <v>1</v>
      </c>
      <c r="AB1977" s="5">
        <v>46594.07</v>
      </c>
    </row>
    <row r="1978" spans="1:28" x14ac:dyDescent="0.2">
      <c r="A1978" s="5">
        <v>50</v>
      </c>
      <c r="B1978" s="5">
        <v>0</v>
      </c>
      <c r="C1978" s="5">
        <v>0</v>
      </c>
      <c r="D1978" s="5">
        <v>1</v>
      </c>
      <c r="E1978" s="5">
        <v>224</v>
      </c>
      <c r="F1978" s="5">
        <f>ROUND(Source!AR1950,O1978)</f>
        <v>7246.98</v>
      </c>
      <c r="G1978" s="5" t="s">
        <v>102</v>
      </c>
      <c r="H1978" s="5" t="s">
        <v>103</v>
      </c>
      <c r="I1978" s="5"/>
      <c r="J1978" s="5"/>
      <c r="K1978" s="5">
        <v>224</v>
      </c>
      <c r="L1978" s="5">
        <v>27</v>
      </c>
      <c r="M1978" s="5">
        <v>3</v>
      </c>
      <c r="N1978" s="5" t="s">
        <v>1</v>
      </c>
      <c r="O1978" s="5">
        <v>2</v>
      </c>
      <c r="P1978" s="5">
        <f>ROUND(Source!EJ1950,O1978)</f>
        <v>239788.97</v>
      </c>
      <c r="Q1978" s="5"/>
      <c r="R1978" s="5"/>
      <c r="S1978" s="5"/>
      <c r="T1978" s="5"/>
      <c r="U1978" s="5"/>
      <c r="V1978" s="5"/>
      <c r="W1978" s="5">
        <v>7246.98</v>
      </c>
      <c r="X1978" s="5">
        <v>1</v>
      </c>
      <c r="Y1978" s="5">
        <v>7246.98</v>
      </c>
      <c r="Z1978" s="5">
        <v>239788.97</v>
      </c>
      <c r="AA1978" s="5">
        <v>1</v>
      </c>
      <c r="AB1978" s="5">
        <v>239788.97</v>
      </c>
    </row>
    <row r="1979" spans="1:28" x14ac:dyDescent="0.2">
      <c r="A1979" s="5">
        <v>50</v>
      </c>
      <c r="B1979" s="5">
        <v>1</v>
      </c>
      <c r="C1979" s="5">
        <v>0</v>
      </c>
      <c r="D1979" s="5">
        <v>2</v>
      </c>
      <c r="E1979" s="5">
        <v>0</v>
      </c>
      <c r="F1979" s="5">
        <f>0</f>
        <v>0</v>
      </c>
      <c r="G1979" s="5" t="s">
        <v>152</v>
      </c>
      <c r="H1979" s="5" t="s">
        <v>153</v>
      </c>
      <c r="I1979" s="5"/>
      <c r="J1979" s="5"/>
      <c r="K1979" s="5">
        <v>212</v>
      </c>
      <c r="L1979" s="5">
        <v>28</v>
      </c>
      <c r="M1979" s="5">
        <v>0</v>
      </c>
      <c r="N1979" s="5" t="s">
        <v>1</v>
      </c>
      <c r="O1979" s="5">
        <v>-1</v>
      </c>
      <c r="P1979" s="5">
        <f>0</f>
        <v>0</v>
      </c>
      <c r="Q1979" s="5"/>
      <c r="R1979" s="5"/>
      <c r="S1979" s="5"/>
      <c r="T1979" s="5"/>
      <c r="U1979" s="5"/>
      <c r="V1979" s="5"/>
      <c r="W1979" s="5">
        <v>0</v>
      </c>
      <c r="X1979" s="5">
        <v>1</v>
      </c>
      <c r="Y1979" s="5">
        <v>0</v>
      </c>
      <c r="Z1979" s="5">
        <v>0</v>
      </c>
      <c r="AA1979" s="5">
        <v>1</v>
      </c>
      <c r="AB1979" s="5">
        <v>0</v>
      </c>
    </row>
    <row r="1980" spans="1:28" x14ac:dyDescent="0.2">
      <c r="A1980" s="5">
        <v>50</v>
      </c>
      <c r="B1980" s="5">
        <v>0</v>
      </c>
      <c r="C1980" s="5">
        <v>0</v>
      </c>
      <c r="D1980" s="5">
        <v>2</v>
      </c>
      <c r="E1980" s="5">
        <v>0</v>
      </c>
      <c r="F1980" s="5">
        <f>ROUND(F1967+F1968,O1980)</f>
        <v>0</v>
      </c>
      <c r="G1980" s="5" t="s">
        <v>154</v>
      </c>
      <c r="H1980" s="5" t="s">
        <v>154</v>
      </c>
      <c r="I1980" s="5"/>
      <c r="J1980" s="5"/>
      <c r="K1980" s="5">
        <v>212</v>
      </c>
      <c r="L1980" s="5">
        <v>29</v>
      </c>
      <c r="M1980" s="5">
        <v>1</v>
      </c>
      <c r="N1980" s="5" t="s">
        <v>1</v>
      </c>
      <c r="O1980" s="5">
        <v>2</v>
      </c>
      <c r="P1980" s="5">
        <f>ROUND(P1967+P1968,O1980)</f>
        <v>0</v>
      </c>
      <c r="Q1980" s="5"/>
      <c r="R1980" s="5"/>
      <c r="S1980" s="5"/>
      <c r="T1980" s="5"/>
      <c r="U1980" s="5"/>
      <c r="V1980" s="5"/>
      <c r="W1980" s="5">
        <v>0</v>
      </c>
      <c r="X1980" s="5">
        <v>1</v>
      </c>
      <c r="Y1980" s="5">
        <v>0</v>
      </c>
      <c r="Z1980" s="5">
        <v>0</v>
      </c>
      <c r="AA1980" s="5">
        <v>1</v>
      </c>
      <c r="AB1980" s="5">
        <v>0</v>
      </c>
    </row>
    <row r="1981" spans="1:28" x14ac:dyDescent="0.2">
      <c r="A1981" s="5">
        <v>50</v>
      </c>
      <c r="B1981" s="5">
        <v>0</v>
      </c>
      <c r="C1981" s="5">
        <v>0</v>
      </c>
      <c r="D1981" s="5">
        <v>2</v>
      </c>
      <c r="E1981" s="5">
        <v>0</v>
      </c>
      <c r="F1981" s="5">
        <f>ROUND(F1959,O1981)</f>
        <v>0</v>
      </c>
      <c r="G1981" s="5" t="s">
        <v>155</v>
      </c>
      <c r="H1981" s="5" t="s">
        <v>156</v>
      </c>
      <c r="I1981" s="5"/>
      <c r="J1981" s="5"/>
      <c r="K1981" s="5">
        <v>212</v>
      </c>
      <c r="L1981" s="5">
        <v>30</v>
      </c>
      <c r="M1981" s="5">
        <v>1</v>
      </c>
      <c r="N1981" s="5" t="s">
        <v>1</v>
      </c>
      <c r="O1981" s="5">
        <v>2</v>
      </c>
      <c r="P1981" s="5">
        <f>ROUND(P1959,O1981)</f>
        <v>0</v>
      </c>
      <c r="Q1981" s="5"/>
      <c r="R1981" s="5"/>
      <c r="S1981" s="5"/>
      <c r="T1981" s="5"/>
      <c r="U1981" s="5"/>
      <c r="V1981" s="5"/>
      <c r="W1981" s="5">
        <v>0</v>
      </c>
      <c r="X1981" s="5">
        <v>1</v>
      </c>
      <c r="Y1981" s="5">
        <v>0</v>
      </c>
      <c r="Z1981" s="5">
        <v>0</v>
      </c>
      <c r="AA1981" s="5">
        <v>1</v>
      </c>
      <c r="AB1981" s="5">
        <v>0</v>
      </c>
    </row>
    <row r="1982" spans="1:28" x14ac:dyDescent="0.2">
      <c r="A1982" s="5">
        <v>50</v>
      </c>
      <c r="B1982" s="5">
        <v>1</v>
      </c>
      <c r="C1982" s="5">
        <v>0</v>
      </c>
      <c r="D1982" s="5">
        <v>2</v>
      </c>
      <c r="E1982" s="5">
        <v>0</v>
      </c>
      <c r="F1982" s="5">
        <f>ROUND(F1969,O1982)</f>
        <v>7246.98</v>
      </c>
      <c r="G1982" s="5" t="s">
        <v>157</v>
      </c>
      <c r="H1982" s="5" t="s">
        <v>84</v>
      </c>
      <c r="I1982" s="5"/>
      <c r="J1982" s="5"/>
      <c r="K1982" s="5">
        <v>212</v>
      </c>
      <c r="L1982" s="5">
        <v>31</v>
      </c>
      <c r="M1982" s="5">
        <v>1</v>
      </c>
      <c r="N1982" s="5" t="s">
        <v>1</v>
      </c>
      <c r="O1982" s="5">
        <v>2</v>
      </c>
      <c r="P1982" s="5">
        <f>ROUND(P1969,O1982)</f>
        <v>239788.97</v>
      </c>
      <c r="Q1982" s="5"/>
      <c r="R1982" s="5"/>
      <c r="S1982" s="5"/>
      <c r="T1982" s="5"/>
      <c r="U1982" s="5"/>
      <c r="V1982" s="5"/>
      <c r="W1982" s="5">
        <v>7246.98</v>
      </c>
      <c r="X1982" s="5">
        <v>1</v>
      </c>
      <c r="Y1982" s="5">
        <v>7246.98</v>
      </c>
      <c r="Z1982" s="5">
        <v>239788.97</v>
      </c>
      <c r="AA1982" s="5">
        <v>1</v>
      </c>
      <c r="AB1982" s="5">
        <v>239788.97</v>
      </c>
    </row>
    <row r="1983" spans="1:28" x14ac:dyDescent="0.2">
      <c r="A1983" s="5">
        <v>50</v>
      </c>
      <c r="B1983" s="5">
        <v>1</v>
      </c>
      <c r="C1983" s="5">
        <v>0</v>
      </c>
      <c r="D1983" s="5">
        <v>2</v>
      </c>
      <c r="E1983" s="5">
        <v>0</v>
      </c>
      <c r="F1983" s="5">
        <f>0</f>
        <v>0</v>
      </c>
      <c r="G1983" s="5" t="s">
        <v>1</v>
      </c>
      <c r="H1983" s="5" t="s">
        <v>1</v>
      </c>
      <c r="I1983" s="5"/>
      <c r="J1983" s="5"/>
      <c r="K1983" s="5">
        <v>212</v>
      </c>
      <c r="L1983" s="5">
        <v>32</v>
      </c>
      <c r="M1983" s="5">
        <v>0</v>
      </c>
      <c r="N1983" s="5" t="s">
        <v>1</v>
      </c>
      <c r="O1983" s="5">
        <v>-1</v>
      </c>
      <c r="P1983" s="5">
        <f>0</f>
        <v>0</v>
      </c>
      <c r="Q1983" s="5"/>
      <c r="R1983" s="5"/>
      <c r="S1983" s="5"/>
      <c r="T1983" s="5"/>
      <c r="U1983" s="5"/>
      <c r="V1983" s="5"/>
      <c r="W1983" s="5">
        <v>0</v>
      </c>
      <c r="X1983" s="5">
        <v>1</v>
      </c>
      <c r="Y1983" s="5">
        <v>0</v>
      </c>
      <c r="Z1983" s="5">
        <v>0</v>
      </c>
      <c r="AA1983" s="5">
        <v>1</v>
      </c>
      <c r="AB1983" s="5">
        <v>0</v>
      </c>
    </row>
    <row r="1984" spans="1:28" x14ac:dyDescent="0.2">
      <c r="A1984" s="5">
        <v>50</v>
      </c>
      <c r="B1984" s="5">
        <v>0</v>
      </c>
      <c r="C1984" s="5">
        <v>0</v>
      </c>
      <c r="D1984" s="5">
        <v>2</v>
      </c>
      <c r="E1984" s="5">
        <v>0</v>
      </c>
      <c r="F1984" s="5">
        <f>ROUND(F1980,O1984)</f>
        <v>0</v>
      </c>
      <c r="G1984" s="5" t="s">
        <v>158</v>
      </c>
      <c r="H1984" s="5" t="s">
        <v>159</v>
      </c>
      <c r="I1984" s="5"/>
      <c r="J1984" s="5"/>
      <c r="K1984" s="5">
        <v>212</v>
      </c>
      <c r="L1984" s="5">
        <v>33</v>
      </c>
      <c r="M1984" s="5">
        <v>1</v>
      </c>
      <c r="N1984" s="5" t="s">
        <v>1</v>
      </c>
      <c r="O1984" s="5">
        <v>2</v>
      </c>
      <c r="P1984" s="5">
        <f>ROUND(P1980,O1984)</f>
        <v>0</v>
      </c>
      <c r="Q1984" s="5"/>
      <c r="R1984" s="5"/>
      <c r="S1984" s="5"/>
      <c r="T1984" s="5"/>
      <c r="U1984" s="5"/>
      <c r="V1984" s="5"/>
      <c r="W1984" s="5">
        <v>0</v>
      </c>
      <c r="X1984" s="5">
        <v>1</v>
      </c>
      <c r="Y1984" s="5">
        <v>0</v>
      </c>
      <c r="Z1984" s="5">
        <v>0</v>
      </c>
      <c r="AA1984" s="5">
        <v>1</v>
      </c>
      <c r="AB1984" s="5">
        <v>0</v>
      </c>
    </row>
    <row r="1985" spans="1:255" x14ac:dyDescent="0.2">
      <c r="A1985" s="5">
        <v>50</v>
      </c>
      <c r="B1985" s="5">
        <v>0</v>
      </c>
      <c r="C1985" s="5">
        <v>0</v>
      </c>
      <c r="D1985" s="5">
        <v>2</v>
      </c>
      <c r="E1985" s="5">
        <v>0</v>
      </c>
      <c r="F1985" s="5">
        <f>ROUND(F1981,O1985)</f>
        <v>0</v>
      </c>
      <c r="G1985" s="5" t="s">
        <v>160</v>
      </c>
      <c r="H1985" s="5" t="s">
        <v>161</v>
      </c>
      <c r="I1985" s="5"/>
      <c r="J1985" s="5"/>
      <c r="K1985" s="5">
        <v>212</v>
      </c>
      <c r="L1985" s="5">
        <v>34</v>
      </c>
      <c r="M1985" s="5">
        <v>1</v>
      </c>
      <c r="N1985" s="5" t="s">
        <v>1</v>
      </c>
      <c r="O1985" s="5">
        <v>2</v>
      </c>
      <c r="P1985" s="5">
        <f>ROUND(P1981,O1985)</f>
        <v>0</v>
      </c>
      <c r="Q1985" s="5"/>
      <c r="R1985" s="5"/>
      <c r="S1985" s="5"/>
      <c r="T1985" s="5"/>
      <c r="U1985" s="5"/>
      <c r="V1985" s="5"/>
      <c r="W1985" s="5">
        <v>0</v>
      </c>
      <c r="X1985" s="5">
        <v>1</v>
      </c>
      <c r="Y1985" s="5">
        <v>0</v>
      </c>
      <c r="Z1985" s="5">
        <v>0</v>
      </c>
      <c r="AA1985" s="5">
        <v>1</v>
      </c>
      <c r="AB1985" s="5">
        <v>0</v>
      </c>
    </row>
    <row r="1986" spans="1:255" x14ac:dyDescent="0.2">
      <c r="A1986" s="5">
        <v>50</v>
      </c>
      <c r="B1986" s="5">
        <v>1</v>
      </c>
      <c r="C1986" s="5">
        <v>0</v>
      </c>
      <c r="D1986" s="5">
        <v>2</v>
      </c>
      <c r="E1986" s="5">
        <v>0</v>
      </c>
      <c r="F1986" s="5">
        <f>ROUND(F1982,O1986)</f>
        <v>7246.98</v>
      </c>
      <c r="G1986" s="5" t="s">
        <v>162</v>
      </c>
      <c r="H1986" s="5" t="s">
        <v>163</v>
      </c>
      <c r="I1986" s="5"/>
      <c r="J1986" s="5"/>
      <c r="K1986" s="5">
        <v>212</v>
      </c>
      <c r="L1986" s="5">
        <v>35</v>
      </c>
      <c r="M1986" s="5">
        <v>1</v>
      </c>
      <c r="N1986" s="5" t="s">
        <v>1</v>
      </c>
      <c r="O1986" s="5">
        <v>2</v>
      </c>
      <c r="P1986" s="5">
        <f>ROUND(P1982,O1986)</f>
        <v>239788.97</v>
      </c>
      <c r="Q1986" s="5"/>
      <c r="R1986" s="5"/>
      <c r="S1986" s="5"/>
      <c r="T1986" s="5"/>
      <c r="U1986" s="5"/>
      <c r="V1986" s="5"/>
      <c r="W1986" s="5">
        <v>7246.98</v>
      </c>
      <c r="X1986" s="5">
        <v>1</v>
      </c>
      <c r="Y1986" s="5">
        <v>7246.98</v>
      </c>
      <c r="Z1986" s="5">
        <v>239788.97</v>
      </c>
      <c r="AA1986" s="5">
        <v>1</v>
      </c>
      <c r="AB1986" s="5">
        <v>239788.97</v>
      </c>
    </row>
    <row r="1987" spans="1:255" x14ac:dyDescent="0.2">
      <c r="A1987" s="5">
        <v>50</v>
      </c>
      <c r="B1987" s="5">
        <v>1</v>
      </c>
      <c r="C1987" s="5">
        <v>0</v>
      </c>
      <c r="D1987" s="5">
        <v>2</v>
      </c>
      <c r="E1987" s="5">
        <v>0</v>
      </c>
      <c r="F1987" s="5">
        <f>ROUND(F1984+F1985+F1986,O1987)</f>
        <v>7246.98</v>
      </c>
      <c r="G1987" s="5" t="s">
        <v>164</v>
      </c>
      <c r="H1987" s="5" t="s">
        <v>165</v>
      </c>
      <c r="I1987" s="5"/>
      <c r="J1987" s="5"/>
      <c r="K1987" s="5">
        <v>212</v>
      </c>
      <c r="L1987" s="5">
        <v>36</v>
      </c>
      <c r="M1987" s="5">
        <v>0</v>
      </c>
      <c r="N1987" s="5" t="s">
        <v>1</v>
      </c>
      <c r="O1987" s="5">
        <v>2</v>
      </c>
      <c r="P1987" s="5">
        <f>ROUND(P1984+P1985+P1986,O1987)</f>
        <v>239788.97</v>
      </c>
      <c r="Q1987" s="5"/>
      <c r="R1987" s="5"/>
      <c r="S1987" s="5"/>
      <c r="T1987" s="5"/>
      <c r="U1987" s="5"/>
      <c r="V1987" s="5"/>
      <c r="W1987" s="5">
        <v>7246.98</v>
      </c>
      <c r="X1987" s="5">
        <v>1</v>
      </c>
      <c r="Y1987" s="5">
        <v>7246.98</v>
      </c>
      <c r="Z1987" s="5">
        <v>239788.97</v>
      </c>
      <c r="AA1987" s="5">
        <v>1</v>
      </c>
      <c r="AB1987" s="5">
        <v>239788.97</v>
      </c>
    </row>
    <row r="1989" spans="1:255" x14ac:dyDescent="0.2">
      <c r="A1989" s="1">
        <v>3</v>
      </c>
      <c r="B1989" s="1">
        <v>1</v>
      </c>
      <c r="C1989" s="1"/>
      <c r="D1989" s="1">
        <f>ROW(A2032)</f>
        <v>2032</v>
      </c>
      <c r="E1989" s="1"/>
      <c r="F1989" s="1" t="s">
        <v>812</v>
      </c>
      <c r="G1989" s="1" t="s">
        <v>813</v>
      </c>
      <c r="H1989" s="1" t="s">
        <v>1</v>
      </c>
      <c r="I1989" s="1">
        <v>0</v>
      </c>
      <c r="J1989" s="1" t="s">
        <v>1</v>
      </c>
      <c r="K1989" s="1">
        <v>-1</v>
      </c>
      <c r="L1989" s="1" t="s">
        <v>812</v>
      </c>
      <c r="M1989" s="1" t="s">
        <v>1</v>
      </c>
      <c r="N1989" s="1"/>
      <c r="O1989" s="1"/>
      <c r="P1989" s="1"/>
      <c r="Q1989" s="1"/>
      <c r="R1989" s="1"/>
      <c r="S1989" s="1">
        <v>0</v>
      </c>
      <c r="T1989" s="1">
        <v>0</v>
      </c>
      <c r="U1989" s="1" t="s">
        <v>1</v>
      </c>
      <c r="V1989" s="1">
        <v>0</v>
      </c>
      <c r="W1989" s="1"/>
      <c r="X1989" s="1"/>
      <c r="Y1989" s="1"/>
      <c r="Z1989" s="1"/>
      <c r="AA1989" s="1"/>
      <c r="AB1989" s="1" t="s">
        <v>1</v>
      </c>
      <c r="AC1989" s="1" t="s">
        <v>1</v>
      </c>
      <c r="AD1989" s="1" t="s">
        <v>1</v>
      </c>
      <c r="AE1989" s="1" t="s">
        <v>1</v>
      </c>
      <c r="AF1989" s="1" t="s">
        <v>1</v>
      </c>
      <c r="AG1989" s="1" t="s">
        <v>1</v>
      </c>
      <c r="AH1989" s="1"/>
      <c r="AI1989" s="1"/>
      <c r="AJ1989" s="1"/>
      <c r="AK1989" s="1"/>
      <c r="AL1989" s="1"/>
      <c r="AM1989" s="1"/>
      <c r="AN1989" s="1"/>
      <c r="AO1989" s="1"/>
      <c r="AP1989" s="1" t="s">
        <v>1</v>
      </c>
      <c r="AQ1989" s="1" t="s">
        <v>1</v>
      </c>
      <c r="AR1989" s="1" t="s">
        <v>1</v>
      </c>
      <c r="AS1989" s="1"/>
      <c r="AT1989" s="1"/>
      <c r="AU1989" s="1"/>
      <c r="AV1989" s="1"/>
      <c r="AW1989" s="1"/>
      <c r="AX1989" s="1"/>
      <c r="AY1989" s="1"/>
      <c r="AZ1989" s="1" t="s">
        <v>1</v>
      </c>
      <c r="BA1989" s="1"/>
      <c r="BB1989" s="1" t="s">
        <v>1</v>
      </c>
      <c r="BC1989" s="1" t="s">
        <v>1</v>
      </c>
      <c r="BD1989" s="1" t="s">
        <v>1</v>
      </c>
      <c r="BE1989" s="1" t="s">
        <v>1</v>
      </c>
      <c r="BF1989" s="1" t="s">
        <v>1</v>
      </c>
      <c r="BG1989" s="1" t="s">
        <v>1</v>
      </c>
      <c r="BH1989" s="1" t="s">
        <v>1</v>
      </c>
      <c r="BI1989" s="1" t="s">
        <v>1</v>
      </c>
      <c r="BJ1989" s="1" t="s">
        <v>1</v>
      </c>
      <c r="BK1989" s="1" t="s">
        <v>1</v>
      </c>
      <c r="BL1989" s="1" t="s">
        <v>1</v>
      </c>
      <c r="BM1989" s="1" t="s">
        <v>1</v>
      </c>
      <c r="BN1989" s="1" t="s">
        <v>1</v>
      </c>
      <c r="BO1989" s="1" t="s">
        <v>1</v>
      </c>
      <c r="BP1989" s="1" t="s">
        <v>1</v>
      </c>
      <c r="BQ1989" s="1"/>
      <c r="BR1989" s="1"/>
      <c r="BS1989" s="1"/>
      <c r="BT1989" s="1"/>
      <c r="BU1989" s="1"/>
      <c r="BV1989" s="1"/>
      <c r="BW1989" s="1"/>
      <c r="BX1989" s="1">
        <v>0</v>
      </c>
      <c r="BY1989" s="1"/>
      <c r="BZ1989" s="1"/>
      <c r="CA1989" s="1"/>
      <c r="CB1989" s="1"/>
      <c r="CC1989" s="1"/>
      <c r="CD1989" s="1"/>
      <c r="CE1989" s="1"/>
      <c r="CF1989" s="1">
        <v>0</v>
      </c>
      <c r="CG1989" s="1">
        <v>0</v>
      </c>
      <c r="CH1989" s="1"/>
      <c r="CI1989" s="1" t="s">
        <v>1</v>
      </c>
      <c r="CJ1989" s="1" t="s">
        <v>1</v>
      </c>
      <c r="CK1989" t="s">
        <v>1</v>
      </c>
      <c r="CL1989" t="s">
        <v>1</v>
      </c>
      <c r="CM1989" t="s">
        <v>1</v>
      </c>
      <c r="CN1989" t="s">
        <v>1</v>
      </c>
      <c r="CO1989" t="s">
        <v>1</v>
      </c>
      <c r="CP1989" t="s">
        <v>1</v>
      </c>
      <c r="CQ1989" t="s">
        <v>1</v>
      </c>
    </row>
    <row r="1991" spans="1:255" x14ac:dyDescent="0.2">
      <c r="A1991" s="3">
        <v>52</v>
      </c>
      <c r="B1991" s="3">
        <f t="shared" ref="B1991:G1991" si="1514">B2032</f>
        <v>1</v>
      </c>
      <c r="C1991" s="3">
        <f t="shared" si="1514"/>
        <v>3</v>
      </c>
      <c r="D1991" s="3">
        <f t="shared" si="1514"/>
        <v>1989</v>
      </c>
      <c r="E1991" s="3">
        <f t="shared" si="1514"/>
        <v>0</v>
      </c>
      <c r="F1991" s="3" t="str">
        <f t="shared" si="1514"/>
        <v>09-01-03</v>
      </c>
      <c r="G1991" s="3" t="str">
        <f t="shared" si="1514"/>
        <v>ПНР КЛ-10кВ</v>
      </c>
      <c r="H1991" s="3"/>
      <c r="I1991" s="3"/>
      <c r="J1991" s="3"/>
      <c r="K1991" s="3"/>
      <c r="L1991" s="3"/>
      <c r="M1991" s="3"/>
      <c r="N1991" s="3"/>
      <c r="O1991" s="3">
        <f t="shared" ref="O1991:AT1991" si="1515">O2032</f>
        <v>4464.5</v>
      </c>
      <c r="P1991" s="3">
        <f t="shared" si="1515"/>
        <v>0</v>
      </c>
      <c r="Q1991" s="3">
        <f t="shared" si="1515"/>
        <v>1979.04</v>
      </c>
      <c r="R1991" s="3">
        <f t="shared" si="1515"/>
        <v>100.96</v>
      </c>
      <c r="S1991" s="3">
        <f t="shared" si="1515"/>
        <v>2485.46</v>
      </c>
      <c r="T1991" s="3">
        <f t="shared" si="1515"/>
        <v>0</v>
      </c>
      <c r="U1991" s="3">
        <f t="shared" si="1515"/>
        <v>156</v>
      </c>
      <c r="V1991" s="3">
        <f t="shared" si="1515"/>
        <v>0</v>
      </c>
      <c r="W1991" s="3">
        <f t="shared" si="1515"/>
        <v>0</v>
      </c>
      <c r="X1991" s="3">
        <f t="shared" si="1515"/>
        <v>1864.1</v>
      </c>
      <c r="Y1991" s="3">
        <f t="shared" si="1515"/>
        <v>1739.82</v>
      </c>
      <c r="Z1991" s="3">
        <f t="shared" si="1515"/>
        <v>0</v>
      </c>
      <c r="AA1991" s="3">
        <f t="shared" si="1515"/>
        <v>0</v>
      </c>
      <c r="AB1991" s="3">
        <f t="shared" si="1515"/>
        <v>0</v>
      </c>
      <c r="AC1991" s="3">
        <f t="shared" si="1515"/>
        <v>0</v>
      </c>
      <c r="AD1991" s="3">
        <f t="shared" si="1515"/>
        <v>0</v>
      </c>
      <c r="AE1991" s="3">
        <f t="shared" si="1515"/>
        <v>0</v>
      </c>
      <c r="AF1991" s="3">
        <f t="shared" si="1515"/>
        <v>0</v>
      </c>
      <c r="AG1991" s="3">
        <f t="shared" si="1515"/>
        <v>0</v>
      </c>
      <c r="AH1991" s="3">
        <f t="shared" si="1515"/>
        <v>0</v>
      </c>
      <c r="AI1991" s="3">
        <f t="shared" si="1515"/>
        <v>0</v>
      </c>
      <c r="AJ1991" s="3">
        <f t="shared" si="1515"/>
        <v>0</v>
      </c>
      <c r="AK1991" s="3">
        <f t="shared" si="1515"/>
        <v>0</v>
      </c>
      <c r="AL1991" s="3">
        <f t="shared" si="1515"/>
        <v>0</v>
      </c>
      <c r="AM1991" s="3">
        <f t="shared" si="1515"/>
        <v>0</v>
      </c>
      <c r="AN1991" s="3">
        <f t="shared" si="1515"/>
        <v>0</v>
      </c>
      <c r="AO1991" s="3">
        <f t="shared" si="1515"/>
        <v>0</v>
      </c>
      <c r="AP1991" s="3">
        <f t="shared" si="1515"/>
        <v>0</v>
      </c>
      <c r="AQ1991" s="3">
        <f t="shared" si="1515"/>
        <v>0</v>
      </c>
      <c r="AR1991" s="3">
        <f t="shared" si="1515"/>
        <v>8245.1</v>
      </c>
      <c r="AS1991" s="3">
        <f t="shared" si="1515"/>
        <v>2155.7199999999998</v>
      </c>
      <c r="AT1991" s="3">
        <f t="shared" si="1515"/>
        <v>0</v>
      </c>
      <c r="AU1991" s="3">
        <f t="shared" ref="AU1991:BZ1991" si="1516">AU2032</f>
        <v>6089.38</v>
      </c>
      <c r="AV1991" s="3">
        <f t="shared" si="1516"/>
        <v>0</v>
      </c>
      <c r="AW1991" s="3">
        <f t="shared" si="1516"/>
        <v>0</v>
      </c>
      <c r="AX1991" s="3">
        <f t="shared" si="1516"/>
        <v>0</v>
      </c>
      <c r="AY1991" s="3">
        <f t="shared" si="1516"/>
        <v>0</v>
      </c>
      <c r="AZ1991" s="3">
        <f t="shared" si="1516"/>
        <v>0</v>
      </c>
      <c r="BA1991" s="3">
        <f t="shared" si="1516"/>
        <v>0</v>
      </c>
      <c r="BB1991" s="3">
        <f t="shared" si="1516"/>
        <v>0</v>
      </c>
      <c r="BC1991" s="3">
        <f t="shared" si="1516"/>
        <v>0</v>
      </c>
      <c r="BD1991" s="3">
        <f t="shared" si="1516"/>
        <v>0</v>
      </c>
      <c r="BE1991" s="3">
        <f t="shared" si="1516"/>
        <v>0</v>
      </c>
      <c r="BF1991" s="3">
        <f t="shared" si="1516"/>
        <v>0</v>
      </c>
      <c r="BG1991" s="3">
        <f t="shared" si="1516"/>
        <v>0</v>
      </c>
      <c r="BH1991" s="3">
        <f t="shared" si="1516"/>
        <v>0</v>
      </c>
      <c r="BI1991" s="3">
        <f t="shared" si="1516"/>
        <v>0</v>
      </c>
      <c r="BJ1991" s="3">
        <f t="shared" si="1516"/>
        <v>0</v>
      </c>
      <c r="BK1991" s="3">
        <f t="shared" si="1516"/>
        <v>0</v>
      </c>
      <c r="BL1991" s="3">
        <f t="shared" si="1516"/>
        <v>0</v>
      </c>
      <c r="BM1991" s="3">
        <f t="shared" si="1516"/>
        <v>0</v>
      </c>
      <c r="BN1991" s="3">
        <f t="shared" si="1516"/>
        <v>0</v>
      </c>
      <c r="BO1991" s="3">
        <f t="shared" si="1516"/>
        <v>0</v>
      </c>
      <c r="BP1991" s="3">
        <f t="shared" si="1516"/>
        <v>0</v>
      </c>
      <c r="BQ1991" s="3">
        <f t="shared" si="1516"/>
        <v>0</v>
      </c>
      <c r="BR1991" s="3">
        <f t="shared" si="1516"/>
        <v>0</v>
      </c>
      <c r="BS1991" s="3">
        <f t="shared" si="1516"/>
        <v>0</v>
      </c>
      <c r="BT1991" s="3">
        <f t="shared" si="1516"/>
        <v>0</v>
      </c>
      <c r="BU1991" s="3">
        <f t="shared" si="1516"/>
        <v>0</v>
      </c>
      <c r="BV1991" s="3">
        <f t="shared" si="1516"/>
        <v>0</v>
      </c>
      <c r="BW1991" s="3">
        <f t="shared" si="1516"/>
        <v>0</v>
      </c>
      <c r="BX1991" s="3">
        <f t="shared" si="1516"/>
        <v>0</v>
      </c>
      <c r="BY1991" s="3">
        <f t="shared" si="1516"/>
        <v>0</v>
      </c>
      <c r="BZ1991" s="3">
        <f t="shared" si="1516"/>
        <v>0</v>
      </c>
      <c r="CA1991" s="3">
        <f t="shared" ref="CA1991:DF1991" si="1517">CA2032</f>
        <v>0</v>
      </c>
      <c r="CB1991" s="3">
        <f t="shared" si="1517"/>
        <v>0</v>
      </c>
      <c r="CC1991" s="3">
        <f t="shared" si="1517"/>
        <v>0</v>
      </c>
      <c r="CD1991" s="3">
        <f t="shared" si="1517"/>
        <v>0</v>
      </c>
      <c r="CE1991" s="3">
        <f t="shared" si="1517"/>
        <v>0</v>
      </c>
      <c r="CF1991" s="3">
        <f t="shared" si="1517"/>
        <v>0</v>
      </c>
      <c r="CG1991" s="3">
        <f t="shared" si="1517"/>
        <v>0</v>
      </c>
      <c r="CH1991" s="3">
        <f t="shared" si="1517"/>
        <v>0</v>
      </c>
      <c r="CI1991" s="3">
        <f t="shared" si="1517"/>
        <v>0</v>
      </c>
      <c r="CJ1991" s="3">
        <f t="shared" si="1517"/>
        <v>0</v>
      </c>
      <c r="CK1991" s="3">
        <f t="shared" si="1517"/>
        <v>0</v>
      </c>
      <c r="CL1991" s="3">
        <f t="shared" si="1517"/>
        <v>0</v>
      </c>
      <c r="CM1991" s="3">
        <f t="shared" si="1517"/>
        <v>0</v>
      </c>
      <c r="CN1991" s="3">
        <f t="shared" si="1517"/>
        <v>0</v>
      </c>
      <c r="CO1991" s="3">
        <f t="shared" si="1517"/>
        <v>0</v>
      </c>
      <c r="CP1991" s="3">
        <f t="shared" si="1517"/>
        <v>0</v>
      </c>
      <c r="CQ1991" s="3">
        <f t="shared" si="1517"/>
        <v>0</v>
      </c>
      <c r="CR1991" s="3">
        <f t="shared" si="1517"/>
        <v>0</v>
      </c>
      <c r="CS1991" s="3">
        <f t="shared" si="1517"/>
        <v>0</v>
      </c>
      <c r="CT1991" s="3">
        <f t="shared" si="1517"/>
        <v>0</v>
      </c>
      <c r="CU1991" s="3">
        <f t="shared" si="1517"/>
        <v>0</v>
      </c>
      <c r="CV1991" s="3">
        <f t="shared" si="1517"/>
        <v>0</v>
      </c>
      <c r="CW1991" s="3">
        <f t="shared" si="1517"/>
        <v>0</v>
      </c>
      <c r="CX1991" s="3">
        <f t="shared" si="1517"/>
        <v>0</v>
      </c>
      <c r="CY1991" s="3">
        <f t="shared" si="1517"/>
        <v>0</v>
      </c>
      <c r="CZ1991" s="3">
        <f t="shared" si="1517"/>
        <v>0</v>
      </c>
      <c r="DA1991" s="3">
        <f t="shared" si="1517"/>
        <v>0</v>
      </c>
      <c r="DB1991" s="3">
        <f t="shared" si="1517"/>
        <v>0</v>
      </c>
      <c r="DC1991" s="3">
        <f t="shared" si="1517"/>
        <v>0</v>
      </c>
      <c r="DD1991" s="3">
        <f t="shared" si="1517"/>
        <v>0</v>
      </c>
      <c r="DE1991" s="3">
        <f t="shared" si="1517"/>
        <v>0</v>
      </c>
      <c r="DF1991" s="3">
        <f t="shared" si="1517"/>
        <v>0</v>
      </c>
      <c r="DG1991" s="4">
        <f t="shared" ref="DG1991:EL1991" si="1518">DG2032</f>
        <v>116014.01</v>
      </c>
      <c r="DH1991" s="4">
        <f t="shared" si="1518"/>
        <v>0</v>
      </c>
      <c r="DI1991" s="4">
        <f t="shared" si="1518"/>
        <v>20522.64</v>
      </c>
      <c r="DJ1991" s="4">
        <f t="shared" si="1518"/>
        <v>3878.88</v>
      </c>
      <c r="DK1991" s="4">
        <f t="shared" si="1518"/>
        <v>95491.37</v>
      </c>
      <c r="DL1991" s="4">
        <f t="shared" si="1518"/>
        <v>0</v>
      </c>
      <c r="DM1991" s="4">
        <f t="shared" si="1518"/>
        <v>156</v>
      </c>
      <c r="DN1991" s="4">
        <f t="shared" si="1518"/>
        <v>0</v>
      </c>
      <c r="DO1991" s="4">
        <f t="shared" si="1518"/>
        <v>0</v>
      </c>
      <c r="DP1991" s="4">
        <f t="shared" si="1518"/>
        <v>66843.960000000006</v>
      </c>
      <c r="DQ1991" s="4">
        <f t="shared" si="1518"/>
        <v>39151.46</v>
      </c>
      <c r="DR1991" s="4">
        <f t="shared" si="1518"/>
        <v>0</v>
      </c>
      <c r="DS1991" s="4">
        <f t="shared" si="1518"/>
        <v>0</v>
      </c>
      <c r="DT1991" s="4">
        <f t="shared" si="1518"/>
        <v>0</v>
      </c>
      <c r="DU1991" s="4">
        <f t="shared" si="1518"/>
        <v>0</v>
      </c>
      <c r="DV1991" s="4">
        <f t="shared" si="1518"/>
        <v>0</v>
      </c>
      <c r="DW1991" s="4">
        <f t="shared" si="1518"/>
        <v>0</v>
      </c>
      <c r="DX1991" s="4">
        <f t="shared" si="1518"/>
        <v>0</v>
      </c>
      <c r="DY1991" s="4">
        <f t="shared" si="1518"/>
        <v>0</v>
      </c>
      <c r="DZ1991" s="4">
        <f t="shared" si="1518"/>
        <v>0</v>
      </c>
      <c r="EA1991" s="4">
        <f t="shared" si="1518"/>
        <v>0</v>
      </c>
      <c r="EB1991" s="4">
        <f t="shared" si="1518"/>
        <v>0</v>
      </c>
      <c r="EC1991" s="4">
        <f t="shared" si="1518"/>
        <v>0</v>
      </c>
      <c r="ED1991" s="4">
        <f t="shared" si="1518"/>
        <v>0</v>
      </c>
      <c r="EE1991" s="4">
        <f t="shared" si="1518"/>
        <v>0</v>
      </c>
      <c r="EF1991" s="4">
        <f t="shared" si="1518"/>
        <v>0</v>
      </c>
      <c r="EG1991" s="4">
        <f t="shared" si="1518"/>
        <v>0</v>
      </c>
      <c r="EH1991" s="4">
        <f t="shared" si="1518"/>
        <v>0</v>
      </c>
      <c r="EI1991" s="4">
        <f t="shared" si="1518"/>
        <v>0</v>
      </c>
      <c r="EJ1991" s="4">
        <f t="shared" si="1518"/>
        <v>228215.64</v>
      </c>
      <c r="EK1991" s="4">
        <f t="shared" si="1518"/>
        <v>26728.85</v>
      </c>
      <c r="EL1991" s="4">
        <f t="shared" si="1518"/>
        <v>0</v>
      </c>
      <c r="EM1991" s="4">
        <f t="shared" ref="EM1991:FR1991" si="1519">EM2032</f>
        <v>201486.79</v>
      </c>
      <c r="EN1991" s="4">
        <f t="shared" si="1519"/>
        <v>0</v>
      </c>
      <c r="EO1991" s="4">
        <f t="shared" si="1519"/>
        <v>0</v>
      </c>
      <c r="EP1991" s="4">
        <f t="shared" si="1519"/>
        <v>0</v>
      </c>
      <c r="EQ1991" s="4">
        <f t="shared" si="1519"/>
        <v>0</v>
      </c>
      <c r="ER1991" s="4">
        <f t="shared" si="1519"/>
        <v>0</v>
      </c>
      <c r="ES1991" s="4">
        <f t="shared" si="1519"/>
        <v>0</v>
      </c>
      <c r="ET1991" s="4">
        <f t="shared" si="1519"/>
        <v>0</v>
      </c>
      <c r="EU1991" s="4">
        <f t="shared" si="1519"/>
        <v>0</v>
      </c>
      <c r="EV1991" s="4">
        <f t="shared" si="1519"/>
        <v>0</v>
      </c>
      <c r="EW1991" s="4">
        <f t="shared" si="1519"/>
        <v>0</v>
      </c>
      <c r="EX1991" s="4">
        <f t="shared" si="1519"/>
        <v>0</v>
      </c>
      <c r="EY1991" s="4">
        <f t="shared" si="1519"/>
        <v>0</v>
      </c>
      <c r="EZ1991" s="4">
        <f t="shared" si="1519"/>
        <v>0</v>
      </c>
      <c r="FA1991" s="4">
        <f t="shared" si="1519"/>
        <v>0</v>
      </c>
      <c r="FB1991" s="4">
        <f t="shared" si="1519"/>
        <v>0</v>
      </c>
      <c r="FC1991" s="4">
        <f t="shared" si="1519"/>
        <v>0</v>
      </c>
      <c r="FD1991" s="4">
        <f t="shared" si="1519"/>
        <v>0</v>
      </c>
      <c r="FE1991" s="4">
        <f t="shared" si="1519"/>
        <v>0</v>
      </c>
      <c r="FF1991" s="4">
        <f t="shared" si="1519"/>
        <v>0</v>
      </c>
      <c r="FG1991" s="4">
        <f t="shared" si="1519"/>
        <v>0</v>
      </c>
      <c r="FH1991" s="4">
        <f t="shared" si="1519"/>
        <v>0</v>
      </c>
      <c r="FI1991" s="4">
        <f t="shared" si="1519"/>
        <v>0</v>
      </c>
      <c r="FJ1991" s="4">
        <f t="shared" si="1519"/>
        <v>0</v>
      </c>
      <c r="FK1991" s="4">
        <f t="shared" si="1519"/>
        <v>0</v>
      </c>
      <c r="FL1991" s="4">
        <f t="shared" si="1519"/>
        <v>0</v>
      </c>
      <c r="FM1991" s="4">
        <f t="shared" si="1519"/>
        <v>0</v>
      </c>
      <c r="FN1991" s="4">
        <f t="shared" si="1519"/>
        <v>0</v>
      </c>
      <c r="FO1991" s="4">
        <f t="shared" si="1519"/>
        <v>0</v>
      </c>
      <c r="FP1991" s="4">
        <f t="shared" si="1519"/>
        <v>0</v>
      </c>
      <c r="FQ1991" s="4">
        <f t="shared" si="1519"/>
        <v>0</v>
      </c>
      <c r="FR1991" s="4">
        <f t="shared" si="1519"/>
        <v>0</v>
      </c>
      <c r="FS1991" s="4">
        <f t="shared" ref="FS1991:GX1991" si="1520">FS2032</f>
        <v>0</v>
      </c>
      <c r="FT1991" s="4">
        <f t="shared" si="1520"/>
        <v>0</v>
      </c>
      <c r="FU1991" s="4">
        <f t="shared" si="1520"/>
        <v>0</v>
      </c>
      <c r="FV1991" s="4">
        <f t="shared" si="1520"/>
        <v>0</v>
      </c>
      <c r="FW1991" s="4">
        <f t="shared" si="1520"/>
        <v>0</v>
      </c>
      <c r="FX1991" s="4">
        <f t="shared" si="1520"/>
        <v>0</v>
      </c>
      <c r="FY1991" s="4">
        <f t="shared" si="1520"/>
        <v>0</v>
      </c>
      <c r="FZ1991" s="4">
        <f t="shared" si="1520"/>
        <v>0</v>
      </c>
      <c r="GA1991" s="4">
        <f t="shared" si="1520"/>
        <v>0</v>
      </c>
      <c r="GB1991" s="4">
        <f t="shared" si="1520"/>
        <v>0</v>
      </c>
      <c r="GC1991" s="4">
        <f t="shared" si="1520"/>
        <v>0</v>
      </c>
      <c r="GD1991" s="4">
        <f t="shared" si="1520"/>
        <v>0</v>
      </c>
      <c r="GE1991" s="4">
        <f t="shared" si="1520"/>
        <v>0</v>
      </c>
      <c r="GF1991" s="4">
        <f t="shared" si="1520"/>
        <v>0</v>
      </c>
      <c r="GG1991" s="4">
        <f t="shared" si="1520"/>
        <v>0</v>
      </c>
      <c r="GH1991" s="4">
        <f t="shared" si="1520"/>
        <v>0</v>
      </c>
      <c r="GI1991" s="4">
        <f t="shared" si="1520"/>
        <v>0</v>
      </c>
      <c r="GJ1991" s="4">
        <f t="shared" si="1520"/>
        <v>0</v>
      </c>
      <c r="GK1991" s="4">
        <f t="shared" si="1520"/>
        <v>0</v>
      </c>
      <c r="GL1991" s="4">
        <f t="shared" si="1520"/>
        <v>0</v>
      </c>
      <c r="GM1991" s="4">
        <f t="shared" si="1520"/>
        <v>0</v>
      </c>
      <c r="GN1991" s="4">
        <f t="shared" si="1520"/>
        <v>0</v>
      </c>
      <c r="GO1991" s="4">
        <f t="shared" si="1520"/>
        <v>0</v>
      </c>
      <c r="GP1991" s="4">
        <f t="shared" si="1520"/>
        <v>0</v>
      </c>
      <c r="GQ1991" s="4">
        <f t="shared" si="1520"/>
        <v>0</v>
      </c>
      <c r="GR1991" s="4">
        <f t="shared" si="1520"/>
        <v>0</v>
      </c>
      <c r="GS1991" s="4">
        <f t="shared" si="1520"/>
        <v>0</v>
      </c>
      <c r="GT1991" s="4">
        <f t="shared" si="1520"/>
        <v>0</v>
      </c>
      <c r="GU1991" s="4">
        <f t="shared" si="1520"/>
        <v>0</v>
      </c>
      <c r="GV1991" s="4">
        <f t="shared" si="1520"/>
        <v>0</v>
      </c>
      <c r="GW1991" s="4">
        <f t="shared" si="1520"/>
        <v>0</v>
      </c>
      <c r="GX1991" s="4">
        <f t="shared" si="1520"/>
        <v>0</v>
      </c>
    </row>
    <row r="1993" spans="1:255" x14ac:dyDescent="0.2">
      <c r="A1993" s="1">
        <v>4</v>
      </c>
      <c r="B1993" s="1">
        <v>1</v>
      </c>
      <c r="C1993" s="1"/>
      <c r="D1993" s="1">
        <f>ROW(A2002)</f>
        <v>2002</v>
      </c>
      <c r="E1993" s="1"/>
      <c r="F1993" s="1" t="s">
        <v>17</v>
      </c>
      <c r="G1993" s="1" t="s">
        <v>814</v>
      </c>
      <c r="H1993" s="1" t="s">
        <v>1</v>
      </c>
      <c r="I1993" s="1">
        <v>0</v>
      </c>
      <c r="J1993" s="1"/>
      <c r="K1993" s="1">
        <v>-1</v>
      </c>
      <c r="L1993" s="1"/>
      <c r="M1993" s="1" t="s">
        <v>1</v>
      </c>
      <c r="N1993" s="1"/>
      <c r="O1993" s="1"/>
      <c r="P1993" s="1"/>
      <c r="Q1993" s="1"/>
      <c r="R1993" s="1"/>
      <c r="S1993" s="1">
        <v>0</v>
      </c>
      <c r="T1993" s="1">
        <v>0</v>
      </c>
      <c r="U1993" s="1" t="s">
        <v>1</v>
      </c>
      <c r="V1993" s="1">
        <v>0</v>
      </c>
      <c r="W1993" s="1"/>
      <c r="X1993" s="1"/>
      <c r="Y1993" s="1"/>
      <c r="Z1993" s="1"/>
      <c r="AA1993" s="1"/>
      <c r="AB1993" s="1" t="s">
        <v>1</v>
      </c>
      <c r="AC1993" s="1" t="s">
        <v>1</v>
      </c>
      <c r="AD1993" s="1" t="s">
        <v>1</v>
      </c>
      <c r="AE1993" s="1" t="s">
        <v>1</v>
      </c>
      <c r="AF1993" s="1" t="s">
        <v>1</v>
      </c>
      <c r="AG1993" s="1" t="s">
        <v>1</v>
      </c>
      <c r="AH1993" s="1"/>
      <c r="AI1993" s="1"/>
      <c r="AJ1993" s="1"/>
      <c r="AK1993" s="1"/>
      <c r="AL1993" s="1"/>
      <c r="AM1993" s="1"/>
      <c r="AN1993" s="1"/>
      <c r="AO1993" s="1"/>
      <c r="AP1993" s="1" t="s">
        <v>1</v>
      </c>
      <c r="AQ1993" s="1" t="s">
        <v>1</v>
      </c>
      <c r="AR1993" s="1" t="s">
        <v>1</v>
      </c>
      <c r="AS1993" s="1"/>
      <c r="AT1993" s="1"/>
      <c r="AU1993" s="1"/>
      <c r="AV1993" s="1"/>
      <c r="AW1993" s="1"/>
      <c r="AX1993" s="1"/>
      <c r="AY1993" s="1"/>
      <c r="AZ1993" s="1" t="s">
        <v>1</v>
      </c>
      <c r="BA1993" s="1"/>
      <c r="BB1993" s="1" t="s">
        <v>1</v>
      </c>
      <c r="BC1993" s="1" t="s">
        <v>1</v>
      </c>
      <c r="BD1993" s="1" t="s">
        <v>1</v>
      </c>
      <c r="BE1993" s="1" t="s">
        <v>1</v>
      </c>
      <c r="BF1993" s="1" t="s">
        <v>1</v>
      </c>
      <c r="BG1993" s="1" t="s">
        <v>1</v>
      </c>
      <c r="BH1993" s="1" t="s">
        <v>1</v>
      </c>
      <c r="BI1993" s="1" t="s">
        <v>1</v>
      </c>
      <c r="BJ1993" s="1" t="s">
        <v>1</v>
      </c>
      <c r="BK1993" s="1" t="s">
        <v>1</v>
      </c>
      <c r="BL1993" s="1" t="s">
        <v>1</v>
      </c>
      <c r="BM1993" s="1" t="s">
        <v>1</v>
      </c>
      <c r="BN1993" s="1" t="s">
        <v>1</v>
      </c>
      <c r="BO1993" s="1" t="s">
        <v>1</v>
      </c>
      <c r="BP1993" s="1" t="s">
        <v>1</v>
      </c>
      <c r="BQ1993" s="1"/>
      <c r="BR1993" s="1"/>
      <c r="BS1993" s="1"/>
      <c r="BT1993" s="1"/>
      <c r="BU1993" s="1"/>
      <c r="BV1993" s="1"/>
      <c r="BW1993" s="1"/>
      <c r="BX1993" s="1">
        <v>0</v>
      </c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>
        <v>0</v>
      </c>
    </row>
    <row r="1995" spans="1:255" x14ac:dyDescent="0.2">
      <c r="A1995" s="3">
        <v>52</v>
      </c>
      <c r="B1995" s="3">
        <f t="shared" ref="B1995:G1995" si="1521">B2002</f>
        <v>1</v>
      </c>
      <c r="C1995" s="3">
        <f t="shared" si="1521"/>
        <v>4</v>
      </c>
      <c r="D1995" s="3">
        <f t="shared" si="1521"/>
        <v>1993</v>
      </c>
      <c r="E1995" s="3">
        <f t="shared" si="1521"/>
        <v>0</v>
      </c>
      <c r="F1995" s="3" t="str">
        <f t="shared" si="1521"/>
        <v>Новый раздел</v>
      </c>
      <c r="G1995" s="3" t="str">
        <f t="shared" si="1521"/>
        <v>ПНР-10кВ</v>
      </c>
      <c r="H1995" s="3"/>
      <c r="I1995" s="3"/>
      <c r="J1995" s="3"/>
      <c r="K1995" s="3"/>
      <c r="L1995" s="3"/>
      <c r="M1995" s="3"/>
      <c r="N1995" s="3"/>
      <c r="O1995" s="3">
        <f t="shared" ref="O1995:AT1995" si="1522">O2002</f>
        <v>4464.5</v>
      </c>
      <c r="P1995" s="3">
        <f t="shared" si="1522"/>
        <v>0</v>
      </c>
      <c r="Q1995" s="3">
        <f t="shared" si="1522"/>
        <v>1979.04</v>
      </c>
      <c r="R1995" s="3">
        <f t="shared" si="1522"/>
        <v>100.96</v>
      </c>
      <c r="S1995" s="3">
        <f t="shared" si="1522"/>
        <v>2485.46</v>
      </c>
      <c r="T1995" s="3">
        <f t="shared" si="1522"/>
        <v>0</v>
      </c>
      <c r="U1995" s="3">
        <f t="shared" si="1522"/>
        <v>156</v>
      </c>
      <c r="V1995" s="3">
        <f t="shared" si="1522"/>
        <v>0</v>
      </c>
      <c r="W1995" s="3">
        <f t="shared" si="1522"/>
        <v>0</v>
      </c>
      <c r="X1995" s="3">
        <f t="shared" si="1522"/>
        <v>1864.1</v>
      </c>
      <c r="Y1995" s="3">
        <f t="shared" si="1522"/>
        <v>1739.82</v>
      </c>
      <c r="Z1995" s="3">
        <f t="shared" si="1522"/>
        <v>0</v>
      </c>
      <c r="AA1995" s="3">
        <f t="shared" si="1522"/>
        <v>0</v>
      </c>
      <c r="AB1995" s="3">
        <f t="shared" si="1522"/>
        <v>4464.5</v>
      </c>
      <c r="AC1995" s="3">
        <f t="shared" si="1522"/>
        <v>0</v>
      </c>
      <c r="AD1995" s="3">
        <f t="shared" si="1522"/>
        <v>1979.04</v>
      </c>
      <c r="AE1995" s="3">
        <f t="shared" si="1522"/>
        <v>100.96</v>
      </c>
      <c r="AF1995" s="3">
        <f t="shared" si="1522"/>
        <v>2485.46</v>
      </c>
      <c r="AG1995" s="3">
        <f t="shared" si="1522"/>
        <v>0</v>
      </c>
      <c r="AH1995" s="3">
        <f t="shared" si="1522"/>
        <v>156</v>
      </c>
      <c r="AI1995" s="3">
        <f t="shared" si="1522"/>
        <v>0</v>
      </c>
      <c r="AJ1995" s="3">
        <f t="shared" si="1522"/>
        <v>0</v>
      </c>
      <c r="AK1995" s="3">
        <f t="shared" si="1522"/>
        <v>1864.1</v>
      </c>
      <c r="AL1995" s="3">
        <f t="shared" si="1522"/>
        <v>1739.82</v>
      </c>
      <c r="AM1995" s="3">
        <f t="shared" si="1522"/>
        <v>0</v>
      </c>
      <c r="AN1995" s="3">
        <f t="shared" si="1522"/>
        <v>0</v>
      </c>
      <c r="AO1995" s="3">
        <f t="shared" si="1522"/>
        <v>0</v>
      </c>
      <c r="AP1995" s="3">
        <f t="shared" si="1522"/>
        <v>0</v>
      </c>
      <c r="AQ1995" s="3">
        <f t="shared" si="1522"/>
        <v>0</v>
      </c>
      <c r="AR1995" s="3">
        <f t="shared" si="1522"/>
        <v>8245.1</v>
      </c>
      <c r="AS1995" s="3">
        <f t="shared" si="1522"/>
        <v>2155.7199999999998</v>
      </c>
      <c r="AT1995" s="3">
        <f t="shared" si="1522"/>
        <v>0</v>
      </c>
      <c r="AU1995" s="3">
        <f t="shared" ref="AU1995:BZ1995" si="1523">AU2002</f>
        <v>6089.38</v>
      </c>
      <c r="AV1995" s="3">
        <f t="shared" si="1523"/>
        <v>0</v>
      </c>
      <c r="AW1995" s="3">
        <f t="shared" si="1523"/>
        <v>0</v>
      </c>
      <c r="AX1995" s="3">
        <f t="shared" si="1523"/>
        <v>0</v>
      </c>
      <c r="AY1995" s="3">
        <f t="shared" si="1523"/>
        <v>0</v>
      </c>
      <c r="AZ1995" s="3">
        <f t="shared" si="1523"/>
        <v>0</v>
      </c>
      <c r="BA1995" s="3">
        <f t="shared" si="1523"/>
        <v>0</v>
      </c>
      <c r="BB1995" s="3">
        <f t="shared" si="1523"/>
        <v>0</v>
      </c>
      <c r="BC1995" s="3">
        <f t="shared" si="1523"/>
        <v>0</v>
      </c>
      <c r="BD1995" s="3">
        <f t="shared" si="1523"/>
        <v>0</v>
      </c>
      <c r="BE1995" s="3">
        <f t="shared" si="1523"/>
        <v>0</v>
      </c>
      <c r="BF1995" s="3">
        <f t="shared" si="1523"/>
        <v>0</v>
      </c>
      <c r="BG1995" s="3">
        <f t="shared" si="1523"/>
        <v>0</v>
      </c>
      <c r="BH1995" s="3">
        <f t="shared" si="1523"/>
        <v>0</v>
      </c>
      <c r="BI1995" s="3">
        <f t="shared" si="1523"/>
        <v>0</v>
      </c>
      <c r="BJ1995" s="3">
        <f t="shared" si="1523"/>
        <v>0</v>
      </c>
      <c r="BK1995" s="3">
        <f t="shared" si="1523"/>
        <v>0</v>
      </c>
      <c r="BL1995" s="3">
        <f t="shared" si="1523"/>
        <v>0</v>
      </c>
      <c r="BM1995" s="3">
        <f t="shared" si="1523"/>
        <v>0</v>
      </c>
      <c r="BN1995" s="3">
        <f t="shared" si="1523"/>
        <v>0</v>
      </c>
      <c r="BO1995" s="3">
        <f t="shared" si="1523"/>
        <v>0</v>
      </c>
      <c r="BP1995" s="3">
        <f t="shared" si="1523"/>
        <v>0</v>
      </c>
      <c r="BQ1995" s="3">
        <f t="shared" si="1523"/>
        <v>0</v>
      </c>
      <c r="BR1995" s="3">
        <f t="shared" si="1523"/>
        <v>0</v>
      </c>
      <c r="BS1995" s="3">
        <f t="shared" si="1523"/>
        <v>0</v>
      </c>
      <c r="BT1995" s="3">
        <f t="shared" si="1523"/>
        <v>0</v>
      </c>
      <c r="BU1995" s="3">
        <f t="shared" si="1523"/>
        <v>0</v>
      </c>
      <c r="BV1995" s="3">
        <f t="shared" si="1523"/>
        <v>0</v>
      </c>
      <c r="BW1995" s="3">
        <f t="shared" si="1523"/>
        <v>0</v>
      </c>
      <c r="BX1995" s="3">
        <f t="shared" si="1523"/>
        <v>0</v>
      </c>
      <c r="BY1995" s="3">
        <f t="shared" si="1523"/>
        <v>0</v>
      </c>
      <c r="BZ1995" s="3">
        <f t="shared" si="1523"/>
        <v>0</v>
      </c>
      <c r="CA1995" s="3">
        <f t="shared" ref="CA1995:DF1995" si="1524">CA2002</f>
        <v>8245.1</v>
      </c>
      <c r="CB1995" s="3">
        <f t="shared" si="1524"/>
        <v>2155.7199999999998</v>
      </c>
      <c r="CC1995" s="3">
        <f t="shared" si="1524"/>
        <v>0</v>
      </c>
      <c r="CD1995" s="3">
        <f t="shared" si="1524"/>
        <v>6089.38</v>
      </c>
      <c r="CE1995" s="3">
        <f t="shared" si="1524"/>
        <v>0</v>
      </c>
      <c r="CF1995" s="3">
        <f t="shared" si="1524"/>
        <v>0</v>
      </c>
      <c r="CG1995" s="3">
        <f t="shared" si="1524"/>
        <v>0</v>
      </c>
      <c r="CH1995" s="3">
        <f t="shared" si="1524"/>
        <v>0</v>
      </c>
      <c r="CI1995" s="3">
        <f t="shared" si="1524"/>
        <v>0</v>
      </c>
      <c r="CJ1995" s="3">
        <f t="shared" si="1524"/>
        <v>0</v>
      </c>
      <c r="CK1995" s="3">
        <f t="shared" si="1524"/>
        <v>0</v>
      </c>
      <c r="CL1995" s="3">
        <f t="shared" si="1524"/>
        <v>0</v>
      </c>
      <c r="CM1995" s="3">
        <f t="shared" si="1524"/>
        <v>0</v>
      </c>
      <c r="CN1995" s="3">
        <f t="shared" si="1524"/>
        <v>0</v>
      </c>
      <c r="CO1995" s="3">
        <f t="shared" si="1524"/>
        <v>0</v>
      </c>
      <c r="CP1995" s="3">
        <f t="shared" si="1524"/>
        <v>0</v>
      </c>
      <c r="CQ1995" s="3">
        <f t="shared" si="1524"/>
        <v>0</v>
      </c>
      <c r="CR1995" s="3">
        <f t="shared" si="1524"/>
        <v>0</v>
      </c>
      <c r="CS1995" s="3">
        <f t="shared" si="1524"/>
        <v>0</v>
      </c>
      <c r="CT1995" s="3">
        <f t="shared" si="1524"/>
        <v>0</v>
      </c>
      <c r="CU1995" s="3">
        <f t="shared" si="1524"/>
        <v>0</v>
      </c>
      <c r="CV1995" s="3">
        <f t="shared" si="1524"/>
        <v>0</v>
      </c>
      <c r="CW1995" s="3">
        <f t="shared" si="1524"/>
        <v>0</v>
      </c>
      <c r="CX1995" s="3">
        <f t="shared" si="1524"/>
        <v>0</v>
      </c>
      <c r="CY1995" s="3">
        <f t="shared" si="1524"/>
        <v>0</v>
      </c>
      <c r="CZ1995" s="3">
        <f t="shared" si="1524"/>
        <v>0</v>
      </c>
      <c r="DA1995" s="3">
        <f t="shared" si="1524"/>
        <v>0</v>
      </c>
      <c r="DB1995" s="3">
        <f t="shared" si="1524"/>
        <v>0</v>
      </c>
      <c r="DC1995" s="3">
        <f t="shared" si="1524"/>
        <v>0</v>
      </c>
      <c r="DD1995" s="3">
        <f t="shared" si="1524"/>
        <v>0</v>
      </c>
      <c r="DE1995" s="3">
        <f t="shared" si="1524"/>
        <v>0</v>
      </c>
      <c r="DF1995" s="3">
        <f t="shared" si="1524"/>
        <v>0</v>
      </c>
      <c r="DG1995" s="4">
        <f t="shared" ref="DG1995:EL1995" si="1525">DG2002</f>
        <v>116014.01</v>
      </c>
      <c r="DH1995" s="4">
        <f t="shared" si="1525"/>
        <v>0</v>
      </c>
      <c r="DI1995" s="4">
        <f t="shared" si="1525"/>
        <v>20522.64</v>
      </c>
      <c r="DJ1995" s="4">
        <f t="shared" si="1525"/>
        <v>3878.88</v>
      </c>
      <c r="DK1995" s="4">
        <f t="shared" si="1525"/>
        <v>95491.37</v>
      </c>
      <c r="DL1995" s="4">
        <f t="shared" si="1525"/>
        <v>0</v>
      </c>
      <c r="DM1995" s="4">
        <f t="shared" si="1525"/>
        <v>156</v>
      </c>
      <c r="DN1995" s="4">
        <f t="shared" si="1525"/>
        <v>0</v>
      </c>
      <c r="DO1995" s="4">
        <f t="shared" si="1525"/>
        <v>0</v>
      </c>
      <c r="DP1995" s="4">
        <f t="shared" si="1525"/>
        <v>66843.960000000006</v>
      </c>
      <c r="DQ1995" s="4">
        <f t="shared" si="1525"/>
        <v>39151.46</v>
      </c>
      <c r="DR1995" s="4">
        <f t="shared" si="1525"/>
        <v>0</v>
      </c>
      <c r="DS1995" s="4">
        <f t="shared" si="1525"/>
        <v>0</v>
      </c>
      <c r="DT1995" s="4">
        <f t="shared" si="1525"/>
        <v>116014.01</v>
      </c>
      <c r="DU1995" s="4">
        <f t="shared" si="1525"/>
        <v>0</v>
      </c>
      <c r="DV1995" s="4">
        <f t="shared" si="1525"/>
        <v>20522.64</v>
      </c>
      <c r="DW1995" s="4">
        <f t="shared" si="1525"/>
        <v>3878.88</v>
      </c>
      <c r="DX1995" s="4">
        <f t="shared" si="1525"/>
        <v>95491.37</v>
      </c>
      <c r="DY1995" s="4">
        <f t="shared" si="1525"/>
        <v>0</v>
      </c>
      <c r="DZ1995" s="4">
        <f t="shared" si="1525"/>
        <v>156</v>
      </c>
      <c r="EA1995" s="4">
        <f t="shared" si="1525"/>
        <v>0</v>
      </c>
      <c r="EB1995" s="4">
        <f t="shared" si="1525"/>
        <v>0</v>
      </c>
      <c r="EC1995" s="4">
        <f t="shared" si="1525"/>
        <v>66843.960000000006</v>
      </c>
      <c r="ED1995" s="4">
        <f t="shared" si="1525"/>
        <v>39151.46</v>
      </c>
      <c r="EE1995" s="4">
        <f t="shared" si="1525"/>
        <v>0</v>
      </c>
      <c r="EF1995" s="4">
        <f t="shared" si="1525"/>
        <v>0</v>
      </c>
      <c r="EG1995" s="4">
        <f t="shared" si="1525"/>
        <v>0</v>
      </c>
      <c r="EH1995" s="4">
        <f t="shared" si="1525"/>
        <v>0</v>
      </c>
      <c r="EI1995" s="4">
        <f t="shared" si="1525"/>
        <v>0</v>
      </c>
      <c r="EJ1995" s="4">
        <f t="shared" si="1525"/>
        <v>228215.64</v>
      </c>
      <c r="EK1995" s="4">
        <f t="shared" si="1525"/>
        <v>26728.85</v>
      </c>
      <c r="EL1995" s="4">
        <f t="shared" si="1525"/>
        <v>0</v>
      </c>
      <c r="EM1995" s="4">
        <f t="shared" ref="EM1995:FR1995" si="1526">EM2002</f>
        <v>201486.79</v>
      </c>
      <c r="EN1995" s="4">
        <f t="shared" si="1526"/>
        <v>0</v>
      </c>
      <c r="EO1995" s="4">
        <f t="shared" si="1526"/>
        <v>0</v>
      </c>
      <c r="EP1995" s="4">
        <f t="shared" si="1526"/>
        <v>0</v>
      </c>
      <c r="EQ1995" s="4">
        <f t="shared" si="1526"/>
        <v>0</v>
      </c>
      <c r="ER1995" s="4">
        <f t="shared" si="1526"/>
        <v>0</v>
      </c>
      <c r="ES1995" s="4">
        <f t="shared" si="1526"/>
        <v>0</v>
      </c>
      <c r="ET1995" s="4">
        <f t="shared" si="1526"/>
        <v>0</v>
      </c>
      <c r="EU1995" s="4">
        <f t="shared" si="1526"/>
        <v>0</v>
      </c>
      <c r="EV1995" s="4">
        <f t="shared" si="1526"/>
        <v>0</v>
      </c>
      <c r="EW1995" s="4">
        <f t="shared" si="1526"/>
        <v>0</v>
      </c>
      <c r="EX1995" s="4">
        <f t="shared" si="1526"/>
        <v>0</v>
      </c>
      <c r="EY1995" s="4">
        <f t="shared" si="1526"/>
        <v>0</v>
      </c>
      <c r="EZ1995" s="4">
        <f t="shared" si="1526"/>
        <v>0</v>
      </c>
      <c r="FA1995" s="4">
        <f t="shared" si="1526"/>
        <v>0</v>
      </c>
      <c r="FB1995" s="4">
        <f t="shared" si="1526"/>
        <v>0</v>
      </c>
      <c r="FC1995" s="4">
        <f t="shared" si="1526"/>
        <v>0</v>
      </c>
      <c r="FD1995" s="4">
        <f t="shared" si="1526"/>
        <v>0</v>
      </c>
      <c r="FE1995" s="4">
        <f t="shared" si="1526"/>
        <v>0</v>
      </c>
      <c r="FF1995" s="4">
        <f t="shared" si="1526"/>
        <v>0</v>
      </c>
      <c r="FG1995" s="4">
        <f t="shared" si="1526"/>
        <v>0</v>
      </c>
      <c r="FH1995" s="4">
        <f t="shared" si="1526"/>
        <v>0</v>
      </c>
      <c r="FI1995" s="4">
        <f t="shared" si="1526"/>
        <v>0</v>
      </c>
      <c r="FJ1995" s="4">
        <f t="shared" si="1526"/>
        <v>0</v>
      </c>
      <c r="FK1995" s="4">
        <f t="shared" si="1526"/>
        <v>0</v>
      </c>
      <c r="FL1995" s="4">
        <f t="shared" si="1526"/>
        <v>0</v>
      </c>
      <c r="FM1995" s="4">
        <f t="shared" si="1526"/>
        <v>0</v>
      </c>
      <c r="FN1995" s="4">
        <f t="shared" si="1526"/>
        <v>0</v>
      </c>
      <c r="FO1995" s="4">
        <f t="shared" si="1526"/>
        <v>0</v>
      </c>
      <c r="FP1995" s="4">
        <f t="shared" si="1526"/>
        <v>0</v>
      </c>
      <c r="FQ1995" s="4">
        <f t="shared" si="1526"/>
        <v>0</v>
      </c>
      <c r="FR1995" s="4">
        <f t="shared" si="1526"/>
        <v>0</v>
      </c>
      <c r="FS1995" s="4">
        <f t="shared" ref="FS1995:GX1995" si="1527">FS2002</f>
        <v>228215.64</v>
      </c>
      <c r="FT1995" s="4">
        <f t="shared" si="1527"/>
        <v>26728.85</v>
      </c>
      <c r="FU1995" s="4">
        <f t="shared" si="1527"/>
        <v>0</v>
      </c>
      <c r="FV1995" s="4">
        <f t="shared" si="1527"/>
        <v>201486.79</v>
      </c>
      <c r="FW1995" s="4">
        <f t="shared" si="1527"/>
        <v>0</v>
      </c>
      <c r="FX1995" s="4">
        <f t="shared" si="1527"/>
        <v>0</v>
      </c>
      <c r="FY1995" s="4">
        <f t="shared" si="1527"/>
        <v>0</v>
      </c>
      <c r="FZ1995" s="4">
        <f t="shared" si="1527"/>
        <v>0</v>
      </c>
      <c r="GA1995" s="4">
        <f t="shared" si="1527"/>
        <v>0</v>
      </c>
      <c r="GB1995" s="4">
        <f t="shared" si="1527"/>
        <v>0</v>
      </c>
      <c r="GC1995" s="4">
        <f t="shared" si="1527"/>
        <v>0</v>
      </c>
      <c r="GD1995" s="4">
        <f t="shared" si="1527"/>
        <v>0</v>
      </c>
      <c r="GE1995" s="4">
        <f t="shared" si="1527"/>
        <v>0</v>
      </c>
      <c r="GF1995" s="4">
        <f t="shared" si="1527"/>
        <v>0</v>
      </c>
      <c r="GG1995" s="4">
        <f t="shared" si="1527"/>
        <v>0</v>
      </c>
      <c r="GH1995" s="4">
        <f t="shared" si="1527"/>
        <v>0</v>
      </c>
      <c r="GI1995" s="4">
        <f t="shared" si="1527"/>
        <v>0</v>
      </c>
      <c r="GJ1995" s="4">
        <f t="shared" si="1527"/>
        <v>0</v>
      </c>
      <c r="GK1995" s="4">
        <f t="shared" si="1527"/>
        <v>0</v>
      </c>
      <c r="GL1995" s="4">
        <f t="shared" si="1527"/>
        <v>0</v>
      </c>
      <c r="GM1995" s="4">
        <f t="shared" si="1527"/>
        <v>0</v>
      </c>
      <c r="GN1995" s="4">
        <f t="shared" si="1527"/>
        <v>0</v>
      </c>
      <c r="GO1995" s="4">
        <f t="shared" si="1527"/>
        <v>0</v>
      </c>
      <c r="GP1995" s="4">
        <f t="shared" si="1527"/>
        <v>0</v>
      </c>
      <c r="GQ1995" s="4">
        <f t="shared" si="1527"/>
        <v>0</v>
      </c>
      <c r="GR1995" s="4">
        <f t="shared" si="1527"/>
        <v>0</v>
      </c>
      <c r="GS1995" s="4">
        <f t="shared" si="1527"/>
        <v>0</v>
      </c>
      <c r="GT1995" s="4">
        <f t="shared" si="1527"/>
        <v>0</v>
      </c>
      <c r="GU1995" s="4">
        <f t="shared" si="1527"/>
        <v>0</v>
      </c>
      <c r="GV1995" s="4">
        <f t="shared" si="1527"/>
        <v>0</v>
      </c>
      <c r="GW1995" s="4">
        <f t="shared" si="1527"/>
        <v>0</v>
      </c>
      <c r="GX1995" s="4">
        <f t="shared" si="1527"/>
        <v>0</v>
      </c>
    </row>
    <row r="1997" spans="1:255" x14ac:dyDescent="0.2">
      <c r="A1997" s="2">
        <v>17</v>
      </c>
      <c r="B1997" s="2">
        <v>1</v>
      </c>
      <c r="C1997" s="2"/>
      <c r="D1997" s="2"/>
      <c r="E1997" s="2" t="s">
        <v>19</v>
      </c>
      <c r="F1997" s="2" t="s">
        <v>815</v>
      </c>
      <c r="G1997" s="2" t="s">
        <v>816</v>
      </c>
      <c r="H1997" s="2" t="s">
        <v>817</v>
      </c>
      <c r="I1997" s="2">
        <v>3</v>
      </c>
      <c r="J1997" s="2">
        <v>0</v>
      </c>
      <c r="K1997" s="2">
        <v>3</v>
      </c>
      <c r="L1997" s="2"/>
      <c r="M1997" s="2"/>
      <c r="N1997" s="2"/>
      <c r="O1997" s="2">
        <f>ROUND(CP1997,2)</f>
        <v>2485.46</v>
      </c>
      <c r="P1997" s="2">
        <f>ROUND((ROUND((AC1997*AW1997*I1997),2)*BC1997),2)</f>
        <v>0</v>
      </c>
      <c r="Q1997" s="2">
        <f>(ROUND((ROUND(((ET1997)*AV1997*I1997),2)*BB1997),2)+ROUND((ROUND(((AE1997-(EU1997))*AV1997*I1997),2)*BS1997),2))</f>
        <v>0</v>
      </c>
      <c r="R1997" s="2">
        <f>ROUND((ROUND((AE1997*AV1997*I1997),2)*BS1997),2)</f>
        <v>0</v>
      </c>
      <c r="S1997" s="2">
        <f>ROUND((ROUND((AF1997*AV1997*I1997),2)*BA1997),2)</f>
        <v>2485.46</v>
      </c>
      <c r="T1997" s="2">
        <f>ROUND(CU1997*I1997,2)</f>
        <v>0</v>
      </c>
      <c r="U1997" s="2">
        <f>CV1997*I1997</f>
        <v>156</v>
      </c>
      <c r="V1997" s="2">
        <f>CW1997*I1997</f>
        <v>0</v>
      </c>
      <c r="W1997" s="2">
        <f>ROUND(CX1997*I1997,2)</f>
        <v>0</v>
      </c>
      <c r="X1997" s="2">
        <f t="shared" ref="X1997:Y2000" si="1528">ROUND(CY1997,2)</f>
        <v>1864.1</v>
      </c>
      <c r="Y1997" s="2">
        <f t="shared" si="1528"/>
        <v>1739.82</v>
      </c>
      <c r="Z1997" s="2"/>
      <c r="AA1997" s="2">
        <v>326850112</v>
      </c>
      <c r="AB1997" s="2">
        <f>ROUND((AC1997+AD1997+AF1997),6)</f>
        <v>828.48800000000006</v>
      </c>
      <c r="AC1997" s="2">
        <f>ROUND((ES1997),6)</f>
        <v>0</v>
      </c>
      <c r="AD1997" s="2">
        <f>ROUND((((ET1997)-(EU1997))+AE1997),6)</f>
        <v>0</v>
      </c>
      <c r="AE1997" s="2">
        <f>ROUND((EU1997),6)</f>
        <v>0</v>
      </c>
      <c r="AF1997" s="2">
        <f>ROUND(((EV1997*0.8)),6)</f>
        <v>828.48800000000006</v>
      </c>
      <c r="AG1997" s="2">
        <f>ROUND((AP1997),6)</f>
        <v>0</v>
      </c>
      <c r="AH1997" s="2">
        <f>((EW1997*0.8))</f>
        <v>52</v>
      </c>
      <c r="AI1997" s="2">
        <f>(EX1997)</f>
        <v>0</v>
      </c>
      <c r="AJ1997" s="2">
        <f>(AS1997)</f>
        <v>0</v>
      </c>
      <c r="AK1997" s="2">
        <v>1035.6099999999999</v>
      </c>
      <c r="AL1997" s="2">
        <v>0</v>
      </c>
      <c r="AM1997" s="2">
        <v>0</v>
      </c>
      <c r="AN1997" s="2">
        <v>0</v>
      </c>
      <c r="AO1997" s="2">
        <v>1035.6099999999999</v>
      </c>
      <c r="AP1997" s="2">
        <v>0</v>
      </c>
      <c r="AQ1997" s="2">
        <v>65</v>
      </c>
      <c r="AR1997" s="2">
        <v>0</v>
      </c>
      <c r="AS1997" s="2">
        <v>0</v>
      </c>
      <c r="AT1997" s="2">
        <v>75</v>
      </c>
      <c r="AU1997" s="2">
        <v>70</v>
      </c>
      <c r="AV1997" s="2">
        <v>1</v>
      </c>
      <c r="AW1997" s="2">
        <v>1</v>
      </c>
      <c r="AX1997" s="2"/>
      <c r="AY1997" s="2"/>
      <c r="AZ1997" s="2">
        <v>1</v>
      </c>
      <c r="BA1997" s="2">
        <v>1</v>
      </c>
      <c r="BB1997" s="2">
        <v>1</v>
      </c>
      <c r="BC1997" s="2">
        <v>1</v>
      </c>
      <c r="BD1997" s="2" t="s">
        <v>1</v>
      </c>
      <c r="BE1997" s="2" t="s">
        <v>1</v>
      </c>
      <c r="BF1997" s="2" t="s">
        <v>1</v>
      </c>
      <c r="BG1997" s="2" t="s">
        <v>1</v>
      </c>
      <c r="BH1997" s="2">
        <v>0</v>
      </c>
      <c r="BI1997" s="2">
        <v>4</v>
      </c>
      <c r="BJ1997" s="2" t="s">
        <v>818</v>
      </c>
      <c r="BK1997" s="2"/>
      <c r="BL1997" s="2"/>
      <c r="BM1997" s="2">
        <v>388</v>
      </c>
      <c r="BN1997" s="2">
        <v>0</v>
      </c>
      <c r="BO1997" s="2" t="s">
        <v>1</v>
      </c>
      <c r="BP1997" s="2">
        <v>0</v>
      </c>
      <c r="BQ1997" s="2">
        <v>50</v>
      </c>
      <c r="BR1997" s="2">
        <v>0</v>
      </c>
      <c r="BS1997" s="2">
        <v>1</v>
      </c>
      <c r="BT1997" s="2">
        <v>1</v>
      </c>
      <c r="BU1997" s="2">
        <v>1</v>
      </c>
      <c r="BV1997" s="2">
        <v>1</v>
      </c>
      <c r="BW1997" s="2">
        <v>1</v>
      </c>
      <c r="BX1997" s="2">
        <v>1</v>
      </c>
      <c r="BY1997" s="2" t="s">
        <v>1</v>
      </c>
      <c r="BZ1997" s="2">
        <v>75</v>
      </c>
      <c r="CA1997" s="2">
        <v>70</v>
      </c>
      <c r="CB1997" s="2" t="s">
        <v>1</v>
      </c>
      <c r="CC1997" s="2"/>
      <c r="CD1997" s="2"/>
      <c r="CE1997" s="2">
        <v>30</v>
      </c>
      <c r="CF1997" s="2">
        <v>0</v>
      </c>
      <c r="CG1997" s="2">
        <v>0</v>
      </c>
      <c r="CH1997" s="2"/>
      <c r="CI1997" s="2"/>
      <c r="CJ1997" s="2"/>
      <c r="CK1997" s="2"/>
      <c r="CL1997" s="2"/>
      <c r="CM1997" s="2">
        <v>0</v>
      </c>
      <c r="CN1997" s="2" t="s">
        <v>773</v>
      </c>
      <c r="CO1997" s="2">
        <v>0</v>
      </c>
      <c r="CP1997" s="2">
        <f>(P1997+Q1997+S1997)</f>
        <v>2485.46</v>
      </c>
      <c r="CQ1997" s="2">
        <f>ROUND((ROUND((AC1997*AW1997*1),2)*BC1997),2)</f>
        <v>0</v>
      </c>
      <c r="CR1997" s="2">
        <f>(ROUND((ROUND(((ET1997)*AV1997*1),2)*BB1997),2)+ROUND((ROUND(((AE1997-(EU1997))*AV1997*1),2)*BS1997),2))</f>
        <v>0</v>
      </c>
      <c r="CS1997" s="2">
        <f>ROUND((ROUND((AE1997*AV1997*1),2)*BS1997),2)</f>
        <v>0</v>
      </c>
      <c r="CT1997" s="2">
        <f>ROUND((ROUND((AF1997*AV1997*1),2)*BA1997),2)</f>
        <v>828.49</v>
      </c>
      <c r="CU1997" s="2">
        <f>AG1997</f>
        <v>0</v>
      </c>
      <c r="CV1997" s="2">
        <f>(AH1997*AV1997)</f>
        <v>52</v>
      </c>
      <c r="CW1997" s="2">
        <f t="shared" ref="CW1997:CX2000" si="1529">AI1997</f>
        <v>0</v>
      </c>
      <c r="CX1997" s="2">
        <f t="shared" si="1529"/>
        <v>0</v>
      </c>
      <c r="CY1997" s="2">
        <f>((S1997*BZ1997)/100)</f>
        <v>1864.095</v>
      </c>
      <c r="CZ1997" s="2">
        <f>((S1997*CA1997)/100)</f>
        <v>1739.8219999999999</v>
      </c>
      <c r="DA1997" s="2"/>
      <c r="DB1997" s="2"/>
      <c r="DC1997" s="2" t="s">
        <v>1</v>
      </c>
      <c r="DD1997" s="2" t="s">
        <v>1</v>
      </c>
      <c r="DE1997" s="2" t="s">
        <v>1</v>
      </c>
      <c r="DF1997" s="2" t="s">
        <v>1</v>
      </c>
      <c r="DG1997" s="2" t="s">
        <v>34</v>
      </c>
      <c r="DH1997" s="2" t="s">
        <v>1</v>
      </c>
      <c r="DI1997" s="2" t="s">
        <v>34</v>
      </c>
      <c r="DJ1997" s="2" t="s">
        <v>1</v>
      </c>
      <c r="DK1997" s="2" t="s">
        <v>1</v>
      </c>
      <c r="DL1997" s="2" t="s">
        <v>1</v>
      </c>
      <c r="DM1997" s="2" t="s">
        <v>1</v>
      </c>
      <c r="DN1997" s="2">
        <v>0</v>
      </c>
      <c r="DO1997" s="2">
        <v>0</v>
      </c>
      <c r="DP1997" s="2">
        <v>1</v>
      </c>
      <c r="DQ1997" s="2">
        <v>1</v>
      </c>
      <c r="DR1997" s="2"/>
      <c r="DS1997" s="2"/>
      <c r="DT1997" s="2"/>
      <c r="DU1997" s="2">
        <v>1013</v>
      </c>
      <c r="DV1997" s="2" t="s">
        <v>817</v>
      </c>
      <c r="DW1997" s="2" t="s">
        <v>817</v>
      </c>
      <c r="DX1997" s="2">
        <v>1</v>
      </c>
      <c r="DY1997" s="2"/>
      <c r="DZ1997" s="2" t="s">
        <v>1</v>
      </c>
      <c r="EA1997" s="2" t="s">
        <v>1</v>
      </c>
      <c r="EB1997" s="2" t="s">
        <v>1</v>
      </c>
      <c r="EC1997" s="2" t="s">
        <v>1</v>
      </c>
      <c r="ED1997" s="2"/>
      <c r="EE1997" s="2">
        <v>318547369</v>
      </c>
      <c r="EF1997" s="2">
        <v>50</v>
      </c>
      <c r="EG1997" s="2" t="s">
        <v>774</v>
      </c>
      <c r="EH1997" s="2">
        <v>0</v>
      </c>
      <c r="EI1997" s="2" t="s">
        <v>1</v>
      </c>
      <c r="EJ1997" s="2">
        <v>4</v>
      </c>
      <c r="EK1997" s="2">
        <v>388</v>
      </c>
      <c r="EL1997" s="2" t="s">
        <v>775</v>
      </c>
      <c r="EM1997" s="2" t="s">
        <v>776</v>
      </c>
      <c r="EN1997" s="2"/>
      <c r="EO1997" s="2" t="s">
        <v>777</v>
      </c>
      <c r="EP1997" s="2"/>
      <c r="EQ1997" s="2">
        <v>512</v>
      </c>
      <c r="ER1997" s="2">
        <v>1035.6099999999999</v>
      </c>
      <c r="ES1997" s="2">
        <v>0</v>
      </c>
      <c r="ET1997" s="2">
        <v>0</v>
      </c>
      <c r="EU1997" s="2">
        <v>0</v>
      </c>
      <c r="EV1997" s="2">
        <v>1035.6099999999999</v>
      </c>
      <c r="EW1997" s="2">
        <v>65</v>
      </c>
      <c r="EX1997" s="2">
        <v>0</v>
      </c>
      <c r="EY1997" s="2">
        <v>0</v>
      </c>
      <c r="EZ1997" s="2"/>
      <c r="FA1997" s="2"/>
      <c r="FB1997" s="2"/>
      <c r="FC1997" s="2"/>
      <c r="FD1997" s="2"/>
      <c r="FE1997" s="2"/>
      <c r="FF1997" s="2"/>
      <c r="FG1997" s="2"/>
      <c r="FH1997" s="2"/>
      <c r="FI1997" s="2"/>
      <c r="FJ1997" s="2"/>
      <c r="FK1997" s="2"/>
      <c r="FL1997" s="2"/>
      <c r="FM1997" s="2"/>
      <c r="FN1997" s="2"/>
      <c r="FO1997" s="2"/>
      <c r="FP1997" s="2"/>
      <c r="FQ1997" s="2">
        <v>0</v>
      </c>
      <c r="FR1997" s="2">
        <f>ROUND(IF(BI1997=3,GM1997,0),2)</f>
        <v>0</v>
      </c>
      <c r="FS1997" s="2">
        <v>0</v>
      </c>
      <c r="FT1997" s="2"/>
      <c r="FU1997" s="2"/>
      <c r="FV1997" s="2"/>
      <c r="FW1997" s="2"/>
      <c r="FX1997" s="2">
        <v>75</v>
      </c>
      <c r="FY1997" s="2">
        <v>70</v>
      </c>
      <c r="FZ1997" s="2"/>
      <c r="GA1997" s="2" t="s">
        <v>1</v>
      </c>
      <c r="GB1997" s="2"/>
      <c r="GC1997" s="2"/>
      <c r="GD1997" s="2">
        <v>0</v>
      </c>
      <c r="GE1997" s="2"/>
      <c r="GF1997" s="2">
        <v>1462687157</v>
      </c>
      <c r="GG1997" s="2">
        <v>2</v>
      </c>
      <c r="GH1997" s="2">
        <v>1</v>
      </c>
      <c r="GI1997" s="2">
        <v>-2</v>
      </c>
      <c r="GJ1997" s="2">
        <v>0</v>
      </c>
      <c r="GK1997" s="2">
        <f>ROUND(R1997*(R12)/100,2)</f>
        <v>0</v>
      </c>
      <c r="GL1997" s="2">
        <f>ROUND(IF(AND(BH1997=3,BI1997=3,FS1997&lt;&gt;0),P1997,0),2)</f>
        <v>0</v>
      </c>
      <c r="GM1997" s="2">
        <f>ROUND(O1997+X1997+Y1997+GK1997,2)+GX1997</f>
        <v>6089.38</v>
      </c>
      <c r="GN1997" s="2">
        <f>IF(OR(BI1997=0,BI1997=1),GM1997-GX1997,0)</f>
        <v>0</v>
      </c>
      <c r="GO1997" s="2">
        <f>IF(BI1997=2,GM1997-GX1997,0)</f>
        <v>0</v>
      </c>
      <c r="GP1997" s="2">
        <f>IF(BI1997=4,GM1997-GX1997,0)</f>
        <v>6089.38</v>
      </c>
      <c r="GQ1997" s="2"/>
      <c r="GR1997" s="2">
        <v>0</v>
      </c>
      <c r="GS1997" s="2">
        <v>3</v>
      </c>
      <c r="GT1997" s="2">
        <v>0</v>
      </c>
      <c r="GU1997" s="2" t="s">
        <v>1</v>
      </c>
      <c r="GV1997" s="2">
        <f>ROUND((GT1997),6)</f>
        <v>0</v>
      </c>
      <c r="GW1997" s="2">
        <v>1</v>
      </c>
      <c r="GX1997" s="2">
        <f>ROUND(HC1997*I1997,2)</f>
        <v>0</v>
      </c>
      <c r="GY1997" s="2"/>
      <c r="GZ1997" s="2"/>
      <c r="HA1997" s="2">
        <v>0</v>
      </c>
      <c r="HB1997" s="2">
        <v>0</v>
      </c>
      <c r="HC1997" s="2">
        <f>GV1997*GW1997</f>
        <v>0</v>
      </c>
      <c r="HD1997" s="2"/>
      <c r="HE1997" s="2" t="s">
        <v>1</v>
      </c>
      <c r="HF1997" s="2" t="s">
        <v>1</v>
      </c>
      <c r="HG1997" s="2"/>
      <c r="HH1997" s="2"/>
      <c r="HI1997" s="2"/>
      <c r="HJ1997" s="2"/>
      <c r="HK1997" s="2"/>
      <c r="HL1997" s="2"/>
      <c r="HM1997" s="2" t="s">
        <v>1</v>
      </c>
      <c r="HN1997" s="2" t="s">
        <v>1</v>
      </c>
      <c r="HO1997" s="2" t="s">
        <v>1</v>
      </c>
      <c r="HP1997" s="2" t="s">
        <v>1</v>
      </c>
      <c r="HQ1997" s="2" t="s">
        <v>1</v>
      </c>
      <c r="HR1997" s="2"/>
      <c r="HS1997" s="2"/>
      <c r="HT1997" s="2"/>
      <c r="HU1997" s="2"/>
      <c r="HV1997" s="2"/>
      <c r="HW1997" s="2"/>
      <c r="HX1997" s="2"/>
      <c r="HY1997" s="2"/>
      <c r="HZ1997" s="2"/>
      <c r="IA1997" s="2"/>
      <c r="IB1997" s="2"/>
      <c r="IC1997" s="2"/>
      <c r="ID1997" s="2"/>
      <c r="IE1997" s="2"/>
      <c r="IF1997" s="2"/>
      <c r="IG1997" s="2"/>
      <c r="IH1997" s="2"/>
      <c r="II1997" s="2"/>
      <c r="IJ1997" s="2"/>
      <c r="IK1997" s="2">
        <v>0</v>
      </c>
      <c r="IL1997" s="2"/>
      <c r="IM1997" s="2"/>
      <c r="IN1997" s="2"/>
      <c r="IO1997" s="2"/>
      <c r="IP1997" s="2"/>
      <c r="IQ1997" s="2"/>
      <c r="IR1997" s="2"/>
      <c r="IS1997" s="2"/>
      <c r="IT1997" s="2"/>
      <c r="IU1997" s="2"/>
    </row>
    <row r="1998" spans="1:255" x14ac:dyDescent="0.2">
      <c r="A1998">
        <v>17</v>
      </c>
      <c r="B1998">
        <v>1</v>
      </c>
      <c r="E1998" t="s">
        <v>19</v>
      </c>
      <c r="F1998" t="s">
        <v>815</v>
      </c>
      <c r="G1998" t="s">
        <v>816</v>
      </c>
      <c r="H1998" t="s">
        <v>817</v>
      </c>
      <c r="I1998">
        <v>3</v>
      </c>
      <c r="J1998">
        <v>0</v>
      </c>
      <c r="K1998">
        <v>3</v>
      </c>
      <c r="O1998">
        <f>ROUND(CP1998,2)</f>
        <v>95491.37</v>
      </c>
      <c r="P1998">
        <f>ROUND((ROUND((AC1998*AW1998*I1998),2)*BC1998),2)</f>
        <v>0</v>
      </c>
      <c r="Q1998">
        <f>(ROUND((ROUND(((ET1998)*AV1998*I1998),2)*BB1998),2)+ROUND((ROUND(((AE1998-(EU1998))*AV1998*I1998),2)*BS1998),2))</f>
        <v>0</v>
      </c>
      <c r="R1998">
        <f>ROUND((ROUND((AE1998*AV1998*I1998),2)*BS1998),2)</f>
        <v>0</v>
      </c>
      <c r="S1998">
        <f>ROUND((ROUND((AF1998*AV1998*I1998),2)*BA1998),2)</f>
        <v>95491.37</v>
      </c>
      <c r="T1998">
        <f>ROUND(CU1998*I1998,2)</f>
        <v>0</v>
      </c>
      <c r="U1998">
        <f>CV1998*I1998</f>
        <v>156</v>
      </c>
      <c r="V1998">
        <f>CW1998*I1998</f>
        <v>0</v>
      </c>
      <c r="W1998">
        <f>ROUND(CX1998*I1998,2)</f>
        <v>0</v>
      </c>
      <c r="X1998">
        <f t="shared" si="1528"/>
        <v>66843.960000000006</v>
      </c>
      <c r="Y1998">
        <f t="shared" si="1528"/>
        <v>39151.46</v>
      </c>
      <c r="AA1998">
        <v>326850110</v>
      </c>
      <c r="AB1998">
        <f>ROUND((AC1998+AD1998+AF1998),6)</f>
        <v>828.48800000000006</v>
      </c>
      <c r="AC1998">
        <f>ROUND((ES1998),6)</f>
        <v>0</v>
      </c>
      <c r="AD1998">
        <f>ROUND((((ET1998)-(EU1998))+AE1998),6)</f>
        <v>0</v>
      </c>
      <c r="AE1998">
        <f>ROUND((EU1998),6)</f>
        <v>0</v>
      </c>
      <c r="AF1998">
        <f>ROUND(((EV1998*0.8)),6)</f>
        <v>828.48800000000006</v>
      </c>
      <c r="AG1998">
        <f>ROUND((AP1998),6)</f>
        <v>0</v>
      </c>
      <c r="AH1998">
        <f>((EW1998*0.8))</f>
        <v>52</v>
      </c>
      <c r="AI1998">
        <f>(EX1998)</f>
        <v>0</v>
      </c>
      <c r="AJ1998">
        <f>(AS1998)</f>
        <v>0</v>
      </c>
      <c r="AK1998">
        <v>1035.6099999999999</v>
      </c>
      <c r="AL1998">
        <v>0</v>
      </c>
      <c r="AM1998">
        <v>0</v>
      </c>
      <c r="AN1998">
        <v>0</v>
      </c>
      <c r="AO1998">
        <v>1035.6099999999999</v>
      </c>
      <c r="AP1998">
        <v>0</v>
      </c>
      <c r="AQ1998">
        <v>65</v>
      </c>
      <c r="AR1998">
        <v>0</v>
      </c>
      <c r="AS1998">
        <v>0</v>
      </c>
      <c r="AT1998">
        <v>70</v>
      </c>
      <c r="AU1998">
        <v>41</v>
      </c>
      <c r="AV1998">
        <v>1</v>
      </c>
      <c r="AW1998">
        <v>1</v>
      </c>
      <c r="AZ1998">
        <v>1</v>
      </c>
      <c r="BA1998">
        <v>38.42</v>
      </c>
      <c r="BB1998">
        <v>1</v>
      </c>
      <c r="BC1998">
        <v>1</v>
      </c>
      <c r="BD1998" t="s">
        <v>1</v>
      </c>
      <c r="BE1998" t="s">
        <v>1</v>
      </c>
      <c r="BF1998" t="s">
        <v>1</v>
      </c>
      <c r="BG1998" t="s">
        <v>1</v>
      </c>
      <c r="BH1998">
        <v>0</v>
      </c>
      <c r="BI1998">
        <v>4</v>
      </c>
      <c r="BJ1998" t="s">
        <v>818</v>
      </c>
      <c r="BM1998">
        <v>388</v>
      </c>
      <c r="BN1998">
        <v>0</v>
      </c>
      <c r="BO1998" t="s">
        <v>1</v>
      </c>
      <c r="BP1998">
        <v>0</v>
      </c>
      <c r="BQ1998">
        <v>50</v>
      </c>
      <c r="BR1998">
        <v>0</v>
      </c>
      <c r="BS1998">
        <v>38.42</v>
      </c>
      <c r="BT1998">
        <v>1</v>
      </c>
      <c r="BU1998">
        <v>1</v>
      </c>
      <c r="BV1998">
        <v>1</v>
      </c>
      <c r="BW1998">
        <v>1</v>
      </c>
      <c r="BX1998">
        <v>1</v>
      </c>
      <c r="BY1998" t="s">
        <v>1</v>
      </c>
      <c r="BZ1998">
        <v>70</v>
      </c>
      <c r="CA1998">
        <v>41</v>
      </c>
      <c r="CB1998" t="s">
        <v>1</v>
      </c>
      <c r="CE1998">
        <v>30</v>
      </c>
      <c r="CF1998">
        <v>0</v>
      </c>
      <c r="CG1998">
        <v>0</v>
      </c>
      <c r="CM1998">
        <v>0</v>
      </c>
      <c r="CN1998" t="s">
        <v>773</v>
      </c>
      <c r="CO1998">
        <v>0</v>
      </c>
      <c r="CP1998">
        <f>(P1998+Q1998+S1998)</f>
        <v>95491.37</v>
      </c>
      <c r="CQ1998">
        <f>ROUND((ROUND((AC1998*AW1998*1),2)*BC1998),2)</f>
        <v>0</v>
      </c>
      <c r="CR1998">
        <f>(ROUND((ROUND(((ET1998)*AV1998*1),2)*BB1998),2)+ROUND((ROUND(((AE1998-(EU1998))*AV1998*1),2)*BS1998),2))</f>
        <v>0</v>
      </c>
      <c r="CS1998">
        <f>ROUND((ROUND((AE1998*AV1998*1),2)*BS1998),2)</f>
        <v>0</v>
      </c>
      <c r="CT1998">
        <f>ROUND((ROUND((AF1998*AV1998*1),2)*BA1998),2)</f>
        <v>31830.59</v>
      </c>
      <c r="CU1998">
        <f>AG1998</f>
        <v>0</v>
      </c>
      <c r="CV1998">
        <f>(AH1998*AV1998)</f>
        <v>52</v>
      </c>
      <c r="CW1998">
        <f t="shared" si="1529"/>
        <v>0</v>
      </c>
      <c r="CX1998">
        <f t="shared" si="1529"/>
        <v>0</v>
      </c>
      <c r="CY1998">
        <f>S1998*(BZ1998/100)</f>
        <v>66843.959000000003</v>
      </c>
      <c r="CZ1998">
        <f>S1998*(CA1998/100)</f>
        <v>39151.4617</v>
      </c>
      <c r="DC1998" t="s">
        <v>1</v>
      </c>
      <c r="DD1998" t="s">
        <v>1</v>
      </c>
      <c r="DE1998" t="s">
        <v>1</v>
      </c>
      <c r="DF1998" t="s">
        <v>1</v>
      </c>
      <c r="DG1998" t="s">
        <v>34</v>
      </c>
      <c r="DH1998" t="s">
        <v>1</v>
      </c>
      <c r="DI1998" t="s">
        <v>34</v>
      </c>
      <c r="DJ1998" t="s">
        <v>1</v>
      </c>
      <c r="DK1998" t="s">
        <v>1</v>
      </c>
      <c r="DL1998" t="s">
        <v>1</v>
      </c>
      <c r="DM1998" t="s">
        <v>1</v>
      </c>
      <c r="DN1998">
        <v>75</v>
      </c>
      <c r="DO1998">
        <v>70</v>
      </c>
      <c r="DP1998">
        <v>1</v>
      </c>
      <c r="DQ1998">
        <v>1</v>
      </c>
      <c r="DU1998">
        <v>1013</v>
      </c>
      <c r="DV1998" t="s">
        <v>817</v>
      </c>
      <c r="DW1998" t="s">
        <v>817</v>
      </c>
      <c r="DX1998">
        <v>1</v>
      </c>
      <c r="DZ1998" t="s">
        <v>1</v>
      </c>
      <c r="EA1998" t="s">
        <v>1</v>
      </c>
      <c r="EB1998" t="s">
        <v>1</v>
      </c>
      <c r="EC1998" t="s">
        <v>1</v>
      </c>
      <c r="EE1998">
        <v>318547369</v>
      </c>
      <c r="EF1998">
        <v>50</v>
      </c>
      <c r="EG1998" t="s">
        <v>774</v>
      </c>
      <c r="EH1998">
        <v>0</v>
      </c>
      <c r="EI1998" t="s">
        <v>1</v>
      </c>
      <c r="EJ1998">
        <v>4</v>
      </c>
      <c r="EK1998">
        <v>388</v>
      </c>
      <c r="EL1998" t="s">
        <v>775</v>
      </c>
      <c r="EM1998" t="s">
        <v>776</v>
      </c>
      <c r="EO1998" t="s">
        <v>777</v>
      </c>
      <c r="EQ1998">
        <v>512</v>
      </c>
      <c r="ER1998">
        <v>1035.6099999999999</v>
      </c>
      <c r="ES1998">
        <v>0</v>
      </c>
      <c r="ET1998">
        <v>0</v>
      </c>
      <c r="EU1998">
        <v>0</v>
      </c>
      <c r="EV1998">
        <v>1035.6099999999999</v>
      </c>
      <c r="EW1998">
        <v>65</v>
      </c>
      <c r="EX1998">
        <v>0</v>
      </c>
      <c r="EY1998">
        <v>0</v>
      </c>
      <c r="FQ1998">
        <v>0</v>
      </c>
      <c r="FR1998">
        <f>ROUND(IF(BI1998=3,GM1998,0),2)</f>
        <v>0</v>
      </c>
      <c r="FS1998">
        <v>0</v>
      </c>
      <c r="FX1998">
        <v>75</v>
      </c>
      <c r="FY1998">
        <v>70</v>
      </c>
      <c r="GA1998" t="s">
        <v>1</v>
      </c>
      <c r="GD1998">
        <v>0</v>
      </c>
      <c r="GF1998">
        <v>1462687157</v>
      </c>
      <c r="GG1998">
        <v>2</v>
      </c>
      <c r="GH1998">
        <v>1</v>
      </c>
      <c r="GI1998">
        <v>2</v>
      </c>
      <c r="GJ1998">
        <v>0</v>
      </c>
      <c r="GK1998">
        <f>ROUND(R1998*(S12)/100,2)</f>
        <v>0</v>
      </c>
      <c r="GL1998">
        <f>ROUND(IF(AND(BH1998=3,BI1998=3,FS1998&lt;&gt;0),P1998,0),2)</f>
        <v>0</v>
      </c>
      <c r="GM1998">
        <f>ROUND(O1998+X1998+Y1998+GK1998,2)+GX1998</f>
        <v>201486.79</v>
      </c>
      <c r="GN1998">
        <f>IF(OR(BI1998=0,BI1998=1),GM1998-GX1998,0)</f>
        <v>0</v>
      </c>
      <c r="GO1998">
        <f>IF(BI1998=2,GM1998-GX1998,0)</f>
        <v>0</v>
      </c>
      <c r="GP1998">
        <f>IF(BI1998=4,GM1998-GX1998,0)</f>
        <v>201486.79</v>
      </c>
      <c r="GR1998">
        <v>0</v>
      </c>
      <c r="GS1998">
        <v>3</v>
      </c>
      <c r="GT1998">
        <v>0</v>
      </c>
      <c r="GU1998" t="s">
        <v>1</v>
      </c>
      <c r="GV1998">
        <f>ROUND((GT1998),6)</f>
        <v>0</v>
      </c>
      <c r="GW1998">
        <v>1</v>
      </c>
      <c r="GX1998">
        <f>ROUND(HC1998*I1998,2)</f>
        <v>0</v>
      </c>
      <c r="HA1998">
        <v>0</v>
      </c>
      <c r="HB1998">
        <v>0</v>
      </c>
      <c r="HC1998">
        <f>GV1998*GW1998</f>
        <v>0</v>
      </c>
      <c r="HE1998" t="s">
        <v>1</v>
      </c>
      <c r="HF1998" t="s">
        <v>1</v>
      </c>
      <c r="HM1998" t="s">
        <v>1</v>
      </c>
      <c r="HN1998" t="s">
        <v>1</v>
      </c>
      <c r="HO1998" t="s">
        <v>1</v>
      </c>
      <c r="HP1998" t="s">
        <v>1</v>
      </c>
      <c r="HQ1998" t="s">
        <v>1</v>
      </c>
      <c r="IK1998">
        <v>0</v>
      </c>
    </row>
    <row r="1999" spans="1:255" x14ac:dyDescent="0.2">
      <c r="A1999" s="2">
        <v>17</v>
      </c>
      <c r="B1999" s="2">
        <v>1</v>
      </c>
      <c r="C1999" s="2"/>
      <c r="D1999" s="2"/>
      <c r="E1999" s="2" t="s">
        <v>27</v>
      </c>
      <c r="F1999" s="2" t="s">
        <v>778</v>
      </c>
      <c r="G1999" s="2" t="s">
        <v>779</v>
      </c>
      <c r="H1999" s="2" t="s">
        <v>258</v>
      </c>
      <c r="I1999" s="2">
        <v>8</v>
      </c>
      <c r="J1999" s="2">
        <v>0</v>
      </c>
      <c r="K1999" s="2">
        <v>8</v>
      </c>
      <c r="L1999" s="2"/>
      <c r="M1999" s="2"/>
      <c r="N1999" s="2"/>
      <c r="O1999" s="2">
        <f>ROUND(CP1999,2)</f>
        <v>1979.04</v>
      </c>
      <c r="P1999" s="2">
        <f>ROUND((ROUND((AC1999*AW1999*I1999),2)*BC1999),2)</f>
        <v>0</v>
      </c>
      <c r="Q1999" s="2">
        <f>(ROUND((ROUND(((ET1999)*AV1999*I1999),2)*BB1999),2)+ROUND((ROUND(((AE1999-(EU1999))*AV1999*I1999),2)*BS1999),2))</f>
        <v>1979.04</v>
      </c>
      <c r="R1999" s="2">
        <f>ROUND((ROUND((AE1999*AV1999*I1999),2)*BS1999),2)</f>
        <v>100.96</v>
      </c>
      <c r="S1999" s="2">
        <f>ROUND((ROUND((AF1999*AV1999*I1999),2)*BA1999),2)</f>
        <v>0</v>
      </c>
      <c r="T1999" s="2">
        <f>ROUND(CU1999*I1999,2)</f>
        <v>0</v>
      </c>
      <c r="U1999" s="2">
        <f>CV1999*I1999</f>
        <v>0</v>
      </c>
      <c r="V1999" s="2">
        <f>CW1999*I1999</f>
        <v>0</v>
      </c>
      <c r="W1999" s="2">
        <f>ROUND(CX1999*I1999,2)</f>
        <v>0</v>
      </c>
      <c r="X1999" s="2">
        <f t="shared" si="1528"/>
        <v>0</v>
      </c>
      <c r="Y1999" s="2">
        <f t="shared" si="1528"/>
        <v>0</v>
      </c>
      <c r="Z1999" s="2"/>
      <c r="AA1999" s="2">
        <v>326850112</v>
      </c>
      <c r="AB1999" s="2">
        <f>ROUND((AC1999+AD1999+AF1999),6)</f>
        <v>247.38</v>
      </c>
      <c r="AC1999" s="2">
        <f>ROUND((ES1999),6)</f>
        <v>0</v>
      </c>
      <c r="AD1999" s="2">
        <f>ROUND((((ET1999)-(EU1999))+AE1999),6)</f>
        <v>247.38</v>
      </c>
      <c r="AE1999" s="2">
        <f>ROUND((EU1999),6)</f>
        <v>12.62</v>
      </c>
      <c r="AF1999" s="2">
        <f>ROUND((EV1999),6)</f>
        <v>0</v>
      </c>
      <c r="AG1999" s="2">
        <f>ROUND((AP1999),6)</f>
        <v>0</v>
      </c>
      <c r="AH1999" s="2">
        <f>(EW1999)</f>
        <v>0</v>
      </c>
      <c r="AI1999" s="2">
        <f>(EX1999)</f>
        <v>0</v>
      </c>
      <c r="AJ1999" s="2">
        <f>(AS1999)</f>
        <v>0</v>
      </c>
      <c r="AK1999" s="2">
        <v>247.38</v>
      </c>
      <c r="AL1999" s="2">
        <v>0</v>
      </c>
      <c r="AM1999" s="2">
        <v>247.38</v>
      </c>
      <c r="AN1999" s="2">
        <v>12.62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2">
        <v>0</v>
      </c>
      <c r="AV1999" s="2">
        <v>1</v>
      </c>
      <c r="AW1999" s="2">
        <v>1</v>
      </c>
      <c r="AX1999" s="2"/>
      <c r="AY1999" s="2"/>
      <c r="AZ1999" s="2">
        <v>1</v>
      </c>
      <c r="BA1999" s="2">
        <v>1</v>
      </c>
      <c r="BB1999" s="2">
        <v>1</v>
      </c>
      <c r="BC1999" s="2">
        <v>1</v>
      </c>
      <c r="BD1999" s="2" t="s">
        <v>1</v>
      </c>
      <c r="BE1999" s="2" t="s">
        <v>1</v>
      </c>
      <c r="BF1999" s="2" t="s">
        <v>1</v>
      </c>
      <c r="BG1999" s="2" t="s">
        <v>1</v>
      </c>
      <c r="BH1999" s="2">
        <v>2</v>
      </c>
      <c r="BI1999" s="2">
        <v>1</v>
      </c>
      <c r="BJ1999" s="2" t="s">
        <v>780</v>
      </c>
      <c r="BK1999" s="2"/>
      <c r="BL1999" s="2"/>
      <c r="BM1999" s="2">
        <v>400001</v>
      </c>
      <c r="BN1999" s="2">
        <v>0</v>
      </c>
      <c r="BO1999" s="2" t="s">
        <v>1</v>
      </c>
      <c r="BP1999" s="2">
        <v>0</v>
      </c>
      <c r="BQ1999" s="2">
        <v>190</v>
      </c>
      <c r="BR1999" s="2">
        <v>0</v>
      </c>
      <c r="BS1999" s="2">
        <v>1</v>
      </c>
      <c r="BT1999" s="2">
        <v>1</v>
      </c>
      <c r="BU1999" s="2">
        <v>1</v>
      </c>
      <c r="BV1999" s="2">
        <v>1</v>
      </c>
      <c r="BW1999" s="2">
        <v>1</v>
      </c>
      <c r="BX1999" s="2">
        <v>1</v>
      </c>
      <c r="BY1999" s="2" t="s">
        <v>1</v>
      </c>
      <c r="BZ1999" s="2">
        <v>0</v>
      </c>
      <c r="CA1999" s="2">
        <v>0</v>
      </c>
      <c r="CB1999" s="2" t="s">
        <v>1</v>
      </c>
      <c r="CC1999" s="2"/>
      <c r="CD1999" s="2"/>
      <c r="CE1999" s="2">
        <v>30</v>
      </c>
      <c r="CF1999" s="2">
        <v>0</v>
      </c>
      <c r="CG1999" s="2">
        <v>0</v>
      </c>
      <c r="CH1999" s="2"/>
      <c r="CI1999" s="2"/>
      <c r="CJ1999" s="2"/>
      <c r="CK1999" s="2"/>
      <c r="CL1999" s="2"/>
      <c r="CM1999" s="2">
        <v>0</v>
      </c>
      <c r="CN1999" s="2" t="s">
        <v>1</v>
      </c>
      <c r="CO1999" s="2">
        <v>0</v>
      </c>
      <c r="CP1999" s="2">
        <f>(P1999+Q1999+S1999)</f>
        <v>1979.04</v>
      </c>
      <c r="CQ1999" s="2">
        <f>ROUND((ROUND((AC1999*AW1999*1),2)*BC1999),2)</f>
        <v>0</v>
      </c>
      <c r="CR1999" s="2">
        <f>(ROUND((ROUND(((ET1999)*AV1999*1),2)*BB1999),2)+ROUND((ROUND(((AE1999-(EU1999))*AV1999*1),2)*BS1999),2))</f>
        <v>247.38</v>
      </c>
      <c r="CS1999" s="2">
        <f>ROUND((ROUND((AE1999*AV1999*1),2)*BS1999),2)</f>
        <v>12.62</v>
      </c>
      <c r="CT1999" s="2">
        <f>ROUND((ROUND((AF1999*AV1999*1),2)*BA1999),2)</f>
        <v>0</v>
      </c>
      <c r="CU1999" s="2">
        <f>AG1999</f>
        <v>0</v>
      </c>
      <c r="CV1999" s="2">
        <f>(AH1999*AV1999)</f>
        <v>0</v>
      </c>
      <c r="CW1999" s="2">
        <f t="shared" si="1529"/>
        <v>0</v>
      </c>
      <c r="CX1999" s="2">
        <f t="shared" si="1529"/>
        <v>0</v>
      </c>
      <c r="CY1999" s="2">
        <f>((S1999*BZ1999)/100)</f>
        <v>0</v>
      </c>
      <c r="CZ1999" s="2">
        <f>((S1999*CA1999)/100)</f>
        <v>0</v>
      </c>
      <c r="DA1999" s="2"/>
      <c r="DB1999" s="2"/>
      <c r="DC1999" s="2" t="s">
        <v>1</v>
      </c>
      <c r="DD1999" s="2" t="s">
        <v>1</v>
      </c>
      <c r="DE1999" s="2" t="s">
        <v>1</v>
      </c>
      <c r="DF1999" s="2" t="s">
        <v>1</v>
      </c>
      <c r="DG1999" s="2" t="s">
        <v>1</v>
      </c>
      <c r="DH1999" s="2" t="s">
        <v>1</v>
      </c>
      <c r="DI1999" s="2" t="s">
        <v>1</v>
      </c>
      <c r="DJ1999" s="2" t="s">
        <v>1</v>
      </c>
      <c r="DK1999" s="2" t="s">
        <v>1</v>
      </c>
      <c r="DL1999" s="2" t="s">
        <v>1</v>
      </c>
      <c r="DM1999" s="2" t="s">
        <v>1</v>
      </c>
      <c r="DN1999" s="2">
        <v>0</v>
      </c>
      <c r="DO1999" s="2">
        <v>0</v>
      </c>
      <c r="DP1999" s="2">
        <v>1</v>
      </c>
      <c r="DQ1999" s="2">
        <v>1</v>
      </c>
      <c r="DR1999" s="2"/>
      <c r="DS1999" s="2"/>
      <c r="DT1999" s="2"/>
      <c r="DU1999" s="2">
        <v>1011</v>
      </c>
      <c r="DV1999" s="2" t="s">
        <v>258</v>
      </c>
      <c r="DW1999" s="2" t="s">
        <v>258</v>
      </c>
      <c r="DX1999" s="2">
        <v>1</v>
      </c>
      <c r="DY1999" s="2"/>
      <c r="DZ1999" s="2" t="s">
        <v>1</v>
      </c>
      <c r="EA1999" s="2" t="s">
        <v>1</v>
      </c>
      <c r="EB1999" s="2" t="s">
        <v>1</v>
      </c>
      <c r="EC1999" s="2" t="s">
        <v>1</v>
      </c>
      <c r="ED1999" s="2"/>
      <c r="EE1999" s="2">
        <v>318548795</v>
      </c>
      <c r="EF1999" s="2">
        <v>190</v>
      </c>
      <c r="EG1999" s="2" t="s">
        <v>260</v>
      </c>
      <c r="EH1999" s="2">
        <v>0</v>
      </c>
      <c r="EI1999" s="2" t="s">
        <v>1</v>
      </c>
      <c r="EJ1999" s="2">
        <v>1</v>
      </c>
      <c r="EK1999" s="2">
        <v>400001</v>
      </c>
      <c r="EL1999" s="2" t="s">
        <v>781</v>
      </c>
      <c r="EM1999" s="2" t="s">
        <v>782</v>
      </c>
      <c r="EN1999" s="2"/>
      <c r="EO1999" s="2" t="s">
        <v>1</v>
      </c>
      <c r="EP1999" s="2"/>
      <c r="EQ1999" s="2">
        <v>0</v>
      </c>
      <c r="ER1999" s="2">
        <v>247.38</v>
      </c>
      <c r="ES1999" s="2">
        <v>0</v>
      </c>
      <c r="ET1999" s="2">
        <v>247.38</v>
      </c>
      <c r="EU1999" s="2">
        <v>12.62</v>
      </c>
      <c r="EV1999" s="2">
        <v>0</v>
      </c>
      <c r="EW1999" s="2">
        <v>0</v>
      </c>
      <c r="EX1999" s="2">
        <v>0</v>
      </c>
      <c r="EY1999" s="2">
        <v>0</v>
      </c>
      <c r="EZ1999" s="2"/>
      <c r="FA1999" s="2"/>
      <c r="FB1999" s="2"/>
      <c r="FC1999" s="2"/>
      <c r="FD1999" s="2"/>
      <c r="FE1999" s="2"/>
      <c r="FF1999" s="2"/>
      <c r="FG1999" s="2"/>
      <c r="FH1999" s="2"/>
      <c r="FI1999" s="2"/>
      <c r="FJ1999" s="2"/>
      <c r="FK1999" s="2"/>
      <c r="FL1999" s="2"/>
      <c r="FM1999" s="2"/>
      <c r="FN1999" s="2"/>
      <c r="FO1999" s="2"/>
      <c r="FP1999" s="2"/>
      <c r="FQ1999" s="2">
        <v>0</v>
      </c>
      <c r="FR1999" s="2">
        <f>ROUND(IF(BI1999=3,GM1999,0),2)</f>
        <v>0</v>
      </c>
      <c r="FS1999" s="2">
        <v>0</v>
      </c>
      <c r="FT1999" s="2"/>
      <c r="FU1999" s="2"/>
      <c r="FV1999" s="2"/>
      <c r="FW1999" s="2"/>
      <c r="FX1999" s="2">
        <v>0</v>
      </c>
      <c r="FY1999" s="2">
        <v>0</v>
      </c>
      <c r="FZ1999" s="2"/>
      <c r="GA1999" s="2" t="s">
        <v>1</v>
      </c>
      <c r="GB1999" s="2"/>
      <c r="GC1999" s="2"/>
      <c r="GD1999" s="2">
        <v>0</v>
      </c>
      <c r="GE1999" s="2"/>
      <c r="GF1999" s="2">
        <v>464312783</v>
      </c>
      <c r="GG1999" s="2">
        <v>2</v>
      </c>
      <c r="GH1999" s="2">
        <v>1</v>
      </c>
      <c r="GI1999" s="2">
        <v>-2</v>
      </c>
      <c r="GJ1999" s="2">
        <v>0</v>
      </c>
      <c r="GK1999" s="2">
        <f>ROUND(R1999*(R12)/100,2)</f>
        <v>176.68</v>
      </c>
      <c r="GL1999" s="2">
        <f>ROUND(IF(AND(BH1999=3,BI1999=3,FS1999&lt;&gt;0),P1999,0),2)</f>
        <v>0</v>
      </c>
      <c r="GM1999" s="2">
        <f>ROUND(O1999+X1999+Y1999+GK1999,2)+GX1999</f>
        <v>2155.7199999999998</v>
      </c>
      <c r="GN1999" s="2">
        <f>IF(OR(BI1999=0,BI1999=1),GM1999-GX1999,0)</f>
        <v>2155.7199999999998</v>
      </c>
      <c r="GO1999" s="2">
        <f>IF(BI1999=2,GM1999-GX1999,0)</f>
        <v>0</v>
      </c>
      <c r="GP1999" s="2">
        <f>IF(BI1999=4,GM1999-GX1999,0)</f>
        <v>0</v>
      </c>
      <c r="GQ1999" s="2"/>
      <c r="GR1999" s="2">
        <v>0</v>
      </c>
      <c r="GS1999" s="2">
        <v>3</v>
      </c>
      <c r="GT1999" s="2">
        <v>0</v>
      </c>
      <c r="GU1999" s="2" t="s">
        <v>1</v>
      </c>
      <c r="GV1999" s="2">
        <f>ROUND((GT1999),6)</f>
        <v>0</v>
      </c>
      <c r="GW1999" s="2">
        <v>1</v>
      </c>
      <c r="GX1999" s="2">
        <f>ROUND(HC1999*I1999,2)</f>
        <v>0</v>
      </c>
      <c r="GY1999" s="2"/>
      <c r="GZ1999" s="2"/>
      <c r="HA1999" s="2">
        <v>0</v>
      </c>
      <c r="HB1999" s="2">
        <v>0</v>
      </c>
      <c r="HC1999" s="2">
        <f>GV1999*GW1999</f>
        <v>0</v>
      </c>
      <c r="HD1999" s="2"/>
      <c r="HE1999" s="2" t="s">
        <v>1</v>
      </c>
      <c r="HF1999" s="2" t="s">
        <v>1</v>
      </c>
      <c r="HG1999" s="2"/>
      <c r="HH1999" s="2"/>
      <c r="HI1999" s="2"/>
      <c r="HJ1999" s="2"/>
      <c r="HK1999" s="2"/>
      <c r="HL1999" s="2"/>
      <c r="HM1999" s="2" t="s">
        <v>1</v>
      </c>
      <c r="HN1999" s="2" t="s">
        <v>1</v>
      </c>
      <c r="HO1999" s="2" t="s">
        <v>1</v>
      </c>
      <c r="HP1999" s="2" t="s">
        <v>1</v>
      </c>
      <c r="HQ1999" s="2" t="s">
        <v>1</v>
      </c>
      <c r="HR1999" s="2"/>
      <c r="HS1999" s="2"/>
      <c r="HT1999" s="2"/>
      <c r="HU1999" s="2"/>
      <c r="HV1999" s="2"/>
      <c r="HW1999" s="2"/>
      <c r="HX1999" s="2"/>
      <c r="HY1999" s="2"/>
      <c r="HZ1999" s="2"/>
      <c r="IA1999" s="2"/>
      <c r="IB1999" s="2"/>
      <c r="IC1999" s="2"/>
      <c r="ID1999" s="2"/>
      <c r="IE1999" s="2"/>
      <c r="IF1999" s="2"/>
      <c r="IG1999" s="2"/>
      <c r="IH1999" s="2"/>
      <c r="II1999" s="2"/>
      <c r="IJ1999" s="2"/>
      <c r="IK1999" s="2">
        <v>0</v>
      </c>
      <c r="IL1999" s="2"/>
      <c r="IM1999" s="2"/>
      <c r="IN1999" s="2"/>
      <c r="IO1999" s="2"/>
      <c r="IP1999" s="2"/>
      <c r="IQ1999" s="2"/>
      <c r="IR1999" s="2"/>
      <c r="IS1999" s="2"/>
      <c r="IT1999" s="2"/>
      <c r="IU1999" s="2"/>
    </row>
    <row r="2000" spans="1:255" x14ac:dyDescent="0.2">
      <c r="A2000">
        <v>17</v>
      </c>
      <c r="B2000">
        <v>1</v>
      </c>
      <c r="E2000" t="s">
        <v>27</v>
      </c>
      <c r="F2000" t="s">
        <v>778</v>
      </c>
      <c r="G2000" t="s">
        <v>779</v>
      </c>
      <c r="H2000" t="s">
        <v>258</v>
      </c>
      <c r="I2000">
        <v>8</v>
      </c>
      <c r="J2000">
        <v>0</v>
      </c>
      <c r="K2000">
        <v>8</v>
      </c>
      <c r="O2000">
        <f>ROUND(CP2000,2)</f>
        <v>20522.64</v>
      </c>
      <c r="P2000">
        <f>ROUND((ROUND((AC2000*AW2000*I2000),2)*BC2000),2)</f>
        <v>0</v>
      </c>
      <c r="Q2000">
        <f>(ROUND((ROUND(((ET2000)*AV2000*I2000),2)*BB2000),2)+ROUND((ROUND(((AE2000-(EU2000))*AV2000*I2000),2)*BS2000),2))</f>
        <v>20522.64</v>
      </c>
      <c r="R2000">
        <f>ROUND((ROUND((AE2000*AV2000*I2000),2)*BS2000),2)</f>
        <v>3878.88</v>
      </c>
      <c r="S2000">
        <f>ROUND((ROUND((AF2000*AV2000*I2000),2)*BA2000),2)</f>
        <v>0</v>
      </c>
      <c r="T2000">
        <f>ROUND(CU2000*I2000,2)</f>
        <v>0</v>
      </c>
      <c r="U2000">
        <f>CV2000*I2000</f>
        <v>0</v>
      </c>
      <c r="V2000">
        <f>CW2000*I2000</f>
        <v>0</v>
      </c>
      <c r="W2000">
        <f>ROUND(CX2000*I2000,2)</f>
        <v>0</v>
      </c>
      <c r="X2000">
        <f t="shared" si="1528"/>
        <v>0</v>
      </c>
      <c r="Y2000">
        <f t="shared" si="1528"/>
        <v>0</v>
      </c>
      <c r="AA2000">
        <v>326850110</v>
      </c>
      <c r="AB2000">
        <f>ROUND((AC2000+AD2000+AF2000),6)</f>
        <v>247.38</v>
      </c>
      <c r="AC2000">
        <f>ROUND((ES2000),6)</f>
        <v>0</v>
      </c>
      <c r="AD2000">
        <f>ROUND((((ET2000)-(EU2000))+AE2000),6)</f>
        <v>247.38</v>
      </c>
      <c r="AE2000">
        <f>ROUND((EU2000),6)</f>
        <v>12.62</v>
      </c>
      <c r="AF2000">
        <f>ROUND((EV2000),6)</f>
        <v>0</v>
      </c>
      <c r="AG2000">
        <f>ROUND((AP2000),6)</f>
        <v>0</v>
      </c>
      <c r="AH2000">
        <f>(EW2000)</f>
        <v>0</v>
      </c>
      <c r="AI2000">
        <f>(EX2000)</f>
        <v>0</v>
      </c>
      <c r="AJ2000">
        <f>(AS2000)</f>
        <v>0</v>
      </c>
      <c r="AK2000">
        <v>247.38</v>
      </c>
      <c r="AL2000">
        <v>0</v>
      </c>
      <c r="AM2000">
        <v>247.38</v>
      </c>
      <c r="AN2000">
        <v>12.62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1</v>
      </c>
      <c r="AW2000">
        <v>1</v>
      </c>
      <c r="AZ2000">
        <v>1</v>
      </c>
      <c r="BA2000">
        <v>1</v>
      </c>
      <c r="BB2000">
        <v>10.37</v>
      </c>
      <c r="BC2000">
        <v>1</v>
      </c>
      <c r="BD2000" t="s">
        <v>1</v>
      </c>
      <c r="BE2000" t="s">
        <v>1</v>
      </c>
      <c r="BF2000" t="s">
        <v>1</v>
      </c>
      <c r="BG2000" t="s">
        <v>1</v>
      </c>
      <c r="BH2000">
        <v>2</v>
      </c>
      <c r="BI2000">
        <v>1</v>
      </c>
      <c r="BJ2000" t="s">
        <v>780</v>
      </c>
      <c r="BM2000">
        <v>400001</v>
      </c>
      <c r="BN2000">
        <v>0</v>
      </c>
      <c r="BO2000" t="s">
        <v>778</v>
      </c>
      <c r="BP2000">
        <v>1</v>
      </c>
      <c r="BQ2000">
        <v>190</v>
      </c>
      <c r="BR2000">
        <v>0</v>
      </c>
      <c r="BS2000">
        <v>38.42</v>
      </c>
      <c r="BT2000">
        <v>1</v>
      </c>
      <c r="BU2000">
        <v>1</v>
      </c>
      <c r="BV2000">
        <v>1</v>
      </c>
      <c r="BW2000">
        <v>1</v>
      </c>
      <c r="BX2000">
        <v>1</v>
      </c>
      <c r="BY2000" t="s">
        <v>1</v>
      </c>
      <c r="BZ2000">
        <v>0</v>
      </c>
      <c r="CA2000">
        <v>0</v>
      </c>
      <c r="CB2000" t="s">
        <v>1</v>
      </c>
      <c r="CE2000">
        <v>30</v>
      </c>
      <c r="CF2000">
        <v>0</v>
      </c>
      <c r="CG2000">
        <v>0</v>
      </c>
      <c r="CM2000">
        <v>0</v>
      </c>
      <c r="CN2000" t="s">
        <v>1</v>
      </c>
      <c r="CO2000">
        <v>0</v>
      </c>
      <c r="CP2000">
        <f>(P2000+Q2000+S2000)</f>
        <v>20522.64</v>
      </c>
      <c r="CQ2000">
        <f>ROUND((ROUND((AC2000*AW2000*1),2)*BC2000),2)</f>
        <v>0</v>
      </c>
      <c r="CR2000">
        <f>(ROUND((ROUND(((ET2000)*AV2000*1),2)*BB2000),2)+ROUND((ROUND(((AE2000-(EU2000))*AV2000*1),2)*BS2000),2))</f>
        <v>2565.33</v>
      </c>
      <c r="CS2000">
        <f>ROUND((ROUND((AE2000*AV2000*1),2)*BS2000),2)</f>
        <v>484.86</v>
      </c>
      <c r="CT2000">
        <f>ROUND((ROUND((AF2000*AV2000*1),2)*BA2000),2)</f>
        <v>0</v>
      </c>
      <c r="CU2000">
        <f>AG2000</f>
        <v>0</v>
      </c>
      <c r="CV2000">
        <f>(AH2000*AV2000)</f>
        <v>0</v>
      </c>
      <c r="CW2000">
        <f t="shared" si="1529"/>
        <v>0</v>
      </c>
      <c r="CX2000">
        <f t="shared" si="1529"/>
        <v>0</v>
      </c>
      <c r="CY2000">
        <f>S2000*(BZ2000/100)</f>
        <v>0</v>
      </c>
      <c r="CZ2000">
        <f>S2000*(CA2000/100)</f>
        <v>0</v>
      </c>
      <c r="DC2000" t="s">
        <v>1</v>
      </c>
      <c r="DD2000" t="s">
        <v>1</v>
      </c>
      <c r="DE2000" t="s">
        <v>1</v>
      </c>
      <c r="DF2000" t="s">
        <v>1</v>
      </c>
      <c r="DG2000" t="s">
        <v>1</v>
      </c>
      <c r="DH2000" t="s">
        <v>1</v>
      </c>
      <c r="DI2000" t="s">
        <v>1</v>
      </c>
      <c r="DJ2000" t="s">
        <v>1</v>
      </c>
      <c r="DK2000" t="s">
        <v>1</v>
      </c>
      <c r="DL2000" t="s">
        <v>1</v>
      </c>
      <c r="DM2000" t="s">
        <v>1</v>
      </c>
      <c r="DN2000">
        <v>0</v>
      </c>
      <c r="DO2000">
        <v>0</v>
      </c>
      <c r="DP2000">
        <v>1</v>
      </c>
      <c r="DQ2000">
        <v>1</v>
      </c>
      <c r="DU2000">
        <v>1011</v>
      </c>
      <c r="DV2000" t="s">
        <v>258</v>
      </c>
      <c r="DW2000" t="s">
        <v>258</v>
      </c>
      <c r="DX2000">
        <v>1</v>
      </c>
      <c r="DZ2000" t="s">
        <v>1</v>
      </c>
      <c r="EA2000" t="s">
        <v>1</v>
      </c>
      <c r="EB2000" t="s">
        <v>1</v>
      </c>
      <c r="EC2000" t="s">
        <v>1</v>
      </c>
      <c r="EE2000">
        <v>318548795</v>
      </c>
      <c r="EF2000">
        <v>190</v>
      </c>
      <c r="EG2000" t="s">
        <v>260</v>
      </c>
      <c r="EH2000">
        <v>0</v>
      </c>
      <c r="EI2000" t="s">
        <v>1</v>
      </c>
      <c r="EJ2000">
        <v>1</v>
      </c>
      <c r="EK2000">
        <v>400001</v>
      </c>
      <c r="EL2000" t="s">
        <v>781</v>
      </c>
      <c r="EM2000" t="s">
        <v>782</v>
      </c>
      <c r="EO2000" t="s">
        <v>1</v>
      </c>
      <c r="EQ2000">
        <v>0</v>
      </c>
      <c r="ER2000">
        <v>247.38</v>
      </c>
      <c r="ES2000">
        <v>0</v>
      </c>
      <c r="ET2000">
        <v>247.38</v>
      </c>
      <c r="EU2000">
        <v>12.62</v>
      </c>
      <c r="EV2000">
        <v>0</v>
      </c>
      <c r="EW2000">
        <v>0</v>
      </c>
      <c r="EX2000">
        <v>0</v>
      </c>
      <c r="EY2000">
        <v>0</v>
      </c>
      <c r="FQ2000">
        <v>0</v>
      </c>
      <c r="FR2000">
        <f>ROUND(IF(BI2000=3,GM2000,0),2)</f>
        <v>0</v>
      </c>
      <c r="FS2000">
        <v>0</v>
      </c>
      <c r="FX2000">
        <v>0</v>
      </c>
      <c r="FY2000">
        <v>0</v>
      </c>
      <c r="GA2000" t="s">
        <v>1</v>
      </c>
      <c r="GD2000">
        <v>0</v>
      </c>
      <c r="GF2000">
        <v>464312783</v>
      </c>
      <c r="GG2000">
        <v>2</v>
      </c>
      <c r="GH2000">
        <v>1</v>
      </c>
      <c r="GI2000">
        <v>2</v>
      </c>
      <c r="GJ2000">
        <v>0</v>
      </c>
      <c r="GK2000">
        <f>ROUND(R2000*(S12)/100,2)</f>
        <v>6206.21</v>
      </c>
      <c r="GL2000">
        <f>ROUND(IF(AND(BH2000=3,BI2000=3,FS2000&lt;&gt;0),P2000,0),2)</f>
        <v>0</v>
      </c>
      <c r="GM2000">
        <f>ROUND(O2000+X2000+Y2000+GK2000,2)+GX2000</f>
        <v>26728.85</v>
      </c>
      <c r="GN2000">
        <f>IF(OR(BI2000=0,BI2000=1),GM2000-GX2000,0)</f>
        <v>26728.85</v>
      </c>
      <c r="GO2000">
        <f>IF(BI2000=2,GM2000-GX2000,0)</f>
        <v>0</v>
      </c>
      <c r="GP2000">
        <f>IF(BI2000=4,GM2000-GX2000,0)</f>
        <v>0</v>
      </c>
      <c r="GR2000">
        <v>0</v>
      </c>
      <c r="GS2000">
        <v>3</v>
      </c>
      <c r="GT2000">
        <v>0</v>
      </c>
      <c r="GU2000" t="s">
        <v>1</v>
      </c>
      <c r="GV2000">
        <f>ROUND((GT2000),6)</f>
        <v>0</v>
      </c>
      <c r="GW2000">
        <v>1</v>
      </c>
      <c r="GX2000">
        <f>ROUND(HC2000*I2000,2)</f>
        <v>0</v>
      </c>
      <c r="HA2000">
        <v>0</v>
      </c>
      <c r="HB2000">
        <v>0</v>
      </c>
      <c r="HC2000">
        <f>GV2000*GW2000</f>
        <v>0</v>
      </c>
      <c r="HE2000" t="s">
        <v>1</v>
      </c>
      <c r="HF2000" t="s">
        <v>1</v>
      </c>
      <c r="HM2000" t="s">
        <v>1</v>
      </c>
      <c r="HN2000" t="s">
        <v>1</v>
      </c>
      <c r="HO2000" t="s">
        <v>1</v>
      </c>
      <c r="HP2000" t="s">
        <v>1</v>
      </c>
      <c r="HQ2000" t="s">
        <v>1</v>
      </c>
      <c r="IK2000">
        <v>0</v>
      </c>
    </row>
    <row r="2002" spans="1:206" x14ac:dyDescent="0.2">
      <c r="A2002" s="3">
        <v>51</v>
      </c>
      <c r="B2002" s="3">
        <f>B1993</f>
        <v>1</v>
      </c>
      <c r="C2002" s="3">
        <f>A1993</f>
        <v>4</v>
      </c>
      <c r="D2002" s="3">
        <f>ROW(A1993)</f>
        <v>1993</v>
      </c>
      <c r="E2002" s="3"/>
      <c r="F2002" s="3" t="str">
        <f>IF(F1993&lt;&gt;"",F1993,"")</f>
        <v>Новый раздел</v>
      </c>
      <c r="G2002" s="3" t="str">
        <f>IF(G1993&lt;&gt;"",G1993,"")</f>
        <v>ПНР-10кВ</v>
      </c>
      <c r="H2002" s="3">
        <v>0</v>
      </c>
      <c r="I2002" s="3"/>
      <c r="J2002" s="3"/>
      <c r="K2002" s="3"/>
      <c r="L2002" s="3"/>
      <c r="M2002" s="3"/>
      <c r="N2002" s="3"/>
      <c r="O2002" s="3">
        <f t="shared" ref="O2002:T2002" si="1530">ROUND(AB2002,2)</f>
        <v>4464.5</v>
      </c>
      <c r="P2002" s="3">
        <f t="shared" si="1530"/>
        <v>0</v>
      </c>
      <c r="Q2002" s="3">
        <f t="shared" si="1530"/>
        <v>1979.04</v>
      </c>
      <c r="R2002" s="3">
        <f t="shared" si="1530"/>
        <v>100.96</v>
      </c>
      <c r="S2002" s="3">
        <f t="shared" si="1530"/>
        <v>2485.46</v>
      </c>
      <c r="T2002" s="3">
        <f t="shared" si="1530"/>
        <v>0</v>
      </c>
      <c r="U2002" s="3">
        <f>AH2002</f>
        <v>156</v>
      </c>
      <c r="V2002" s="3">
        <f>AI2002</f>
        <v>0</v>
      </c>
      <c r="W2002" s="3">
        <f>ROUND(AJ2002,2)</f>
        <v>0</v>
      </c>
      <c r="X2002" s="3">
        <f>ROUND(AK2002,2)</f>
        <v>1864.1</v>
      </c>
      <c r="Y2002" s="3">
        <f>ROUND(AL2002,2)</f>
        <v>1739.82</v>
      </c>
      <c r="Z2002" s="3"/>
      <c r="AA2002" s="3"/>
      <c r="AB2002" s="3">
        <f>ROUND(SUMIF(AA1997:AA2000,"=326850112",O1997:O2000),2)</f>
        <v>4464.5</v>
      </c>
      <c r="AC2002" s="3">
        <f>ROUND(SUMIF(AA1997:AA2000,"=326850112",P1997:P2000),2)</f>
        <v>0</v>
      </c>
      <c r="AD2002" s="3">
        <f>ROUND(SUMIF(AA1997:AA2000,"=326850112",Q1997:Q2000),2)</f>
        <v>1979.04</v>
      </c>
      <c r="AE2002" s="3">
        <f>ROUND(SUMIF(AA1997:AA2000,"=326850112",R1997:R2000),2)</f>
        <v>100.96</v>
      </c>
      <c r="AF2002" s="3">
        <f>ROUND(SUMIF(AA1997:AA2000,"=326850112",S1997:S2000),2)</f>
        <v>2485.46</v>
      </c>
      <c r="AG2002" s="3">
        <f>ROUND(SUMIF(AA1997:AA2000,"=326850112",T1997:T2000),2)</f>
        <v>0</v>
      </c>
      <c r="AH2002" s="3">
        <f>SUMIF(AA1997:AA2000,"=326850112",U1997:U2000)</f>
        <v>156</v>
      </c>
      <c r="AI2002" s="3">
        <f>SUMIF(AA1997:AA2000,"=326850112",V1997:V2000)</f>
        <v>0</v>
      </c>
      <c r="AJ2002" s="3">
        <f>ROUND(SUMIF(AA1997:AA2000,"=326850112",W1997:W2000),2)</f>
        <v>0</v>
      </c>
      <c r="AK2002" s="3">
        <f>ROUND(SUMIF(AA1997:AA2000,"=326850112",X1997:X2000),2)</f>
        <v>1864.1</v>
      </c>
      <c r="AL2002" s="3">
        <f>ROUND(SUMIF(AA1997:AA2000,"=326850112",Y1997:Y2000),2)</f>
        <v>1739.82</v>
      </c>
      <c r="AM2002" s="3"/>
      <c r="AN2002" s="3"/>
      <c r="AO2002" s="3">
        <f t="shared" ref="AO2002:BD2002" si="1531">ROUND(BX2002,2)</f>
        <v>0</v>
      </c>
      <c r="AP2002" s="3">
        <f t="shared" si="1531"/>
        <v>0</v>
      </c>
      <c r="AQ2002" s="3">
        <f t="shared" si="1531"/>
        <v>0</v>
      </c>
      <c r="AR2002" s="3">
        <f t="shared" si="1531"/>
        <v>8245.1</v>
      </c>
      <c r="AS2002" s="3">
        <f t="shared" si="1531"/>
        <v>2155.7199999999998</v>
      </c>
      <c r="AT2002" s="3">
        <f t="shared" si="1531"/>
        <v>0</v>
      </c>
      <c r="AU2002" s="3">
        <f t="shared" si="1531"/>
        <v>6089.38</v>
      </c>
      <c r="AV2002" s="3">
        <f t="shared" si="1531"/>
        <v>0</v>
      </c>
      <c r="AW2002" s="3">
        <f t="shared" si="1531"/>
        <v>0</v>
      </c>
      <c r="AX2002" s="3">
        <f t="shared" si="1531"/>
        <v>0</v>
      </c>
      <c r="AY2002" s="3">
        <f t="shared" si="1531"/>
        <v>0</v>
      </c>
      <c r="AZ2002" s="3">
        <f t="shared" si="1531"/>
        <v>0</v>
      </c>
      <c r="BA2002" s="3">
        <f t="shared" si="1531"/>
        <v>0</v>
      </c>
      <c r="BB2002" s="3">
        <f t="shared" si="1531"/>
        <v>0</v>
      </c>
      <c r="BC2002" s="3">
        <f t="shared" si="1531"/>
        <v>0</v>
      </c>
      <c r="BD2002" s="3">
        <f t="shared" si="1531"/>
        <v>0</v>
      </c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>
        <f>ROUND(SUMIF(AA1997:AA2000,"=326850112",FQ1997:FQ2000),2)</f>
        <v>0</v>
      </c>
      <c r="BY2002" s="3">
        <f>ROUND(SUMIF(AA1997:AA2000,"=326850112",FR1997:FR2000),2)</f>
        <v>0</v>
      </c>
      <c r="BZ2002" s="3">
        <f>ROUND(SUMIF(AA1997:AA2000,"=326850112",GL1997:GL2000),2)</f>
        <v>0</v>
      </c>
      <c r="CA2002" s="3">
        <f>ROUND(SUMIF(AA1997:AA2000,"=326850112",GM1997:GM2000),2)</f>
        <v>8245.1</v>
      </c>
      <c r="CB2002" s="3">
        <f>ROUND(SUMIF(AA1997:AA2000,"=326850112",GN1997:GN2000),2)</f>
        <v>2155.7199999999998</v>
      </c>
      <c r="CC2002" s="3">
        <f>ROUND(SUMIF(AA1997:AA2000,"=326850112",GO1997:GO2000),2)</f>
        <v>0</v>
      </c>
      <c r="CD2002" s="3">
        <f>ROUND(SUMIF(AA1997:AA2000,"=326850112",GP1997:GP2000),2)</f>
        <v>6089.38</v>
      </c>
      <c r="CE2002" s="3">
        <f>AC2002-BX2002</f>
        <v>0</v>
      </c>
      <c r="CF2002" s="3">
        <f>AC2002-BY2002</f>
        <v>0</v>
      </c>
      <c r="CG2002" s="3">
        <f>BX2002-BZ2002</f>
        <v>0</v>
      </c>
      <c r="CH2002" s="3">
        <f>AC2002-BX2002-BY2002+BZ2002</f>
        <v>0</v>
      </c>
      <c r="CI2002" s="3">
        <f>BY2002-BZ2002</f>
        <v>0</v>
      </c>
      <c r="CJ2002" s="3">
        <f>ROUND(SUMIF(AA1997:AA2000,"=326850112",GX1997:GX2000),2)</f>
        <v>0</v>
      </c>
      <c r="CK2002" s="3">
        <f>ROUND(SUMIF(AA1997:AA2000,"=326850112",GY1997:GY2000),2)</f>
        <v>0</v>
      </c>
      <c r="CL2002" s="3">
        <f>ROUND(SUMIF(AA1997:AA2000,"=326850112",GZ1997:GZ2000),2)</f>
        <v>0</v>
      </c>
      <c r="CM2002" s="3">
        <f>ROUND(SUMIF(AA1997:AA2000,"=326850112",HD1997:HD2000),2)</f>
        <v>0</v>
      </c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4">
        <f t="shared" ref="DG2002:DL2002" si="1532">ROUND(DT2002,2)</f>
        <v>116014.01</v>
      </c>
      <c r="DH2002" s="4">
        <f t="shared" si="1532"/>
        <v>0</v>
      </c>
      <c r="DI2002" s="4">
        <f t="shared" si="1532"/>
        <v>20522.64</v>
      </c>
      <c r="DJ2002" s="4">
        <f t="shared" si="1532"/>
        <v>3878.88</v>
      </c>
      <c r="DK2002" s="4">
        <f t="shared" si="1532"/>
        <v>95491.37</v>
      </c>
      <c r="DL2002" s="4">
        <f t="shared" si="1532"/>
        <v>0</v>
      </c>
      <c r="DM2002" s="4">
        <f>DZ2002</f>
        <v>156</v>
      </c>
      <c r="DN2002" s="4">
        <f>EA2002</f>
        <v>0</v>
      </c>
      <c r="DO2002" s="4">
        <f>ROUND(EB2002,2)</f>
        <v>0</v>
      </c>
      <c r="DP2002" s="4">
        <f>ROUND(EC2002,2)</f>
        <v>66843.960000000006</v>
      </c>
      <c r="DQ2002" s="4">
        <f>ROUND(ED2002,2)</f>
        <v>39151.46</v>
      </c>
      <c r="DR2002" s="4"/>
      <c r="DS2002" s="4"/>
      <c r="DT2002" s="4">
        <f>ROUND(SUMIF(AA1997:AA2000,"=326850110",O1997:O2000),2)</f>
        <v>116014.01</v>
      </c>
      <c r="DU2002" s="4">
        <f>ROUND(SUMIF(AA1997:AA2000,"=326850110",P1997:P2000),2)</f>
        <v>0</v>
      </c>
      <c r="DV2002" s="4">
        <f>ROUND(SUMIF(AA1997:AA2000,"=326850110",Q1997:Q2000),2)</f>
        <v>20522.64</v>
      </c>
      <c r="DW2002" s="4">
        <f>ROUND(SUMIF(AA1997:AA2000,"=326850110",R1997:R2000),2)</f>
        <v>3878.88</v>
      </c>
      <c r="DX2002" s="4">
        <f>ROUND(SUMIF(AA1997:AA2000,"=326850110",S1997:S2000),2)</f>
        <v>95491.37</v>
      </c>
      <c r="DY2002" s="4">
        <f>ROUND(SUMIF(AA1997:AA2000,"=326850110",T1997:T2000),2)</f>
        <v>0</v>
      </c>
      <c r="DZ2002" s="4">
        <f>SUMIF(AA1997:AA2000,"=326850110",U1997:U2000)</f>
        <v>156</v>
      </c>
      <c r="EA2002" s="4">
        <f>SUMIF(AA1997:AA2000,"=326850110",V1997:V2000)</f>
        <v>0</v>
      </c>
      <c r="EB2002" s="4">
        <f>ROUND(SUMIF(AA1997:AA2000,"=326850110",W1997:W2000),2)</f>
        <v>0</v>
      </c>
      <c r="EC2002" s="4">
        <f>ROUND(SUMIF(AA1997:AA2000,"=326850110",X1997:X2000),2)</f>
        <v>66843.960000000006</v>
      </c>
      <c r="ED2002" s="4">
        <f>ROUND(SUMIF(AA1997:AA2000,"=326850110",Y1997:Y2000),2)</f>
        <v>39151.46</v>
      </c>
      <c r="EE2002" s="4"/>
      <c r="EF2002" s="4"/>
      <c r="EG2002" s="4">
        <f t="shared" ref="EG2002:EV2002" si="1533">ROUND(FP2002,2)</f>
        <v>0</v>
      </c>
      <c r="EH2002" s="4">
        <f t="shared" si="1533"/>
        <v>0</v>
      </c>
      <c r="EI2002" s="4">
        <f t="shared" si="1533"/>
        <v>0</v>
      </c>
      <c r="EJ2002" s="4">
        <f t="shared" si="1533"/>
        <v>228215.64</v>
      </c>
      <c r="EK2002" s="4">
        <f t="shared" si="1533"/>
        <v>26728.85</v>
      </c>
      <c r="EL2002" s="4">
        <f t="shared" si="1533"/>
        <v>0</v>
      </c>
      <c r="EM2002" s="4">
        <f t="shared" si="1533"/>
        <v>201486.79</v>
      </c>
      <c r="EN2002" s="4">
        <f t="shared" si="1533"/>
        <v>0</v>
      </c>
      <c r="EO2002" s="4">
        <f t="shared" si="1533"/>
        <v>0</v>
      </c>
      <c r="EP2002" s="4">
        <f t="shared" si="1533"/>
        <v>0</v>
      </c>
      <c r="EQ2002" s="4">
        <f t="shared" si="1533"/>
        <v>0</v>
      </c>
      <c r="ER2002" s="4">
        <f t="shared" si="1533"/>
        <v>0</v>
      </c>
      <c r="ES2002" s="4">
        <f t="shared" si="1533"/>
        <v>0</v>
      </c>
      <c r="ET2002" s="4">
        <f t="shared" si="1533"/>
        <v>0</v>
      </c>
      <c r="EU2002" s="4">
        <f t="shared" si="1533"/>
        <v>0</v>
      </c>
      <c r="EV2002" s="4">
        <f t="shared" si="1533"/>
        <v>0</v>
      </c>
      <c r="EW2002" s="4"/>
      <c r="EX2002" s="4"/>
      <c r="EY2002" s="4"/>
      <c r="EZ2002" s="4"/>
      <c r="FA2002" s="4"/>
      <c r="FB2002" s="4"/>
      <c r="FC2002" s="4"/>
      <c r="FD2002" s="4"/>
      <c r="FE2002" s="4"/>
      <c r="FF2002" s="4"/>
      <c r="FG2002" s="4"/>
      <c r="FH2002" s="4"/>
      <c r="FI2002" s="4"/>
      <c r="FJ2002" s="4"/>
      <c r="FK2002" s="4"/>
      <c r="FL2002" s="4"/>
      <c r="FM2002" s="4"/>
      <c r="FN2002" s="4"/>
      <c r="FO2002" s="4"/>
      <c r="FP2002" s="4">
        <f>ROUND(SUMIF(AA1997:AA2000,"=326850110",FQ1997:FQ2000),2)</f>
        <v>0</v>
      </c>
      <c r="FQ2002" s="4">
        <f>ROUND(SUMIF(AA1997:AA2000,"=326850110",FR1997:FR2000),2)</f>
        <v>0</v>
      </c>
      <c r="FR2002" s="4">
        <f>ROUND(SUMIF(AA1997:AA2000,"=326850110",GL1997:GL2000),2)</f>
        <v>0</v>
      </c>
      <c r="FS2002" s="4">
        <f>ROUND(SUMIF(AA1997:AA2000,"=326850110",GM1997:GM2000),2)</f>
        <v>228215.64</v>
      </c>
      <c r="FT2002" s="4">
        <f>ROUND(SUMIF(AA1997:AA2000,"=326850110",GN1997:GN2000),2)</f>
        <v>26728.85</v>
      </c>
      <c r="FU2002" s="4">
        <f>ROUND(SUMIF(AA1997:AA2000,"=326850110",GO1997:GO2000),2)</f>
        <v>0</v>
      </c>
      <c r="FV2002" s="4">
        <f>ROUND(SUMIF(AA1997:AA2000,"=326850110",GP1997:GP2000),2)</f>
        <v>201486.79</v>
      </c>
      <c r="FW2002" s="4">
        <f>DU2002-FP2002</f>
        <v>0</v>
      </c>
      <c r="FX2002" s="4">
        <f>DU2002-FQ2002</f>
        <v>0</v>
      </c>
      <c r="FY2002" s="4">
        <f>FP2002-FR2002</f>
        <v>0</v>
      </c>
      <c r="FZ2002" s="4">
        <f>DU2002-FP2002-FQ2002+FR2002</f>
        <v>0</v>
      </c>
      <c r="GA2002" s="4">
        <f>FQ2002-FR2002</f>
        <v>0</v>
      </c>
      <c r="GB2002" s="4">
        <f>ROUND(SUMIF(AA1997:AA2000,"=326850110",GX1997:GX2000),2)</f>
        <v>0</v>
      </c>
      <c r="GC2002" s="4">
        <f>ROUND(SUMIF(AA1997:AA2000,"=326850110",GY1997:GY2000),2)</f>
        <v>0</v>
      </c>
      <c r="GD2002" s="4">
        <f>ROUND(SUMIF(AA1997:AA2000,"=326850110",GZ1997:GZ2000),2)</f>
        <v>0</v>
      </c>
      <c r="GE2002" s="4">
        <f>ROUND(SUMIF(AA1997:AA2000,"=326850110",HD1997:HD2000),2)</f>
        <v>0</v>
      </c>
      <c r="GF2002" s="4"/>
      <c r="GG2002" s="4"/>
      <c r="GH2002" s="4"/>
      <c r="GI2002" s="4"/>
      <c r="GJ2002" s="4"/>
      <c r="GK2002" s="4"/>
      <c r="GL2002" s="4"/>
      <c r="GM2002" s="4"/>
      <c r="GN2002" s="4"/>
      <c r="GO2002" s="4"/>
      <c r="GP2002" s="4"/>
      <c r="GQ2002" s="4"/>
      <c r="GR2002" s="4"/>
      <c r="GS2002" s="4"/>
      <c r="GT2002" s="4"/>
      <c r="GU2002" s="4"/>
      <c r="GV2002" s="4"/>
      <c r="GW2002" s="4"/>
      <c r="GX2002" s="4">
        <v>0</v>
      </c>
    </row>
    <row r="2004" spans="1:206" x14ac:dyDescent="0.2">
      <c r="A2004" s="5">
        <v>50</v>
      </c>
      <c r="B2004" s="5">
        <v>0</v>
      </c>
      <c r="C2004" s="5">
        <v>0</v>
      </c>
      <c r="D2004" s="5">
        <v>1</v>
      </c>
      <c r="E2004" s="5">
        <v>201</v>
      </c>
      <c r="F2004" s="5">
        <f>ROUND(Source!O2002,O2004)</f>
        <v>4464.5</v>
      </c>
      <c r="G2004" s="5" t="s">
        <v>50</v>
      </c>
      <c r="H2004" s="5" t="s">
        <v>51</v>
      </c>
      <c r="I2004" s="5"/>
      <c r="J2004" s="5"/>
      <c r="K2004" s="5">
        <v>201</v>
      </c>
      <c r="L2004" s="5">
        <v>1</v>
      </c>
      <c r="M2004" s="5">
        <v>3</v>
      </c>
      <c r="N2004" s="5" t="s">
        <v>1</v>
      </c>
      <c r="O2004" s="5">
        <v>2</v>
      </c>
      <c r="P2004" s="5">
        <f>ROUND(Source!DG2002,O2004)</f>
        <v>116014.01</v>
      </c>
      <c r="Q2004" s="5"/>
      <c r="R2004" s="5"/>
      <c r="S2004" s="5"/>
      <c r="T2004" s="5"/>
      <c r="U2004" s="5"/>
      <c r="V2004" s="5"/>
      <c r="W2004" s="5">
        <v>4464.5</v>
      </c>
      <c r="X2004" s="5">
        <v>1</v>
      </c>
      <c r="Y2004" s="5">
        <v>4464.5</v>
      </c>
      <c r="Z2004" s="5">
        <v>116014.01</v>
      </c>
      <c r="AA2004" s="5">
        <v>1</v>
      </c>
      <c r="AB2004" s="5">
        <v>116014.01</v>
      </c>
    </row>
    <row r="2005" spans="1:206" x14ac:dyDescent="0.2">
      <c r="A2005" s="5">
        <v>50</v>
      </c>
      <c r="B2005" s="5">
        <v>0</v>
      </c>
      <c r="C2005" s="5">
        <v>0</v>
      </c>
      <c r="D2005" s="5">
        <v>1</v>
      </c>
      <c r="E2005" s="5">
        <v>202</v>
      </c>
      <c r="F2005" s="5">
        <f>ROUND(Source!P2002,O2005)</f>
        <v>0</v>
      </c>
      <c r="G2005" s="5" t="s">
        <v>52</v>
      </c>
      <c r="H2005" s="5" t="s">
        <v>53</v>
      </c>
      <c r="I2005" s="5"/>
      <c r="J2005" s="5"/>
      <c r="K2005" s="5">
        <v>202</v>
      </c>
      <c r="L2005" s="5">
        <v>2</v>
      </c>
      <c r="M2005" s="5">
        <v>3</v>
      </c>
      <c r="N2005" s="5" t="s">
        <v>1</v>
      </c>
      <c r="O2005" s="5">
        <v>2</v>
      </c>
      <c r="P2005" s="5">
        <f>ROUND(Source!DH2002,O2005)</f>
        <v>0</v>
      </c>
      <c r="Q2005" s="5"/>
      <c r="R2005" s="5"/>
      <c r="S2005" s="5"/>
      <c r="T2005" s="5"/>
      <c r="U2005" s="5"/>
      <c r="V2005" s="5"/>
      <c r="W2005" s="5">
        <v>0</v>
      </c>
      <c r="X2005" s="5">
        <v>1</v>
      </c>
      <c r="Y2005" s="5">
        <v>0</v>
      </c>
      <c r="Z2005" s="5">
        <v>0</v>
      </c>
      <c r="AA2005" s="5">
        <v>1</v>
      </c>
      <c r="AB2005" s="5">
        <v>0</v>
      </c>
    </row>
    <row r="2006" spans="1:206" x14ac:dyDescent="0.2">
      <c r="A2006" s="5">
        <v>50</v>
      </c>
      <c r="B2006" s="5">
        <v>0</v>
      </c>
      <c r="C2006" s="5">
        <v>0</v>
      </c>
      <c r="D2006" s="5">
        <v>1</v>
      </c>
      <c r="E2006" s="5">
        <v>222</v>
      </c>
      <c r="F2006" s="5">
        <f>ROUND(Source!AO2002,O2006)</f>
        <v>0</v>
      </c>
      <c r="G2006" s="5" t="s">
        <v>54</v>
      </c>
      <c r="H2006" s="5" t="s">
        <v>55</v>
      </c>
      <c r="I2006" s="5"/>
      <c r="J2006" s="5"/>
      <c r="K2006" s="5">
        <v>222</v>
      </c>
      <c r="L2006" s="5">
        <v>3</v>
      </c>
      <c r="M2006" s="5">
        <v>3</v>
      </c>
      <c r="N2006" s="5" t="s">
        <v>1</v>
      </c>
      <c r="O2006" s="5">
        <v>2</v>
      </c>
      <c r="P2006" s="5">
        <f>ROUND(Source!EG2002,O2006)</f>
        <v>0</v>
      </c>
      <c r="Q2006" s="5"/>
      <c r="R2006" s="5"/>
      <c r="S2006" s="5"/>
      <c r="T2006" s="5"/>
      <c r="U2006" s="5"/>
      <c r="V2006" s="5"/>
      <c r="W2006" s="5">
        <v>0</v>
      </c>
      <c r="X2006" s="5">
        <v>1</v>
      </c>
      <c r="Y2006" s="5">
        <v>0</v>
      </c>
      <c r="Z2006" s="5">
        <v>0</v>
      </c>
      <c r="AA2006" s="5">
        <v>1</v>
      </c>
      <c r="AB2006" s="5">
        <v>0</v>
      </c>
    </row>
    <row r="2007" spans="1:206" x14ac:dyDescent="0.2">
      <c r="A2007" s="5">
        <v>50</v>
      </c>
      <c r="B2007" s="5">
        <v>0</v>
      </c>
      <c r="C2007" s="5">
        <v>0</v>
      </c>
      <c r="D2007" s="5">
        <v>1</v>
      </c>
      <c r="E2007" s="5">
        <v>225</v>
      </c>
      <c r="F2007" s="5">
        <f>ROUND(Source!AV2002,O2007)</f>
        <v>0</v>
      </c>
      <c r="G2007" s="5" t="s">
        <v>56</v>
      </c>
      <c r="H2007" s="5" t="s">
        <v>57</v>
      </c>
      <c r="I2007" s="5"/>
      <c r="J2007" s="5"/>
      <c r="K2007" s="5">
        <v>225</v>
      </c>
      <c r="L2007" s="5">
        <v>4</v>
      </c>
      <c r="M2007" s="5">
        <v>3</v>
      </c>
      <c r="N2007" s="5" t="s">
        <v>1</v>
      </c>
      <c r="O2007" s="5">
        <v>2</v>
      </c>
      <c r="P2007" s="5">
        <f>ROUND(Source!EN2002,O2007)</f>
        <v>0</v>
      </c>
      <c r="Q2007" s="5"/>
      <c r="R2007" s="5"/>
      <c r="S2007" s="5"/>
      <c r="T2007" s="5"/>
      <c r="U2007" s="5"/>
      <c r="V2007" s="5"/>
      <c r="W2007" s="5">
        <v>0</v>
      </c>
      <c r="X2007" s="5">
        <v>1</v>
      </c>
      <c r="Y2007" s="5">
        <v>0</v>
      </c>
      <c r="Z2007" s="5">
        <v>0</v>
      </c>
      <c r="AA2007" s="5">
        <v>1</v>
      </c>
      <c r="AB2007" s="5">
        <v>0</v>
      </c>
    </row>
    <row r="2008" spans="1:206" x14ac:dyDescent="0.2">
      <c r="A2008" s="5">
        <v>50</v>
      </c>
      <c r="B2008" s="5">
        <v>0</v>
      </c>
      <c r="C2008" s="5">
        <v>0</v>
      </c>
      <c r="D2008" s="5">
        <v>1</v>
      </c>
      <c r="E2008" s="5">
        <v>226</v>
      </c>
      <c r="F2008" s="5">
        <f>ROUND(Source!AW2002,O2008)</f>
        <v>0</v>
      </c>
      <c r="G2008" s="5" t="s">
        <v>58</v>
      </c>
      <c r="H2008" s="5" t="s">
        <v>59</v>
      </c>
      <c r="I2008" s="5"/>
      <c r="J2008" s="5"/>
      <c r="K2008" s="5">
        <v>226</v>
      </c>
      <c r="L2008" s="5">
        <v>5</v>
      </c>
      <c r="M2008" s="5">
        <v>3</v>
      </c>
      <c r="N2008" s="5" t="s">
        <v>1</v>
      </c>
      <c r="O2008" s="5">
        <v>2</v>
      </c>
      <c r="P2008" s="5">
        <f>ROUND(Source!EO2002,O2008)</f>
        <v>0</v>
      </c>
      <c r="Q2008" s="5"/>
      <c r="R2008" s="5"/>
      <c r="S2008" s="5"/>
      <c r="T2008" s="5"/>
      <c r="U2008" s="5"/>
      <c r="V2008" s="5"/>
      <c r="W2008" s="5">
        <v>0</v>
      </c>
      <c r="X2008" s="5">
        <v>1</v>
      </c>
      <c r="Y2008" s="5">
        <v>0</v>
      </c>
      <c r="Z2008" s="5">
        <v>0</v>
      </c>
      <c r="AA2008" s="5">
        <v>1</v>
      </c>
      <c r="AB2008" s="5">
        <v>0</v>
      </c>
    </row>
    <row r="2009" spans="1:206" x14ac:dyDescent="0.2">
      <c r="A2009" s="5">
        <v>50</v>
      </c>
      <c r="B2009" s="5">
        <v>0</v>
      </c>
      <c r="C2009" s="5">
        <v>0</v>
      </c>
      <c r="D2009" s="5">
        <v>1</v>
      </c>
      <c r="E2009" s="5">
        <v>227</v>
      </c>
      <c r="F2009" s="5">
        <f>ROUND(Source!AX2002,O2009)</f>
        <v>0</v>
      </c>
      <c r="G2009" s="5" t="s">
        <v>60</v>
      </c>
      <c r="H2009" s="5" t="s">
        <v>61</v>
      </c>
      <c r="I2009" s="5"/>
      <c r="J2009" s="5"/>
      <c r="K2009" s="5">
        <v>227</v>
      </c>
      <c r="L2009" s="5">
        <v>6</v>
      </c>
      <c r="M2009" s="5">
        <v>3</v>
      </c>
      <c r="N2009" s="5" t="s">
        <v>1</v>
      </c>
      <c r="O2009" s="5">
        <v>2</v>
      </c>
      <c r="P2009" s="5">
        <f>ROUND(Source!EP2002,O2009)</f>
        <v>0</v>
      </c>
      <c r="Q2009" s="5"/>
      <c r="R2009" s="5"/>
      <c r="S2009" s="5"/>
      <c r="T2009" s="5"/>
      <c r="U2009" s="5"/>
      <c r="V2009" s="5"/>
      <c r="W2009" s="5">
        <v>0</v>
      </c>
      <c r="X2009" s="5">
        <v>1</v>
      </c>
      <c r="Y2009" s="5">
        <v>0</v>
      </c>
      <c r="Z2009" s="5">
        <v>0</v>
      </c>
      <c r="AA2009" s="5">
        <v>1</v>
      </c>
      <c r="AB2009" s="5">
        <v>0</v>
      </c>
    </row>
    <row r="2010" spans="1:206" x14ac:dyDescent="0.2">
      <c r="A2010" s="5">
        <v>50</v>
      </c>
      <c r="B2010" s="5">
        <v>0</v>
      </c>
      <c r="C2010" s="5">
        <v>0</v>
      </c>
      <c r="D2010" s="5">
        <v>1</v>
      </c>
      <c r="E2010" s="5">
        <v>228</v>
      </c>
      <c r="F2010" s="5">
        <f>ROUND(Source!AY2002,O2010)</f>
        <v>0</v>
      </c>
      <c r="G2010" s="5" t="s">
        <v>62</v>
      </c>
      <c r="H2010" s="5" t="s">
        <v>63</v>
      </c>
      <c r="I2010" s="5"/>
      <c r="J2010" s="5"/>
      <c r="K2010" s="5">
        <v>228</v>
      </c>
      <c r="L2010" s="5">
        <v>7</v>
      </c>
      <c r="M2010" s="5">
        <v>3</v>
      </c>
      <c r="N2010" s="5" t="s">
        <v>1</v>
      </c>
      <c r="O2010" s="5">
        <v>2</v>
      </c>
      <c r="P2010" s="5">
        <f>ROUND(Source!EQ2002,O2010)</f>
        <v>0</v>
      </c>
      <c r="Q2010" s="5"/>
      <c r="R2010" s="5"/>
      <c r="S2010" s="5"/>
      <c r="T2010" s="5"/>
      <c r="U2010" s="5"/>
      <c r="V2010" s="5"/>
      <c r="W2010" s="5">
        <v>0</v>
      </c>
      <c r="X2010" s="5">
        <v>1</v>
      </c>
      <c r="Y2010" s="5">
        <v>0</v>
      </c>
      <c r="Z2010" s="5">
        <v>0</v>
      </c>
      <c r="AA2010" s="5">
        <v>1</v>
      </c>
      <c r="AB2010" s="5">
        <v>0</v>
      </c>
    </row>
    <row r="2011" spans="1:206" x14ac:dyDescent="0.2">
      <c r="A2011" s="5">
        <v>50</v>
      </c>
      <c r="B2011" s="5">
        <v>0</v>
      </c>
      <c r="C2011" s="5">
        <v>0</v>
      </c>
      <c r="D2011" s="5">
        <v>1</v>
      </c>
      <c r="E2011" s="5">
        <v>216</v>
      </c>
      <c r="F2011" s="5">
        <f>ROUND(Source!AP2002,O2011)</f>
        <v>0</v>
      </c>
      <c r="G2011" s="5" t="s">
        <v>64</v>
      </c>
      <c r="H2011" s="5" t="s">
        <v>65</v>
      </c>
      <c r="I2011" s="5"/>
      <c r="J2011" s="5"/>
      <c r="K2011" s="5">
        <v>216</v>
      </c>
      <c r="L2011" s="5">
        <v>8</v>
      </c>
      <c r="M2011" s="5">
        <v>3</v>
      </c>
      <c r="N2011" s="5" t="s">
        <v>1</v>
      </c>
      <c r="O2011" s="5">
        <v>2</v>
      </c>
      <c r="P2011" s="5">
        <f>ROUND(Source!EH2002,O2011)</f>
        <v>0</v>
      </c>
      <c r="Q2011" s="5"/>
      <c r="R2011" s="5"/>
      <c r="S2011" s="5"/>
      <c r="T2011" s="5"/>
      <c r="U2011" s="5"/>
      <c r="V2011" s="5"/>
      <c r="W2011" s="5">
        <v>0</v>
      </c>
      <c r="X2011" s="5">
        <v>1</v>
      </c>
      <c r="Y2011" s="5">
        <v>0</v>
      </c>
      <c r="Z2011" s="5">
        <v>0</v>
      </c>
      <c r="AA2011" s="5">
        <v>1</v>
      </c>
      <c r="AB2011" s="5">
        <v>0</v>
      </c>
    </row>
    <row r="2012" spans="1:206" x14ac:dyDescent="0.2">
      <c r="A2012" s="5">
        <v>50</v>
      </c>
      <c r="B2012" s="5">
        <v>0</v>
      </c>
      <c r="C2012" s="5">
        <v>0</v>
      </c>
      <c r="D2012" s="5">
        <v>1</v>
      </c>
      <c r="E2012" s="5">
        <v>223</v>
      </c>
      <c r="F2012" s="5">
        <f>ROUND(Source!AQ2002,O2012)</f>
        <v>0</v>
      </c>
      <c r="G2012" s="5" t="s">
        <v>66</v>
      </c>
      <c r="H2012" s="5" t="s">
        <v>67</v>
      </c>
      <c r="I2012" s="5"/>
      <c r="J2012" s="5"/>
      <c r="K2012" s="5">
        <v>223</v>
      </c>
      <c r="L2012" s="5">
        <v>9</v>
      </c>
      <c r="M2012" s="5">
        <v>3</v>
      </c>
      <c r="N2012" s="5" t="s">
        <v>1</v>
      </c>
      <c r="O2012" s="5">
        <v>2</v>
      </c>
      <c r="P2012" s="5">
        <f>ROUND(Source!EI2002,O2012)</f>
        <v>0</v>
      </c>
      <c r="Q2012" s="5"/>
      <c r="R2012" s="5"/>
      <c r="S2012" s="5"/>
      <c r="T2012" s="5"/>
      <c r="U2012" s="5"/>
      <c r="V2012" s="5"/>
      <c r="W2012" s="5">
        <v>0</v>
      </c>
      <c r="X2012" s="5">
        <v>1</v>
      </c>
      <c r="Y2012" s="5">
        <v>0</v>
      </c>
      <c r="Z2012" s="5">
        <v>0</v>
      </c>
      <c r="AA2012" s="5">
        <v>1</v>
      </c>
      <c r="AB2012" s="5">
        <v>0</v>
      </c>
    </row>
    <row r="2013" spans="1:206" x14ac:dyDescent="0.2">
      <c r="A2013" s="5">
        <v>50</v>
      </c>
      <c r="B2013" s="5">
        <v>0</v>
      </c>
      <c r="C2013" s="5">
        <v>0</v>
      </c>
      <c r="D2013" s="5">
        <v>1</v>
      </c>
      <c r="E2013" s="5">
        <v>229</v>
      </c>
      <c r="F2013" s="5">
        <f>ROUND(Source!AZ2002,O2013)</f>
        <v>0</v>
      </c>
      <c r="G2013" s="5" t="s">
        <v>68</v>
      </c>
      <c r="H2013" s="5" t="s">
        <v>69</v>
      </c>
      <c r="I2013" s="5"/>
      <c r="J2013" s="5"/>
      <c r="K2013" s="5">
        <v>229</v>
      </c>
      <c r="L2013" s="5">
        <v>10</v>
      </c>
      <c r="M2013" s="5">
        <v>3</v>
      </c>
      <c r="N2013" s="5" t="s">
        <v>1</v>
      </c>
      <c r="O2013" s="5">
        <v>2</v>
      </c>
      <c r="P2013" s="5">
        <f>ROUND(Source!ER2002,O2013)</f>
        <v>0</v>
      </c>
      <c r="Q2013" s="5"/>
      <c r="R2013" s="5"/>
      <c r="S2013" s="5"/>
      <c r="T2013" s="5"/>
      <c r="U2013" s="5"/>
      <c r="V2013" s="5"/>
      <c r="W2013" s="5">
        <v>0</v>
      </c>
      <c r="X2013" s="5">
        <v>1</v>
      </c>
      <c r="Y2013" s="5">
        <v>0</v>
      </c>
      <c r="Z2013" s="5">
        <v>0</v>
      </c>
      <c r="AA2013" s="5">
        <v>1</v>
      </c>
      <c r="AB2013" s="5">
        <v>0</v>
      </c>
    </row>
    <row r="2014" spans="1:206" x14ac:dyDescent="0.2">
      <c r="A2014" s="5">
        <v>50</v>
      </c>
      <c r="B2014" s="5">
        <v>0</v>
      </c>
      <c r="C2014" s="5">
        <v>0</v>
      </c>
      <c r="D2014" s="5">
        <v>1</v>
      </c>
      <c r="E2014" s="5">
        <v>203</v>
      </c>
      <c r="F2014" s="5">
        <f>ROUND(Source!Q2002,O2014)</f>
        <v>1979.04</v>
      </c>
      <c r="G2014" s="5" t="s">
        <v>70</v>
      </c>
      <c r="H2014" s="5" t="s">
        <v>71</v>
      </c>
      <c r="I2014" s="5"/>
      <c r="J2014" s="5"/>
      <c r="K2014" s="5">
        <v>203</v>
      </c>
      <c r="L2014" s="5">
        <v>11</v>
      </c>
      <c r="M2014" s="5">
        <v>3</v>
      </c>
      <c r="N2014" s="5" t="s">
        <v>1</v>
      </c>
      <c r="O2014" s="5">
        <v>2</v>
      </c>
      <c r="P2014" s="5">
        <f>ROUND(Source!DI2002,O2014)</f>
        <v>20522.64</v>
      </c>
      <c r="Q2014" s="5"/>
      <c r="R2014" s="5"/>
      <c r="S2014" s="5"/>
      <c r="T2014" s="5"/>
      <c r="U2014" s="5"/>
      <c r="V2014" s="5"/>
      <c r="W2014" s="5">
        <v>1979.04</v>
      </c>
      <c r="X2014" s="5">
        <v>1</v>
      </c>
      <c r="Y2014" s="5">
        <v>1979.04</v>
      </c>
      <c r="Z2014" s="5">
        <v>20522.64</v>
      </c>
      <c r="AA2014" s="5">
        <v>1</v>
      </c>
      <c r="AB2014" s="5">
        <v>20522.64</v>
      </c>
    </row>
    <row r="2015" spans="1:206" x14ac:dyDescent="0.2">
      <c r="A2015" s="5">
        <v>50</v>
      </c>
      <c r="B2015" s="5">
        <v>0</v>
      </c>
      <c r="C2015" s="5">
        <v>0</v>
      </c>
      <c r="D2015" s="5">
        <v>1</v>
      </c>
      <c r="E2015" s="5">
        <v>231</v>
      </c>
      <c r="F2015" s="5">
        <f>ROUND(Source!BB2002,O2015)</f>
        <v>0</v>
      </c>
      <c r="G2015" s="5" t="s">
        <v>72</v>
      </c>
      <c r="H2015" s="5" t="s">
        <v>73</v>
      </c>
      <c r="I2015" s="5"/>
      <c r="J2015" s="5"/>
      <c r="K2015" s="5">
        <v>231</v>
      </c>
      <c r="L2015" s="5">
        <v>12</v>
      </c>
      <c r="M2015" s="5">
        <v>3</v>
      </c>
      <c r="N2015" s="5" t="s">
        <v>1</v>
      </c>
      <c r="O2015" s="5">
        <v>2</v>
      </c>
      <c r="P2015" s="5">
        <f>ROUND(Source!ET2002,O2015)</f>
        <v>0</v>
      </c>
      <c r="Q2015" s="5"/>
      <c r="R2015" s="5"/>
      <c r="S2015" s="5"/>
      <c r="T2015" s="5"/>
      <c r="U2015" s="5"/>
      <c r="V2015" s="5"/>
      <c r="W2015" s="5">
        <v>0</v>
      </c>
      <c r="X2015" s="5">
        <v>1</v>
      </c>
      <c r="Y2015" s="5">
        <v>0</v>
      </c>
      <c r="Z2015" s="5">
        <v>0</v>
      </c>
      <c r="AA2015" s="5">
        <v>1</v>
      </c>
      <c r="AB2015" s="5">
        <v>0</v>
      </c>
    </row>
    <row r="2016" spans="1:206" x14ac:dyDescent="0.2">
      <c r="A2016" s="5">
        <v>50</v>
      </c>
      <c r="B2016" s="5">
        <v>0</v>
      </c>
      <c r="C2016" s="5">
        <v>0</v>
      </c>
      <c r="D2016" s="5">
        <v>1</v>
      </c>
      <c r="E2016" s="5">
        <v>204</v>
      </c>
      <c r="F2016" s="5">
        <f>ROUND(Source!R2002,O2016)</f>
        <v>100.96</v>
      </c>
      <c r="G2016" s="5" t="s">
        <v>74</v>
      </c>
      <c r="H2016" s="5" t="s">
        <v>75</v>
      </c>
      <c r="I2016" s="5"/>
      <c r="J2016" s="5"/>
      <c r="K2016" s="5">
        <v>204</v>
      </c>
      <c r="L2016" s="5">
        <v>13</v>
      </c>
      <c r="M2016" s="5">
        <v>3</v>
      </c>
      <c r="N2016" s="5" t="s">
        <v>1</v>
      </c>
      <c r="O2016" s="5">
        <v>2</v>
      </c>
      <c r="P2016" s="5">
        <f>ROUND(Source!DJ2002,O2016)</f>
        <v>3878.88</v>
      </c>
      <c r="Q2016" s="5"/>
      <c r="R2016" s="5"/>
      <c r="S2016" s="5"/>
      <c r="T2016" s="5"/>
      <c r="U2016" s="5"/>
      <c r="V2016" s="5"/>
      <c r="W2016" s="5">
        <v>100.96</v>
      </c>
      <c r="X2016" s="5">
        <v>1</v>
      </c>
      <c r="Y2016" s="5">
        <v>100.96</v>
      </c>
      <c r="Z2016" s="5">
        <v>3878.88</v>
      </c>
      <c r="AA2016" s="5">
        <v>1</v>
      </c>
      <c r="AB2016" s="5">
        <v>3878.88</v>
      </c>
    </row>
    <row r="2017" spans="1:206" x14ac:dyDescent="0.2">
      <c r="A2017" s="5">
        <v>50</v>
      </c>
      <c r="B2017" s="5">
        <v>0</v>
      </c>
      <c r="C2017" s="5">
        <v>0</v>
      </c>
      <c r="D2017" s="5">
        <v>1</v>
      </c>
      <c r="E2017" s="5">
        <v>205</v>
      </c>
      <c r="F2017" s="5">
        <f>ROUND(Source!S2002,O2017)</f>
        <v>2485.46</v>
      </c>
      <c r="G2017" s="5" t="s">
        <v>76</v>
      </c>
      <c r="H2017" s="5" t="s">
        <v>77</v>
      </c>
      <c r="I2017" s="5"/>
      <c r="J2017" s="5"/>
      <c r="K2017" s="5">
        <v>205</v>
      </c>
      <c r="L2017" s="5">
        <v>14</v>
      </c>
      <c r="M2017" s="5">
        <v>3</v>
      </c>
      <c r="N2017" s="5" t="s">
        <v>1</v>
      </c>
      <c r="O2017" s="5">
        <v>2</v>
      </c>
      <c r="P2017" s="5">
        <f>ROUND(Source!DK2002,O2017)</f>
        <v>95491.37</v>
      </c>
      <c r="Q2017" s="5"/>
      <c r="R2017" s="5"/>
      <c r="S2017" s="5"/>
      <c r="T2017" s="5"/>
      <c r="U2017" s="5"/>
      <c r="V2017" s="5"/>
      <c r="W2017" s="5">
        <v>2485.46</v>
      </c>
      <c r="X2017" s="5">
        <v>1</v>
      </c>
      <c r="Y2017" s="5">
        <v>2485.46</v>
      </c>
      <c r="Z2017" s="5">
        <v>95491.37</v>
      </c>
      <c r="AA2017" s="5">
        <v>1</v>
      </c>
      <c r="AB2017" s="5">
        <v>95491.37</v>
      </c>
    </row>
    <row r="2018" spans="1:206" x14ac:dyDescent="0.2">
      <c r="A2018" s="5">
        <v>50</v>
      </c>
      <c r="B2018" s="5">
        <v>0</v>
      </c>
      <c r="C2018" s="5">
        <v>0</v>
      </c>
      <c r="D2018" s="5">
        <v>1</v>
      </c>
      <c r="E2018" s="5">
        <v>232</v>
      </c>
      <c r="F2018" s="5">
        <f>ROUND(Source!BC2002,O2018)</f>
        <v>0</v>
      </c>
      <c r="G2018" s="5" t="s">
        <v>78</v>
      </c>
      <c r="H2018" s="5" t="s">
        <v>79</v>
      </c>
      <c r="I2018" s="5"/>
      <c r="J2018" s="5"/>
      <c r="K2018" s="5">
        <v>232</v>
      </c>
      <c r="L2018" s="5">
        <v>15</v>
      </c>
      <c r="M2018" s="5">
        <v>3</v>
      </c>
      <c r="N2018" s="5" t="s">
        <v>1</v>
      </c>
      <c r="O2018" s="5">
        <v>2</v>
      </c>
      <c r="P2018" s="5">
        <f>ROUND(Source!EU2002,O2018)</f>
        <v>0</v>
      </c>
      <c r="Q2018" s="5"/>
      <c r="R2018" s="5"/>
      <c r="S2018" s="5"/>
      <c r="T2018" s="5"/>
      <c r="U2018" s="5"/>
      <c r="V2018" s="5"/>
      <c r="W2018" s="5">
        <v>0</v>
      </c>
      <c r="X2018" s="5">
        <v>1</v>
      </c>
      <c r="Y2018" s="5">
        <v>0</v>
      </c>
      <c r="Z2018" s="5">
        <v>0</v>
      </c>
      <c r="AA2018" s="5">
        <v>1</v>
      </c>
      <c r="AB2018" s="5">
        <v>0</v>
      </c>
    </row>
    <row r="2019" spans="1:206" x14ac:dyDescent="0.2">
      <c r="A2019" s="5">
        <v>50</v>
      </c>
      <c r="B2019" s="5">
        <v>0</v>
      </c>
      <c r="C2019" s="5">
        <v>0</v>
      </c>
      <c r="D2019" s="5">
        <v>1</v>
      </c>
      <c r="E2019" s="5">
        <v>214</v>
      </c>
      <c r="F2019" s="5">
        <f>ROUND(Source!AS2002,O2019)</f>
        <v>2155.7199999999998</v>
      </c>
      <c r="G2019" s="5" t="s">
        <v>80</v>
      </c>
      <c r="H2019" s="5" t="s">
        <v>81</v>
      </c>
      <c r="I2019" s="5"/>
      <c r="J2019" s="5"/>
      <c r="K2019" s="5">
        <v>214</v>
      </c>
      <c r="L2019" s="5">
        <v>16</v>
      </c>
      <c r="M2019" s="5">
        <v>3</v>
      </c>
      <c r="N2019" s="5" t="s">
        <v>1</v>
      </c>
      <c r="O2019" s="5">
        <v>2</v>
      </c>
      <c r="P2019" s="5">
        <f>ROUND(Source!EK2002,O2019)</f>
        <v>26728.85</v>
      </c>
      <c r="Q2019" s="5"/>
      <c r="R2019" s="5"/>
      <c r="S2019" s="5"/>
      <c r="T2019" s="5"/>
      <c r="U2019" s="5"/>
      <c r="V2019" s="5"/>
      <c r="W2019" s="5">
        <v>2155.7199999999998</v>
      </c>
      <c r="X2019" s="5">
        <v>1</v>
      </c>
      <c r="Y2019" s="5">
        <v>2155.7199999999998</v>
      </c>
      <c r="Z2019" s="5">
        <v>26728.85</v>
      </c>
      <c r="AA2019" s="5">
        <v>1</v>
      </c>
      <c r="AB2019" s="5">
        <v>26728.85</v>
      </c>
    </row>
    <row r="2020" spans="1:206" x14ac:dyDescent="0.2">
      <c r="A2020" s="5">
        <v>50</v>
      </c>
      <c r="B2020" s="5">
        <v>0</v>
      </c>
      <c r="C2020" s="5">
        <v>0</v>
      </c>
      <c r="D2020" s="5">
        <v>1</v>
      </c>
      <c r="E2020" s="5">
        <v>215</v>
      </c>
      <c r="F2020" s="5">
        <f>ROUND(Source!AT2002,O2020)</f>
        <v>0</v>
      </c>
      <c r="G2020" s="5" t="s">
        <v>82</v>
      </c>
      <c r="H2020" s="5" t="s">
        <v>83</v>
      </c>
      <c r="I2020" s="5"/>
      <c r="J2020" s="5"/>
      <c r="K2020" s="5">
        <v>215</v>
      </c>
      <c r="L2020" s="5">
        <v>17</v>
      </c>
      <c r="M2020" s="5">
        <v>3</v>
      </c>
      <c r="N2020" s="5" t="s">
        <v>1</v>
      </c>
      <c r="O2020" s="5">
        <v>2</v>
      </c>
      <c r="P2020" s="5">
        <f>ROUND(Source!EL2002,O2020)</f>
        <v>0</v>
      </c>
      <c r="Q2020" s="5"/>
      <c r="R2020" s="5"/>
      <c r="S2020" s="5"/>
      <c r="T2020" s="5"/>
      <c r="U2020" s="5"/>
      <c r="V2020" s="5"/>
      <c r="W2020" s="5">
        <v>0</v>
      </c>
      <c r="X2020" s="5">
        <v>1</v>
      </c>
      <c r="Y2020" s="5">
        <v>0</v>
      </c>
      <c r="Z2020" s="5">
        <v>0</v>
      </c>
      <c r="AA2020" s="5">
        <v>1</v>
      </c>
      <c r="AB2020" s="5">
        <v>0</v>
      </c>
    </row>
    <row r="2021" spans="1:206" x14ac:dyDescent="0.2">
      <c r="A2021" s="5">
        <v>50</v>
      </c>
      <c r="B2021" s="5">
        <v>0</v>
      </c>
      <c r="C2021" s="5">
        <v>0</v>
      </c>
      <c r="D2021" s="5">
        <v>1</v>
      </c>
      <c r="E2021" s="5">
        <v>217</v>
      </c>
      <c r="F2021" s="5">
        <f>ROUND(Source!AU2002,O2021)</f>
        <v>6089.38</v>
      </c>
      <c r="G2021" s="5" t="s">
        <v>84</v>
      </c>
      <c r="H2021" s="5" t="s">
        <v>85</v>
      </c>
      <c r="I2021" s="5"/>
      <c r="J2021" s="5"/>
      <c r="K2021" s="5">
        <v>217</v>
      </c>
      <c r="L2021" s="5">
        <v>18</v>
      </c>
      <c r="M2021" s="5">
        <v>3</v>
      </c>
      <c r="N2021" s="5" t="s">
        <v>1</v>
      </c>
      <c r="O2021" s="5">
        <v>2</v>
      </c>
      <c r="P2021" s="5">
        <f>ROUND(Source!EM2002,O2021)</f>
        <v>201486.79</v>
      </c>
      <c r="Q2021" s="5"/>
      <c r="R2021" s="5"/>
      <c r="S2021" s="5"/>
      <c r="T2021" s="5"/>
      <c r="U2021" s="5"/>
      <c r="V2021" s="5"/>
      <c r="W2021" s="5">
        <v>6089.38</v>
      </c>
      <c r="X2021" s="5">
        <v>1</v>
      </c>
      <c r="Y2021" s="5">
        <v>6089.38</v>
      </c>
      <c r="Z2021" s="5">
        <v>201486.79</v>
      </c>
      <c r="AA2021" s="5">
        <v>1</v>
      </c>
      <c r="AB2021" s="5">
        <v>201486.79</v>
      </c>
    </row>
    <row r="2022" spans="1:206" x14ac:dyDescent="0.2">
      <c r="A2022" s="5">
        <v>50</v>
      </c>
      <c r="B2022" s="5">
        <v>0</v>
      </c>
      <c r="C2022" s="5">
        <v>0</v>
      </c>
      <c r="D2022" s="5">
        <v>1</v>
      </c>
      <c r="E2022" s="5">
        <v>230</v>
      </c>
      <c r="F2022" s="5">
        <f>ROUND(Source!BA2002,O2022)</f>
        <v>0</v>
      </c>
      <c r="G2022" s="5" t="s">
        <v>86</v>
      </c>
      <c r="H2022" s="5" t="s">
        <v>87</v>
      </c>
      <c r="I2022" s="5"/>
      <c r="J2022" s="5"/>
      <c r="K2022" s="5">
        <v>230</v>
      </c>
      <c r="L2022" s="5">
        <v>19</v>
      </c>
      <c r="M2022" s="5">
        <v>3</v>
      </c>
      <c r="N2022" s="5" t="s">
        <v>1</v>
      </c>
      <c r="O2022" s="5">
        <v>2</v>
      </c>
      <c r="P2022" s="5">
        <f>ROUND(Source!ES2002,O2022)</f>
        <v>0</v>
      </c>
      <c r="Q2022" s="5"/>
      <c r="R2022" s="5"/>
      <c r="S2022" s="5"/>
      <c r="T2022" s="5"/>
      <c r="U2022" s="5"/>
      <c r="V2022" s="5"/>
      <c r="W2022" s="5">
        <v>0</v>
      </c>
      <c r="X2022" s="5">
        <v>1</v>
      </c>
      <c r="Y2022" s="5">
        <v>0</v>
      </c>
      <c r="Z2022" s="5">
        <v>0</v>
      </c>
      <c r="AA2022" s="5">
        <v>1</v>
      </c>
      <c r="AB2022" s="5">
        <v>0</v>
      </c>
    </row>
    <row r="2023" spans="1:206" x14ac:dyDescent="0.2">
      <c r="A2023" s="5">
        <v>50</v>
      </c>
      <c r="B2023" s="5">
        <v>0</v>
      </c>
      <c r="C2023" s="5">
        <v>0</v>
      </c>
      <c r="D2023" s="5">
        <v>1</v>
      </c>
      <c r="E2023" s="5">
        <v>206</v>
      </c>
      <c r="F2023" s="5">
        <f>ROUND(Source!T2002,O2023)</f>
        <v>0</v>
      </c>
      <c r="G2023" s="5" t="s">
        <v>88</v>
      </c>
      <c r="H2023" s="5" t="s">
        <v>89</v>
      </c>
      <c r="I2023" s="5"/>
      <c r="J2023" s="5"/>
      <c r="K2023" s="5">
        <v>206</v>
      </c>
      <c r="L2023" s="5">
        <v>20</v>
      </c>
      <c r="M2023" s="5">
        <v>3</v>
      </c>
      <c r="N2023" s="5" t="s">
        <v>1</v>
      </c>
      <c r="O2023" s="5">
        <v>2</v>
      </c>
      <c r="P2023" s="5">
        <f>ROUND(Source!DL2002,O2023)</f>
        <v>0</v>
      </c>
      <c r="Q2023" s="5"/>
      <c r="R2023" s="5"/>
      <c r="S2023" s="5"/>
      <c r="T2023" s="5"/>
      <c r="U2023" s="5"/>
      <c r="V2023" s="5"/>
      <c r="W2023" s="5">
        <v>0</v>
      </c>
      <c r="X2023" s="5">
        <v>1</v>
      </c>
      <c r="Y2023" s="5">
        <v>0</v>
      </c>
      <c r="Z2023" s="5">
        <v>0</v>
      </c>
      <c r="AA2023" s="5">
        <v>1</v>
      </c>
      <c r="AB2023" s="5">
        <v>0</v>
      </c>
    </row>
    <row r="2024" spans="1:206" x14ac:dyDescent="0.2">
      <c r="A2024" s="5">
        <v>50</v>
      </c>
      <c r="B2024" s="5">
        <v>0</v>
      </c>
      <c r="C2024" s="5">
        <v>0</v>
      </c>
      <c r="D2024" s="5">
        <v>1</v>
      </c>
      <c r="E2024" s="5">
        <v>207</v>
      </c>
      <c r="F2024" s="5">
        <f>Source!U2002</f>
        <v>156</v>
      </c>
      <c r="G2024" s="5" t="s">
        <v>90</v>
      </c>
      <c r="H2024" s="5" t="s">
        <v>91</v>
      </c>
      <c r="I2024" s="5"/>
      <c r="J2024" s="5"/>
      <c r="K2024" s="5">
        <v>207</v>
      </c>
      <c r="L2024" s="5">
        <v>21</v>
      </c>
      <c r="M2024" s="5">
        <v>3</v>
      </c>
      <c r="N2024" s="5" t="s">
        <v>1</v>
      </c>
      <c r="O2024" s="5">
        <v>-1</v>
      </c>
      <c r="P2024" s="5">
        <f>Source!DM2002</f>
        <v>156</v>
      </c>
      <c r="Q2024" s="5"/>
      <c r="R2024" s="5"/>
      <c r="S2024" s="5"/>
      <c r="T2024" s="5"/>
      <c r="U2024" s="5"/>
      <c r="V2024" s="5"/>
      <c r="W2024" s="5">
        <v>156</v>
      </c>
      <c r="X2024" s="5">
        <v>1</v>
      </c>
      <c r="Y2024" s="5">
        <v>156</v>
      </c>
      <c r="Z2024" s="5">
        <v>156</v>
      </c>
      <c r="AA2024" s="5">
        <v>1</v>
      </c>
      <c r="AB2024" s="5">
        <v>156</v>
      </c>
    </row>
    <row r="2025" spans="1:206" x14ac:dyDescent="0.2">
      <c r="A2025" s="5">
        <v>50</v>
      </c>
      <c r="B2025" s="5">
        <v>0</v>
      </c>
      <c r="C2025" s="5">
        <v>0</v>
      </c>
      <c r="D2025" s="5">
        <v>1</v>
      </c>
      <c r="E2025" s="5">
        <v>208</v>
      </c>
      <c r="F2025" s="5">
        <f>Source!V2002</f>
        <v>0</v>
      </c>
      <c r="G2025" s="5" t="s">
        <v>92</v>
      </c>
      <c r="H2025" s="5" t="s">
        <v>93</v>
      </c>
      <c r="I2025" s="5"/>
      <c r="J2025" s="5"/>
      <c r="K2025" s="5">
        <v>208</v>
      </c>
      <c r="L2025" s="5">
        <v>22</v>
      </c>
      <c r="M2025" s="5">
        <v>3</v>
      </c>
      <c r="N2025" s="5" t="s">
        <v>1</v>
      </c>
      <c r="O2025" s="5">
        <v>-1</v>
      </c>
      <c r="P2025" s="5">
        <f>Source!DN2002</f>
        <v>0</v>
      </c>
      <c r="Q2025" s="5"/>
      <c r="R2025" s="5"/>
      <c r="S2025" s="5"/>
      <c r="T2025" s="5"/>
      <c r="U2025" s="5"/>
      <c r="V2025" s="5"/>
      <c r="W2025" s="5">
        <v>0</v>
      </c>
      <c r="X2025" s="5">
        <v>1</v>
      </c>
      <c r="Y2025" s="5">
        <v>0</v>
      </c>
      <c r="Z2025" s="5">
        <v>0</v>
      </c>
      <c r="AA2025" s="5">
        <v>1</v>
      </c>
      <c r="AB2025" s="5">
        <v>0</v>
      </c>
    </row>
    <row r="2026" spans="1:206" x14ac:dyDescent="0.2">
      <c r="A2026" s="5">
        <v>50</v>
      </c>
      <c r="B2026" s="5">
        <v>0</v>
      </c>
      <c r="C2026" s="5">
        <v>0</v>
      </c>
      <c r="D2026" s="5">
        <v>1</v>
      </c>
      <c r="E2026" s="5">
        <v>209</v>
      </c>
      <c r="F2026" s="5">
        <f>ROUND(Source!W2002,O2026)</f>
        <v>0</v>
      </c>
      <c r="G2026" s="5" t="s">
        <v>94</v>
      </c>
      <c r="H2026" s="5" t="s">
        <v>95</v>
      </c>
      <c r="I2026" s="5"/>
      <c r="J2026" s="5"/>
      <c r="K2026" s="5">
        <v>209</v>
      </c>
      <c r="L2026" s="5">
        <v>23</v>
      </c>
      <c r="M2026" s="5">
        <v>3</v>
      </c>
      <c r="N2026" s="5" t="s">
        <v>1</v>
      </c>
      <c r="O2026" s="5">
        <v>2</v>
      </c>
      <c r="P2026" s="5">
        <f>ROUND(Source!DO2002,O2026)</f>
        <v>0</v>
      </c>
      <c r="Q2026" s="5"/>
      <c r="R2026" s="5"/>
      <c r="S2026" s="5"/>
      <c r="T2026" s="5"/>
      <c r="U2026" s="5"/>
      <c r="V2026" s="5"/>
      <c r="W2026" s="5">
        <v>0</v>
      </c>
      <c r="X2026" s="5">
        <v>1</v>
      </c>
      <c r="Y2026" s="5">
        <v>0</v>
      </c>
      <c r="Z2026" s="5">
        <v>0</v>
      </c>
      <c r="AA2026" s="5">
        <v>1</v>
      </c>
      <c r="AB2026" s="5">
        <v>0</v>
      </c>
    </row>
    <row r="2027" spans="1:206" x14ac:dyDescent="0.2">
      <c r="A2027" s="5">
        <v>50</v>
      </c>
      <c r="B2027" s="5">
        <v>0</v>
      </c>
      <c r="C2027" s="5">
        <v>0</v>
      </c>
      <c r="D2027" s="5">
        <v>1</v>
      </c>
      <c r="E2027" s="5">
        <v>233</v>
      </c>
      <c r="F2027" s="5">
        <f>ROUND(Source!BD2002,O2027)</f>
        <v>0</v>
      </c>
      <c r="G2027" s="5" t="s">
        <v>96</v>
      </c>
      <c r="H2027" s="5" t="s">
        <v>97</v>
      </c>
      <c r="I2027" s="5"/>
      <c r="J2027" s="5"/>
      <c r="K2027" s="5">
        <v>233</v>
      </c>
      <c r="L2027" s="5">
        <v>24</v>
      </c>
      <c r="M2027" s="5">
        <v>3</v>
      </c>
      <c r="N2027" s="5" t="s">
        <v>1</v>
      </c>
      <c r="O2027" s="5">
        <v>2</v>
      </c>
      <c r="P2027" s="5">
        <f>ROUND(Source!EV2002,O2027)</f>
        <v>0</v>
      </c>
      <c r="Q2027" s="5"/>
      <c r="R2027" s="5"/>
      <c r="S2027" s="5"/>
      <c r="T2027" s="5"/>
      <c r="U2027" s="5"/>
      <c r="V2027" s="5"/>
      <c r="W2027" s="5">
        <v>0</v>
      </c>
      <c r="X2027" s="5">
        <v>1</v>
      </c>
      <c r="Y2027" s="5">
        <v>0</v>
      </c>
      <c r="Z2027" s="5">
        <v>0</v>
      </c>
      <c r="AA2027" s="5">
        <v>1</v>
      </c>
      <c r="AB2027" s="5">
        <v>0</v>
      </c>
    </row>
    <row r="2028" spans="1:206" x14ac:dyDescent="0.2">
      <c r="A2028" s="5">
        <v>50</v>
      </c>
      <c r="B2028" s="5">
        <v>0</v>
      </c>
      <c r="C2028" s="5">
        <v>0</v>
      </c>
      <c r="D2028" s="5">
        <v>1</v>
      </c>
      <c r="E2028" s="5">
        <v>210</v>
      </c>
      <c r="F2028" s="5">
        <f>ROUND(Source!X2002,O2028)</f>
        <v>1864.1</v>
      </c>
      <c r="G2028" s="5" t="s">
        <v>98</v>
      </c>
      <c r="H2028" s="5" t="s">
        <v>99</v>
      </c>
      <c r="I2028" s="5"/>
      <c r="J2028" s="5"/>
      <c r="K2028" s="5">
        <v>210</v>
      </c>
      <c r="L2028" s="5">
        <v>25</v>
      </c>
      <c r="M2028" s="5">
        <v>3</v>
      </c>
      <c r="N2028" s="5" t="s">
        <v>1</v>
      </c>
      <c r="O2028" s="5">
        <v>2</v>
      </c>
      <c r="P2028" s="5">
        <f>ROUND(Source!DP2002,O2028)</f>
        <v>66843.960000000006</v>
      </c>
      <c r="Q2028" s="5"/>
      <c r="R2028" s="5"/>
      <c r="S2028" s="5"/>
      <c r="T2028" s="5"/>
      <c r="U2028" s="5"/>
      <c r="V2028" s="5"/>
      <c r="W2028" s="5">
        <v>1864.1</v>
      </c>
      <c r="X2028" s="5">
        <v>1</v>
      </c>
      <c r="Y2028" s="5">
        <v>1864.1</v>
      </c>
      <c r="Z2028" s="5">
        <v>66843.960000000006</v>
      </c>
      <c r="AA2028" s="5">
        <v>1</v>
      </c>
      <c r="AB2028" s="5">
        <v>66843.960000000006</v>
      </c>
    </row>
    <row r="2029" spans="1:206" x14ac:dyDescent="0.2">
      <c r="A2029" s="5">
        <v>50</v>
      </c>
      <c r="B2029" s="5">
        <v>0</v>
      </c>
      <c r="C2029" s="5">
        <v>0</v>
      </c>
      <c r="D2029" s="5">
        <v>1</v>
      </c>
      <c r="E2029" s="5">
        <v>211</v>
      </c>
      <c r="F2029" s="5">
        <f>ROUND(Source!Y2002,O2029)</f>
        <v>1739.82</v>
      </c>
      <c r="G2029" s="5" t="s">
        <v>100</v>
      </c>
      <c r="H2029" s="5" t="s">
        <v>101</v>
      </c>
      <c r="I2029" s="5"/>
      <c r="J2029" s="5"/>
      <c r="K2029" s="5">
        <v>211</v>
      </c>
      <c r="L2029" s="5">
        <v>26</v>
      </c>
      <c r="M2029" s="5">
        <v>3</v>
      </c>
      <c r="N2029" s="5" t="s">
        <v>1</v>
      </c>
      <c r="O2029" s="5">
        <v>2</v>
      </c>
      <c r="P2029" s="5">
        <f>ROUND(Source!DQ2002,O2029)</f>
        <v>39151.46</v>
      </c>
      <c r="Q2029" s="5"/>
      <c r="R2029" s="5"/>
      <c r="S2029" s="5"/>
      <c r="T2029" s="5"/>
      <c r="U2029" s="5"/>
      <c r="V2029" s="5"/>
      <c r="W2029" s="5">
        <v>1739.82</v>
      </c>
      <c r="X2029" s="5">
        <v>1</v>
      </c>
      <c r="Y2029" s="5">
        <v>1739.82</v>
      </c>
      <c r="Z2029" s="5">
        <v>39151.46</v>
      </c>
      <c r="AA2029" s="5">
        <v>1</v>
      </c>
      <c r="AB2029" s="5">
        <v>39151.46</v>
      </c>
    </row>
    <row r="2030" spans="1:206" x14ac:dyDescent="0.2">
      <c r="A2030" s="5">
        <v>50</v>
      </c>
      <c r="B2030" s="5">
        <v>0</v>
      </c>
      <c r="C2030" s="5">
        <v>0</v>
      </c>
      <c r="D2030" s="5">
        <v>1</v>
      </c>
      <c r="E2030" s="5">
        <v>224</v>
      </c>
      <c r="F2030" s="5">
        <f>ROUND(Source!AR2002,O2030)</f>
        <v>8245.1</v>
      </c>
      <c r="G2030" s="5" t="s">
        <v>102</v>
      </c>
      <c r="H2030" s="5" t="s">
        <v>103</v>
      </c>
      <c r="I2030" s="5"/>
      <c r="J2030" s="5"/>
      <c r="K2030" s="5">
        <v>224</v>
      </c>
      <c r="L2030" s="5">
        <v>27</v>
      </c>
      <c r="M2030" s="5">
        <v>3</v>
      </c>
      <c r="N2030" s="5" t="s">
        <v>1</v>
      </c>
      <c r="O2030" s="5">
        <v>2</v>
      </c>
      <c r="P2030" s="5">
        <f>ROUND(Source!EJ2002,O2030)</f>
        <v>228215.64</v>
      </c>
      <c r="Q2030" s="5"/>
      <c r="R2030" s="5"/>
      <c r="S2030" s="5"/>
      <c r="T2030" s="5"/>
      <c r="U2030" s="5"/>
      <c r="V2030" s="5"/>
      <c r="W2030" s="5">
        <v>8245.1</v>
      </c>
      <c r="X2030" s="5">
        <v>1</v>
      </c>
      <c r="Y2030" s="5">
        <v>8245.1</v>
      </c>
      <c r="Z2030" s="5">
        <v>228215.64</v>
      </c>
      <c r="AA2030" s="5">
        <v>1</v>
      </c>
      <c r="AB2030" s="5">
        <v>228215.64</v>
      </c>
    </row>
    <row r="2032" spans="1:206" x14ac:dyDescent="0.2">
      <c r="A2032" s="3">
        <v>51</v>
      </c>
      <c r="B2032" s="3">
        <f>B1989</f>
        <v>1</v>
      </c>
      <c r="C2032" s="3">
        <f>A1989</f>
        <v>3</v>
      </c>
      <c r="D2032" s="3">
        <f>ROW(A1989)</f>
        <v>1989</v>
      </c>
      <c r="E2032" s="3"/>
      <c r="F2032" s="3" t="str">
        <f>IF(F1989&lt;&gt;"",F1989,"")</f>
        <v>09-01-03</v>
      </c>
      <c r="G2032" s="3" t="str">
        <f>IF(G1989&lt;&gt;"",G1989,"")</f>
        <v>ПНР КЛ-10кВ</v>
      </c>
      <c r="H2032" s="3">
        <v>0</v>
      </c>
      <c r="I2032" s="3"/>
      <c r="J2032" s="3"/>
      <c r="K2032" s="3"/>
      <c r="L2032" s="3"/>
      <c r="M2032" s="3"/>
      <c r="N2032" s="3"/>
      <c r="O2032" s="3">
        <f t="shared" ref="O2032:T2032" si="1534">ROUND(O2002+AB2032,2)</f>
        <v>4464.5</v>
      </c>
      <c r="P2032" s="3">
        <f t="shared" si="1534"/>
        <v>0</v>
      </c>
      <c r="Q2032" s="3">
        <f t="shared" si="1534"/>
        <v>1979.04</v>
      </c>
      <c r="R2032" s="3">
        <f t="shared" si="1534"/>
        <v>100.96</v>
      </c>
      <c r="S2032" s="3">
        <f t="shared" si="1534"/>
        <v>2485.46</v>
      </c>
      <c r="T2032" s="3">
        <f t="shared" si="1534"/>
        <v>0</v>
      </c>
      <c r="U2032" s="3">
        <f>U2002+AH2032</f>
        <v>156</v>
      </c>
      <c r="V2032" s="3">
        <f>V2002+AI2032</f>
        <v>0</v>
      </c>
      <c r="W2032" s="3">
        <f>ROUND(W2002+AJ2032,2)</f>
        <v>0</v>
      </c>
      <c r="X2032" s="3">
        <f>ROUND(X2002+AK2032,2)</f>
        <v>1864.1</v>
      </c>
      <c r="Y2032" s="3">
        <f>ROUND(Y2002+AL2032,2)</f>
        <v>1739.82</v>
      </c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>
        <f t="shared" ref="AO2032:BD2032" si="1535">ROUND(AO2002+BX2032,2)</f>
        <v>0</v>
      </c>
      <c r="AP2032" s="3">
        <f t="shared" si="1535"/>
        <v>0</v>
      </c>
      <c r="AQ2032" s="3">
        <f t="shared" si="1535"/>
        <v>0</v>
      </c>
      <c r="AR2032" s="3">
        <f t="shared" si="1535"/>
        <v>8245.1</v>
      </c>
      <c r="AS2032" s="3">
        <f t="shared" si="1535"/>
        <v>2155.7199999999998</v>
      </c>
      <c r="AT2032" s="3">
        <f t="shared" si="1535"/>
        <v>0</v>
      </c>
      <c r="AU2032" s="3">
        <f t="shared" si="1535"/>
        <v>6089.38</v>
      </c>
      <c r="AV2032" s="3">
        <f t="shared" si="1535"/>
        <v>0</v>
      </c>
      <c r="AW2032" s="3">
        <f t="shared" si="1535"/>
        <v>0</v>
      </c>
      <c r="AX2032" s="3">
        <f t="shared" si="1535"/>
        <v>0</v>
      </c>
      <c r="AY2032" s="3">
        <f t="shared" si="1535"/>
        <v>0</v>
      </c>
      <c r="AZ2032" s="3">
        <f t="shared" si="1535"/>
        <v>0</v>
      </c>
      <c r="BA2032" s="3">
        <f t="shared" si="1535"/>
        <v>0</v>
      </c>
      <c r="BB2032" s="3">
        <f t="shared" si="1535"/>
        <v>0</v>
      </c>
      <c r="BC2032" s="3">
        <f t="shared" si="1535"/>
        <v>0</v>
      </c>
      <c r="BD2032" s="3">
        <f t="shared" si="1535"/>
        <v>0</v>
      </c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4">
        <f t="shared" ref="DG2032:DL2032" si="1536">ROUND(DG2002+DT2032,2)</f>
        <v>116014.01</v>
      </c>
      <c r="DH2032" s="4">
        <f t="shared" si="1536"/>
        <v>0</v>
      </c>
      <c r="DI2032" s="4">
        <f t="shared" si="1536"/>
        <v>20522.64</v>
      </c>
      <c r="DJ2032" s="4">
        <f t="shared" si="1536"/>
        <v>3878.88</v>
      </c>
      <c r="DK2032" s="4">
        <f t="shared" si="1536"/>
        <v>95491.37</v>
      </c>
      <c r="DL2032" s="4">
        <f t="shared" si="1536"/>
        <v>0</v>
      </c>
      <c r="DM2032" s="4">
        <f>DM2002+DZ2032</f>
        <v>156</v>
      </c>
      <c r="DN2032" s="4">
        <f>DN2002+EA2032</f>
        <v>0</v>
      </c>
      <c r="DO2032" s="4">
        <f>ROUND(DO2002+EB2032,2)</f>
        <v>0</v>
      </c>
      <c r="DP2032" s="4">
        <f>ROUND(DP2002+EC2032,2)</f>
        <v>66843.960000000006</v>
      </c>
      <c r="DQ2032" s="4">
        <f>ROUND(DQ2002+ED2032,2)</f>
        <v>39151.46</v>
      </c>
      <c r="DR2032" s="4"/>
      <c r="DS2032" s="4"/>
      <c r="DT2032" s="4"/>
      <c r="DU2032" s="4"/>
      <c r="DV2032" s="4"/>
      <c r="DW2032" s="4"/>
      <c r="DX2032" s="4"/>
      <c r="DY2032" s="4"/>
      <c r="DZ2032" s="4"/>
      <c r="EA2032" s="4"/>
      <c r="EB2032" s="4"/>
      <c r="EC2032" s="4"/>
      <c r="ED2032" s="4"/>
      <c r="EE2032" s="4"/>
      <c r="EF2032" s="4"/>
      <c r="EG2032" s="4">
        <f t="shared" ref="EG2032:EV2032" si="1537">ROUND(EG2002+FP2032,2)</f>
        <v>0</v>
      </c>
      <c r="EH2032" s="4">
        <f t="shared" si="1537"/>
        <v>0</v>
      </c>
      <c r="EI2032" s="4">
        <f t="shared" si="1537"/>
        <v>0</v>
      </c>
      <c r="EJ2032" s="4">
        <f t="shared" si="1537"/>
        <v>228215.64</v>
      </c>
      <c r="EK2032" s="4">
        <f t="shared" si="1537"/>
        <v>26728.85</v>
      </c>
      <c r="EL2032" s="4">
        <f t="shared" si="1537"/>
        <v>0</v>
      </c>
      <c r="EM2032" s="4">
        <f t="shared" si="1537"/>
        <v>201486.79</v>
      </c>
      <c r="EN2032" s="4">
        <f t="shared" si="1537"/>
        <v>0</v>
      </c>
      <c r="EO2032" s="4">
        <f t="shared" si="1537"/>
        <v>0</v>
      </c>
      <c r="EP2032" s="4">
        <f t="shared" si="1537"/>
        <v>0</v>
      </c>
      <c r="EQ2032" s="4">
        <f t="shared" si="1537"/>
        <v>0</v>
      </c>
      <c r="ER2032" s="4">
        <f t="shared" si="1537"/>
        <v>0</v>
      </c>
      <c r="ES2032" s="4">
        <f t="shared" si="1537"/>
        <v>0</v>
      </c>
      <c r="ET2032" s="4">
        <f t="shared" si="1537"/>
        <v>0</v>
      </c>
      <c r="EU2032" s="4">
        <f t="shared" si="1537"/>
        <v>0</v>
      </c>
      <c r="EV2032" s="4">
        <f t="shared" si="1537"/>
        <v>0</v>
      </c>
      <c r="EW2032" s="4"/>
      <c r="EX2032" s="4"/>
      <c r="EY2032" s="4"/>
      <c r="EZ2032" s="4"/>
      <c r="FA2032" s="4"/>
      <c r="FB2032" s="4"/>
      <c r="FC2032" s="4"/>
      <c r="FD2032" s="4"/>
      <c r="FE2032" s="4"/>
      <c r="FF2032" s="4"/>
      <c r="FG2032" s="4"/>
      <c r="FH2032" s="4"/>
      <c r="FI2032" s="4"/>
      <c r="FJ2032" s="4"/>
      <c r="FK2032" s="4"/>
      <c r="FL2032" s="4"/>
      <c r="FM2032" s="4"/>
      <c r="FN2032" s="4"/>
      <c r="FO2032" s="4"/>
      <c r="FP2032" s="4"/>
      <c r="FQ2032" s="4"/>
      <c r="FR2032" s="4"/>
      <c r="FS2032" s="4"/>
      <c r="FT2032" s="4"/>
      <c r="FU2032" s="4"/>
      <c r="FV2032" s="4"/>
      <c r="FW2032" s="4"/>
      <c r="FX2032" s="4"/>
      <c r="FY2032" s="4"/>
      <c r="FZ2032" s="4"/>
      <c r="GA2032" s="4"/>
      <c r="GB2032" s="4"/>
      <c r="GC2032" s="4"/>
      <c r="GD2032" s="4"/>
      <c r="GE2032" s="4"/>
      <c r="GF2032" s="4"/>
      <c r="GG2032" s="4"/>
      <c r="GH2032" s="4"/>
      <c r="GI2032" s="4"/>
      <c r="GJ2032" s="4"/>
      <c r="GK2032" s="4"/>
      <c r="GL2032" s="4"/>
      <c r="GM2032" s="4"/>
      <c r="GN2032" s="4"/>
      <c r="GO2032" s="4"/>
      <c r="GP2032" s="4"/>
      <c r="GQ2032" s="4"/>
      <c r="GR2032" s="4"/>
      <c r="GS2032" s="4"/>
      <c r="GT2032" s="4"/>
      <c r="GU2032" s="4"/>
      <c r="GV2032" s="4"/>
      <c r="GW2032" s="4"/>
      <c r="GX2032" s="4">
        <v>0</v>
      </c>
    </row>
    <row r="2034" spans="1:28" x14ac:dyDescent="0.2">
      <c r="A2034" s="5">
        <v>50</v>
      </c>
      <c r="B2034" s="5">
        <v>0</v>
      </c>
      <c r="C2034" s="5">
        <v>0</v>
      </c>
      <c r="D2034" s="5">
        <v>1</v>
      </c>
      <c r="E2034" s="5">
        <v>201</v>
      </c>
      <c r="F2034" s="5">
        <f>ROUND(Source!O2032,O2034)</f>
        <v>4464.5</v>
      </c>
      <c r="G2034" s="5" t="s">
        <v>50</v>
      </c>
      <c r="H2034" s="5" t="s">
        <v>51</v>
      </c>
      <c r="I2034" s="5"/>
      <c r="J2034" s="5"/>
      <c r="K2034" s="5">
        <v>201</v>
      </c>
      <c r="L2034" s="5">
        <v>1</v>
      </c>
      <c r="M2034" s="5">
        <v>3</v>
      </c>
      <c r="N2034" s="5" t="s">
        <v>1</v>
      </c>
      <c r="O2034" s="5">
        <v>2</v>
      </c>
      <c r="P2034" s="5">
        <f>ROUND(Source!DG2032,O2034)</f>
        <v>116014.01</v>
      </c>
      <c r="Q2034" s="5"/>
      <c r="R2034" s="5"/>
      <c r="S2034" s="5"/>
      <c r="T2034" s="5"/>
      <c r="U2034" s="5"/>
      <c r="V2034" s="5"/>
      <c r="W2034" s="5">
        <v>4464.5</v>
      </c>
      <c r="X2034" s="5">
        <v>1</v>
      </c>
      <c r="Y2034" s="5">
        <v>4464.5</v>
      </c>
      <c r="Z2034" s="5">
        <v>116014.01</v>
      </c>
      <c r="AA2034" s="5">
        <v>1</v>
      </c>
      <c r="AB2034" s="5">
        <v>116014.01</v>
      </c>
    </row>
    <row r="2035" spans="1:28" x14ac:dyDescent="0.2">
      <c r="A2035" s="5">
        <v>50</v>
      </c>
      <c r="B2035" s="5">
        <v>0</v>
      </c>
      <c r="C2035" s="5">
        <v>0</v>
      </c>
      <c r="D2035" s="5">
        <v>1</v>
      </c>
      <c r="E2035" s="5">
        <v>202</v>
      </c>
      <c r="F2035" s="5">
        <f>ROUND(Source!P2032,O2035)</f>
        <v>0</v>
      </c>
      <c r="G2035" s="5" t="s">
        <v>52</v>
      </c>
      <c r="H2035" s="5" t="s">
        <v>53</v>
      </c>
      <c r="I2035" s="5"/>
      <c r="J2035" s="5"/>
      <c r="K2035" s="5">
        <v>202</v>
      </c>
      <c r="L2035" s="5">
        <v>2</v>
      </c>
      <c r="M2035" s="5">
        <v>3</v>
      </c>
      <c r="N2035" s="5" t="s">
        <v>1</v>
      </c>
      <c r="O2035" s="5">
        <v>2</v>
      </c>
      <c r="P2035" s="5">
        <f>ROUND(Source!DH2032,O2035)</f>
        <v>0</v>
      </c>
      <c r="Q2035" s="5"/>
      <c r="R2035" s="5"/>
      <c r="S2035" s="5"/>
      <c r="T2035" s="5"/>
      <c r="U2035" s="5"/>
      <c r="V2035" s="5"/>
      <c r="W2035" s="5">
        <v>0</v>
      </c>
      <c r="X2035" s="5">
        <v>1</v>
      </c>
      <c r="Y2035" s="5">
        <v>0</v>
      </c>
      <c r="Z2035" s="5">
        <v>0</v>
      </c>
      <c r="AA2035" s="5">
        <v>1</v>
      </c>
      <c r="AB2035" s="5">
        <v>0</v>
      </c>
    </row>
    <row r="2036" spans="1:28" x14ac:dyDescent="0.2">
      <c r="A2036" s="5">
        <v>50</v>
      </c>
      <c r="B2036" s="5">
        <v>0</v>
      </c>
      <c r="C2036" s="5">
        <v>0</v>
      </c>
      <c r="D2036" s="5">
        <v>1</v>
      </c>
      <c r="E2036" s="5">
        <v>222</v>
      </c>
      <c r="F2036" s="5">
        <f>ROUND(Source!AO2032,O2036)</f>
        <v>0</v>
      </c>
      <c r="G2036" s="5" t="s">
        <v>54</v>
      </c>
      <c r="H2036" s="5" t="s">
        <v>55</v>
      </c>
      <c r="I2036" s="5"/>
      <c r="J2036" s="5"/>
      <c r="K2036" s="5">
        <v>222</v>
      </c>
      <c r="L2036" s="5">
        <v>3</v>
      </c>
      <c r="M2036" s="5">
        <v>3</v>
      </c>
      <c r="N2036" s="5" t="s">
        <v>1</v>
      </c>
      <c r="O2036" s="5">
        <v>2</v>
      </c>
      <c r="P2036" s="5">
        <f>ROUND(Source!EG2032,O2036)</f>
        <v>0</v>
      </c>
      <c r="Q2036" s="5"/>
      <c r="R2036" s="5"/>
      <c r="S2036" s="5"/>
      <c r="T2036" s="5"/>
      <c r="U2036" s="5"/>
      <c r="V2036" s="5"/>
      <c r="W2036" s="5">
        <v>0</v>
      </c>
      <c r="X2036" s="5">
        <v>1</v>
      </c>
      <c r="Y2036" s="5">
        <v>0</v>
      </c>
      <c r="Z2036" s="5">
        <v>0</v>
      </c>
      <c r="AA2036" s="5">
        <v>1</v>
      </c>
      <c r="AB2036" s="5">
        <v>0</v>
      </c>
    </row>
    <row r="2037" spans="1:28" x14ac:dyDescent="0.2">
      <c r="A2037" s="5">
        <v>50</v>
      </c>
      <c r="B2037" s="5">
        <v>0</v>
      </c>
      <c r="C2037" s="5">
        <v>0</v>
      </c>
      <c r="D2037" s="5">
        <v>1</v>
      </c>
      <c r="E2037" s="5">
        <v>225</v>
      </c>
      <c r="F2037" s="5">
        <f>ROUND(Source!AV2032,O2037)</f>
        <v>0</v>
      </c>
      <c r="G2037" s="5" t="s">
        <v>56</v>
      </c>
      <c r="H2037" s="5" t="s">
        <v>57</v>
      </c>
      <c r="I2037" s="5"/>
      <c r="J2037" s="5"/>
      <c r="K2037" s="5">
        <v>225</v>
      </c>
      <c r="L2037" s="5">
        <v>4</v>
      </c>
      <c r="M2037" s="5">
        <v>3</v>
      </c>
      <c r="N2037" s="5" t="s">
        <v>1</v>
      </c>
      <c r="O2037" s="5">
        <v>2</v>
      </c>
      <c r="P2037" s="5">
        <f>ROUND(Source!EN2032,O2037)</f>
        <v>0</v>
      </c>
      <c r="Q2037" s="5"/>
      <c r="R2037" s="5"/>
      <c r="S2037" s="5"/>
      <c r="T2037" s="5"/>
      <c r="U2037" s="5"/>
      <c r="V2037" s="5"/>
      <c r="W2037" s="5">
        <v>0</v>
      </c>
      <c r="X2037" s="5">
        <v>1</v>
      </c>
      <c r="Y2037" s="5">
        <v>0</v>
      </c>
      <c r="Z2037" s="5">
        <v>0</v>
      </c>
      <c r="AA2037" s="5">
        <v>1</v>
      </c>
      <c r="AB2037" s="5">
        <v>0</v>
      </c>
    </row>
    <row r="2038" spans="1:28" x14ac:dyDescent="0.2">
      <c r="A2038" s="5">
        <v>50</v>
      </c>
      <c r="B2038" s="5">
        <v>0</v>
      </c>
      <c r="C2038" s="5">
        <v>0</v>
      </c>
      <c r="D2038" s="5">
        <v>1</v>
      </c>
      <c r="E2038" s="5">
        <v>226</v>
      </c>
      <c r="F2038" s="5">
        <f>ROUND(Source!AW2032,O2038)</f>
        <v>0</v>
      </c>
      <c r="G2038" s="5" t="s">
        <v>58</v>
      </c>
      <c r="H2038" s="5" t="s">
        <v>59</v>
      </c>
      <c r="I2038" s="5"/>
      <c r="J2038" s="5"/>
      <c r="K2038" s="5">
        <v>226</v>
      </c>
      <c r="L2038" s="5">
        <v>5</v>
      </c>
      <c r="M2038" s="5">
        <v>3</v>
      </c>
      <c r="N2038" s="5" t="s">
        <v>1</v>
      </c>
      <c r="O2038" s="5">
        <v>2</v>
      </c>
      <c r="P2038" s="5">
        <f>ROUND(Source!EO2032,O2038)</f>
        <v>0</v>
      </c>
      <c r="Q2038" s="5"/>
      <c r="R2038" s="5"/>
      <c r="S2038" s="5"/>
      <c r="T2038" s="5"/>
      <c r="U2038" s="5"/>
      <c r="V2038" s="5"/>
      <c r="W2038" s="5">
        <v>0</v>
      </c>
      <c r="X2038" s="5">
        <v>1</v>
      </c>
      <c r="Y2038" s="5">
        <v>0</v>
      </c>
      <c r="Z2038" s="5">
        <v>0</v>
      </c>
      <c r="AA2038" s="5">
        <v>1</v>
      </c>
      <c r="AB2038" s="5">
        <v>0</v>
      </c>
    </row>
    <row r="2039" spans="1:28" x14ac:dyDescent="0.2">
      <c r="A2039" s="5">
        <v>50</v>
      </c>
      <c r="B2039" s="5">
        <v>0</v>
      </c>
      <c r="C2039" s="5">
        <v>0</v>
      </c>
      <c r="D2039" s="5">
        <v>1</v>
      </c>
      <c r="E2039" s="5">
        <v>227</v>
      </c>
      <c r="F2039" s="5">
        <f>ROUND(Source!AX2032,O2039)</f>
        <v>0</v>
      </c>
      <c r="G2039" s="5" t="s">
        <v>60</v>
      </c>
      <c r="H2039" s="5" t="s">
        <v>61</v>
      </c>
      <c r="I2039" s="5"/>
      <c r="J2039" s="5"/>
      <c r="K2039" s="5">
        <v>227</v>
      </c>
      <c r="L2039" s="5">
        <v>6</v>
      </c>
      <c r="M2039" s="5">
        <v>3</v>
      </c>
      <c r="N2039" s="5" t="s">
        <v>1</v>
      </c>
      <c r="O2039" s="5">
        <v>2</v>
      </c>
      <c r="P2039" s="5">
        <f>ROUND(Source!EP2032,O2039)</f>
        <v>0</v>
      </c>
      <c r="Q2039" s="5"/>
      <c r="R2039" s="5"/>
      <c r="S2039" s="5"/>
      <c r="T2039" s="5"/>
      <c r="U2039" s="5"/>
      <c r="V2039" s="5"/>
      <c r="W2039" s="5">
        <v>0</v>
      </c>
      <c r="X2039" s="5">
        <v>1</v>
      </c>
      <c r="Y2039" s="5">
        <v>0</v>
      </c>
      <c r="Z2039" s="5">
        <v>0</v>
      </c>
      <c r="AA2039" s="5">
        <v>1</v>
      </c>
      <c r="AB2039" s="5">
        <v>0</v>
      </c>
    </row>
    <row r="2040" spans="1:28" x14ac:dyDescent="0.2">
      <c r="A2040" s="5">
        <v>50</v>
      </c>
      <c r="B2040" s="5">
        <v>0</v>
      </c>
      <c r="C2040" s="5">
        <v>0</v>
      </c>
      <c r="D2040" s="5">
        <v>1</v>
      </c>
      <c r="E2040" s="5">
        <v>228</v>
      </c>
      <c r="F2040" s="5">
        <f>ROUND(Source!AY2032,O2040)</f>
        <v>0</v>
      </c>
      <c r="G2040" s="5" t="s">
        <v>62</v>
      </c>
      <c r="H2040" s="5" t="s">
        <v>63</v>
      </c>
      <c r="I2040" s="5"/>
      <c r="J2040" s="5"/>
      <c r="K2040" s="5">
        <v>228</v>
      </c>
      <c r="L2040" s="5">
        <v>7</v>
      </c>
      <c r="M2040" s="5">
        <v>3</v>
      </c>
      <c r="N2040" s="5" t="s">
        <v>1</v>
      </c>
      <c r="O2040" s="5">
        <v>2</v>
      </c>
      <c r="P2040" s="5">
        <f>ROUND(Source!EQ2032,O2040)</f>
        <v>0</v>
      </c>
      <c r="Q2040" s="5"/>
      <c r="R2040" s="5"/>
      <c r="S2040" s="5"/>
      <c r="T2040" s="5"/>
      <c r="U2040" s="5"/>
      <c r="V2040" s="5"/>
      <c r="W2040" s="5">
        <v>0</v>
      </c>
      <c r="X2040" s="5">
        <v>1</v>
      </c>
      <c r="Y2040" s="5">
        <v>0</v>
      </c>
      <c r="Z2040" s="5">
        <v>0</v>
      </c>
      <c r="AA2040" s="5">
        <v>1</v>
      </c>
      <c r="AB2040" s="5">
        <v>0</v>
      </c>
    </row>
    <row r="2041" spans="1:28" x14ac:dyDescent="0.2">
      <c r="A2041" s="5">
        <v>50</v>
      </c>
      <c r="B2041" s="5">
        <v>0</v>
      </c>
      <c r="C2041" s="5">
        <v>0</v>
      </c>
      <c r="D2041" s="5">
        <v>1</v>
      </c>
      <c r="E2041" s="5">
        <v>216</v>
      </c>
      <c r="F2041" s="5">
        <f>ROUND(Source!AP2032,O2041)</f>
        <v>0</v>
      </c>
      <c r="G2041" s="5" t="s">
        <v>64</v>
      </c>
      <c r="H2041" s="5" t="s">
        <v>65</v>
      </c>
      <c r="I2041" s="5"/>
      <c r="J2041" s="5"/>
      <c r="K2041" s="5">
        <v>216</v>
      </c>
      <c r="L2041" s="5">
        <v>8</v>
      </c>
      <c r="M2041" s="5">
        <v>3</v>
      </c>
      <c r="N2041" s="5" t="s">
        <v>1</v>
      </c>
      <c r="O2041" s="5">
        <v>2</v>
      </c>
      <c r="P2041" s="5">
        <f>ROUND(Source!EH2032,O2041)</f>
        <v>0</v>
      </c>
      <c r="Q2041" s="5"/>
      <c r="R2041" s="5"/>
      <c r="S2041" s="5"/>
      <c r="T2041" s="5"/>
      <c r="U2041" s="5"/>
      <c r="V2041" s="5"/>
      <c r="W2041" s="5">
        <v>0</v>
      </c>
      <c r="X2041" s="5">
        <v>1</v>
      </c>
      <c r="Y2041" s="5">
        <v>0</v>
      </c>
      <c r="Z2041" s="5">
        <v>0</v>
      </c>
      <c r="AA2041" s="5">
        <v>1</v>
      </c>
      <c r="AB2041" s="5">
        <v>0</v>
      </c>
    </row>
    <row r="2042" spans="1:28" x14ac:dyDescent="0.2">
      <c r="A2042" s="5">
        <v>50</v>
      </c>
      <c r="B2042" s="5">
        <v>0</v>
      </c>
      <c r="C2042" s="5">
        <v>0</v>
      </c>
      <c r="D2042" s="5">
        <v>1</v>
      </c>
      <c r="E2042" s="5">
        <v>223</v>
      </c>
      <c r="F2042" s="5">
        <f>ROUND(Source!AQ2032,O2042)</f>
        <v>0</v>
      </c>
      <c r="G2042" s="5" t="s">
        <v>66</v>
      </c>
      <c r="H2042" s="5" t="s">
        <v>67</v>
      </c>
      <c r="I2042" s="5"/>
      <c r="J2042" s="5"/>
      <c r="K2042" s="5">
        <v>223</v>
      </c>
      <c r="L2042" s="5">
        <v>9</v>
      </c>
      <c r="M2042" s="5">
        <v>3</v>
      </c>
      <c r="N2042" s="5" t="s">
        <v>1</v>
      </c>
      <c r="O2042" s="5">
        <v>2</v>
      </c>
      <c r="P2042" s="5">
        <f>ROUND(Source!EI2032,O2042)</f>
        <v>0</v>
      </c>
      <c r="Q2042" s="5"/>
      <c r="R2042" s="5"/>
      <c r="S2042" s="5"/>
      <c r="T2042" s="5"/>
      <c r="U2042" s="5"/>
      <c r="V2042" s="5"/>
      <c r="W2042" s="5">
        <v>0</v>
      </c>
      <c r="X2042" s="5">
        <v>1</v>
      </c>
      <c r="Y2042" s="5">
        <v>0</v>
      </c>
      <c r="Z2042" s="5">
        <v>0</v>
      </c>
      <c r="AA2042" s="5">
        <v>1</v>
      </c>
      <c r="AB2042" s="5">
        <v>0</v>
      </c>
    </row>
    <row r="2043" spans="1:28" x14ac:dyDescent="0.2">
      <c r="A2043" s="5">
        <v>50</v>
      </c>
      <c r="B2043" s="5">
        <v>0</v>
      </c>
      <c r="C2043" s="5">
        <v>0</v>
      </c>
      <c r="D2043" s="5">
        <v>1</v>
      </c>
      <c r="E2043" s="5">
        <v>229</v>
      </c>
      <c r="F2043" s="5">
        <f>ROUND(Source!AZ2032,O2043)</f>
        <v>0</v>
      </c>
      <c r="G2043" s="5" t="s">
        <v>68</v>
      </c>
      <c r="H2043" s="5" t="s">
        <v>69</v>
      </c>
      <c r="I2043" s="5"/>
      <c r="J2043" s="5"/>
      <c r="K2043" s="5">
        <v>229</v>
      </c>
      <c r="L2043" s="5">
        <v>10</v>
      </c>
      <c r="M2043" s="5">
        <v>3</v>
      </c>
      <c r="N2043" s="5" t="s">
        <v>1</v>
      </c>
      <c r="O2043" s="5">
        <v>2</v>
      </c>
      <c r="P2043" s="5">
        <f>ROUND(Source!ER2032,O2043)</f>
        <v>0</v>
      </c>
      <c r="Q2043" s="5"/>
      <c r="R2043" s="5"/>
      <c r="S2043" s="5"/>
      <c r="T2043" s="5"/>
      <c r="U2043" s="5"/>
      <c r="V2043" s="5"/>
      <c r="W2043" s="5">
        <v>0</v>
      </c>
      <c r="X2043" s="5">
        <v>1</v>
      </c>
      <c r="Y2043" s="5">
        <v>0</v>
      </c>
      <c r="Z2043" s="5">
        <v>0</v>
      </c>
      <c r="AA2043" s="5">
        <v>1</v>
      </c>
      <c r="AB2043" s="5">
        <v>0</v>
      </c>
    </row>
    <row r="2044" spans="1:28" x14ac:dyDescent="0.2">
      <c r="A2044" s="5">
        <v>50</v>
      </c>
      <c r="B2044" s="5">
        <v>0</v>
      </c>
      <c r="C2044" s="5">
        <v>0</v>
      </c>
      <c r="D2044" s="5">
        <v>1</v>
      </c>
      <c r="E2044" s="5">
        <v>203</v>
      </c>
      <c r="F2044" s="5">
        <f>ROUND(Source!Q2032,O2044)</f>
        <v>1979.04</v>
      </c>
      <c r="G2044" s="5" t="s">
        <v>70</v>
      </c>
      <c r="H2044" s="5" t="s">
        <v>71</v>
      </c>
      <c r="I2044" s="5"/>
      <c r="J2044" s="5"/>
      <c r="K2044" s="5">
        <v>203</v>
      </c>
      <c r="L2044" s="5">
        <v>11</v>
      </c>
      <c r="M2044" s="5">
        <v>3</v>
      </c>
      <c r="N2044" s="5" t="s">
        <v>1</v>
      </c>
      <c r="O2044" s="5">
        <v>2</v>
      </c>
      <c r="P2044" s="5">
        <f>ROUND(Source!DI2032,O2044)</f>
        <v>20522.64</v>
      </c>
      <c r="Q2044" s="5"/>
      <c r="R2044" s="5"/>
      <c r="S2044" s="5"/>
      <c r="T2044" s="5"/>
      <c r="U2044" s="5"/>
      <c r="V2044" s="5"/>
      <c r="W2044" s="5">
        <v>1979.04</v>
      </c>
      <c r="X2044" s="5">
        <v>1</v>
      </c>
      <c r="Y2044" s="5">
        <v>1979.04</v>
      </c>
      <c r="Z2044" s="5">
        <v>20522.64</v>
      </c>
      <c r="AA2044" s="5">
        <v>1</v>
      </c>
      <c r="AB2044" s="5">
        <v>20522.64</v>
      </c>
    </row>
    <row r="2045" spans="1:28" x14ac:dyDescent="0.2">
      <c r="A2045" s="5">
        <v>50</v>
      </c>
      <c r="B2045" s="5">
        <v>0</v>
      </c>
      <c r="C2045" s="5">
        <v>0</v>
      </c>
      <c r="D2045" s="5">
        <v>1</v>
      </c>
      <c r="E2045" s="5">
        <v>231</v>
      </c>
      <c r="F2045" s="5">
        <f>ROUND(Source!BB2032,O2045)</f>
        <v>0</v>
      </c>
      <c r="G2045" s="5" t="s">
        <v>72</v>
      </c>
      <c r="H2045" s="5" t="s">
        <v>73</v>
      </c>
      <c r="I2045" s="5"/>
      <c r="J2045" s="5"/>
      <c r="K2045" s="5">
        <v>231</v>
      </c>
      <c r="L2045" s="5">
        <v>12</v>
      </c>
      <c r="M2045" s="5">
        <v>3</v>
      </c>
      <c r="N2045" s="5" t="s">
        <v>1</v>
      </c>
      <c r="O2045" s="5">
        <v>2</v>
      </c>
      <c r="P2045" s="5">
        <f>ROUND(Source!ET2032,O2045)</f>
        <v>0</v>
      </c>
      <c r="Q2045" s="5"/>
      <c r="R2045" s="5"/>
      <c r="S2045" s="5"/>
      <c r="T2045" s="5"/>
      <c r="U2045" s="5"/>
      <c r="V2045" s="5"/>
      <c r="W2045" s="5">
        <v>0</v>
      </c>
      <c r="X2045" s="5">
        <v>1</v>
      </c>
      <c r="Y2045" s="5">
        <v>0</v>
      </c>
      <c r="Z2045" s="5">
        <v>0</v>
      </c>
      <c r="AA2045" s="5">
        <v>1</v>
      </c>
      <c r="AB2045" s="5">
        <v>0</v>
      </c>
    </row>
    <row r="2046" spans="1:28" x14ac:dyDescent="0.2">
      <c r="A2046" s="5">
        <v>50</v>
      </c>
      <c r="B2046" s="5">
        <v>0</v>
      </c>
      <c r="C2046" s="5">
        <v>0</v>
      </c>
      <c r="D2046" s="5">
        <v>1</v>
      </c>
      <c r="E2046" s="5">
        <v>204</v>
      </c>
      <c r="F2046" s="5">
        <f>ROUND(Source!R2032,O2046)</f>
        <v>100.96</v>
      </c>
      <c r="G2046" s="5" t="s">
        <v>74</v>
      </c>
      <c r="H2046" s="5" t="s">
        <v>75</v>
      </c>
      <c r="I2046" s="5"/>
      <c r="J2046" s="5"/>
      <c r="K2046" s="5">
        <v>204</v>
      </c>
      <c r="L2046" s="5">
        <v>13</v>
      </c>
      <c r="M2046" s="5">
        <v>3</v>
      </c>
      <c r="N2046" s="5" t="s">
        <v>1</v>
      </c>
      <c r="O2046" s="5">
        <v>2</v>
      </c>
      <c r="P2046" s="5">
        <f>ROUND(Source!DJ2032,O2046)</f>
        <v>3878.88</v>
      </c>
      <c r="Q2046" s="5"/>
      <c r="R2046" s="5"/>
      <c r="S2046" s="5"/>
      <c r="T2046" s="5"/>
      <c r="U2046" s="5"/>
      <c r="V2046" s="5"/>
      <c r="W2046" s="5">
        <v>100.96</v>
      </c>
      <c r="X2046" s="5">
        <v>1</v>
      </c>
      <c r="Y2046" s="5">
        <v>100.96</v>
      </c>
      <c r="Z2046" s="5">
        <v>3878.88</v>
      </c>
      <c r="AA2046" s="5">
        <v>1</v>
      </c>
      <c r="AB2046" s="5">
        <v>3878.88</v>
      </c>
    </row>
    <row r="2047" spans="1:28" x14ac:dyDescent="0.2">
      <c r="A2047" s="5">
        <v>50</v>
      </c>
      <c r="B2047" s="5">
        <v>0</v>
      </c>
      <c r="C2047" s="5">
        <v>0</v>
      </c>
      <c r="D2047" s="5">
        <v>1</v>
      </c>
      <c r="E2047" s="5">
        <v>205</v>
      </c>
      <c r="F2047" s="5">
        <f>ROUND(Source!S2032,O2047)</f>
        <v>2485.46</v>
      </c>
      <c r="G2047" s="5" t="s">
        <v>76</v>
      </c>
      <c r="H2047" s="5" t="s">
        <v>77</v>
      </c>
      <c r="I2047" s="5"/>
      <c r="J2047" s="5"/>
      <c r="K2047" s="5">
        <v>205</v>
      </c>
      <c r="L2047" s="5">
        <v>14</v>
      </c>
      <c r="M2047" s="5">
        <v>3</v>
      </c>
      <c r="N2047" s="5" t="s">
        <v>1</v>
      </c>
      <c r="O2047" s="5">
        <v>2</v>
      </c>
      <c r="P2047" s="5">
        <f>ROUND(Source!DK2032,O2047)</f>
        <v>95491.37</v>
      </c>
      <c r="Q2047" s="5"/>
      <c r="R2047" s="5"/>
      <c r="S2047" s="5"/>
      <c r="T2047" s="5"/>
      <c r="U2047" s="5"/>
      <c r="V2047" s="5"/>
      <c r="W2047" s="5">
        <v>2485.46</v>
      </c>
      <c r="X2047" s="5">
        <v>1</v>
      </c>
      <c r="Y2047" s="5">
        <v>2485.46</v>
      </c>
      <c r="Z2047" s="5">
        <v>95491.37</v>
      </c>
      <c r="AA2047" s="5">
        <v>1</v>
      </c>
      <c r="AB2047" s="5">
        <v>95491.37</v>
      </c>
    </row>
    <row r="2048" spans="1:28" x14ac:dyDescent="0.2">
      <c r="A2048" s="5">
        <v>50</v>
      </c>
      <c r="B2048" s="5">
        <v>0</v>
      </c>
      <c r="C2048" s="5">
        <v>0</v>
      </c>
      <c r="D2048" s="5">
        <v>1</v>
      </c>
      <c r="E2048" s="5">
        <v>232</v>
      </c>
      <c r="F2048" s="5">
        <f>ROUND(Source!BC2032,O2048)</f>
        <v>0</v>
      </c>
      <c r="G2048" s="5" t="s">
        <v>78</v>
      </c>
      <c r="H2048" s="5" t="s">
        <v>79</v>
      </c>
      <c r="I2048" s="5"/>
      <c r="J2048" s="5"/>
      <c r="K2048" s="5">
        <v>232</v>
      </c>
      <c r="L2048" s="5">
        <v>15</v>
      </c>
      <c r="M2048" s="5">
        <v>3</v>
      </c>
      <c r="N2048" s="5" t="s">
        <v>1</v>
      </c>
      <c r="O2048" s="5">
        <v>2</v>
      </c>
      <c r="P2048" s="5">
        <f>ROUND(Source!EU2032,O2048)</f>
        <v>0</v>
      </c>
      <c r="Q2048" s="5"/>
      <c r="R2048" s="5"/>
      <c r="S2048" s="5"/>
      <c r="T2048" s="5"/>
      <c r="U2048" s="5"/>
      <c r="V2048" s="5"/>
      <c r="W2048" s="5">
        <v>0</v>
      </c>
      <c r="X2048" s="5">
        <v>1</v>
      </c>
      <c r="Y2048" s="5">
        <v>0</v>
      </c>
      <c r="Z2048" s="5">
        <v>0</v>
      </c>
      <c r="AA2048" s="5">
        <v>1</v>
      </c>
      <c r="AB2048" s="5">
        <v>0</v>
      </c>
    </row>
    <row r="2049" spans="1:28" x14ac:dyDescent="0.2">
      <c r="A2049" s="5">
        <v>50</v>
      </c>
      <c r="B2049" s="5">
        <v>0</v>
      </c>
      <c r="C2049" s="5">
        <v>0</v>
      </c>
      <c r="D2049" s="5">
        <v>1</v>
      </c>
      <c r="E2049" s="5">
        <v>214</v>
      </c>
      <c r="F2049" s="5">
        <f>ROUND(Source!AS2032,O2049)</f>
        <v>2155.7199999999998</v>
      </c>
      <c r="G2049" s="5" t="s">
        <v>80</v>
      </c>
      <c r="H2049" s="5" t="s">
        <v>81</v>
      </c>
      <c r="I2049" s="5"/>
      <c r="J2049" s="5"/>
      <c r="K2049" s="5">
        <v>214</v>
      </c>
      <c r="L2049" s="5">
        <v>16</v>
      </c>
      <c r="M2049" s="5">
        <v>3</v>
      </c>
      <c r="N2049" s="5" t="s">
        <v>1</v>
      </c>
      <c r="O2049" s="5">
        <v>2</v>
      </c>
      <c r="P2049" s="5">
        <f>ROUND(Source!EK2032,O2049)</f>
        <v>26728.85</v>
      </c>
      <c r="Q2049" s="5"/>
      <c r="R2049" s="5"/>
      <c r="S2049" s="5"/>
      <c r="T2049" s="5"/>
      <c r="U2049" s="5"/>
      <c r="V2049" s="5"/>
      <c r="W2049" s="5">
        <v>2155.7199999999998</v>
      </c>
      <c r="X2049" s="5">
        <v>1</v>
      </c>
      <c r="Y2049" s="5">
        <v>2155.7199999999998</v>
      </c>
      <c r="Z2049" s="5">
        <v>26728.85</v>
      </c>
      <c r="AA2049" s="5">
        <v>1</v>
      </c>
      <c r="AB2049" s="5">
        <v>26728.85</v>
      </c>
    </row>
    <row r="2050" spans="1:28" x14ac:dyDescent="0.2">
      <c r="A2050" s="5">
        <v>50</v>
      </c>
      <c r="B2050" s="5">
        <v>0</v>
      </c>
      <c r="C2050" s="5">
        <v>0</v>
      </c>
      <c r="D2050" s="5">
        <v>1</v>
      </c>
      <c r="E2050" s="5">
        <v>215</v>
      </c>
      <c r="F2050" s="5">
        <f>ROUND(Source!AT2032,O2050)</f>
        <v>0</v>
      </c>
      <c r="G2050" s="5" t="s">
        <v>82</v>
      </c>
      <c r="H2050" s="5" t="s">
        <v>83</v>
      </c>
      <c r="I2050" s="5"/>
      <c r="J2050" s="5"/>
      <c r="K2050" s="5">
        <v>215</v>
      </c>
      <c r="L2050" s="5">
        <v>17</v>
      </c>
      <c r="M2050" s="5">
        <v>3</v>
      </c>
      <c r="N2050" s="5" t="s">
        <v>1</v>
      </c>
      <c r="O2050" s="5">
        <v>2</v>
      </c>
      <c r="P2050" s="5">
        <f>ROUND(Source!EL2032,O2050)</f>
        <v>0</v>
      </c>
      <c r="Q2050" s="5"/>
      <c r="R2050" s="5"/>
      <c r="S2050" s="5"/>
      <c r="T2050" s="5"/>
      <c r="U2050" s="5"/>
      <c r="V2050" s="5"/>
      <c r="W2050" s="5">
        <v>0</v>
      </c>
      <c r="X2050" s="5">
        <v>1</v>
      </c>
      <c r="Y2050" s="5">
        <v>0</v>
      </c>
      <c r="Z2050" s="5">
        <v>0</v>
      </c>
      <c r="AA2050" s="5">
        <v>1</v>
      </c>
      <c r="AB2050" s="5">
        <v>0</v>
      </c>
    </row>
    <row r="2051" spans="1:28" x14ac:dyDescent="0.2">
      <c r="A2051" s="5">
        <v>50</v>
      </c>
      <c r="B2051" s="5">
        <v>0</v>
      </c>
      <c r="C2051" s="5">
        <v>0</v>
      </c>
      <c r="D2051" s="5">
        <v>1</v>
      </c>
      <c r="E2051" s="5">
        <v>217</v>
      </c>
      <c r="F2051" s="5">
        <f>ROUND(Source!AU2032,O2051)</f>
        <v>6089.38</v>
      </c>
      <c r="G2051" s="5" t="s">
        <v>84</v>
      </c>
      <c r="H2051" s="5" t="s">
        <v>85</v>
      </c>
      <c r="I2051" s="5"/>
      <c r="J2051" s="5"/>
      <c r="K2051" s="5">
        <v>217</v>
      </c>
      <c r="L2051" s="5">
        <v>18</v>
      </c>
      <c r="M2051" s="5">
        <v>3</v>
      </c>
      <c r="N2051" s="5" t="s">
        <v>1</v>
      </c>
      <c r="O2051" s="5">
        <v>2</v>
      </c>
      <c r="P2051" s="5">
        <f>ROUND(Source!EM2032,O2051)</f>
        <v>201486.79</v>
      </c>
      <c r="Q2051" s="5"/>
      <c r="R2051" s="5"/>
      <c r="S2051" s="5"/>
      <c r="T2051" s="5"/>
      <c r="U2051" s="5"/>
      <c r="V2051" s="5"/>
      <c r="W2051" s="5">
        <v>6089.38</v>
      </c>
      <c r="X2051" s="5">
        <v>1</v>
      </c>
      <c r="Y2051" s="5">
        <v>6089.38</v>
      </c>
      <c r="Z2051" s="5">
        <v>201486.79</v>
      </c>
      <c r="AA2051" s="5">
        <v>1</v>
      </c>
      <c r="AB2051" s="5">
        <v>201486.79</v>
      </c>
    </row>
    <row r="2052" spans="1:28" x14ac:dyDescent="0.2">
      <c r="A2052" s="5">
        <v>50</v>
      </c>
      <c r="B2052" s="5">
        <v>0</v>
      </c>
      <c r="C2052" s="5">
        <v>0</v>
      </c>
      <c r="D2052" s="5">
        <v>1</v>
      </c>
      <c r="E2052" s="5">
        <v>230</v>
      </c>
      <c r="F2052" s="5">
        <f>ROUND(Source!BA2032,O2052)</f>
        <v>0</v>
      </c>
      <c r="G2052" s="5" t="s">
        <v>86</v>
      </c>
      <c r="H2052" s="5" t="s">
        <v>87</v>
      </c>
      <c r="I2052" s="5"/>
      <c r="J2052" s="5"/>
      <c r="K2052" s="5">
        <v>230</v>
      </c>
      <c r="L2052" s="5">
        <v>19</v>
      </c>
      <c r="M2052" s="5">
        <v>3</v>
      </c>
      <c r="N2052" s="5" t="s">
        <v>1</v>
      </c>
      <c r="O2052" s="5">
        <v>2</v>
      </c>
      <c r="P2052" s="5">
        <f>ROUND(Source!ES2032,O2052)</f>
        <v>0</v>
      </c>
      <c r="Q2052" s="5"/>
      <c r="R2052" s="5"/>
      <c r="S2052" s="5"/>
      <c r="T2052" s="5"/>
      <c r="U2052" s="5"/>
      <c r="V2052" s="5"/>
      <c r="W2052" s="5">
        <v>0</v>
      </c>
      <c r="X2052" s="5">
        <v>1</v>
      </c>
      <c r="Y2052" s="5">
        <v>0</v>
      </c>
      <c r="Z2052" s="5">
        <v>0</v>
      </c>
      <c r="AA2052" s="5">
        <v>1</v>
      </c>
      <c r="AB2052" s="5">
        <v>0</v>
      </c>
    </row>
    <row r="2053" spans="1:28" x14ac:dyDescent="0.2">
      <c r="A2053" s="5">
        <v>50</v>
      </c>
      <c r="B2053" s="5">
        <v>0</v>
      </c>
      <c r="C2053" s="5">
        <v>0</v>
      </c>
      <c r="D2053" s="5">
        <v>1</v>
      </c>
      <c r="E2053" s="5">
        <v>206</v>
      </c>
      <c r="F2053" s="5">
        <f>ROUND(Source!T2032,O2053)</f>
        <v>0</v>
      </c>
      <c r="G2053" s="5" t="s">
        <v>88</v>
      </c>
      <c r="H2053" s="5" t="s">
        <v>89</v>
      </c>
      <c r="I2053" s="5"/>
      <c r="J2053" s="5"/>
      <c r="K2053" s="5">
        <v>206</v>
      </c>
      <c r="L2053" s="5">
        <v>20</v>
      </c>
      <c r="M2053" s="5">
        <v>3</v>
      </c>
      <c r="N2053" s="5" t="s">
        <v>1</v>
      </c>
      <c r="O2053" s="5">
        <v>2</v>
      </c>
      <c r="P2053" s="5">
        <f>ROUND(Source!DL2032,O2053)</f>
        <v>0</v>
      </c>
      <c r="Q2053" s="5"/>
      <c r="R2053" s="5"/>
      <c r="S2053" s="5"/>
      <c r="T2053" s="5"/>
      <c r="U2053" s="5"/>
      <c r="V2053" s="5"/>
      <c r="W2053" s="5">
        <v>0</v>
      </c>
      <c r="X2053" s="5">
        <v>1</v>
      </c>
      <c r="Y2053" s="5">
        <v>0</v>
      </c>
      <c r="Z2053" s="5">
        <v>0</v>
      </c>
      <c r="AA2053" s="5">
        <v>1</v>
      </c>
      <c r="AB2053" s="5">
        <v>0</v>
      </c>
    </row>
    <row r="2054" spans="1:28" x14ac:dyDescent="0.2">
      <c r="A2054" s="5">
        <v>50</v>
      </c>
      <c r="B2054" s="5">
        <v>0</v>
      </c>
      <c r="C2054" s="5">
        <v>0</v>
      </c>
      <c r="D2054" s="5">
        <v>1</v>
      </c>
      <c r="E2054" s="5">
        <v>207</v>
      </c>
      <c r="F2054" s="5">
        <f>Source!U2032</f>
        <v>156</v>
      </c>
      <c r="G2054" s="5" t="s">
        <v>90</v>
      </c>
      <c r="H2054" s="5" t="s">
        <v>91</v>
      </c>
      <c r="I2054" s="5"/>
      <c r="J2054" s="5"/>
      <c r="K2054" s="5">
        <v>207</v>
      </c>
      <c r="L2054" s="5">
        <v>21</v>
      </c>
      <c r="M2054" s="5">
        <v>3</v>
      </c>
      <c r="N2054" s="5" t="s">
        <v>1</v>
      </c>
      <c r="O2054" s="5">
        <v>-1</v>
      </c>
      <c r="P2054" s="5">
        <f>Source!DM2032</f>
        <v>156</v>
      </c>
      <c r="Q2054" s="5"/>
      <c r="R2054" s="5"/>
      <c r="S2054" s="5"/>
      <c r="T2054" s="5"/>
      <c r="U2054" s="5"/>
      <c r="V2054" s="5"/>
      <c r="W2054" s="5">
        <v>156</v>
      </c>
      <c r="X2054" s="5">
        <v>1</v>
      </c>
      <c r="Y2054" s="5">
        <v>156</v>
      </c>
      <c r="Z2054" s="5">
        <v>156</v>
      </c>
      <c r="AA2054" s="5">
        <v>1</v>
      </c>
      <c r="AB2054" s="5">
        <v>156</v>
      </c>
    </row>
    <row r="2055" spans="1:28" x14ac:dyDescent="0.2">
      <c r="A2055" s="5">
        <v>50</v>
      </c>
      <c r="B2055" s="5">
        <v>0</v>
      </c>
      <c r="C2055" s="5">
        <v>0</v>
      </c>
      <c r="D2055" s="5">
        <v>1</v>
      </c>
      <c r="E2055" s="5">
        <v>208</v>
      </c>
      <c r="F2055" s="5">
        <f>Source!V2032</f>
        <v>0</v>
      </c>
      <c r="G2055" s="5" t="s">
        <v>92</v>
      </c>
      <c r="H2055" s="5" t="s">
        <v>93</v>
      </c>
      <c r="I2055" s="5"/>
      <c r="J2055" s="5"/>
      <c r="K2055" s="5">
        <v>208</v>
      </c>
      <c r="L2055" s="5">
        <v>22</v>
      </c>
      <c r="M2055" s="5">
        <v>3</v>
      </c>
      <c r="N2055" s="5" t="s">
        <v>1</v>
      </c>
      <c r="O2055" s="5">
        <v>-1</v>
      </c>
      <c r="P2055" s="5">
        <f>Source!DN2032</f>
        <v>0</v>
      </c>
      <c r="Q2055" s="5"/>
      <c r="R2055" s="5"/>
      <c r="S2055" s="5"/>
      <c r="T2055" s="5"/>
      <c r="U2055" s="5"/>
      <c r="V2055" s="5"/>
      <c r="W2055" s="5">
        <v>0</v>
      </c>
      <c r="X2055" s="5">
        <v>1</v>
      </c>
      <c r="Y2055" s="5">
        <v>0</v>
      </c>
      <c r="Z2055" s="5">
        <v>0</v>
      </c>
      <c r="AA2055" s="5">
        <v>1</v>
      </c>
      <c r="AB2055" s="5">
        <v>0</v>
      </c>
    </row>
    <row r="2056" spans="1:28" x14ac:dyDescent="0.2">
      <c r="A2056" s="5">
        <v>50</v>
      </c>
      <c r="B2056" s="5">
        <v>0</v>
      </c>
      <c r="C2056" s="5">
        <v>0</v>
      </c>
      <c r="D2056" s="5">
        <v>1</v>
      </c>
      <c r="E2056" s="5">
        <v>209</v>
      </c>
      <c r="F2056" s="5">
        <f>ROUND(Source!W2032,O2056)</f>
        <v>0</v>
      </c>
      <c r="G2056" s="5" t="s">
        <v>94</v>
      </c>
      <c r="H2056" s="5" t="s">
        <v>95</v>
      </c>
      <c r="I2056" s="5"/>
      <c r="J2056" s="5"/>
      <c r="K2056" s="5">
        <v>209</v>
      </c>
      <c r="L2056" s="5">
        <v>23</v>
      </c>
      <c r="M2056" s="5">
        <v>3</v>
      </c>
      <c r="N2056" s="5" t="s">
        <v>1</v>
      </c>
      <c r="O2056" s="5">
        <v>2</v>
      </c>
      <c r="P2056" s="5">
        <f>ROUND(Source!DO2032,O2056)</f>
        <v>0</v>
      </c>
      <c r="Q2056" s="5"/>
      <c r="R2056" s="5"/>
      <c r="S2056" s="5"/>
      <c r="T2056" s="5"/>
      <c r="U2056" s="5"/>
      <c r="V2056" s="5"/>
      <c r="W2056" s="5">
        <v>0</v>
      </c>
      <c r="X2056" s="5">
        <v>1</v>
      </c>
      <c r="Y2056" s="5">
        <v>0</v>
      </c>
      <c r="Z2056" s="5">
        <v>0</v>
      </c>
      <c r="AA2056" s="5">
        <v>1</v>
      </c>
      <c r="AB2056" s="5">
        <v>0</v>
      </c>
    </row>
    <row r="2057" spans="1:28" x14ac:dyDescent="0.2">
      <c r="A2057" s="5">
        <v>50</v>
      </c>
      <c r="B2057" s="5">
        <v>0</v>
      </c>
      <c r="C2057" s="5">
        <v>0</v>
      </c>
      <c r="D2057" s="5">
        <v>1</v>
      </c>
      <c r="E2057" s="5">
        <v>233</v>
      </c>
      <c r="F2057" s="5">
        <f>ROUND(Source!BD2032,O2057)</f>
        <v>0</v>
      </c>
      <c r="G2057" s="5" t="s">
        <v>96</v>
      </c>
      <c r="H2057" s="5" t="s">
        <v>97</v>
      </c>
      <c r="I2057" s="5"/>
      <c r="J2057" s="5"/>
      <c r="K2057" s="5">
        <v>233</v>
      </c>
      <c r="L2057" s="5">
        <v>24</v>
      </c>
      <c r="M2057" s="5">
        <v>3</v>
      </c>
      <c r="N2057" s="5" t="s">
        <v>1</v>
      </c>
      <c r="O2057" s="5">
        <v>2</v>
      </c>
      <c r="P2057" s="5">
        <f>ROUND(Source!EV2032,O2057)</f>
        <v>0</v>
      </c>
      <c r="Q2057" s="5"/>
      <c r="R2057" s="5"/>
      <c r="S2057" s="5"/>
      <c r="T2057" s="5"/>
      <c r="U2057" s="5"/>
      <c r="V2057" s="5"/>
      <c r="W2057" s="5">
        <v>0</v>
      </c>
      <c r="X2057" s="5">
        <v>1</v>
      </c>
      <c r="Y2057" s="5">
        <v>0</v>
      </c>
      <c r="Z2057" s="5">
        <v>0</v>
      </c>
      <c r="AA2057" s="5">
        <v>1</v>
      </c>
      <c r="AB2057" s="5">
        <v>0</v>
      </c>
    </row>
    <row r="2058" spans="1:28" x14ac:dyDescent="0.2">
      <c r="A2058" s="5">
        <v>50</v>
      </c>
      <c r="B2058" s="5">
        <v>0</v>
      </c>
      <c r="C2058" s="5">
        <v>0</v>
      </c>
      <c r="D2058" s="5">
        <v>1</v>
      </c>
      <c r="E2058" s="5">
        <v>210</v>
      </c>
      <c r="F2058" s="5">
        <f>ROUND(Source!X2032,O2058)</f>
        <v>1864.1</v>
      </c>
      <c r="G2058" s="5" t="s">
        <v>98</v>
      </c>
      <c r="H2058" s="5" t="s">
        <v>99</v>
      </c>
      <c r="I2058" s="5"/>
      <c r="J2058" s="5"/>
      <c r="K2058" s="5">
        <v>210</v>
      </c>
      <c r="L2058" s="5">
        <v>25</v>
      </c>
      <c r="M2058" s="5">
        <v>3</v>
      </c>
      <c r="N2058" s="5" t="s">
        <v>1</v>
      </c>
      <c r="O2058" s="5">
        <v>2</v>
      </c>
      <c r="P2058" s="5">
        <f>ROUND(Source!DP2032,O2058)</f>
        <v>66843.960000000006</v>
      </c>
      <c r="Q2058" s="5"/>
      <c r="R2058" s="5"/>
      <c r="S2058" s="5"/>
      <c r="T2058" s="5"/>
      <c r="U2058" s="5"/>
      <c r="V2058" s="5"/>
      <c r="W2058" s="5">
        <v>1864.1</v>
      </c>
      <c r="X2058" s="5">
        <v>1</v>
      </c>
      <c r="Y2058" s="5">
        <v>1864.1</v>
      </c>
      <c r="Z2058" s="5">
        <v>66843.960000000006</v>
      </c>
      <c r="AA2058" s="5">
        <v>1</v>
      </c>
      <c r="AB2058" s="5">
        <v>66843.960000000006</v>
      </c>
    </row>
    <row r="2059" spans="1:28" x14ac:dyDescent="0.2">
      <c r="A2059" s="5">
        <v>50</v>
      </c>
      <c r="B2059" s="5">
        <v>0</v>
      </c>
      <c r="C2059" s="5">
        <v>0</v>
      </c>
      <c r="D2059" s="5">
        <v>1</v>
      </c>
      <c r="E2059" s="5">
        <v>211</v>
      </c>
      <c r="F2059" s="5">
        <f>ROUND(Source!Y2032,O2059)</f>
        <v>1739.82</v>
      </c>
      <c r="G2059" s="5" t="s">
        <v>100</v>
      </c>
      <c r="H2059" s="5" t="s">
        <v>101</v>
      </c>
      <c r="I2059" s="5"/>
      <c r="J2059" s="5"/>
      <c r="K2059" s="5">
        <v>211</v>
      </c>
      <c r="L2059" s="5">
        <v>26</v>
      </c>
      <c r="M2059" s="5">
        <v>3</v>
      </c>
      <c r="N2059" s="5" t="s">
        <v>1</v>
      </c>
      <c r="O2059" s="5">
        <v>2</v>
      </c>
      <c r="P2059" s="5">
        <f>ROUND(Source!DQ2032,O2059)</f>
        <v>39151.46</v>
      </c>
      <c r="Q2059" s="5"/>
      <c r="R2059" s="5"/>
      <c r="S2059" s="5"/>
      <c r="T2059" s="5"/>
      <c r="U2059" s="5"/>
      <c r="V2059" s="5"/>
      <c r="W2059" s="5">
        <v>1739.82</v>
      </c>
      <c r="X2059" s="5">
        <v>1</v>
      </c>
      <c r="Y2059" s="5">
        <v>1739.82</v>
      </c>
      <c r="Z2059" s="5">
        <v>39151.46</v>
      </c>
      <c r="AA2059" s="5">
        <v>1</v>
      </c>
      <c r="AB2059" s="5">
        <v>39151.46</v>
      </c>
    </row>
    <row r="2060" spans="1:28" x14ac:dyDescent="0.2">
      <c r="A2060" s="5">
        <v>50</v>
      </c>
      <c r="B2060" s="5">
        <v>0</v>
      </c>
      <c r="C2060" s="5">
        <v>0</v>
      </c>
      <c r="D2060" s="5">
        <v>1</v>
      </c>
      <c r="E2060" s="5">
        <v>224</v>
      </c>
      <c r="F2060" s="5">
        <f>ROUND(Source!AR2032,O2060)</f>
        <v>8245.1</v>
      </c>
      <c r="G2060" s="5" t="s">
        <v>102</v>
      </c>
      <c r="H2060" s="5" t="s">
        <v>103</v>
      </c>
      <c r="I2060" s="5"/>
      <c r="J2060" s="5"/>
      <c r="K2060" s="5">
        <v>224</v>
      </c>
      <c r="L2060" s="5">
        <v>27</v>
      </c>
      <c r="M2060" s="5">
        <v>3</v>
      </c>
      <c r="N2060" s="5" t="s">
        <v>1</v>
      </c>
      <c r="O2060" s="5">
        <v>2</v>
      </c>
      <c r="P2060" s="5">
        <f>ROUND(Source!EJ2032,O2060)</f>
        <v>228215.64</v>
      </c>
      <c r="Q2060" s="5"/>
      <c r="R2060" s="5"/>
      <c r="S2060" s="5"/>
      <c r="T2060" s="5"/>
      <c r="U2060" s="5"/>
      <c r="V2060" s="5"/>
      <c r="W2060" s="5">
        <v>8245.1</v>
      </c>
      <c r="X2060" s="5">
        <v>1</v>
      </c>
      <c r="Y2060" s="5">
        <v>8245.1</v>
      </c>
      <c r="Z2060" s="5">
        <v>228215.64</v>
      </c>
      <c r="AA2060" s="5">
        <v>1</v>
      </c>
      <c r="AB2060" s="5">
        <v>228215.64</v>
      </c>
    </row>
    <row r="2061" spans="1:28" x14ac:dyDescent="0.2">
      <c r="A2061" s="5">
        <v>50</v>
      </c>
      <c r="B2061" s="5">
        <v>1</v>
      </c>
      <c r="C2061" s="5">
        <v>0</v>
      </c>
      <c r="D2061" s="5">
        <v>2</v>
      </c>
      <c r="E2061" s="5">
        <v>0</v>
      </c>
      <c r="F2061" s="5">
        <f>0</f>
        <v>0</v>
      </c>
      <c r="G2061" s="5" t="s">
        <v>152</v>
      </c>
      <c r="H2061" s="5" t="s">
        <v>153</v>
      </c>
      <c r="I2061" s="5"/>
      <c r="J2061" s="5"/>
      <c r="K2061" s="5">
        <v>212</v>
      </c>
      <c r="L2061" s="5">
        <v>28</v>
      </c>
      <c r="M2061" s="5">
        <v>0</v>
      </c>
      <c r="N2061" s="5" t="s">
        <v>1</v>
      </c>
      <c r="O2061" s="5">
        <v>-1</v>
      </c>
      <c r="P2061" s="5">
        <f>0</f>
        <v>0</v>
      </c>
      <c r="Q2061" s="5"/>
      <c r="R2061" s="5"/>
      <c r="S2061" s="5"/>
      <c r="T2061" s="5"/>
      <c r="U2061" s="5"/>
      <c r="V2061" s="5"/>
      <c r="W2061" s="5">
        <v>0</v>
      </c>
      <c r="X2061" s="5">
        <v>1</v>
      </c>
      <c r="Y2061" s="5">
        <v>0</v>
      </c>
      <c r="Z2061" s="5">
        <v>0</v>
      </c>
      <c r="AA2061" s="5">
        <v>1</v>
      </c>
      <c r="AB2061" s="5">
        <v>0</v>
      </c>
    </row>
    <row r="2062" spans="1:28" x14ac:dyDescent="0.2">
      <c r="A2062" s="5">
        <v>50</v>
      </c>
      <c r="B2062" s="5">
        <v>1</v>
      </c>
      <c r="C2062" s="5">
        <v>0</v>
      </c>
      <c r="D2062" s="5">
        <v>2</v>
      </c>
      <c r="E2062" s="5">
        <v>0</v>
      </c>
      <c r="F2062" s="5">
        <f>ROUND(F2049+F2050,O2062)</f>
        <v>2155.7199999999998</v>
      </c>
      <c r="G2062" s="5" t="s">
        <v>154</v>
      </c>
      <c r="H2062" s="5" t="s">
        <v>154</v>
      </c>
      <c r="I2062" s="5"/>
      <c r="J2062" s="5"/>
      <c r="K2062" s="5">
        <v>212</v>
      </c>
      <c r="L2062" s="5">
        <v>29</v>
      </c>
      <c r="M2062" s="5">
        <v>1</v>
      </c>
      <c r="N2062" s="5" t="s">
        <v>1</v>
      </c>
      <c r="O2062" s="5">
        <v>2</v>
      </c>
      <c r="P2062" s="5">
        <f>ROUND(P2049+P2050,O2062)</f>
        <v>26728.85</v>
      </c>
      <c r="Q2062" s="5"/>
      <c r="R2062" s="5"/>
      <c r="S2062" s="5"/>
      <c r="T2062" s="5"/>
      <c r="U2062" s="5"/>
      <c r="V2062" s="5"/>
      <c r="W2062" s="5">
        <v>2155.7199999999998</v>
      </c>
      <c r="X2062" s="5">
        <v>1</v>
      </c>
      <c r="Y2062" s="5">
        <v>2155.7199999999998</v>
      </c>
      <c r="Z2062" s="5">
        <v>26728.85</v>
      </c>
      <c r="AA2062" s="5">
        <v>1</v>
      </c>
      <c r="AB2062" s="5">
        <v>26728.85</v>
      </c>
    </row>
    <row r="2063" spans="1:28" x14ac:dyDescent="0.2">
      <c r="A2063" s="5">
        <v>50</v>
      </c>
      <c r="B2063" s="5">
        <v>0</v>
      </c>
      <c r="C2063" s="5">
        <v>0</v>
      </c>
      <c r="D2063" s="5">
        <v>2</v>
      </c>
      <c r="E2063" s="5">
        <v>0</v>
      </c>
      <c r="F2063" s="5">
        <f>ROUND(F2041,O2063)</f>
        <v>0</v>
      </c>
      <c r="G2063" s="5" t="s">
        <v>155</v>
      </c>
      <c r="H2063" s="5" t="s">
        <v>156</v>
      </c>
      <c r="I2063" s="5"/>
      <c r="J2063" s="5"/>
      <c r="K2063" s="5">
        <v>212</v>
      </c>
      <c r="L2063" s="5">
        <v>30</v>
      </c>
      <c r="M2063" s="5">
        <v>1</v>
      </c>
      <c r="N2063" s="5" t="s">
        <v>1</v>
      </c>
      <c r="O2063" s="5">
        <v>2</v>
      </c>
      <c r="P2063" s="5">
        <f>ROUND(P2041,O2063)</f>
        <v>0</v>
      </c>
      <c r="Q2063" s="5"/>
      <c r="R2063" s="5"/>
      <c r="S2063" s="5"/>
      <c r="T2063" s="5"/>
      <c r="U2063" s="5"/>
      <c r="V2063" s="5"/>
      <c r="W2063" s="5">
        <v>0</v>
      </c>
      <c r="X2063" s="5">
        <v>1</v>
      </c>
      <c r="Y2063" s="5">
        <v>0</v>
      </c>
      <c r="Z2063" s="5">
        <v>0</v>
      </c>
      <c r="AA2063" s="5">
        <v>1</v>
      </c>
      <c r="AB2063" s="5">
        <v>0</v>
      </c>
    </row>
    <row r="2064" spans="1:28" x14ac:dyDescent="0.2">
      <c r="A2064" s="5">
        <v>50</v>
      </c>
      <c r="B2064" s="5">
        <v>1</v>
      </c>
      <c r="C2064" s="5">
        <v>0</v>
      </c>
      <c r="D2064" s="5">
        <v>2</v>
      </c>
      <c r="E2064" s="5">
        <v>0</v>
      </c>
      <c r="F2064" s="5">
        <f>ROUND(F2051,O2064)</f>
        <v>6089.38</v>
      </c>
      <c r="G2064" s="5" t="s">
        <v>157</v>
      </c>
      <c r="H2064" s="5" t="s">
        <v>84</v>
      </c>
      <c r="I2064" s="5"/>
      <c r="J2064" s="5"/>
      <c r="K2064" s="5">
        <v>212</v>
      </c>
      <c r="L2064" s="5">
        <v>31</v>
      </c>
      <c r="M2064" s="5">
        <v>1</v>
      </c>
      <c r="N2064" s="5" t="s">
        <v>1</v>
      </c>
      <c r="O2064" s="5">
        <v>2</v>
      </c>
      <c r="P2064" s="5">
        <f>ROUND(P2051,O2064)</f>
        <v>201486.79</v>
      </c>
      <c r="Q2064" s="5"/>
      <c r="R2064" s="5"/>
      <c r="S2064" s="5"/>
      <c r="T2064" s="5"/>
      <c r="U2064" s="5"/>
      <c r="V2064" s="5"/>
      <c r="W2064" s="5">
        <v>6089.38</v>
      </c>
      <c r="X2064" s="5">
        <v>1</v>
      </c>
      <c r="Y2064" s="5">
        <v>6089.38</v>
      </c>
      <c r="Z2064" s="5">
        <v>201486.79</v>
      </c>
      <c r="AA2064" s="5">
        <v>1</v>
      </c>
      <c r="AB2064" s="5">
        <v>201486.79</v>
      </c>
    </row>
    <row r="2065" spans="1:255" x14ac:dyDescent="0.2">
      <c r="A2065" s="5">
        <v>50</v>
      </c>
      <c r="B2065" s="5">
        <v>1</v>
      </c>
      <c r="C2065" s="5">
        <v>0</v>
      </c>
      <c r="D2065" s="5">
        <v>2</v>
      </c>
      <c r="E2065" s="5">
        <v>0</v>
      </c>
      <c r="F2065" s="5">
        <f>0</f>
        <v>0</v>
      </c>
      <c r="G2065" s="5" t="s">
        <v>1</v>
      </c>
      <c r="H2065" s="5" t="s">
        <v>1</v>
      </c>
      <c r="I2065" s="5"/>
      <c r="J2065" s="5"/>
      <c r="K2065" s="5">
        <v>212</v>
      </c>
      <c r="L2065" s="5">
        <v>32</v>
      </c>
      <c r="M2065" s="5">
        <v>0</v>
      </c>
      <c r="N2065" s="5" t="s">
        <v>1</v>
      </c>
      <c r="O2065" s="5">
        <v>-1</v>
      </c>
      <c r="P2065" s="5">
        <f>0</f>
        <v>0</v>
      </c>
      <c r="Q2065" s="5"/>
      <c r="R2065" s="5"/>
      <c r="S2065" s="5"/>
      <c r="T2065" s="5"/>
      <c r="U2065" s="5"/>
      <c r="V2065" s="5"/>
      <c r="W2065" s="5">
        <v>0</v>
      </c>
      <c r="X2065" s="5">
        <v>1</v>
      </c>
      <c r="Y2065" s="5">
        <v>0</v>
      </c>
      <c r="Z2065" s="5">
        <v>0</v>
      </c>
      <c r="AA2065" s="5">
        <v>1</v>
      </c>
      <c r="AB2065" s="5">
        <v>0</v>
      </c>
    </row>
    <row r="2066" spans="1:255" x14ac:dyDescent="0.2">
      <c r="A2066" s="5">
        <v>50</v>
      </c>
      <c r="B2066" s="5">
        <v>1</v>
      </c>
      <c r="C2066" s="5">
        <v>0</v>
      </c>
      <c r="D2066" s="5">
        <v>2</v>
      </c>
      <c r="E2066" s="5">
        <v>0</v>
      </c>
      <c r="F2066" s="5">
        <f>ROUND(F2062,O2066)</f>
        <v>2155.7199999999998</v>
      </c>
      <c r="G2066" s="5" t="s">
        <v>158</v>
      </c>
      <c r="H2066" s="5" t="s">
        <v>159</v>
      </c>
      <c r="I2066" s="5"/>
      <c r="J2066" s="5"/>
      <c r="K2066" s="5">
        <v>212</v>
      </c>
      <c r="L2066" s="5">
        <v>33</v>
      </c>
      <c r="M2066" s="5">
        <v>1</v>
      </c>
      <c r="N2066" s="5" t="s">
        <v>1</v>
      </c>
      <c r="O2066" s="5">
        <v>2</v>
      </c>
      <c r="P2066" s="5">
        <f>ROUND(P2062,O2066)</f>
        <v>26728.85</v>
      </c>
      <c r="Q2066" s="5"/>
      <c r="R2066" s="5"/>
      <c r="S2066" s="5"/>
      <c r="T2066" s="5"/>
      <c r="U2066" s="5"/>
      <c r="V2066" s="5"/>
      <c r="W2066" s="5">
        <v>2155.7199999999998</v>
      </c>
      <c r="X2066" s="5">
        <v>1</v>
      </c>
      <c r="Y2066" s="5">
        <v>2155.7199999999998</v>
      </c>
      <c r="Z2066" s="5">
        <v>26728.85</v>
      </c>
      <c r="AA2066" s="5">
        <v>1</v>
      </c>
      <c r="AB2066" s="5">
        <v>26728.85</v>
      </c>
    </row>
    <row r="2067" spans="1:255" x14ac:dyDescent="0.2">
      <c r="A2067" s="5">
        <v>50</v>
      </c>
      <c r="B2067" s="5">
        <v>0</v>
      </c>
      <c r="C2067" s="5">
        <v>0</v>
      </c>
      <c r="D2067" s="5">
        <v>2</v>
      </c>
      <c r="E2067" s="5">
        <v>0</v>
      </c>
      <c r="F2067" s="5">
        <f>ROUND(F2063,O2067)</f>
        <v>0</v>
      </c>
      <c r="G2067" s="5" t="s">
        <v>160</v>
      </c>
      <c r="H2067" s="5" t="s">
        <v>161</v>
      </c>
      <c r="I2067" s="5"/>
      <c r="J2067" s="5"/>
      <c r="K2067" s="5">
        <v>212</v>
      </c>
      <c r="L2067" s="5">
        <v>34</v>
      </c>
      <c r="M2067" s="5">
        <v>1</v>
      </c>
      <c r="N2067" s="5" t="s">
        <v>1</v>
      </c>
      <c r="O2067" s="5">
        <v>2</v>
      </c>
      <c r="P2067" s="5">
        <f>ROUND(P2063,O2067)</f>
        <v>0</v>
      </c>
      <c r="Q2067" s="5"/>
      <c r="R2067" s="5"/>
      <c r="S2067" s="5"/>
      <c r="T2067" s="5"/>
      <c r="U2067" s="5"/>
      <c r="V2067" s="5"/>
      <c r="W2067" s="5">
        <v>0</v>
      </c>
      <c r="X2067" s="5">
        <v>1</v>
      </c>
      <c r="Y2067" s="5">
        <v>0</v>
      </c>
      <c r="Z2067" s="5">
        <v>0</v>
      </c>
      <c r="AA2067" s="5">
        <v>1</v>
      </c>
      <c r="AB2067" s="5">
        <v>0</v>
      </c>
    </row>
    <row r="2068" spans="1:255" x14ac:dyDescent="0.2">
      <c r="A2068" s="5">
        <v>50</v>
      </c>
      <c r="B2068" s="5">
        <v>1</v>
      </c>
      <c r="C2068" s="5">
        <v>0</v>
      </c>
      <c r="D2068" s="5">
        <v>2</v>
      </c>
      <c r="E2068" s="5">
        <v>0</v>
      </c>
      <c r="F2068" s="5">
        <f>ROUND(F2064,O2068)</f>
        <v>6089.38</v>
      </c>
      <c r="G2068" s="5" t="s">
        <v>162</v>
      </c>
      <c r="H2068" s="5" t="s">
        <v>163</v>
      </c>
      <c r="I2068" s="5"/>
      <c r="J2068" s="5"/>
      <c r="K2068" s="5">
        <v>212</v>
      </c>
      <c r="L2068" s="5">
        <v>35</v>
      </c>
      <c r="M2068" s="5">
        <v>1</v>
      </c>
      <c r="N2068" s="5" t="s">
        <v>1</v>
      </c>
      <c r="O2068" s="5">
        <v>2</v>
      </c>
      <c r="P2068" s="5">
        <f>ROUND(P2064,O2068)</f>
        <v>201486.79</v>
      </c>
      <c r="Q2068" s="5"/>
      <c r="R2068" s="5"/>
      <c r="S2068" s="5"/>
      <c r="T2068" s="5"/>
      <c r="U2068" s="5"/>
      <c r="V2068" s="5"/>
      <c r="W2068" s="5">
        <v>6089.38</v>
      </c>
      <c r="X2068" s="5">
        <v>1</v>
      </c>
      <c r="Y2068" s="5">
        <v>6089.38</v>
      </c>
      <c r="Z2068" s="5">
        <v>201486.79</v>
      </c>
      <c r="AA2068" s="5">
        <v>1</v>
      </c>
      <c r="AB2068" s="5">
        <v>201486.79</v>
      </c>
    </row>
    <row r="2069" spans="1:255" x14ac:dyDescent="0.2">
      <c r="A2069" s="5">
        <v>50</v>
      </c>
      <c r="B2069" s="5">
        <v>1</v>
      </c>
      <c r="C2069" s="5">
        <v>0</v>
      </c>
      <c r="D2069" s="5">
        <v>2</v>
      </c>
      <c r="E2069" s="5">
        <v>0</v>
      </c>
      <c r="F2069" s="5">
        <f>ROUND(F2066+F2067+F2068,O2069)</f>
        <v>8245.1</v>
      </c>
      <c r="G2069" s="5" t="s">
        <v>164</v>
      </c>
      <c r="H2069" s="5" t="s">
        <v>165</v>
      </c>
      <c r="I2069" s="5"/>
      <c r="J2069" s="5"/>
      <c r="K2069" s="5">
        <v>212</v>
      </c>
      <c r="L2069" s="5">
        <v>36</v>
      </c>
      <c r="M2069" s="5">
        <v>0</v>
      </c>
      <c r="N2069" s="5" t="s">
        <v>1</v>
      </c>
      <c r="O2069" s="5">
        <v>2</v>
      </c>
      <c r="P2069" s="5">
        <f>ROUND(P2066+P2067+P2068,O2069)</f>
        <v>228215.64</v>
      </c>
      <c r="Q2069" s="5"/>
      <c r="R2069" s="5"/>
      <c r="S2069" s="5"/>
      <c r="T2069" s="5"/>
      <c r="U2069" s="5"/>
      <c r="V2069" s="5"/>
      <c r="W2069" s="5">
        <v>8245.1</v>
      </c>
      <c r="X2069" s="5">
        <v>1</v>
      </c>
      <c r="Y2069" s="5">
        <v>8245.1</v>
      </c>
      <c r="Z2069" s="5">
        <v>228215.64</v>
      </c>
      <c r="AA2069" s="5">
        <v>1</v>
      </c>
      <c r="AB2069" s="5">
        <v>228215.64</v>
      </c>
    </row>
    <row r="2071" spans="1:255" x14ac:dyDescent="0.2">
      <c r="A2071" s="1">
        <v>3</v>
      </c>
      <c r="B2071" s="1">
        <v>1</v>
      </c>
      <c r="C2071" s="1"/>
      <c r="D2071" s="1">
        <f>ROW(A2114)</f>
        <v>2114</v>
      </c>
      <c r="E2071" s="1"/>
      <c r="F2071" s="1" t="s">
        <v>819</v>
      </c>
      <c r="G2071" s="1" t="s">
        <v>820</v>
      </c>
      <c r="H2071" s="1" t="s">
        <v>1</v>
      </c>
      <c r="I2071" s="1">
        <v>0</v>
      </c>
      <c r="J2071" s="1" t="s">
        <v>1</v>
      </c>
      <c r="K2071" s="1">
        <v>-1</v>
      </c>
      <c r="L2071" s="1" t="s">
        <v>819</v>
      </c>
      <c r="M2071" s="1" t="s">
        <v>1</v>
      </c>
      <c r="N2071" s="1"/>
      <c r="O2071" s="1"/>
      <c r="P2071" s="1"/>
      <c r="Q2071" s="1"/>
      <c r="R2071" s="1"/>
      <c r="S2071" s="1">
        <v>0</v>
      </c>
      <c r="T2071" s="1">
        <v>0</v>
      </c>
      <c r="U2071" s="1" t="s">
        <v>1</v>
      </c>
      <c r="V2071" s="1">
        <v>0</v>
      </c>
      <c r="W2071" s="1"/>
      <c r="X2071" s="1"/>
      <c r="Y2071" s="1"/>
      <c r="Z2071" s="1"/>
      <c r="AA2071" s="1"/>
      <c r="AB2071" s="1" t="s">
        <v>1</v>
      </c>
      <c r="AC2071" s="1" t="s">
        <v>1</v>
      </c>
      <c r="AD2071" s="1" t="s">
        <v>1</v>
      </c>
      <c r="AE2071" s="1" t="s">
        <v>1</v>
      </c>
      <c r="AF2071" s="1" t="s">
        <v>1</v>
      </c>
      <c r="AG2071" s="1" t="s">
        <v>1</v>
      </c>
      <c r="AH2071" s="1"/>
      <c r="AI2071" s="1"/>
      <c r="AJ2071" s="1"/>
      <c r="AK2071" s="1"/>
      <c r="AL2071" s="1"/>
      <c r="AM2071" s="1"/>
      <c r="AN2071" s="1"/>
      <c r="AO2071" s="1"/>
      <c r="AP2071" s="1" t="s">
        <v>1</v>
      </c>
      <c r="AQ2071" s="1" t="s">
        <v>1</v>
      </c>
      <c r="AR2071" s="1" t="s">
        <v>1</v>
      </c>
      <c r="AS2071" s="1"/>
      <c r="AT2071" s="1"/>
      <c r="AU2071" s="1"/>
      <c r="AV2071" s="1"/>
      <c r="AW2071" s="1"/>
      <c r="AX2071" s="1"/>
      <c r="AY2071" s="1"/>
      <c r="AZ2071" s="1" t="s">
        <v>1</v>
      </c>
      <c r="BA2071" s="1"/>
      <c r="BB2071" s="1" t="s">
        <v>1</v>
      </c>
      <c r="BC2071" s="1" t="s">
        <v>1</v>
      </c>
      <c r="BD2071" s="1" t="s">
        <v>1</v>
      </c>
      <c r="BE2071" s="1" t="s">
        <v>1</v>
      </c>
      <c r="BF2071" s="1" t="s">
        <v>1</v>
      </c>
      <c r="BG2071" s="1" t="s">
        <v>1</v>
      </c>
      <c r="BH2071" s="1" t="s">
        <v>1</v>
      </c>
      <c r="BI2071" s="1" t="s">
        <v>1</v>
      </c>
      <c r="BJ2071" s="1" t="s">
        <v>1</v>
      </c>
      <c r="BK2071" s="1" t="s">
        <v>1</v>
      </c>
      <c r="BL2071" s="1" t="s">
        <v>1</v>
      </c>
      <c r="BM2071" s="1" t="s">
        <v>1</v>
      </c>
      <c r="BN2071" s="1" t="s">
        <v>1</v>
      </c>
      <c r="BO2071" s="1" t="s">
        <v>1</v>
      </c>
      <c r="BP2071" s="1" t="s">
        <v>1</v>
      </c>
      <c r="BQ2071" s="1"/>
      <c r="BR2071" s="1"/>
      <c r="BS2071" s="1"/>
      <c r="BT2071" s="1"/>
      <c r="BU2071" s="1"/>
      <c r="BV2071" s="1"/>
      <c r="BW2071" s="1"/>
      <c r="BX2071" s="1">
        <v>0</v>
      </c>
      <c r="BY2071" s="1"/>
      <c r="BZ2071" s="1"/>
      <c r="CA2071" s="1"/>
      <c r="CB2071" s="1"/>
      <c r="CC2071" s="1"/>
      <c r="CD2071" s="1"/>
      <c r="CE2071" s="1"/>
      <c r="CF2071" s="1">
        <v>0</v>
      </c>
      <c r="CG2071" s="1">
        <v>0</v>
      </c>
      <c r="CH2071" s="1"/>
      <c r="CI2071" s="1" t="s">
        <v>1</v>
      </c>
      <c r="CJ2071" s="1" t="s">
        <v>1</v>
      </c>
      <c r="CK2071" t="s">
        <v>1</v>
      </c>
      <c r="CL2071" t="s">
        <v>1</v>
      </c>
      <c r="CM2071" t="s">
        <v>1</v>
      </c>
      <c r="CN2071" t="s">
        <v>1</v>
      </c>
      <c r="CO2071" t="s">
        <v>1</v>
      </c>
      <c r="CP2071" t="s">
        <v>1</v>
      </c>
      <c r="CQ2071" t="s">
        <v>1</v>
      </c>
    </row>
    <row r="2073" spans="1:255" x14ac:dyDescent="0.2">
      <c r="A2073" s="3">
        <v>52</v>
      </c>
      <c r="B2073" s="3">
        <f t="shared" ref="B2073:G2073" si="1538">B2114</f>
        <v>1</v>
      </c>
      <c r="C2073" s="3">
        <f t="shared" si="1538"/>
        <v>3</v>
      </c>
      <c r="D2073" s="3">
        <f t="shared" si="1538"/>
        <v>2071</v>
      </c>
      <c r="E2073" s="3">
        <f t="shared" si="1538"/>
        <v>0</v>
      </c>
      <c r="F2073" s="3" t="str">
        <f t="shared" si="1538"/>
        <v>09-01-04</v>
      </c>
      <c r="G2073" s="3" t="str">
        <f t="shared" si="1538"/>
        <v>ПНР КЛ-0,4кВ</v>
      </c>
      <c r="H2073" s="3"/>
      <c r="I2073" s="3"/>
      <c r="J2073" s="3"/>
      <c r="K2073" s="3"/>
      <c r="L2073" s="3"/>
      <c r="M2073" s="3"/>
      <c r="N2073" s="3"/>
      <c r="O2073" s="3">
        <f t="shared" ref="O2073:AT2073" si="1539">O2114</f>
        <v>159.52000000000001</v>
      </c>
      <c r="P2073" s="3">
        <f t="shared" si="1539"/>
        <v>0</v>
      </c>
      <c r="Q2073" s="3">
        <f t="shared" si="1539"/>
        <v>0</v>
      </c>
      <c r="R2073" s="3">
        <f t="shared" si="1539"/>
        <v>0</v>
      </c>
      <c r="S2073" s="3">
        <f t="shared" si="1539"/>
        <v>159.52000000000001</v>
      </c>
      <c r="T2073" s="3">
        <f t="shared" si="1539"/>
        <v>0</v>
      </c>
      <c r="U2073" s="3">
        <f t="shared" si="1539"/>
        <v>10.08</v>
      </c>
      <c r="V2073" s="3">
        <f t="shared" si="1539"/>
        <v>0</v>
      </c>
      <c r="W2073" s="3">
        <f t="shared" si="1539"/>
        <v>0</v>
      </c>
      <c r="X2073" s="3">
        <f t="shared" si="1539"/>
        <v>119.64</v>
      </c>
      <c r="Y2073" s="3">
        <f t="shared" si="1539"/>
        <v>111.66</v>
      </c>
      <c r="Z2073" s="3">
        <f t="shared" si="1539"/>
        <v>0</v>
      </c>
      <c r="AA2073" s="3">
        <f t="shared" si="1539"/>
        <v>0</v>
      </c>
      <c r="AB2073" s="3">
        <f t="shared" si="1539"/>
        <v>0</v>
      </c>
      <c r="AC2073" s="3">
        <f t="shared" si="1539"/>
        <v>0</v>
      </c>
      <c r="AD2073" s="3">
        <f t="shared" si="1539"/>
        <v>0</v>
      </c>
      <c r="AE2073" s="3">
        <f t="shared" si="1539"/>
        <v>0</v>
      </c>
      <c r="AF2073" s="3">
        <f t="shared" si="1539"/>
        <v>0</v>
      </c>
      <c r="AG2073" s="3">
        <f t="shared" si="1539"/>
        <v>0</v>
      </c>
      <c r="AH2073" s="3">
        <f t="shared" si="1539"/>
        <v>0</v>
      </c>
      <c r="AI2073" s="3">
        <f t="shared" si="1539"/>
        <v>0</v>
      </c>
      <c r="AJ2073" s="3">
        <f t="shared" si="1539"/>
        <v>0</v>
      </c>
      <c r="AK2073" s="3">
        <f t="shared" si="1539"/>
        <v>0</v>
      </c>
      <c r="AL2073" s="3">
        <f t="shared" si="1539"/>
        <v>0</v>
      </c>
      <c r="AM2073" s="3">
        <f t="shared" si="1539"/>
        <v>0</v>
      </c>
      <c r="AN2073" s="3">
        <f t="shared" si="1539"/>
        <v>0</v>
      </c>
      <c r="AO2073" s="3">
        <f t="shared" si="1539"/>
        <v>0</v>
      </c>
      <c r="AP2073" s="3">
        <f t="shared" si="1539"/>
        <v>0</v>
      </c>
      <c r="AQ2073" s="3">
        <f t="shared" si="1539"/>
        <v>0</v>
      </c>
      <c r="AR2073" s="3">
        <f t="shared" si="1539"/>
        <v>390.82</v>
      </c>
      <c r="AS2073" s="3">
        <f t="shared" si="1539"/>
        <v>0</v>
      </c>
      <c r="AT2073" s="3">
        <f t="shared" si="1539"/>
        <v>0</v>
      </c>
      <c r="AU2073" s="3">
        <f t="shared" ref="AU2073:BZ2073" si="1540">AU2114</f>
        <v>390.82</v>
      </c>
      <c r="AV2073" s="3">
        <f t="shared" si="1540"/>
        <v>0</v>
      </c>
      <c r="AW2073" s="3">
        <f t="shared" si="1540"/>
        <v>0</v>
      </c>
      <c r="AX2073" s="3">
        <f t="shared" si="1540"/>
        <v>0</v>
      </c>
      <c r="AY2073" s="3">
        <f t="shared" si="1540"/>
        <v>0</v>
      </c>
      <c r="AZ2073" s="3">
        <f t="shared" si="1540"/>
        <v>0</v>
      </c>
      <c r="BA2073" s="3">
        <f t="shared" si="1540"/>
        <v>0</v>
      </c>
      <c r="BB2073" s="3">
        <f t="shared" si="1540"/>
        <v>0</v>
      </c>
      <c r="BC2073" s="3">
        <f t="shared" si="1540"/>
        <v>0</v>
      </c>
      <c r="BD2073" s="3">
        <f t="shared" si="1540"/>
        <v>0</v>
      </c>
      <c r="BE2073" s="3">
        <f t="shared" si="1540"/>
        <v>0</v>
      </c>
      <c r="BF2073" s="3">
        <f t="shared" si="1540"/>
        <v>0</v>
      </c>
      <c r="BG2073" s="3">
        <f t="shared" si="1540"/>
        <v>0</v>
      </c>
      <c r="BH2073" s="3">
        <f t="shared" si="1540"/>
        <v>0</v>
      </c>
      <c r="BI2073" s="3">
        <f t="shared" si="1540"/>
        <v>0</v>
      </c>
      <c r="BJ2073" s="3">
        <f t="shared" si="1540"/>
        <v>0</v>
      </c>
      <c r="BK2073" s="3">
        <f t="shared" si="1540"/>
        <v>0</v>
      </c>
      <c r="BL2073" s="3">
        <f t="shared" si="1540"/>
        <v>0</v>
      </c>
      <c r="BM2073" s="3">
        <f t="shared" si="1540"/>
        <v>0</v>
      </c>
      <c r="BN2073" s="3">
        <f t="shared" si="1540"/>
        <v>0</v>
      </c>
      <c r="BO2073" s="3">
        <f t="shared" si="1540"/>
        <v>0</v>
      </c>
      <c r="BP2073" s="3">
        <f t="shared" si="1540"/>
        <v>0</v>
      </c>
      <c r="BQ2073" s="3">
        <f t="shared" si="1540"/>
        <v>0</v>
      </c>
      <c r="BR2073" s="3">
        <f t="shared" si="1540"/>
        <v>0</v>
      </c>
      <c r="BS2073" s="3">
        <f t="shared" si="1540"/>
        <v>0</v>
      </c>
      <c r="BT2073" s="3">
        <f t="shared" si="1540"/>
        <v>0</v>
      </c>
      <c r="BU2073" s="3">
        <f t="shared" si="1540"/>
        <v>0</v>
      </c>
      <c r="BV2073" s="3">
        <f t="shared" si="1540"/>
        <v>0</v>
      </c>
      <c r="BW2073" s="3">
        <f t="shared" si="1540"/>
        <v>0</v>
      </c>
      <c r="BX2073" s="3">
        <f t="shared" si="1540"/>
        <v>0</v>
      </c>
      <c r="BY2073" s="3">
        <f t="shared" si="1540"/>
        <v>0</v>
      </c>
      <c r="BZ2073" s="3">
        <f t="shared" si="1540"/>
        <v>0</v>
      </c>
      <c r="CA2073" s="3">
        <f t="shared" ref="CA2073:DF2073" si="1541">CA2114</f>
        <v>0</v>
      </c>
      <c r="CB2073" s="3">
        <f t="shared" si="1541"/>
        <v>0</v>
      </c>
      <c r="CC2073" s="3">
        <f t="shared" si="1541"/>
        <v>0</v>
      </c>
      <c r="CD2073" s="3">
        <f t="shared" si="1541"/>
        <v>0</v>
      </c>
      <c r="CE2073" s="3">
        <f t="shared" si="1541"/>
        <v>0</v>
      </c>
      <c r="CF2073" s="3">
        <f t="shared" si="1541"/>
        <v>0</v>
      </c>
      <c r="CG2073" s="3">
        <f t="shared" si="1541"/>
        <v>0</v>
      </c>
      <c r="CH2073" s="3">
        <f t="shared" si="1541"/>
        <v>0</v>
      </c>
      <c r="CI2073" s="3">
        <f t="shared" si="1541"/>
        <v>0</v>
      </c>
      <c r="CJ2073" s="3">
        <f t="shared" si="1541"/>
        <v>0</v>
      </c>
      <c r="CK2073" s="3">
        <f t="shared" si="1541"/>
        <v>0</v>
      </c>
      <c r="CL2073" s="3">
        <f t="shared" si="1541"/>
        <v>0</v>
      </c>
      <c r="CM2073" s="3">
        <f t="shared" si="1541"/>
        <v>0</v>
      </c>
      <c r="CN2073" s="3">
        <f t="shared" si="1541"/>
        <v>0</v>
      </c>
      <c r="CO2073" s="3">
        <f t="shared" si="1541"/>
        <v>0</v>
      </c>
      <c r="CP2073" s="3">
        <f t="shared" si="1541"/>
        <v>0</v>
      </c>
      <c r="CQ2073" s="3">
        <f t="shared" si="1541"/>
        <v>0</v>
      </c>
      <c r="CR2073" s="3">
        <f t="shared" si="1541"/>
        <v>0</v>
      </c>
      <c r="CS2073" s="3">
        <f t="shared" si="1541"/>
        <v>0</v>
      </c>
      <c r="CT2073" s="3">
        <f t="shared" si="1541"/>
        <v>0</v>
      </c>
      <c r="CU2073" s="3">
        <f t="shared" si="1541"/>
        <v>0</v>
      </c>
      <c r="CV2073" s="3">
        <f t="shared" si="1541"/>
        <v>0</v>
      </c>
      <c r="CW2073" s="3">
        <f t="shared" si="1541"/>
        <v>0</v>
      </c>
      <c r="CX2073" s="3">
        <f t="shared" si="1541"/>
        <v>0</v>
      </c>
      <c r="CY2073" s="3">
        <f t="shared" si="1541"/>
        <v>0</v>
      </c>
      <c r="CZ2073" s="3">
        <f t="shared" si="1541"/>
        <v>0</v>
      </c>
      <c r="DA2073" s="3">
        <f t="shared" si="1541"/>
        <v>0</v>
      </c>
      <c r="DB2073" s="3">
        <f t="shared" si="1541"/>
        <v>0</v>
      </c>
      <c r="DC2073" s="3">
        <f t="shared" si="1541"/>
        <v>0</v>
      </c>
      <c r="DD2073" s="3">
        <f t="shared" si="1541"/>
        <v>0</v>
      </c>
      <c r="DE2073" s="3">
        <f t="shared" si="1541"/>
        <v>0</v>
      </c>
      <c r="DF2073" s="3">
        <f t="shared" si="1541"/>
        <v>0</v>
      </c>
      <c r="DG2073" s="4">
        <f t="shared" ref="DG2073:EL2073" si="1542">DG2114</f>
        <v>6128.76</v>
      </c>
      <c r="DH2073" s="4">
        <f t="shared" si="1542"/>
        <v>0</v>
      </c>
      <c r="DI2073" s="4">
        <f t="shared" si="1542"/>
        <v>0</v>
      </c>
      <c r="DJ2073" s="4">
        <f t="shared" si="1542"/>
        <v>0</v>
      </c>
      <c r="DK2073" s="4">
        <f t="shared" si="1542"/>
        <v>6128.76</v>
      </c>
      <c r="DL2073" s="4">
        <f t="shared" si="1542"/>
        <v>0</v>
      </c>
      <c r="DM2073" s="4">
        <f t="shared" si="1542"/>
        <v>10.08</v>
      </c>
      <c r="DN2073" s="4">
        <f t="shared" si="1542"/>
        <v>0</v>
      </c>
      <c r="DO2073" s="4">
        <f t="shared" si="1542"/>
        <v>0</v>
      </c>
      <c r="DP2073" s="4">
        <f t="shared" si="1542"/>
        <v>4290.1400000000003</v>
      </c>
      <c r="DQ2073" s="4">
        <f t="shared" si="1542"/>
        <v>2512.79</v>
      </c>
      <c r="DR2073" s="4">
        <f t="shared" si="1542"/>
        <v>0</v>
      </c>
      <c r="DS2073" s="4">
        <f t="shared" si="1542"/>
        <v>0</v>
      </c>
      <c r="DT2073" s="4">
        <f t="shared" si="1542"/>
        <v>0</v>
      </c>
      <c r="DU2073" s="4">
        <f t="shared" si="1542"/>
        <v>0</v>
      </c>
      <c r="DV2073" s="4">
        <f t="shared" si="1542"/>
        <v>0</v>
      </c>
      <c r="DW2073" s="4">
        <f t="shared" si="1542"/>
        <v>0</v>
      </c>
      <c r="DX2073" s="4">
        <f t="shared" si="1542"/>
        <v>0</v>
      </c>
      <c r="DY2073" s="4">
        <f t="shared" si="1542"/>
        <v>0</v>
      </c>
      <c r="DZ2073" s="4">
        <f t="shared" si="1542"/>
        <v>0</v>
      </c>
      <c r="EA2073" s="4">
        <f t="shared" si="1542"/>
        <v>0</v>
      </c>
      <c r="EB2073" s="4">
        <f t="shared" si="1542"/>
        <v>0</v>
      </c>
      <c r="EC2073" s="4">
        <f t="shared" si="1542"/>
        <v>0</v>
      </c>
      <c r="ED2073" s="4">
        <f t="shared" si="1542"/>
        <v>0</v>
      </c>
      <c r="EE2073" s="4">
        <f t="shared" si="1542"/>
        <v>0</v>
      </c>
      <c r="EF2073" s="4">
        <f t="shared" si="1542"/>
        <v>0</v>
      </c>
      <c r="EG2073" s="4">
        <f t="shared" si="1542"/>
        <v>0</v>
      </c>
      <c r="EH2073" s="4">
        <f t="shared" si="1542"/>
        <v>0</v>
      </c>
      <c r="EI2073" s="4">
        <f t="shared" si="1542"/>
        <v>0</v>
      </c>
      <c r="EJ2073" s="4">
        <f t="shared" si="1542"/>
        <v>12931.69</v>
      </c>
      <c r="EK2073" s="4">
        <f t="shared" si="1542"/>
        <v>0</v>
      </c>
      <c r="EL2073" s="4">
        <f t="shared" si="1542"/>
        <v>0</v>
      </c>
      <c r="EM2073" s="4">
        <f t="shared" ref="EM2073:FR2073" si="1543">EM2114</f>
        <v>12931.69</v>
      </c>
      <c r="EN2073" s="4">
        <f t="shared" si="1543"/>
        <v>0</v>
      </c>
      <c r="EO2073" s="4">
        <f t="shared" si="1543"/>
        <v>0</v>
      </c>
      <c r="EP2073" s="4">
        <f t="shared" si="1543"/>
        <v>0</v>
      </c>
      <c r="EQ2073" s="4">
        <f t="shared" si="1543"/>
        <v>0</v>
      </c>
      <c r="ER2073" s="4">
        <f t="shared" si="1543"/>
        <v>0</v>
      </c>
      <c r="ES2073" s="4">
        <f t="shared" si="1543"/>
        <v>0</v>
      </c>
      <c r="ET2073" s="4">
        <f t="shared" si="1543"/>
        <v>0</v>
      </c>
      <c r="EU2073" s="4">
        <f t="shared" si="1543"/>
        <v>0</v>
      </c>
      <c r="EV2073" s="4">
        <f t="shared" si="1543"/>
        <v>0</v>
      </c>
      <c r="EW2073" s="4">
        <f t="shared" si="1543"/>
        <v>0</v>
      </c>
      <c r="EX2073" s="4">
        <f t="shared" si="1543"/>
        <v>0</v>
      </c>
      <c r="EY2073" s="4">
        <f t="shared" si="1543"/>
        <v>0</v>
      </c>
      <c r="EZ2073" s="4">
        <f t="shared" si="1543"/>
        <v>0</v>
      </c>
      <c r="FA2073" s="4">
        <f t="shared" si="1543"/>
        <v>0</v>
      </c>
      <c r="FB2073" s="4">
        <f t="shared" si="1543"/>
        <v>0</v>
      </c>
      <c r="FC2073" s="4">
        <f t="shared" si="1543"/>
        <v>0</v>
      </c>
      <c r="FD2073" s="4">
        <f t="shared" si="1543"/>
        <v>0</v>
      </c>
      <c r="FE2073" s="4">
        <f t="shared" si="1543"/>
        <v>0</v>
      </c>
      <c r="FF2073" s="4">
        <f t="shared" si="1543"/>
        <v>0</v>
      </c>
      <c r="FG2073" s="4">
        <f t="shared" si="1543"/>
        <v>0</v>
      </c>
      <c r="FH2073" s="4">
        <f t="shared" si="1543"/>
        <v>0</v>
      </c>
      <c r="FI2073" s="4">
        <f t="shared" si="1543"/>
        <v>0</v>
      </c>
      <c r="FJ2073" s="4">
        <f t="shared" si="1543"/>
        <v>0</v>
      </c>
      <c r="FK2073" s="4">
        <f t="shared" si="1543"/>
        <v>0</v>
      </c>
      <c r="FL2073" s="4">
        <f t="shared" si="1543"/>
        <v>0</v>
      </c>
      <c r="FM2073" s="4">
        <f t="shared" si="1543"/>
        <v>0</v>
      </c>
      <c r="FN2073" s="4">
        <f t="shared" si="1543"/>
        <v>0</v>
      </c>
      <c r="FO2073" s="4">
        <f t="shared" si="1543"/>
        <v>0</v>
      </c>
      <c r="FP2073" s="4">
        <f t="shared" si="1543"/>
        <v>0</v>
      </c>
      <c r="FQ2073" s="4">
        <f t="shared" si="1543"/>
        <v>0</v>
      </c>
      <c r="FR2073" s="4">
        <f t="shared" si="1543"/>
        <v>0</v>
      </c>
      <c r="FS2073" s="4">
        <f t="shared" ref="FS2073:GX2073" si="1544">FS2114</f>
        <v>0</v>
      </c>
      <c r="FT2073" s="4">
        <f t="shared" si="1544"/>
        <v>0</v>
      </c>
      <c r="FU2073" s="4">
        <f t="shared" si="1544"/>
        <v>0</v>
      </c>
      <c r="FV2073" s="4">
        <f t="shared" si="1544"/>
        <v>0</v>
      </c>
      <c r="FW2073" s="4">
        <f t="shared" si="1544"/>
        <v>0</v>
      </c>
      <c r="FX2073" s="4">
        <f t="shared" si="1544"/>
        <v>0</v>
      </c>
      <c r="FY2073" s="4">
        <f t="shared" si="1544"/>
        <v>0</v>
      </c>
      <c r="FZ2073" s="4">
        <f t="shared" si="1544"/>
        <v>0</v>
      </c>
      <c r="GA2073" s="4">
        <f t="shared" si="1544"/>
        <v>0</v>
      </c>
      <c r="GB2073" s="4">
        <f t="shared" si="1544"/>
        <v>0</v>
      </c>
      <c r="GC2073" s="4">
        <f t="shared" si="1544"/>
        <v>0</v>
      </c>
      <c r="GD2073" s="4">
        <f t="shared" si="1544"/>
        <v>0</v>
      </c>
      <c r="GE2073" s="4">
        <f t="shared" si="1544"/>
        <v>0</v>
      </c>
      <c r="GF2073" s="4">
        <f t="shared" si="1544"/>
        <v>0</v>
      </c>
      <c r="GG2073" s="4">
        <f t="shared" si="1544"/>
        <v>0</v>
      </c>
      <c r="GH2073" s="4">
        <f t="shared" si="1544"/>
        <v>0</v>
      </c>
      <c r="GI2073" s="4">
        <f t="shared" si="1544"/>
        <v>0</v>
      </c>
      <c r="GJ2073" s="4">
        <f t="shared" si="1544"/>
        <v>0</v>
      </c>
      <c r="GK2073" s="4">
        <f t="shared" si="1544"/>
        <v>0</v>
      </c>
      <c r="GL2073" s="4">
        <f t="shared" si="1544"/>
        <v>0</v>
      </c>
      <c r="GM2073" s="4">
        <f t="shared" si="1544"/>
        <v>0</v>
      </c>
      <c r="GN2073" s="4">
        <f t="shared" si="1544"/>
        <v>0</v>
      </c>
      <c r="GO2073" s="4">
        <f t="shared" si="1544"/>
        <v>0</v>
      </c>
      <c r="GP2073" s="4">
        <f t="shared" si="1544"/>
        <v>0</v>
      </c>
      <c r="GQ2073" s="4">
        <f t="shared" si="1544"/>
        <v>0</v>
      </c>
      <c r="GR2073" s="4">
        <f t="shared" si="1544"/>
        <v>0</v>
      </c>
      <c r="GS2073" s="4">
        <f t="shared" si="1544"/>
        <v>0</v>
      </c>
      <c r="GT2073" s="4">
        <f t="shared" si="1544"/>
        <v>0</v>
      </c>
      <c r="GU2073" s="4">
        <f t="shared" si="1544"/>
        <v>0</v>
      </c>
      <c r="GV2073" s="4">
        <f t="shared" si="1544"/>
        <v>0</v>
      </c>
      <c r="GW2073" s="4">
        <f t="shared" si="1544"/>
        <v>0</v>
      </c>
      <c r="GX2073" s="4">
        <f t="shared" si="1544"/>
        <v>0</v>
      </c>
    </row>
    <row r="2075" spans="1:255" x14ac:dyDescent="0.2">
      <c r="A2075" s="1">
        <v>4</v>
      </c>
      <c r="B2075" s="1">
        <v>1</v>
      </c>
      <c r="C2075" s="1"/>
      <c r="D2075" s="1">
        <f>ROW(A2084)</f>
        <v>2084</v>
      </c>
      <c r="E2075" s="1"/>
      <c r="F2075" s="1" t="s">
        <v>17</v>
      </c>
      <c r="G2075" s="1" t="s">
        <v>821</v>
      </c>
      <c r="H2075" s="1" t="s">
        <v>1</v>
      </c>
      <c r="I2075" s="1">
        <v>0</v>
      </c>
      <c r="J2075" s="1"/>
      <c r="K2075" s="1">
        <v>-1</v>
      </c>
      <c r="L2075" s="1"/>
      <c r="M2075" s="1" t="s">
        <v>1</v>
      </c>
      <c r="N2075" s="1"/>
      <c r="O2075" s="1"/>
      <c r="P2075" s="1"/>
      <c r="Q2075" s="1"/>
      <c r="R2075" s="1"/>
      <c r="S2075" s="1">
        <v>0</v>
      </c>
      <c r="T2075" s="1">
        <v>0</v>
      </c>
      <c r="U2075" s="1" t="s">
        <v>1</v>
      </c>
      <c r="V2075" s="1">
        <v>0</v>
      </c>
      <c r="W2075" s="1"/>
      <c r="X2075" s="1"/>
      <c r="Y2075" s="1"/>
      <c r="Z2075" s="1"/>
      <c r="AA2075" s="1"/>
      <c r="AB2075" s="1" t="s">
        <v>1</v>
      </c>
      <c r="AC2075" s="1" t="s">
        <v>1</v>
      </c>
      <c r="AD2075" s="1" t="s">
        <v>1</v>
      </c>
      <c r="AE2075" s="1" t="s">
        <v>1</v>
      </c>
      <c r="AF2075" s="1" t="s">
        <v>1</v>
      </c>
      <c r="AG2075" s="1" t="s">
        <v>1</v>
      </c>
      <c r="AH2075" s="1"/>
      <c r="AI2075" s="1"/>
      <c r="AJ2075" s="1"/>
      <c r="AK2075" s="1"/>
      <c r="AL2075" s="1"/>
      <c r="AM2075" s="1"/>
      <c r="AN2075" s="1"/>
      <c r="AO2075" s="1"/>
      <c r="AP2075" s="1" t="s">
        <v>1</v>
      </c>
      <c r="AQ2075" s="1" t="s">
        <v>1</v>
      </c>
      <c r="AR2075" s="1" t="s">
        <v>1</v>
      </c>
      <c r="AS2075" s="1"/>
      <c r="AT2075" s="1"/>
      <c r="AU2075" s="1"/>
      <c r="AV2075" s="1"/>
      <c r="AW2075" s="1"/>
      <c r="AX2075" s="1"/>
      <c r="AY2075" s="1"/>
      <c r="AZ2075" s="1" t="s">
        <v>1</v>
      </c>
      <c r="BA2075" s="1"/>
      <c r="BB2075" s="1" t="s">
        <v>1</v>
      </c>
      <c r="BC2075" s="1" t="s">
        <v>1</v>
      </c>
      <c r="BD2075" s="1" t="s">
        <v>1</v>
      </c>
      <c r="BE2075" s="1" t="s">
        <v>1</v>
      </c>
      <c r="BF2075" s="1" t="s">
        <v>1</v>
      </c>
      <c r="BG2075" s="1" t="s">
        <v>1</v>
      </c>
      <c r="BH2075" s="1" t="s">
        <v>1</v>
      </c>
      <c r="BI2075" s="1" t="s">
        <v>1</v>
      </c>
      <c r="BJ2075" s="1" t="s">
        <v>1</v>
      </c>
      <c r="BK2075" s="1" t="s">
        <v>1</v>
      </c>
      <c r="BL2075" s="1" t="s">
        <v>1</v>
      </c>
      <c r="BM2075" s="1" t="s">
        <v>1</v>
      </c>
      <c r="BN2075" s="1" t="s">
        <v>1</v>
      </c>
      <c r="BO2075" s="1" t="s">
        <v>1</v>
      </c>
      <c r="BP2075" s="1" t="s">
        <v>1</v>
      </c>
      <c r="BQ2075" s="1"/>
      <c r="BR2075" s="1"/>
      <c r="BS2075" s="1"/>
      <c r="BT2075" s="1"/>
      <c r="BU2075" s="1"/>
      <c r="BV2075" s="1"/>
      <c r="BW2075" s="1"/>
      <c r="BX2075" s="1">
        <v>0</v>
      </c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>
        <v>0</v>
      </c>
    </row>
    <row r="2077" spans="1:255" x14ac:dyDescent="0.2">
      <c r="A2077" s="3">
        <v>52</v>
      </c>
      <c r="B2077" s="3">
        <f t="shared" ref="B2077:G2077" si="1545">B2084</f>
        <v>1</v>
      </c>
      <c r="C2077" s="3">
        <f t="shared" si="1545"/>
        <v>4</v>
      </c>
      <c r="D2077" s="3">
        <f t="shared" si="1545"/>
        <v>2075</v>
      </c>
      <c r="E2077" s="3">
        <f t="shared" si="1545"/>
        <v>0</v>
      </c>
      <c r="F2077" s="3" t="str">
        <f t="shared" si="1545"/>
        <v>Новый раздел</v>
      </c>
      <c r="G2077" s="3" t="str">
        <f t="shared" si="1545"/>
        <v>ПНР-0,4кВ</v>
      </c>
      <c r="H2077" s="3"/>
      <c r="I2077" s="3"/>
      <c r="J2077" s="3"/>
      <c r="K2077" s="3"/>
      <c r="L2077" s="3"/>
      <c r="M2077" s="3"/>
      <c r="N2077" s="3"/>
      <c r="O2077" s="3">
        <f t="shared" ref="O2077:AT2077" si="1546">O2084</f>
        <v>159.52000000000001</v>
      </c>
      <c r="P2077" s="3">
        <f t="shared" si="1546"/>
        <v>0</v>
      </c>
      <c r="Q2077" s="3">
        <f t="shared" si="1546"/>
        <v>0</v>
      </c>
      <c r="R2077" s="3">
        <f t="shared" si="1546"/>
        <v>0</v>
      </c>
      <c r="S2077" s="3">
        <f t="shared" si="1546"/>
        <v>159.52000000000001</v>
      </c>
      <c r="T2077" s="3">
        <f t="shared" si="1546"/>
        <v>0</v>
      </c>
      <c r="U2077" s="3">
        <f t="shared" si="1546"/>
        <v>10.08</v>
      </c>
      <c r="V2077" s="3">
        <f t="shared" si="1546"/>
        <v>0</v>
      </c>
      <c r="W2077" s="3">
        <f t="shared" si="1546"/>
        <v>0</v>
      </c>
      <c r="X2077" s="3">
        <f t="shared" si="1546"/>
        <v>119.64</v>
      </c>
      <c r="Y2077" s="3">
        <f t="shared" si="1546"/>
        <v>111.66</v>
      </c>
      <c r="Z2077" s="3">
        <f t="shared" si="1546"/>
        <v>0</v>
      </c>
      <c r="AA2077" s="3">
        <f t="shared" si="1546"/>
        <v>0</v>
      </c>
      <c r="AB2077" s="3">
        <f t="shared" si="1546"/>
        <v>159.52000000000001</v>
      </c>
      <c r="AC2077" s="3">
        <f t="shared" si="1546"/>
        <v>0</v>
      </c>
      <c r="AD2077" s="3">
        <f t="shared" si="1546"/>
        <v>0</v>
      </c>
      <c r="AE2077" s="3">
        <f t="shared" si="1546"/>
        <v>0</v>
      </c>
      <c r="AF2077" s="3">
        <f t="shared" si="1546"/>
        <v>159.52000000000001</v>
      </c>
      <c r="AG2077" s="3">
        <f t="shared" si="1546"/>
        <v>0</v>
      </c>
      <c r="AH2077" s="3">
        <f t="shared" si="1546"/>
        <v>10.08</v>
      </c>
      <c r="AI2077" s="3">
        <f t="shared" si="1546"/>
        <v>0</v>
      </c>
      <c r="AJ2077" s="3">
        <f t="shared" si="1546"/>
        <v>0</v>
      </c>
      <c r="AK2077" s="3">
        <f t="shared" si="1546"/>
        <v>119.64</v>
      </c>
      <c r="AL2077" s="3">
        <f t="shared" si="1546"/>
        <v>111.66</v>
      </c>
      <c r="AM2077" s="3">
        <f t="shared" si="1546"/>
        <v>0</v>
      </c>
      <c r="AN2077" s="3">
        <f t="shared" si="1546"/>
        <v>0</v>
      </c>
      <c r="AO2077" s="3">
        <f t="shared" si="1546"/>
        <v>0</v>
      </c>
      <c r="AP2077" s="3">
        <f t="shared" si="1546"/>
        <v>0</v>
      </c>
      <c r="AQ2077" s="3">
        <f t="shared" si="1546"/>
        <v>0</v>
      </c>
      <c r="AR2077" s="3">
        <f t="shared" si="1546"/>
        <v>390.82</v>
      </c>
      <c r="AS2077" s="3">
        <f t="shared" si="1546"/>
        <v>0</v>
      </c>
      <c r="AT2077" s="3">
        <f t="shared" si="1546"/>
        <v>0</v>
      </c>
      <c r="AU2077" s="3">
        <f t="shared" ref="AU2077:BZ2077" si="1547">AU2084</f>
        <v>390.82</v>
      </c>
      <c r="AV2077" s="3">
        <f t="shared" si="1547"/>
        <v>0</v>
      </c>
      <c r="AW2077" s="3">
        <f t="shared" si="1547"/>
        <v>0</v>
      </c>
      <c r="AX2077" s="3">
        <f t="shared" si="1547"/>
        <v>0</v>
      </c>
      <c r="AY2077" s="3">
        <f t="shared" si="1547"/>
        <v>0</v>
      </c>
      <c r="AZ2077" s="3">
        <f t="shared" si="1547"/>
        <v>0</v>
      </c>
      <c r="BA2077" s="3">
        <f t="shared" si="1547"/>
        <v>0</v>
      </c>
      <c r="BB2077" s="3">
        <f t="shared" si="1547"/>
        <v>0</v>
      </c>
      <c r="BC2077" s="3">
        <f t="shared" si="1547"/>
        <v>0</v>
      </c>
      <c r="BD2077" s="3">
        <f t="shared" si="1547"/>
        <v>0</v>
      </c>
      <c r="BE2077" s="3">
        <f t="shared" si="1547"/>
        <v>0</v>
      </c>
      <c r="BF2077" s="3">
        <f t="shared" si="1547"/>
        <v>0</v>
      </c>
      <c r="BG2077" s="3">
        <f t="shared" si="1547"/>
        <v>0</v>
      </c>
      <c r="BH2077" s="3">
        <f t="shared" si="1547"/>
        <v>0</v>
      </c>
      <c r="BI2077" s="3">
        <f t="shared" si="1547"/>
        <v>0</v>
      </c>
      <c r="BJ2077" s="3">
        <f t="shared" si="1547"/>
        <v>0</v>
      </c>
      <c r="BK2077" s="3">
        <f t="shared" si="1547"/>
        <v>0</v>
      </c>
      <c r="BL2077" s="3">
        <f t="shared" si="1547"/>
        <v>0</v>
      </c>
      <c r="BM2077" s="3">
        <f t="shared" si="1547"/>
        <v>0</v>
      </c>
      <c r="BN2077" s="3">
        <f t="shared" si="1547"/>
        <v>0</v>
      </c>
      <c r="BO2077" s="3">
        <f t="shared" si="1547"/>
        <v>0</v>
      </c>
      <c r="BP2077" s="3">
        <f t="shared" si="1547"/>
        <v>0</v>
      </c>
      <c r="BQ2077" s="3">
        <f t="shared" si="1547"/>
        <v>0</v>
      </c>
      <c r="BR2077" s="3">
        <f t="shared" si="1547"/>
        <v>0</v>
      </c>
      <c r="BS2077" s="3">
        <f t="shared" si="1547"/>
        <v>0</v>
      </c>
      <c r="BT2077" s="3">
        <f t="shared" si="1547"/>
        <v>0</v>
      </c>
      <c r="BU2077" s="3">
        <f t="shared" si="1547"/>
        <v>0</v>
      </c>
      <c r="BV2077" s="3">
        <f t="shared" si="1547"/>
        <v>0</v>
      </c>
      <c r="BW2077" s="3">
        <f t="shared" si="1547"/>
        <v>0</v>
      </c>
      <c r="BX2077" s="3">
        <f t="shared" si="1547"/>
        <v>0</v>
      </c>
      <c r="BY2077" s="3">
        <f t="shared" si="1547"/>
        <v>0</v>
      </c>
      <c r="BZ2077" s="3">
        <f t="shared" si="1547"/>
        <v>0</v>
      </c>
      <c r="CA2077" s="3">
        <f t="shared" ref="CA2077:DF2077" si="1548">CA2084</f>
        <v>390.82</v>
      </c>
      <c r="CB2077" s="3">
        <f t="shared" si="1548"/>
        <v>0</v>
      </c>
      <c r="CC2077" s="3">
        <f t="shared" si="1548"/>
        <v>0</v>
      </c>
      <c r="CD2077" s="3">
        <f t="shared" si="1548"/>
        <v>390.82</v>
      </c>
      <c r="CE2077" s="3">
        <f t="shared" si="1548"/>
        <v>0</v>
      </c>
      <c r="CF2077" s="3">
        <f t="shared" si="1548"/>
        <v>0</v>
      </c>
      <c r="CG2077" s="3">
        <f t="shared" si="1548"/>
        <v>0</v>
      </c>
      <c r="CH2077" s="3">
        <f t="shared" si="1548"/>
        <v>0</v>
      </c>
      <c r="CI2077" s="3">
        <f t="shared" si="1548"/>
        <v>0</v>
      </c>
      <c r="CJ2077" s="3">
        <f t="shared" si="1548"/>
        <v>0</v>
      </c>
      <c r="CK2077" s="3">
        <f t="shared" si="1548"/>
        <v>0</v>
      </c>
      <c r="CL2077" s="3">
        <f t="shared" si="1548"/>
        <v>0</v>
      </c>
      <c r="CM2077" s="3">
        <f t="shared" si="1548"/>
        <v>0</v>
      </c>
      <c r="CN2077" s="3">
        <f t="shared" si="1548"/>
        <v>0</v>
      </c>
      <c r="CO2077" s="3">
        <f t="shared" si="1548"/>
        <v>0</v>
      </c>
      <c r="CP2077" s="3">
        <f t="shared" si="1548"/>
        <v>0</v>
      </c>
      <c r="CQ2077" s="3">
        <f t="shared" si="1548"/>
        <v>0</v>
      </c>
      <c r="CR2077" s="3">
        <f t="shared" si="1548"/>
        <v>0</v>
      </c>
      <c r="CS2077" s="3">
        <f t="shared" si="1548"/>
        <v>0</v>
      </c>
      <c r="CT2077" s="3">
        <f t="shared" si="1548"/>
        <v>0</v>
      </c>
      <c r="CU2077" s="3">
        <f t="shared" si="1548"/>
        <v>0</v>
      </c>
      <c r="CV2077" s="3">
        <f t="shared" si="1548"/>
        <v>0</v>
      </c>
      <c r="CW2077" s="3">
        <f t="shared" si="1548"/>
        <v>0</v>
      </c>
      <c r="CX2077" s="3">
        <f t="shared" si="1548"/>
        <v>0</v>
      </c>
      <c r="CY2077" s="3">
        <f t="shared" si="1548"/>
        <v>0</v>
      </c>
      <c r="CZ2077" s="3">
        <f t="shared" si="1548"/>
        <v>0</v>
      </c>
      <c r="DA2077" s="3">
        <f t="shared" si="1548"/>
        <v>0</v>
      </c>
      <c r="DB2077" s="3">
        <f t="shared" si="1548"/>
        <v>0</v>
      </c>
      <c r="DC2077" s="3">
        <f t="shared" si="1548"/>
        <v>0</v>
      </c>
      <c r="DD2077" s="3">
        <f t="shared" si="1548"/>
        <v>0</v>
      </c>
      <c r="DE2077" s="3">
        <f t="shared" si="1548"/>
        <v>0</v>
      </c>
      <c r="DF2077" s="3">
        <f t="shared" si="1548"/>
        <v>0</v>
      </c>
      <c r="DG2077" s="4">
        <f t="shared" ref="DG2077:EL2077" si="1549">DG2084</f>
        <v>6128.76</v>
      </c>
      <c r="DH2077" s="4">
        <f t="shared" si="1549"/>
        <v>0</v>
      </c>
      <c r="DI2077" s="4">
        <f t="shared" si="1549"/>
        <v>0</v>
      </c>
      <c r="DJ2077" s="4">
        <f t="shared" si="1549"/>
        <v>0</v>
      </c>
      <c r="DK2077" s="4">
        <f t="shared" si="1549"/>
        <v>6128.76</v>
      </c>
      <c r="DL2077" s="4">
        <f t="shared" si="1549"/>
        <v>0</v>
      </c>
      <c r="DM2077" s="4">
        <f t="shared" si="1549"/>
        <v>10.08</v>
      </c>
      <c r="DN2077" s="4">
        <f t="shared" si="1549"/>
        <v>0</v>
      </c>
      <c r="DO2077" s="4">
        <f t="shared" si="1549"/>
        <v>0</v>
      </c>
      <c r="DP2077" s="4">
        <f t="shared" si="1549"/>
        <v>4290.1400000000003</v>
      </c>
      <c r="DQ2077" s="4">
        <f t="shared" si="1549"/>
        <v>2512.79</v>
      </c>
      <c r="DR2077" s="4">
        <f t="shared" si="1549"/>
        <v>0</v>
      </c>
      <c r="DS2077" s="4">
        <f t="shared" si="1549"/>
        <v>0</v>
      </c>
      <c r="DT2077" s="4">
        <f t="shared" si="1549"/>
        <v>6128.76</v>
      </c>
      <c r="DU2077" s="4">
        <f t="shared" si="1549"/>
        <v>0</v>
      </c>
      <c r="DV2077" s="4">
        <f t="shared" si="1549"/>
        <v>0</v>
      </c>
      <c r="DW2077" s="4">
        <f t="shared" si="1549"/>
        <v>0</v>
      </c>
      <c r="DX2077" s="4">
        <f t="shared" si="1549"/>
        <v>6128.76</v>
      </c>
      <c r="DY2077" s="4">
        <f t="shared" si="1549"/>
        <v>0</v>
      </c>
      <c r="DZ2077" s="4">
        <f t="shared" si="1549"/>
        <v>10.08</v>
      </c>
      <c r="EA2077" s="4">
        <f t="shared" si="1549"/>
        <v>0</v>
      </c>
      <c r="EB2077" s="4">
        <f t="shared" si="1549"/>
        <v>0</v>
      </c>
      <c r="EC2077" s="4">
        <f t="shared" si="1549"/>
        <v>4290.1400000000003</v>
      </c>
      <c r="ED2077" s="4">
        <f t="shared" si="1549"/>
        <v>2512.79</v>
      </c>
      <c r="EE2077" s="4">
        <f t="shared" si="1549"/>
        <v>0</v>
      </c>
      <c r="EF2077" s="4">
        <f t="shared" si="1549"/>
        <v>0</v>
      </c>
      <c r="EG2077" s="4">
        <f t="shared" si="1549"/>
        <v>0</v>
      </c>
      <c r="EH2077" s="4">
        <f t="shared" si="1549"/>
        <v>0</v>
      </c>
      <c r="EI2077" s="4">
        <f t="shared" si="1549"/>
        <v>0</v>
      </c>
      <c r="EJ2077" s="4">
        <f t="shared" si="1549"/>
        <v>12931.69</v>
      </c>
      <c r="EK2077" s="4">
        <f t="shared" si="1549"/>
        <v>0</v>
      </c>
      <c r="EL2077" s="4">
        <f t="shared" si="1549"/>
        <v>0</v>
      </c>
      <c r="EM2077" s="4">
        <f t="shared" ref="EM2077:FR2077" si="1550">EM2084</f>
        <v>12931.69</v>
      </c>
      <c r="EN2077" s="4">
        <f t="shared" si="1550"/>
        <v>0</v>
      </c>
      <c r="EO2077" s="4">
        <f t="shared" si="1550"/>
        <v>0</v>
      </c>
      <c r="EP2077" s="4">
        <f t="shared" si="1550"/>
        <v>0</v>
      </c>
      <c r="EQ2077" s="4">
        <f t="shared" si="1550"/>
        <v>0</v>
      </c>
      <c r="ER2077" s="4">
        <f t="shared" si="1550"/>
        <v>0</v>
      </c>
      <c r="ES2077" s="4">
        <f t="shared" si="1550"/>
        <v>0</v>
      </c>
      <c r="ET2077" s="4">
        <f t="shared" si="1550"/>
        <v>0</v>
      </c>
      <c r="EU2077" s="4">
        <f t="shared" si="1550"/>
        <v>0</v>
      </c>
      <c r="EV2077" s="4">
        <f t="shared" si="1550"/>
        <v>0</v>
      </c>
      <c r="EW2077" s="4">
        <f t="shared" si="1550"/>
        <v>0</v>
      </c>
      <c r="EX2077" s="4">
        <f t="shared" si="1550"/>
        <v>0</v>
      </c>
      <c r="EY2077" s="4">
        <f t="shared" si="1550"/>
        <v>0</v>
      </c>
      <c r="EZ2077" s="4">
        <f t="shared" si="1550"/>
        <v>0</v>
      </c>
      <c r="FA2077" s="4">
        <f t="shared" si="1550"/>
        <v>0</v>
      </c>
      <c r="FB2077" s="4">
        <f t="shared" si="1550"/>
        <v>0</v>
      </c>
      <c r="FC2077" s="4">
        <f t="shared" si="1550"/>
        <v>0</v>
      </c>
      <c r="FD2077" s="4">
        <f t="shared" si="1550"/>
        <v>0</v>
      </c>
      <c r="FE2077" s="4">
        <f t="shared" si="1550"/>
        <v>0</v>
      </c>
      <c r="FF2077" s="4">
        <f t="shared" si="1550"/>
        <v>0</v>
      </c>
      <c r="FG2077" s="4">
        <f t="shared" si="1550"/>
        <v>0</v>
      </c>
      <c r="FH2077" s="4">
        <f t="shared" si="1550"/>
        <v>0</v>
      </c>
      <c r="FI2077" s="4">
        <f t="shared" si="1550"/>
        <v>0</v>
      </c>
      <c r="FJ2077" s="4">
        <f t="shared" si="1550"/>
        <v>0</v>
      </c>
      <c r="FK2077" s="4">
        <f t="shared" si="1550"/>
        <v>0</v>
      </c>
      <c r="FL2077" s="4">
        <f t="shared" si="1550"/>
        <v>0</v>
      </c>
      <c r="FM2077" s="4">
        <f t="shared" si="1550"/>
        <v>0</v>
      </c>
      <c r="FN2077" s="4">
        <f t="shared" si="1550"/>
        <v>0</v>
      </c>
      <c r="FO2077" s="4">
        <f t="shared" si="1550"/>
        <v>0</v>
      </c>
      <c r="FP2077" s="4">
        <f t="shared" si="1550"/>
        <v>0</v>
      </c>
      <c r="FQ2077" s="4">
        <f t="shared" si="1550"/>
        <v>0</v>
      </c>
      <c r="FR2077" s="4">
        <f t="shared" si="1550"/>
        <v>0</v>
      </c>
      <c r="FS2077" s="4">
        <f t="shared" ref="FS2077:GX2077" si="1551">FS2084</f>
        <v>12931.69</v>
      </c>
      <c r="FT2077" s="4">
        <f t="shared" si="1551"/>
        <v>0</v>
      </c>
      <c r="FU2077" s="4">
        <f t="shared" si="1551"/>
        <v>0</v>
      </c>
      <c r="FV2077" s="4">
        <f t="shared" si="1551"/>
        <v>12931.69</v>
      </c>
      <c r="FW2077" s="4">
        <f t="shared" si="1551"/>
        <v>0</v>
      </c>
      <c r="FX2077" s="4">
        <f t="shared" si="1551"/>
        <v>0</v>
      </c>
      <c r="FY2077" s="4">
        <f t="shared" si="1551"/>
        <v>0</v>
      </c>
      <c r="FZ2077" s="4">
        <f t="shared" si="1551"/>
        <v>0</v>
      </c>
      <c r="GA2077" s="4">
        <f t="shared" si="1551"/>
        <v>0</v>
      </c>
      <c r="GB2077" s="4">
        <f t="shared" si="1551"/>
        <v>0</v>
      </c>
      <c r="GC2077" s="4">
        <f t="shared" si="1551"/>
        <v>0</v>
      </c>
      <c r="GD2077" s="4">
        <f t="shared" si="1551"/>
        <v>0</v>
      </c>
      <c r="GE2077" s="4">
        <f t="shared" si="1551"/>
        <v>0</v>
      </c>
      <c r="GF2077" s="4">
        <f t="shared" si="1551"/>
        <v>0</v>
      </c>
      <c r="GG2077" s="4">
        <f t="shared" si="1551"/>
        <v>0</v>
      </c>
      <c r="GH2077" s="4">
        <f t="shared" si="1551"/>
        <v>0</v>
      </c>
      <c r="GI2077" s="4">
        <f t="shared" si="1551"/>
        <v>0</v>
      </c>
      <c r="GJ2077" s="4">
        <f t="shared" si="1551"/>
        <v>0</v>
      </c>
      <c r="GK2077" s="4">
        <f t="shared" si="1551"/>
        <v>0</v>
      </c>
      <c r="GL2077" s="4">
        <f t="shared" si="1551"/>
        <v>0</v>
      </c>
      <c r="GM2077" s="4">
        <f t="shared" si="1551"/>
        <v>0</v>
      </c>
      <c r="GN2077" s="4">
        <f t="shared" si="1551"/>
        <v>0</v>
      </c>
      <c r="GO2077" s="4">
        <f t="shared" si="1551"/>
        <v>0</v>
      </c>
      <c r="GP2077" s="4">
        <f t="shared" si="1551"/>
        <v>0</v>
      </c>
      <c r="GQ2077" s="4">
        <f t="shared" si="1551"/>
        <v>0</v>
      </c>
      <c r="GR2077" s="4">
        <f t="shared" si="1551"/>
        <v>0</v>
      </c>
      <c r="GS2077" s="4">
        <f t="shared" si="1551"/>
        <v>0</v>
      </c>
      <c r="GT2077" s="4">
        <f t="shared" si="1551"/>
        <v>0</v>
      </c>
      <c r="GU2077" s="4">
        <f t="shared" si="1551"/>
        <v>0</v>
      </c>
      <c r="GV2077" s="4">
        <f t="shared" si="1551"/>
        <v>0</v>
      </c>
      <c r="GW2077" s="4">
        <f t="shared" si="1551"/>
        <v>0</v>
      </c>
      <c r="GX2077" s="4">
        <f t="shared" si="1551"/>
        <v>0</v>
      </c>
    </row>
    <row r="2079" spans="1:255" x14ac:dyDescent="0.2">
      <c r="A2079" s="2">
        <v>17</v>
      </c>
      <c r="B2079" s="2">
        <v>1</v>
      </c>
      <c r="C2079" s="2"/>
      <c r="D2079" s="2"/>
      <c r="E2079" s="2" t="s">
        <v>19</v>
      </c>
      <c r="F2079" s="2" t="s">
        <v>822</v>
      </c>
      <c r="G2079" s="2" t="s">
        <v>823</v>
      </c>
      <c r="H2079" s="2" t="s">
        <v>824</v>
      </c>
      <c r="I2079" s="2">
        <v>10</v>
      </c>
      <c r="J2079" s="2">
        <v>0</v>
      </c>
      <c r="K2079" s="2">
        <v>10</v>
      </c>
      <c r="L2079" s="2"/>
      <c r="M2079" s="2"/>
      <c r="N2079" s="2"/>
      <c r="O2079" s="2">
        <f>ROUND(CP2079,2)</f>
        <v>113.92</v>
      </c>
      <c r="P2079" s="2">
        <f>ROUND((ROUND((AC2079*AW2079*I2079),2)*BC2079),2)</f>
        <v>0</v>
      </c>
      <c r="Q2079" s="2">
        <f>(ROUND((ROUND(((ET2079)*AV2079*I2079),2)*BB2079),2)+ROUND((ROUND(((AE2079-(EU2079))*AV2079*I2079),2)*BS2079),2))</f>
        <v>0</v>
      </c>
      <c r="R2079" s="2">
        <f>ROUND((ROUND((AE2079*AV2079*I2079),2)*BS2079),2)</f>
        <v>0</v>
      </c>
      <c r="S2079" s="2">
        <f>ROUND((ROUND((AF2079*AV2079*I2079),2)*BA2079),2)</f>
        <v>113.92</v>
      </c>
      <c r="T2079" s="2">
        <f>ROUND(CU2079*I2079,2)</f>
        <v>0</v>
      </c>
      <c r="U2079" s="2">
        <f>CV2079*I2079</f>
        <v>7.2</v>
      </c>
      <c r="V2079" s="2">
        <f>CW2079*I2079</f>
        <v>0</v>
      </c>
      <c r="W2079" s="2">
        <f>ROUND(CX2079*I2079,2)</f>
        <v>0</v>
      </c>
      <c r="X2079" s="2">
        <f t="shared" ref="X2079:Y2082" si="1552">ROUND(CY2079,2)</f>
        <v>85.44</v>
      </c>
      <c r="Y2079" s="2">
        <f t="shared" si="1552"/>
        <v>79.739999999999995</v>
      </c>
      <c r="Z2079" s="2"/>
      <c r="AA2079" s="2">
        <v>326850112</v>
      </c>
      <c r="AB2079" s="2">
        <f>ROUND((AC2079+AD2079+AF2079),6)</f>
        <v>11.391999999999999</v>
      </c>
      <c r="AC2079" s="2">
        <f>ROUND((ES2079),6)</f>
        <v>0</v>
      </c>
      <c r="AD2079" s="2">
        <f>ROUND((((ET2079)-(EU2079))+AE2079),6)</f>
        <v>0</v>
      </c>
      <c r="AE2079" s="2">
        <f>ROUND((EU2079),6)</f>
        <v>0</v>
      </c>
      <c r="AF2079" s="2">
        <f>ROUND(((EV2079*0.8)),6)</f>
        <v>11.391999999999999</v>
      </c>
      <c r="AG2079" s="2">
        <f>ROUND((AP2079),6)</f>
        <v>0</v>
      </c>
      <c r="AH2079" s="2">
        <f>((EW2079*0.8))</f>
        <v>0.72</v>
      </c>
      <c r="AI2079" s="2">
        <f>(EX2079)</f>
        <v>0</v>
      </c>
      <c r="AJ2079" s="2">
        <f>(AS2079)</f>
        <v>0</v>
      </c>
      <c r="AK2079" s="2">
        <v>14.24</v>
      </c>
      <c r="AL2079" s="2">
        <v>0</v>
      </c>
      <c r="AM2079" s="2">
        <v>0</v>
      </c>
      <c r="AN2079" s="2">
        <v>0</v>
      </c>
      <c r="AO2079" s="2">
        <v>14.24</v>
      </c>
      <c r="AP2079" s="2">
        <v>0</v>
      </c>
      <c r="AQ2079" s="2">
        <v>0.9</v>
      </c>
      <c r="AR2079" s="2">
        <v>0</v>
      </c>
      <c r="AS2079" s="2">
        <v>0</v>
      </c>
      <c r="AT2079" s="2">
        <v>75</v>
      </c>
      <c r="AU2079" s="2">
        <v>70</v>
      </c>
      <c r="AV2079" s="2">
        <v>1</v>
      </c>
      <c r="AW2079" s="2">
        <v>1</v>
      </c>
      <c r="AX2079" s="2"/>
      <c r="AY2079" s="2"/>
      <c r="AZ2079" s="2">
        <v>1</v>
      </c>
      <c r="BA2079" s="2">
        <v>1</v>
      </c>
      <c r="BB2079" s="2">
        <v>1</v>
      </c>
      <c r="BC2079" s="2">
        <v>1</v>
      </c>
      <c r="BD2079" s="2" t="s">
        <v>1</v>
      </c>
      <c r="BE2079" s="2" t="s">
        <v>1</v>
      </c>
      <c r="BF2079" s="2" t="s">
        <v>1</v>
      </c>
      <c r="BG2079" s="2" t="s">
        <v>1</v>
      </c>
      <c r="BH2079" s="2">
        <v>0</v>
      </c>
      <c r="BI2079" s="2">
        <v>4</v>
      </c>
      <c r="BJ2079" s="2" t="s">
        <v>825</v>
      </c>
      <c r="BK2079" s="2"/>
      <c r="BL2079" s="2"/>
      <c r="BM2079" s="2">
        <v>381</v>
      </c>
      <c r="BN2079" s="2">
        <v>0</v>
      </c>
      <c r="BO2079" s="2" t="s">
        <v>1</v>
      </c>
      <c r="BP2079" s="2">
        <v>0</v>
      </c>
      <c r="BQ2079" s="2">
        <v>50</v>
      </c>
      <c r="BR2079" s="2">
        <v>0</v>
      </c>
      <c r="BS2079" s="2">
        <v>1</v>
      </c>
      <c r="BT2079" s="2">
        <v>1</v>
      </c>
      <c r="BU2079" s="2">
        <v>1</v>
      </c>
      <c r="BV2079" s="2">
        <v>1</v>
      </c>
      <c r="BW2079" s="2">
        <v>1</v>
      </c>
      <c r="BX2079" s="2">
        <v>1</v>
      </c>
      <c r="BY2079" s="2" t="s">
        <v>1</v>
      </c>
      <c r="BZ2079" s="2">
        <v>75</v>
      </c>
      <c r="CA2079" s="2">
        <v>70</v>
      </c>
      <c r="CB2079" s="2" t="s">
        <v>1</v>
      </c>
      <c r="CC2079" s="2"/>
      <c r="CD2079" s="2"/>
      <c r="CE2079" s="2">
        <v>30</v>
      </c>
      <c r="CF2079" s="2">
        <v>0</v>
      </c>
      <c r="CG2079" s="2">
        <v>0</v>
      </c>
      <c r="CH2079" s="2"/>
      <c r="CI2079" s="2"/>
      <c r="CJ2079" s="2"/>
      <c r="CK2079" s="2"/>
      <c r="CL2079" s="2"/>
      <c r="CM2079" s="2">
        <v>0</v>
      </c>
      <c r="CN2079" s="2" t="s">
        <v>773</v>
      </c>
      <c r="CO2079" s="2">
        <v>0</v>
      </c>
      <c r="CP2079" s="2">
        <f>(P2079+Q2079+S2079)</f>
        <v>113.92</v>
      </c>
      <c r="CQ2079" s="2">
        <f>ROUND((ROUND((AC2079*AW2079*1),2)*BC2079),2)</f>
        <v>0</v>
      </c>
      <c r="CR2079" s="2">
        <f>(ROUND((ROUND(((ET2079)*AV2079*1),2)*BB2079),2)+ROUND((ROUND(((AE2079-(EU2079))*AV2079*1),2)*BS2079),2))</f>
        <v>0</v>
      </c>
      <c r="CS2079" s="2">
        <f>ROUND((ROUND((AE2079*AV2079*1),2)*BS2079),2)</f>
        <v>0</v>
      </c>
      <c r="CT2079" s="2">
        <f>ROUND((ROUND((AF2079*AV2079*1),2)*BA2079),2)</f>
        <v>11.39</v>
      </c>
      <c r="CU2079" s="2">
        <f>AG2079</f>
        <v>0</v>
      </c>
      <c r="CV2079" s="2">
        <f>(AH2079*AV2079)</f>
        <v>0.72</v>
      </c>
      <c r="CW2079" s="2">
        <f t="shared" ref="CW2079:CX2082" si="1553">AI2079</f>
        <v>0</v>
      </c>
      <c r="CX2079" s="2">
        <f t="shared" si="1553"/>
        <v>0</v>
      </c>
      <c r="CY2079" s="2">
        <f>((S2079*BZ2079)/100)</f>
        <v>85.44</v>
      </c>
      <c r="CZ2079" s="2">
        <f>((S2079*CA2079)/100)</f>
        <v>79.744</v>
      </c>
      <c r="DA2079" s="2"/>
      <c r="DB2079" s="2"/>
      <c r="DC2079" s="2" t="s">
        <v>1</v>
      </c>
      <c r="DD2079" s="2" t="s">
        <v>1</v>
      </c>
      <c r="DE2079" s="2" t="s">
        <v>1</v>
      </c>
      <c r="DF2079" s="2" t="s">
        <v>1</v>
      </c>
      <c r="DG2079" s="2" t="s">
        <v>34</v>
      </c>
      <c r="DH2079" s="2" t="s">
        <v>1</v>
      </c>
      <c r="DI2079" s="2" t="s">
        <v>34</v>
      </c>
      <c r="DJ2079" s="2" t="s">
        <v>1</v>
      </c>
      <c r="DK2079" s="2" t="s">
        <v>1</v>
      </c>
      <c r="DL2079" s="2" t="s">
        <v>1</v>
      </c>
      <c r="DM2079" s="2" t="s">
        <v>1</v>
      </c>
      <c r="DN2079" s="2">
        <v>0</v>
      </c>
      <c r="DO2079" s="2">
        <v>0</v>
      </c>
      <c r="DP2079" s="2">
        <v>1</v>
      </c>
      <c r="DQ2079" s="2">
        <v>1</v>
      </c>
      <c r="DR2079" s="2"/>
      <c r="DS2079" s="2"/>
      <c r="DT2079" s="2"/>
      <c r="DU2079" s="2">
        <v>1013</v>
      </c>
      <c r="DV2079" s="2" t="s">
        <v>824</v>
      </c>
      <c r="DW2079" s="2" t="s">
        <v>824</v>
      </c>
      <c r="DX2079" s="2">
        <v>1</v>
      </c>
      <c r="DY2079" s="2"/>
      <c r="DZ2079" s="2" t="s">
        <v>1</v>
      </c>
      <c r="EA2079" s="2" t="s">
        <v>1</v>
      </c>
      <c r="EB2079" s="2" t="s">
        <v>1</v>
      </c>
      <c r="EC2079" s="2" t="s">
        <v>1</v>
      </c>
      <c r="ED2079" s="2"/>
      <c r="EE2079" s="2">
        <v>318547362</v>
      </c>
      <c r="EF2079" s="2">
        <v>50</v>
      </c>
      <c r="EG2079" s="2" t="s">
        <v>774</v>
      </c>
      <c r="EH2079" s="2">
        <v>0</v>
      </c>
      <c r="EI2079" s="2" t="s">
        <v>1</v>
      </c>
      <c r="EJ2079" s="2">
        <v>4</v>
      </c>
      <c r="EK2079" s="2">
        <v>381</v>
      </c>
      <c r="EL2079" s="2" t="s">
        <v>826</v>
      </c>
      <c r="EM2079" s="2" t="s">
        <v>827</v>
      </c>
      <c r="EN2079" s="2"/>
      <c r="EO2079" s="2" t="s">
        <v>777</v>
      </c>
      <c r="EP2079" s="2"/>
      <c r="EQ2079" s="2">
        <v>512</v>
      </c>
      <c r="ER2079" s="2">
        <v>14.24</v>
      </c>
      <c r="ES2079" s="2">
        <v>0</v>
      </c>
      <c r="ET2079" s="2">
        <v>0</v>
      </c>
      <c r="EU2079" s="2">
        <v>0</v>
      </c>
      <c r="EV2079" s="2">
        <v>14.24</v>
      </c>
      <c r="EW2079" s="2">
        <v>0.9</v>
      </c>
      <c r="EX2079" s="2">
        <v>0</v>
      </c>
      <c r="EY2079" s="2">
        <v>0</v>
      </c>
      <c r="EZ2079" s="2"/>
      <c r="FA2079" s="2"/>
      <c r="FB2079" s="2"/>
      <c r="FC2079" s="2"/>
      <c r="FD2079" s="2"/>
      <c r="FE2079" s="2"/>
      <c r="FF2079" s="2"/>
      <c r="FG2079" s="2"/>
      <c r="FH2079" s="2"/>
      <c r="FI2079" s="2"/>
      <c r="FJ2079" s="2"/>
      <c r="FK2079" s="2"/>
      <c r="FL2079" s="2"/>
      <c r="FM2079" s="2"/>
      <c r="FN2079" s="2"/>
      <c r="FO2079" s="2"/>
      <c r="FP2079" s="2"/>
      <c r="FQ2079" s="2">
        <v>0</v>
      </c>
      <c r="FR2079" s="2">
        <f>ROUND(IF(BI2079=3,GM2079,0),2)</f>
        <v>0</v>
      </c>
      <c r="FS2079" s="2">
        <v>0</v>
      </c>
      <c r="FT2079" s="2"/>
      <c r="FU2079" s="2"/>
      <c r="FV2079" s="2"/>
      <c r="FW2079" s="2"/>
      <c r="FX2079" s="2">
        <v>75</v>
      </c>
      <c r="FY2079" s="2">
        <v>70</v>
      </c>
      <c r="FZ2079" s="2"/>
      <c r="GA2079" s="2" t="s">
        <v>1</v>
      </c>
      <c r="GB2079" s="2"/>
      <c r="GC2079" s="2"/>
      <c r="GD2079" s="2">
        <v>0</v>
      </c>
      <c r="GE2079" s="2"/>
      <c r="GF2079" s="2">
        <v>1878032076</v>
      </c>
      <c r="GG2079" s="2">
        <v>2</v>
      </c>
      <c r="GH2079" s="2">
        <v>1</v>
      </c>
      <c r="GI2079" s="2">
        <v>-2</v>
      </c>
      <c r="GJ2079" s="2">
        <v>0</v>
      </c>
      <c r="GK2079" s="2">
        <f>ROUND(R2079*(R12)/100,2)</f>
        <v>0</v>
      </c>
      <c r="GL2079" s="2">
        <f>ROUND(IF(AND(BH2079=3,BI2079=3,FS2079&lt;&gt;0),P2079,0),2)</f>
        <v>0</v>
      </c>
      <c r="GM2079" s="2">
        <f>ROUND(O2079+X2079+Y2079+GK2079,2)+GX2079</f>
        <v>279.10000000000002</v>
      </c>
      <c r="GN2079" s="2">
        <f>IF(OR(BI2079=0,BI2079=1),GM2079-GX2079,0)</f>
        <v>0</v>
      </c>
      <c r="GO2079" s="2">
        <f>IF(BI2079=2,GM2079-GX2079,0)</f>
        <v>0</v>
      </c>
      <c r="GP2079" s="2">
        <f>IF(BI2079=4,GM2079-GX2079,0)</f>
        <v>279.10000000000002</v>
      </c>
      <c r="GQ2079" s="2"/>
      <c r="GR2079" s="2">
        <v>0</v>
      </c>
      <c r="GS2079" s="2">
        <v>3</v>
      </c>
      <c r="GT2079" s="2">
        <v>0</v>
      </c>
      <c r="GU2079" s="2" t="s">
        <v>1</v>
      </c>
      <c r="GV2079" s="2">
        <f>ROUND((GT2079),6)</f>
        <v>0</v>
      </c>
      <c r="GW2079" s="2">
        <v>1</v>
      </c>
      <c r="GX2079" s="2">
        <f>ROUND(HC2079*I2079,2)</f>
        <v>0</v>
      </c>
      <c r="GY2079" s="2"/>
      <c r="GZ2079" s="2"/>
      <c r="HA2079" s="2">
        <v>0</v>
      </c>
      <c r="HB2079" s="2">
        <v>0</v>
      </c>
      <c r="HC2079" s="2">
        <f>GV2079*GW2079</f>
        <v>0</v>
      </c>
      <c r="HD2079" s="2"/>
      <c r="HE2079" s="2" t="s">
        <v>1</v>
      </c>
      <c r="HF2079" s="2" t="s">
        <v>1</v>
      </c>
      <c r="HG2079" s="2"/>
      <c r="HH2079" s="2"/>
      <c r="HI2079" s="2"/>
      <c r="HJ2079" s="2"/>
      <c r="HK2079" s="2"/>
      <c r="HL2079" s="2"/>
      <c r="HM2079" s="2" t="s">
        <v>1</v>
      </c>
      <c r="HN2079" s="2" t="s">
        <v>1</v>
      </c>
      <c r="HO2079" s="2" t="s">
        <v>1</v>
      </c>
      <c r="HP2079" s="2" t="s">
        <v>1</v>
      </c>
      <c r="HQ2079" s="2" t="s">
        <v>1</v>
      </c>
      <c r="HR2079" s="2"/>
      <c r="HS2079" s="2"/>
      <c r="HT2079" s="2"/>
      <c r="HU2079" s="2"/>
      <c r="HV2079" s="2"/>
      <c r="HW2079" s="2"/>
      <c r="HX2079" s="2"/>
      <c r="HY2079" s="2"/>
      <c r="HZ2079" s="2"/>
      <c r="IA2079" s="2"/>
      <c r="IB2079" s="2"/>
      <c r="IC2079" s="2"/>
      <c r="ID2079" s="2"/>
      <c r="IE2079" s="2"/>
      <c r="IF2079" s="2"/>
      <c r="IG2079" s="2"/>
      <c r="IH2079" s="2"/>
      <c r="II2079" s="2"/>
      <c r="IJ2079" s="2"/>
      <c r="IK2079" s="2">
        <v>0</v>
      </c>
      <c r="IL2079" s="2"/>
      <c r="IM2079" s="2"/>
      <c r="IN2079" s="2"/>
      <c r="IO2079" s="2"/>
      <c r="IP2079" s="2"/>
      <c r="IQ2079" s="2"/>
      <c r="IR2079" s="2"/>
      <c r="IS2079" s="2"/>
      <c r="IT2079" s="2"/>
      <c r="IU2079" s="2"/>
    </row>
    <row r="2080" spans="1:255" x14ac:dyDescent="0.2">
      <c r="A2080">
        <v>17</v>
      </c>
      <c r="B2080">
        <v>1</v>
      </c>
      <c r="E2080" t="s">
        <v>19</v>
      </c>
      <c r="F2080" t="s">
        <v>822</v>
      </c>
      <c r="G2080" t="s">
        <v>823</v>
      </c>
      <c r="H2080" t="s">
        <v>824</v>
      </c>
      <c r="I2080">
        <v>10</v>
      </c>
      <c r="J2080">
        <v>0</v>
      </c>
      <c r="K2080">
        <v>10</v>
      </c>
      <c r="O2080">
        <f>ROUND(CP2080,2)</f>
        <v>4376.8100000000004</v>
      </c>
      <c r="P2080">
        <f>ROUND((ROUND((AC2080*AW2080*I2080),2)*BC2080),2)</f>
        <v>0</v>
      </c>
      <c r="Q2080">
        <f>(ROUND((ROUND(((ET2080)*AV2080*I2080),2)*BB2080),2)+ROUND((ROUND(((AE2080-(EU2080))*AV2080*I2080),2)*BS2080),2))</f>
        <v>0</v>
      </c>
      <c r="R2080">
        <f>ROUND((ROUND((AE2080*AV2080*I2080),2)*BS2080),2)</f>
        <v>0</v>
      </c>
      <c r="S2080">
        <f>ROUND((ROUND((AF2080*AV2080*I2080),2)*BA2080),2)</f>
        <v>4376.8100000000004</v>
      </c>
      <c r="T2080">
        <f>ROUND(CU2080*I2080,2)</f>
        <v>0</v>
      </c>
      <c r="U2080">
        <f>CV2080*I2080</f>
        <v>7.2</v>
      </c>
      <c r="V2080">
        <f>CW2080*I2080</f>
        <v>0</v>
      </c>
      <c r="W2080">
        <f>ROUND(CX2080*I2080,2)</f>
        <v>0</v>
      </c>
      <c r="X2080">
        <f t="shared" si="1552"/>
        <v>3063.77</v>
      </c>
      <c r="Y2080">
        <f t="shared" si="1552"/>
        <v>1794.49</v>
      </c>
      <c r="AA2080">
        <v>326850110</v>
      </c>
      <c r="AB2080">
        <f>ROUND((AC2080+AD2080+AF2080),6)</f>
        <v>11.391999999999999</v>
      </c>
      <c r="AC2080">
        <f>ROUND((ES2080),6)</f>
        <v>0</v>
      </c>
      <c r="AD2080">
        <f>ROUND((((ET2080)-(EU2080))+AE2080),6)</f>
        <v>0</v>
      </c>
      <c r="AE2080">
        <f>ROUND((EU2080),6)</f>
        <v>0</v>
      </c>
      <c r="AF2080">
        <f>ROUND(((EV2080*0.8)),6)</f>
        <v>11.391999999999999</v>
      </c>
      <c r="AG2080">
        <f>ROUND((AP2080),6)</f>
        <v>0</v>
      </c>
      <c r="AH2080">
        <f>((EW2080*0.8))</f>
        <v>0.72</v>
      </c>
      <c r="AI2080">
        <f>(EX2080)</f>
        <v>0</v>
      </c>
      <c r="AJ2080">
        <f>(AS2080)</f>
        <v>0</v>
      </c>
      <c r="AK2080">
        <v>14.24</v>
      </c>
      <c r="AL2080">
        <v>0</v>
      </c>
      <c r="AM2080">
        <v>0</v>
      </c>
      <c r="AN2080">
        <v>0</v>
      </c>
      <c r="AO2080">
        <v>14.24</v>
      </c>
      <c r="AP2080">
        <v>0</v>
      </c>
      <c r="AQ2080">
        <v>0.9</v>
      </c>
      <c r="AR2080">
        <v>0</v>
      </c>
      <c r="AS2080">
        <v>0</v>
      </c>
      <c r="AT2080">
        <v>70</v>
      </c>
      <c r="AU2080">
        <v>41</v>
      </c>
      <c r="AV2080">
        <v>1</v>
      </c>
      <c r="AW2080">
        <v>1</v>
      </c>
      <c r="AZ2080">
        <v>1</v>
      </c>
      <c r="BA2080">
        <v>38.42</v>
      </c>
      <c r="BB2080">
        <v>1</v>
      </c>
      <c r="BC2080">
        <v>1</v>
      </c>
      <c r="BD2080" t="s">
        <v>1</v>
      </c>
      <c r="BE2080" t="s">
        <v>1</v>
      </c>
      <c r="BF2080" t="s">
        <v>1</v>
      </c>
      <c r="BG2080" t="s">
        <v>1</v>
      </c>
      <c r="BH2080">
        <v>0</v>
      </c>
      <c r="BI2080">
        <v>4</v>
      </c>
      <c r="BJ2080" t="s">
        <v>825</v>
      </c>
      <c r="BM2080">
        <v>381</v>
      </c>
      <c r="BN2080">
        <v>0</v>
      </c>
      <c r="BO2080" t="s">
        <v>1</v>
      </c>
      <c r="BP2080">
        <v>0</v>
      </c>
      <c r="BQ2080">
        <v>50</v>
      </c>
      <c r="BR2080">
        <v>0</v>
      </c>
      <c r="BS2080">
        <v>38.42</v>
      </c>
      <c r="BT2080">
        <v>1</v>
      </c>
      <c r="BU2080">
        <v>1</v>
      </c>
      <c r="BV2080">
        <v>1</v>
      </c>
      <c r="BW2080">
        <v>1</v>
      </c>
      <c r="BX2080">
        <v>1</v>
      </c>
      <c r="BY2080" t="s">
        <v>1</v>
      </c>
      <c r="BZ2080">
        <v>70</v>
      </c>
      <c r="CA2080">
        <v>41</v>
      </c>
      <c r="CB2080" t="s">
        <v>1</v>
      </c>
      <c r="CE2080">
        <v>30</v>
      </c>
      <c r="CF2080">
        <v>0</v>
      </c>
      <c r="CG2080">
        <v>0</v>
      </c>
      <c r="CM2080">
        <v>0</v>
      </c>
      <c r="CN2080" t="s">
        <v>773</v>
      </c>
      <c r="CO2080">
        <v>0</v>
      </c>
      <c r="CP2080">
        <f>(P2080+Q2080+S2080)</f>
        <v>4376.8100000000004</v>
      </c>
      <c r="CQ2080">
        <f>ROUND((ROUND((AC2080*AW2080*1),2)*BC2080),2)</f>
        <v>0</v>
      </c>
      <c r="CR2080">
        <f>(ROUND((ROUND(((ET2080)*AV2080*1),2)*BB2080),2)+ROUND((ROUND(((AE2080-(EU2080))*AV2080*1),2)*BS2080),2))</f>
        <v>0</v>
      </c>
      <c r="CS2080">
        <f>ROUND((ROUND((AE2080*AV2080*1),2)*BS2080),2)</f>
        <v>0</v>
      </c>
      <c r="CT2080">
        <f>ROUND((ROUND((AF2080*AV2080*1),2)*BA2080),2)</f>
        <v>437.6</v>
      </c>
      <c r="CU2080">
        <f>AG2080</f>
        <v>0</v>
      </c>
      <c r="CV2080">
        <f>(AH2080*AV2080)</f>
        <v>0.72</v>
      </c>
      <c r="CW2080">
        <f t="shared" si="1553"/>
        <v>0</v>
      </c>
      <c r="CX2080">
        <f t="shared" si="1553"/>
        <v>0</v>
      </c>
      <c r="CY2080">
        <f>S2080*(BZ2080/100)</f>
        <v>3063.7669999999998</v>
      </c>
      <c r="CZ2080">
        <f>S2080*(CA2080/100)</f>
        <v>1794.4920999999999</v>
      </c>
      <c r="DC2080" t="s">
        <v>1</v>
      </c>
      <c r="DD2080" t="s">
        <v>1</v>
      </c>
      <c r="DE2080" t="s">
        <v>1</v>
      </c>
      <c r="DF2080" t="s">
        <v>1</v>
      </c>
      <c r="DG2080" t="s">
        <v>34</v>
      </c>
      <c r="DH2080" t="s">
        <v>1</v>
      </c>
      <c r="DI2080" t="s">
        <v>34</v>
      </c>
      <c r="DJ2080" t="s">
        <v>1</v>
      </c>
      <c r="DK2080" t="s">
        <v>1</v>
      </c>
      <c r="DL2080" t="s">
        <v>1</v>
      </c>
      <c r="DM2080" t="s">
        <v>1</v>
      </c>
      <c r="DN2080">
        <v>75</v>
      </c>
      <c r="DO2080">
        <v>70</v>
      </c>
      <c r="DP2080">
        <v>1</v>
      </c>
      <c r="DQ2080">
        <v>1</v>
      </c>
      <c r="DU2080">
        <v>1013</v>
      </c>
      <c r="DV2080" t="s">
        <v>824</v>
      </c>
      <c r="DW2080" t="s">
        <v>824</v>
      </c>
      <c r="DX2080">
        <v>1</v>
      </c>
      <c r="DZ2080" t="s">
        <v>1</v>
      </c>
      <c r="EA2080" t="s">
        <v>1</v>
      </c>
      <c r="EB2080" t="s">
        <v>1</v>
      </c>
      <c r="EC2080" t="s">
        <v>1</v>
      </c>
      <c r="EE2080">
        <v>318547362</v>
      </c>
      <c r="EF2080">
        <v>50</v>
      </c>
      <c r="EG2080" t="s">
        <v>774</v>
      </c>
      <c r="EH2080">
        <v>0</v>
      </c>
      <c r="EI2080" t="s">
        <v>1</v>
      </c>
      <c r="EJ2080">
        <v>4</v>
      </c>
      <c r="EK2080">
        <v>381</v>
      </c>
      <c r="EL2080" t="s">
        <v>826</v>
      </c>
      <c r="EM2080" t="s">
        <v>827</v>
      </c>
      <c r="EO2080" t="s">
        <v>777</v>
      </c>
      <c r="EQ2080">
        <v>512</v>
      </c>
      <c r="ER2080">
        <v>14.24</v>
      </c>
      <c r="ES2080">
        <v>0</v>
      </c>
      <c r="ET2080">
        <v>0</v>
      </c>
      <c r="EU2080">
        <v>0</v>
      </c>
      <c r="EV2080">
        <v>14.24</v>
      </c>
      <c r="EW2080">
        <v>0.9</v>
      </c>
      <c r="EX2080">
        <v>0</v>
      </c>
      <c r="EY2080">
        <v>0</v>
      </c>
      <c r="FQ2080">
        <v>0</v>
      </c>
      <c r="FR2080">
        <f>ROUND(IF(BI2080=3,GM2080,0),2)</f>
        <v>0</v>
      </c>
      <c r="FS2080">
        <v>0</v>
      </c>
      <c r="FX2080">
        <v>75</v>
      </c>
      <c r="FY2080">
        <v>70</v>
      </c>
      <c r="GA2080" t="s">
        <v>1</v>
      </c>
      <c r="GD2080">
        <v>0</v>
      </c>
      <c r="GF2080">
        <v>1878032076</v>
      </c>
      <c r="GG2080">
        <v>2</v>
      </c>
      <c r="GH2080">
        <v>1</v>
      </c>
      <c r="GI2080">
        <v>2</v>
      </c>
      <c r="GJ2080">
        <v>0</v>
      </c>
      <c r="GK2080">
        <f>ROUND(R2080*(S12)/100,2)</f>
        <v>0</v>
      </c>
      <c r="GL2080">
        <f>ROUND(IF(AND(BH2080=3,BI2080=3,FS2080&lt;&gt;0),P2080,0),2)</f>
        <v>0</v>
      </c>
      <c r="GM2080">
        <f>ROUND(O2080+X2080+Y2080+GK2080,2)+GX2080</f>
        <v>9235.07</v>
      </c>
      <c r="GN2080">
        <f>IF(OR(BI2080=0,BI2080=1),GM2080-GX2080,0)</f>
        <v>0</v>
      </c>
      <c r="GO2080">
        <f>IF(BI2080=2,GM2080-GX2080,0)</f>
        <v>0</v>
      </c>
      <c r="GP2080">
        <f>IF(BI2080=4,GM2080-GX2080,0)</f>
        <v>9235.07</v>
      </c>
      <c r="GR2080">
        <v>0</v>
      </c>
      <c r="GS2080">
        <v>3</v>
      </c>
      <c r="GT2080">
        <v>0</v>
      </c>
      <c r="GU2080" t="s">
        <v>1</v>
      </c>
      <c r="GV2080">
        <f>ROUND((GT2080),6)</f>
        <v>0</v>
      </c>
      <c r="GW2080">
        <v>1</v>
      </c>
      <c r="GX2080">
        <f>ROUND(HC2080*I2080,2)</f>
        <v>0</v>
      </c>
      <c r="HA2080">
        <v>0</v>
      </c>
      <c r="HB2080">
        <v>0</v>
      </c>
      <c r="HC2080">
        <f>GV2080*GW2080</f>
        <v>0</v>
      </c>
      <c r="HE2080" t="s">
        <v>1</v>
      </c>
      <c r="HF2080" t="s">
        <v>1</v>
      </c>
      <c r="HM2080" t="s">
        <v>1</v>
      </c>
      <c r="HN2080" t="s">
        <v>1</v>
      </c>
      <c r="HO2080" t="s">
        <v>1</v>
      </c>
      <c r="HP2080" t="s">
        <v>1</v>
      </c>
      <c r="HQ2080" t="s">
        <v>1</v>
      </c>
      <c r="IK2080">
        <v>0</v>
      </c>
    </row>
    <row r="2081" spans="1:255" x14ac:dyDescent="0.2">
      <c r="A2081" s="2">
        <v>17</v>
      </c>
      <c r="B2081" s="2">
        <v>1</v>
      </c>
      <c r="C2081" s="2"/>
      <c r="D2081" s="2"/>
      <c r="E2081" s="2" t="s">
        <v>27</v>
      </c>
      <c r="F2081" s="2" t="s">
        <v>828</v>
      </c>
      <c r="G2081" s="2" t="s">
        <v>829</v>
      </c>
      <c r="H2081" s="2" t="s">
        <v>830</v>
      </c>
      <c r="I2081" s="2">
        <v>10</v>
      </c>
      <c r="J2081" s="2">
        <v>0</v>
      </c>
      <c r="K2081" s="2">
        <v>10</v>
      </c>
      <c r="L2081" s="2"/>
      <c r="M2081" s="2"/>
      <c r="N2081" s="2"/>
      <c r="O2081" s="2">
        <f>ROUND(CP2081,2)</f>
        <v>45.6</v>
      </c>
      <c r="P2081" s="2">
        <f>ROUND((ROUND((AC2081*AW2081*I2081),2)*BC2081),2)</f>
        <v>0</v>
      </c>
      <c r="Q2081" s="2">
        <f>(ROUND((ROUND(((ET2081)*AV2081*I2081),2)*BB2081),2)+ROUND((ROUND(((AE2081-(EU2081))*AV2081*I2081),2)*BS2081),2))</f>
        <v>0</v>
      </c>
      <c r="R2081" s="2">
        <f>ROUND((ROUND((AE2081*AV2081*I2081),2)*BS2081),2)</f>
        <v>0</v>
      </c>
      <c r="S2081" s="2">
        <f>ROUND((ROUND((AF2081*AV2081*I2081),2)*BA2081),2)</f>
        <v>45.6</v>
      </c>
      <c r="T2081" s="2">
        <f>ROUND(CU2081*I2081,2)</f>
        <v>0</v>
      </c>
      <c r="U2081" s="2">
        <f>CV2081*I2081</f>
        <v>2.88</v>
      </c>
      <c r="V2081" s="2">
        <f>CW2081*I2081</f>
        <v>0</v>
      </c>
      <c r="W2081" s="2">
        <f>ROUND(CX2081*I2081,2)</f>
        <v>0</v>
      </c>
      <c r="X2081" s="2">
        <f t="shared" si="1552"/>
        <v>34.200000000000003</v>
      </c>
      <c r="Y2081" s="2">
        <f t="shared" si="1552"/>
        <v>31.92</v>
      </c>
      <c r="Z2081" s="2"/>
      <c r="AA2081" s="2">
        <v>326850112</v>
      </c>
      <c r="AB2081" s="2">
        <f>ROUND((AC2081+AD2081+AF2081),6)</f>
        <v>4.5599999999999996</v>
      </c>
      <c r="AC2081" s="2">
        <f>ROUND((ES2081),6)</f>
        <v>0</v>
      </c>
      <c r="AD2081" s="2">
        <f>ROUND((((ET2081)-(EU2081))+AE2081),6)</f>
        <v>0</v>
      </c>
      <c r="AE2081" s="2">
        <f>ROUND((EU2081),6)</f>
        <v>0</v>
      </c>
      <c r="AF2081" s="2">
        <f>ROUND(((EV2081*0.8)),6)</f>
        <v>4.5599999999999996</v>
      </c>
      <c r="AG2081" s="2">
        <f>ROUND((AP2081),6)</f>
        <v>0</v>
      </c>
      <c r="AH2081" s="2">
        <f>((EW2081*0.8))</f>
        <v>0.28799999999999998</v>
      </c>
      <c r="AI2081" s="2">
        <f>(EX2081)</f>
        <v>0</v>
      </c>
      <c r="AJ2081" s="2">
        <f>(AS2081)</f>
        <v>0</v>
      </c>
      <c r="AK2081" s="2">
        <v>5.7</v>
      </c>
      <c r="AL2081" s="2">
        <v>0</v>
      </c>
      <c r="AM2081" s="2">
        <v>0</v>
      </c>
      <c r="AN2081" s="2">
        <v>0</v>
      </c>
      <c r="AO2081" s="2">
        <v>5.7</v>
      </c>
      <c r="AP2081" s="2">
        <v>0</v>
      </c>
      <c r="AQ2081" s="2">
        <v>0.36</v>
      </c>
      <c r="AR2081" s="2">
        <v>0</v>
      </c>
      <c r="AS2081" s="2">
        <v>0</v>
      </c>
      <c r="AT2081" s="2">
        <v>75</v>
      </c>
      <c r="AU2081" s="2">
        <v>70</v>
      </c>
      <c r="AV2081" s="2">
        <v>1</v>
      </c>
      <c r="AW2081" s="2">
        <v>1</v>
      </c>
      <c r="AX2081" s="2"/>
      <c r="AY2081" s="2"/>
      <c r="AZ2081" s="2">
        <v>1</v>
      </c>
      <c r="BA2081" s="2">
        <v>1</v>
      </c>
      <c r="BB2081" s="2">
        <v>1</v>
      </c>
      <c r="BC2081" s="2">
        <v>1</v>
      </c>
      <c r="BD2081" s="2" t="s">
        <v>1</v>
      </c>
      <c r="BE2081" s="2" t="s">
        <v>1</v>
      </c>
      <c r="BF2081" s="2" t="s">
        <v>1</v>
      </c>
      <c r="BG2081" s="2" t="s">
        <v>1</v>
      </c>
      <c r="BH2081" s="2">
        <v>0</v>
      </c>
      <c r="BI2081" s="2">
        <v>4</v>
      </c>
      <c r="BJ2081" s="2" t="s">
        <v>831</v>
      </c>
      <c r="BK2081" s="2"/>
      <c r="BL2081" s="2"/>
      <c r="BM2081" s="2">
        <v>381</v>
      </c>
      <c r="BN2081" s="2">
        <v>0</v>
      </c>
      <c r="BO2081" s="2" t="s">
        <v>1</v>
      </c>
      <c r="BP2081" s="2">
        <v>0</v>
      </c>
      <c r="BQ2081" s="2">
        <v>50</v>
      </c>
      <c r="BR2081" s="2">
        <v>0</v>
      </c>
      <c r="BS2081" s="2">
        <v>1</v>
      </c>
      <c r="BT2081" s="2">
        <v>1</v>
      </c>
      <c r="BU2081" s="2">
        <v>1</v>
      </c>
      <c r="BV2081" s="2">
        <v>1</v>
      </c>
      <c r="BW2081" s="2">
        <v>1</v>
      </c>
      <c r="BX2081" s="2">
        <v>1</v>
      </c>
      <c r="BY2081" s="2" t="s">
        <v>1</v>
      </c>
      <c r="BZ2081" s="2">
        <v>75</v>
      </c>
      <c r="CA2081" s="2">
        <v>70</v>
      </c>
      <c r="CB2081" s="2" t="s">
        <v>1</v>
      </c>
      <c r="CC2081" s="2"/>
      <c r="CD2081" s="2"/>
      <c r="CE2081" s="2">
        <v>30</v>
      </c>
      <c r="CF2081" s="2">
        <v>0</v>
      </c>
      <c r="CG2081" s="2">
        <v>0</v>
      </c>
      <c r="CH2081" s="2"/>
      <c r="CI2081" s="2"/>
      <c r="CJ2081" s="2"/>
      <c r="CK2081" s="2"/>
      <c r="CL2081" s="2"/>
      <c r="CM2081" s="2">
        <v>0</v>
      </c>
      <c r="CN2081" s="2" t="s">
        <v>773</v>
      </c>
      <c r="CO2081" s="2">
        <v>0</v>
      </c>
      <c r="CP2081" s="2">
        <f>(P2081+Q2081+S2081)</f>
        <v>45.6</v>
      </c>
      <c r="CQ2081" s="2">
        <f>ROUND((ROUND((AC2081*AW2081*1),2)*BC2081),2)</f>
        <v>0</v>
      </c>
      <c r="CR2081" s="2">
        <f>(ROUND((ROUND(((ET2081)*AV2081*1),2)*BB2081),2)+ROUND((ROUND(((AE2081-(EU2081))*AV2081*1),2)*BS2081),2))</f>
        <v>0</v>
      </c>
      <c r="CS2081" s="2">
        <f>ROUND((ROUND((AE2081*AV2081*1),2)*BS2081),2)</f>
        <v>0</v>
      </c>
      <c r="CT2081" s="2">
        <f>ROUND((ROUND((AF2081*AV2081*1),2)*BA2081),2)</f>
        <v>4.5599999999999996</v>
      </c>
      <c r="CU2081" s="2">
        <f>AG2081</f>
        <v>0</v>
      </c>
      <c r="CV2081" s="2">
        <f>(AH2081*AV2081)</f>
        <v>0.28799999999999998</v>
      </c>
      <c r="CW2081" s="2">
        <f t="shared" si="1553"/>
        <v>0</v>
      </c>
      <c r="CX2081" s="2">
        <f t="shared" si="1553"/>
        <v>0</v>
      </c>
      <c r="CY2081" s="2">
        <f>((S2081*BZ2081)/100)</f>
        <v>34.200000000000003</v>
      </c>
      <c r="CZ2081" s="2">
        <f>((S2081*CA2081)/100)</f>
        <v>31.92</v>
      </c>
      <c r="DA2081" s="2"/>
      <c r="DB2081" s="2"/>
      <c r="DC2081" s="2" t="s">
        <v>1</v>
      </c>
      <c r="DD2081" s="2" t="s">
        <v>1</v>
      </c>
      <c r="DE2081" s="2" t="s">
        <v>1</v>
      </c>
      <c r="DF2081" s="2" t="s">
        <v>1</v>
      </c>
      <c r="DG2081" s="2" t="s">
        <v>34</v>
      </c>
      <c r="DH2081" s="2" t="s">
        <v>1</v>
      </c>
      <c r="DI2081" s="2" t="s">
        <v>34</v>
      </c>
      <c r="DJ2081" s="2" t="s">
        <v>1</v>
      </c>
      <c r="DK2081" s="2" t="s">
        <v>1</v>
      </c>
      <c r="DL2081" s="2" t="s">
        <v>1</v>
      </c>
      <c r="DM2081" s="2" t="s">
        <v>1</v>
      </c>
      <c r="DN2081" s="2">
        <v>0</v>
      </c>
      <c r="DO2081" s="2">
        <v>0</v>
      </c>
      <c r="DP2081" s="2">
        <v>1</v>
      </c>
      <c r="DQ2081" s="2">
        <v>1</v>
      </c>
      <c r="DR2081" s="2"/>
      <c r="DS2081" s="2"/>
      <c r="DT2081" s="2"/>
      <c r="DU2081" s="2">
        <v>1013</v>
      </c>
      <c r="DV2081" s="2" t="s">
        <v>830</v>
      </c>
      <c r="DW2081" s="2" t="s">
        <v>830</v>
      </c>
      <c r="DX2081" s="2">
        <v>1</v>
      </c>
      <c r="DY2081" s="2"/>
      <c r="DZ2081" s="2" t="s">
        <v>1</v>
      </c>
      <c r="EA2081" s="2" t="s">
        <v>1</v>
      </c>
      <c r="EB2081" s="2" t="s">
        <v>1</v>
      </c>
      <c r="EC2081" s="2" t="s">
        <v>1</v>
      </c>
      <c r="ED2081" s="2"/>
      <c r="EE2081" s="2">
        <v>318547362</v>
      </c>
      <c r="EF2081" s="2">
        <v>50</v>
      </c>
      <c r="EG2081" s="2" t="s">
        <v>774</v>
      </c>
      <c r="EH2081" s="2">
        <v>0</v>
      </c>
      <c r="EI2081" s="2" t="s">
        <v>1</v>
      </c>
      <c r="EJ2081" s="2">
        <v>4</v>
      </c>
      <c r="EK2081" s="2">
        <v>381</v>
      </c>
      <c r="EL2081" s="2" t="s">
        <v>826</v>
      </c>
      <c r="EM2081" s="2" t="s">
        <v>827</v>
      </c>
      <c r="EN2081" s="2"/>
      <c r="EO2081" s="2" t="s">
        <v>777</v>
      </c>
      <c r="EP2081" s="2"/>
      <c r="EQ2081" s="2">
        <v>512</v>
      </c>
      <c r="ER2081" s="2">
        <v>5.7</v>
      </c>
      <c r="ES2081" s="2">
        <v>0</v>
      </c>
      <c r="ET2081" s="2">
        <v>0</v>
      </c>
      <c r="EU2081" s="2">
        <v>0</v>
      </c>
      <c r="EV2081" s="2">
        <v>5.7</v>
      </c>
      <c r="EW2081" s="2">
        <v>0.36</v>
      </c>
      <c r="EX2081" s="2">
        <v>0</v>
      </c>
      <c r="EY2081" s="2">
        <v>0</v>
      </c>
      <c r="EZ2081" s="2"/>
      <c r="FA2081" s="2"/>
      <c r="FB2081" s="2"/>
      <c r="FC2081" s="2"/>
      <c r="FD2081" s="2"/>
      <c r="FE2081" s="2"/>
      <c r="FF2081" s="2"/>
      <c r="FG2081" s="2"/>
      <c r="FH2081" s="2"/>
      <c r="FI2081" s="2"/>
      <c r="FJ2081" s="2"/>
      <c r="FK2081" s="2"/>
      <c r="FL2081" s="2"/>
      <c r="FM2081" s="2"/>
      <c r="FN2081" s="2"/>
      <c r="FO2081" s="2"/>
      <c r="FP2081" s="2"/>
      <c r="FQ2081" s="2">
        <v>0</v>
      </c>
      <c r="FR2081" s="2">
        <f>ROUND(IF(BI2081=3,GM2081,0),2)</f>
        <v>0</v>
      </c>
      <c r="FS2081" s="2">
        <v>0</v>
      </c>
      <c r="FT2081" s="2"/>
      <c r="FU2081" s="2"/>
      <c r="FV2081" s="2"/>
      <c r="FW2081" s="2"/>
      <c r="FX2081" s="2">
        <v>75</v>
      </c>
      <c r="FY2081" s="2">
        <v>70</v>
      </c>
      <c r="FZ2081" s="2"/>
      <c r="GA2081" s="2" t="s">
        <v>1</v>
      </c>
      <c r="GB2081" s="2"/>
      <c r="GC2081" s="2"/>
      <c r="GD2081" s="2">
        <v>0</v>
      </c>
      <c r="GE2081" s="2"/>
      <c r="GF2081" s="2">
        <v>-714386267</v>
      </c>
      <c r="GG2081" s="2">
        <v>2</v>
      </c>
      <c r="GH2081" s="2">
        <v>1</v>
      </c>
      <c r="GI2081" s="2">
        <v>-2</v>
      </c>
      <c r="GJ2081" s="2">
        <v>0</v>
      </c>
      <c r="GK2081" s="2">
        <f>ROUND(R2081*(R12)/100,2)</f>
        <v>0</v>
      </c>
      <c r="GL2081" s="2">
        <f>ROUND(IF(AND(BH2081=3,BI2081=3,FS2081&lt;&gt;0),P2081,0),2)</f>
        <v>0</v>
      </c>
      <c r="GM2081" s="2">
        <f>ROUND(O2081+X2081+Y2081+GK2081,2)+GX2081</f>
        <v>111.72</v>
      </c>
      <c r="GN2081" s="2">
        <f>IF(OR(BI2081=0,BI2081=1),GM2081-GX2081,0)</f>
        <v>0</v>
      </c>
      <c r="GO2081" s="2">
        <f>IF(BI2081=2,GM2081-GX2081,0)</f>
        <v>0</v>
      </c>
      <c r="GP2081" s="2">
        <f>IF(BI2081=4,GM2081-GX2081,0)</f>
        <v>111.72</v>
      </c>
      <c r="GQ2081" s="2"/>
      <c r="GR2081" s="2">
        <v>0</v>
      </c>
      <c r="GS2081" s="2">
        <v>3</v>
      </c>
      <c r="GT2081" s="2">
        <v>0</v>
      </c>
      <c r="GU2081" s="2" t="s">
        <v>1</v>
      </c>
      <c r="GV2081" s="2">
        <f>ROUND((GT2081),6)</f>
        <v>0</v>
      </c>
      <c r="GW2081" s="2">
        <v>1</v>
      </c>
      <c r="GX2081" s="2">
        <f>ROUND(HC2081*I2081,2)</f>
        <v>0</v>
      </c>
      <c r="GY2081" s="2"/>
      <c r="GZ2081" s="2"/>
      <c r="HA2081" s="2">
        <v>0</v>
      </c>
      <c r="HB2081" s="2">
        <v>0</v>
      </c>
      <c r="HC2081" s="2">
        <f>GV2081*GW2081</f>
        <v>0</v>
      </c>
      <c r="HD2081" s="2"/>
      <c r="HE2081" s="2" t="s">
        <v>1</v>
      </c>
      <c r="HF2081" s="2" t="s">
        <v>1</v>
      </c>
      <c r="HG2081" s="2"/>
      <c r="HH2081" s="2"/>
      <c r="HI2081" s="2"/>
      <c r="HJ2081" s="2"/>
      <c r="HK2081" s="2"/>
      <c r="HL2081" s="2"/>
      <c r="HM2081" s="2" t="s">
        <v>1</v>
      </c>
      <c r="HN2081" s="2" t="s">
        <v>1</v>
      </c>
      <c r="HO2081" s="2" t="s">
        <v>1</v>
      </c>
      <c r="HP2081" s="2" t="s">
        <v>1</v>
      </c>
      <c r="HQ2081" s="2" t="s">
        <v>1</v>
      </c>
      <c r="HR2081" s="2"/>
      <c r="HS2081" s="2"/>
      <c r="HT2081" s="2"/>
      <c r="HU2081" s="2"/>
      <c r="HV2081" s="2"/>
      <c r="HW2081" s="2"/>
      <c r="HX2081" s="2"/>
      <c r="HY2081" s="2"/>
      <c r="HZ2081" s="2"/>
      <c r="IA2081" s="2"/>
      <c r="IB2081" s="2"/>
      <c r="IC2081" s="2"/>
      <c r="ID2081" s="2"/>
      <c r="IE2081" s="2"/>
      <c r="IF2081" s="2"/>
      <c r="IG2081" s="2"/>
      <c r="IH2081" s="2"/>
      <c r="II2081" s="2"/>
      <c r="IJ2081" s="2"/>
      <c r="IK2081" s="2">
        <v>0</v>
      </c>
      <c r="IL2081" s="2"/>
      <c r="IM2081" s="2"/>
      <c r="IN2081" s="2"/>
      <c r="IO2081" s="2"/>
      <c r="IP2081" s="2"/>
      <c r="IQ2081" s="2"/>
      <c r="IR2081" s="2"/>
      <c r="IS2081" s="2"/>
      <c r="IT2081" s="2"/>
      <c r="IU2081" s="2"/>
    </row>
    <row r="2082" spans="1:255" x14ac:dyDescent="0.2">
      <c r="A2082">
        <v>17</v>
      </c>
      <c r="B2082">
        <v>1</v>
      </c>
      <c r="E2082" t="s">
        <v>27</v>
      </c>
      <c r="F2082" t="s">
        <v>828</v>
      </c>
      <c r="G2082" t="s">
        <v>829</v>
      </c>
      <c r="H2082" t="s">
        <v>830</v>
      </c>
      <c r="I2082">
        <v>10</v>
      </c>
      <c r="J2082">
        <v>0</v>
      </c>
      <c r="K2082">
        <v>10</v>
      </c>
      <c r="O2082">
        <f>ROUND(CP2082,2)</f>
        <v>1751.95</v>
      </c>
      <c r="P2082">
        <f>ROUND((ROUND((AC2082*AW2082*I2082),2)*BC2082),2)</f>
        <v>0</v>
      </c>
      <c r="Q2082">
        <f>(ROUND((ROUND(((ET2082)*AV2082*I2082),2)*BB2082),2)+ROUND((ROUND(((AE2082-(EU2082))*AV2082*I2082),2)*BS2082),2))</f>
        <v>0</v>
      </c>
      <c r="R2082">
        <f>ROUND((ROUND((AE2082*AV2082*I2082),2)*BS2082),2)</f>
        <v>0</v>
      </c>
      <c r="S2082">
        <f>ROUND((ROUND((AF2082*AV2082*I2082),2)*BA2082),2)</f>
        <v>1751.95</v>
      </c>
      <c r="T2082">
        <f>ROUND(CU2082*I2082,2)</f>
        <v>0</v>
      </c>
      <c r="U2082">
        <f>CV2082*I2082</f>
        <v>2.88</v>
      </c>
      <c r="V2082">
        <f>CW2082*I2082</f>
        <v>0</v>
      </c>
      <c r="W2082">
        <f>ROUND(CX2082*I2082,2)</f>
        <v>0</v>
      </c>
      <c r="X2082">
        <f t="shared" si="1552"/>
        <v>1226.3699999999999</v>
      </c>
      <c r="Y2082">
        <f t="shared" si="1552"/>
        <v>718.3</v>
      </c>
      <c r="AA2082">
        <v>326850110</v>
      </c>
      <c r="AB2082">
        <f>ROUND((AC2082+AD2082+AF2082),6)</f>
        <v>4.5599999999999996</v>
      </c>
      <c r="AC2082">
        <f>ROUND((ES2082),6)</f>
        <v>0</v>
      </c>
      <c r="AD2082">
        <f>ROUND((((ET2082)-(EU2082))+AE2082),6)</f>
        <v>0</v>
      </c>
      <c r="AE2082">
        <f>ROUND((EU2082),6)</f>
        <v>0</v>
      </c>
      <c r="AF2082">
        <f>ROUND(((EV2082*0.8)),6)</f>
        <v>4.5599999999999996</v>
      </c>
      <c r="AG2082">
        <f>ROUND((AP2082),6)</f>
        <v>0</v>
      </c>
      <c r="AH2082">
        <f>((EW2082*0.8))</f>
        <v>0.28799999999999998</v>
      </c>
      <c r="AI2082">
        <f>(EX2082)</f>
        <v>0</v>
      </c>
      <c r="AJ2082">
        <f>(AS2082)</f>
        <v>0</v>
      </c>
      <c r="AK2082">
        <v>5.7</v>
      </c>
      <c r="AL2082">
        <v>0</v>
      </c>
      <c r="AM2082">
        <v>0</v>
      </c>
      <c r="AN2082">
        <v>0</v>
      </c>
      <c r="AO2082">
        <v>5.7</v>
      </c>
      <c r="AP2082">
        <v>0</v>
      </c>
      <c r="AQ2082">
        <v>0.36</v>
      </c>
      <c r="AR2082">
        <v>0</v>
      </c>
      <c r="AS2082">
        <v>0</v>
      </c>
      <c r="AT2082">
        <v>70</v>
      </c>
      <c r="AU2082">
        <v>41</v>
      </c>
      <c r="AV2082">
        <v>1</v>
      </c>
      <c r="AW2082">
        <v>1</v>
      </c>
      <c r="AZ2082">
        <v>1</v>
      </c>
      <c r="BA2082">
        <v>38.42</v>
      </c>
      <c r="BB2082">
        <v>1</v>
      </c>
      <c r="BC2082">
        <v>1</v>
      </c>
      <c r="BD2082" t="s">
        <v>1</v>
      </c>
      <c r="BE2082" t="s">
        <v>1</v>
      </c>
      <c r="BF2082" t="s">
        <v>1</v>
      </c>
      <c r="BG2082" t="s">
        <v>1</v>
      </c>
      <c r="BH2082">
        <v>0</v>
      </c>
      <c r="BI2082">
        <v>4</v>
      </c>
      <c r="BJ2082" t="s">
        <v>831</v>
      </c>
      <c r="BM2082">
        <v>381</v>
      </c>
      <c r="BN2082">
        <v>0</v>
      </c>
      <c r="BO2082" t="s">
        <v>1</v>
      </c>
      <c r="BP2082">
        <v>0</v>
      </c>
      <c r="BQ2082">
        <v>50</v>
      </c>
      <c r="BR2082">
        <v>0</v>
      </c>
      <c r="BS2082">
        <v>38.42</v>
      </c>
      <c r="BT2082">
        <v>1</v>
      </c>
      <c r="BU2082">
        <v>1</v>
      </c>
      <c r="BV2082">
        <v>1</v>
      </c>
      <c r="BW2082">
        <v>1</v>
      </c>
      <c r="BX2082">
        <v>1</v>
      </c>
      <c r="BY2082" t="s">
        <v>1</v>
      </c>
      <c r="BZ2082">
        <v>70</v>
      </c>
      <c r="CA2082">
        <v>41</v>
      </c>
      <c r="CB2082" t="s">
        <v>1</v>
      </c>
      <c r="CE2082">
        <v>30</v>
      </c>
      <c r="CF2082">
        <v>0</v>
      </c>
      <c r="CG2082">
        <v>0</v>
      </c>
      <c r="CM2082">
        <v>0</v>
      </c>
      <c r="CN2082" t="s">
        <v>773</v>
      </c>
      <c r="CO2082">
        <v>0</v>
      </c>
      <c r="CP2082">
        <f>(P2082+Q2082+S2082)</f>
        <v>1751.95</v>
      </c>
      <c r="CQ2082">
        <f>ROUND((ROUND((AC2082*AW2082*1),2)*BC2082),2)</f>
        <v>0</v>
      </c>
      <c r="CR2082">
        <f>(ROUND((ROUND(((ET2082)*AV2082*1),2)*BB2082),2)+ROUND((ROUND(((AE2082-(EU2082))*AV2082*1),2)*BS2082),2))</f>
        <v>0</v>
      </c>
      <c r="CS2082">
        <f>ROUND((ROUND((AE2082*AV2082*1),2)*BS2082),2)</f>
        <v>0</v>
      </c>
      <c r="CT2082">
        <f>ROUND((ROUND((AF2082*AV2082*1),2)*BA2082),2)</f>
        <v>175.2</v>
      </c>
      <c r="CU2082">
        <f>AG2082</f>
        <v>0</v>
      </c>
      <c r="CV2082">
        <f>(AH2082*AV2082)</f>
        <v>0.28799999999999998</v>
      </c>
      <c r="CW2082">
        <f t="shared" si="1553"/>
        <v>0</v>
      </c>
      <c r="CX2082">
        <f t="shared" si="1553"/>
        <v>0</v>
      </c>
      <c r="CY2082">
        <f>S2082*(BZ2082/100)</f>
        <v>1226.365</v>
      </c>
      <c r="CZ2082">
        <f>S2082*(CA2082/100)</f>
        <v>718.29949999999997</v>
      </c>
      <c r="DC2082" t="s">
        <v>1</v>
      </c>
      <c r="DD2082" t="s">
        <v>1</v>
      </c>
      <c r="DE2082" t="s">
        <v>1</v>
      </c>
      <c r="DF2082" t="s">
        <v>1</v>
      </c>
      <c r="DG2082" t="s">
        <v>34</v>
      </c>
      <c r="DH2082" t="s">
        <v>1</v>
      </c>
      <c r="DI2082" t="s">
        <v>34</v>
      </c>
      <c r="DJ2082" t="s">
        <v>1</v>
      </c>
      <c r="DK2082" t="s">
        <v>1</v>
      </c>
      <c r="DL2082" t="s">
        <v>1</v>
      </c>
      <c r="DM2082" t="s">
        <v>1</v>
      </c>
      <c r="DN2082">
        <v>75</v>
      </c>
      <c r="DO2082">
        <v>70</v>
      </c>
      <c r="DP2082">
        <v>1</v>
      </c>
      <c r="DQ2082">
        <v>1</v>
      </c>
      <c r="DU2082">
        <v>1013</v>
      </c>
      <c r="DV2082" t="s">
        <v>830</v>
      </c>
      <c r="DW2082" t="s">
        <v>830</v>
      </c>
      <c r="DX2082">
        <v>1</v>
      </c>
      <c r="DZ2082" t="s">
        <v>1</v>
      </c>
      <c r="EA2082" t="s">
        <v>1</v>
      </c>
      <c r="EB2082" t="s">
        <v>1</v>
      </c>
      <c r="EC2082" t="s">
        <v>1</v>
      </c>
      <c r="EE2082">
        <v>318547362</v>
      </c>
      <c r="EF2082">
        <v>50</v>
      </c>
      <c r="EG2082" t="s">
        <v>774</v>
      </c>
      <c r="EH2082">
        <v>0</v>
      </c>
      <c r="EI2082" t="s">
        <v>1</v>
      </c>
      <c r="EJ2082">
        <v>4</v>
      </c>
      <c r="EK2082">
        <v>381</v>
      </c>
      <c r="EL2082" t="s">
        <v>826</v>
      </c>
      <c r="EM2082" t="s">
        <v>827</v>
      </c>
      <c r="EO2082" t="s">
        <v>777</v>
      </c>
      <c r="EQ2082">
        <v>512</v>
      </c>
      <c r="ER2082">
        <v>5.7</v>
      </c>
      <c r="ES2082">
        <v>0</v>
      </c>
      <c r="ET2082">
        <v>0</v>
      </c>
      <c r="EU2082">
        <v>0</v>
      </c>
      <c r="EV2082">
        <v>5.7</v>
      </c>
      <c r="EW2082">
        <v>0.36</v>
      </c>
      <c r="EX2082">
        <v>0</v>
      </c>
      <c r="EY2082">
        <v>0</v>
      </c>
      <c r="FQ2082">
        <v>0</v>
      </c>
      <c r="FR2082">
        <f>ROUND(IF(BI2082=3,GM2082,0),2)</f>
        <v>0</v>
      </c>
      <c r="FS2082">
        <v>0</v>
      </c>
      <c r="FX2082">
        <v>75</v>
      </c>
      <c r="FY2082">
        <v>70</v>
      </c>
      <c r="GA2082" t="s">
        <v>1</v>
      </c>
      <c r="GD2082">
        <v>0</v>
      </c>
      <c r="GF2082">
        <v>-714386267</v>
      </c>
      <c r="GG2082">
        <v>2</v>
      </c>
      <c r="GH2082">
        <v>1</v>
      </c>
      <c r="GI2082">
        <v>2</v>
      </c>
      <c r="GJ2082">
        <v>0</v>
      </c>
      <c r="GK2082">
        <f>ROUND(R2082*(S12)/100,2)</f>
        <v>0</v>
      </c>
      <c r="GL2082">
        <f>ROUND(IF(AND(BH2082=3,BI2082=3,FS2082&lt;&gt;0),P2082,0),2)</f>
        <v>0</v>
      </c>
      <c r="GM2082">
        <f>ROUND(O2082+X2082+Y2082+GK2082,2)+GX2082</f>
        <v>3696.62</v>
      </c>
      <c r="GN2082">
        <f>IF(OR(BI2082=0,BI2082=1),GM2082-GX2082,0)</f>
        <v>0</v>
      </c>
      <c r="GO2082">
        <f>IF(BI2082=2,GM2082-GX2082,0)</f>
        <v>0</v>
      </c>
      <c r="GP2082">
        <f>IF(BI2082=4,GM2082-GX2082,0)</f>
        <v>3696.62</v>
      </c>
      <c r="GR2082">
        <v>0</v>
      </c>
      <c r="GS2082">
        <v>3</v>
      </c>
      <c r="GT2082">
        <v>0</v>
      </c>
      <c r="GU2082" t="s">
        <v>1</v>
      </c>
      <c r="GV2082">
        <f>ROUND((GT2082),6)</f>
        <v>0</v>
      </c>
      <c r="GW2082">
        <v>1</v>
      </c>
      <c r="GX2082">
        <f>ROUND(HC2082*I2082,2)</f>
        <v>0</v>
      </c>
      <c r="HA2082">
        <v>0</v>
      </c>
      <c r="HB2082">
        <v>0</v>
      </c>
      <c r="HC2082">
        <f>GV2082*GW2082</f>
        <v>0</v>
      </c>
      <c r="HE2082" t="s">
        <v>1</v>
      </c>
      <c r="HF2082" t="s">
        <v>1</v>
      </c>
      <c r="HM2082" t="s">
        <v>1</v>
      </c>
      <c r="HN2082" t="s">
        <v>1</v>
      </c>
      <c r="HO2082" t="s">
        <v>1</v>
      </c>
      <c r="HP2082" t="s">
        <v>1</v>
      </c>
      <c r="HQ2082" t="s">
        <v>1</v>
      </c>
      <c r="IK2082">
        <v>0</v>
      </c>
    </row>
    <row r="2084" spans="1:255" x14ac:dyDescent="0.2">
      <c r="A2084" s="3">
        <v>51</v>
      </c>
      <c r="B2084" s="3">
        <f>B2075</f>
        <v>1</v>
      </c>
      <c r="C2084" s="3">
        <f>A2075</f>
        <v>4</v>
      </c>
      <c r="D2084" s="3">
        <f>ROW(A2075)</f>
        <v>2075</v>
      </c>
      <c r="E2084" s="3"/>
      <c r="F2084" s="3" t="str">
        <f>IF(F2075&lt;&gt;"",F2075,"")</f>
        <v>Новый раздел</v>
      </c>
      <c r="G2084" s="3" t="str">
        <f>IF(G2075&lt;&gt;"",G2075,"")</f>
        <v>ПНР-0,4кВ</v>
      </c>
      <c r="H2084" s="3">
        <v>0</v>
      </c>
      <c r="I2084" s="3"/>
      <c r="J2084" s="3"/>
      <c r="K2084" s="3"/>
      <c r="L2084" s="3"/>
      <c r="M2084" s="3"/>
      <c r="N2084" s="3"/>
      <c r="O2084" s="3">
        <f t="shared" ref="O2084:T2084" si="1554">ROUND(AB2084,2)</f>
        <v>159.52000000000001</v>
      </c>
      <c r="P2084" s="3">
        <f t="shared" si="1554"/>
        <v>0</v>
      </c>
      <c r="Q2084" s="3">
        <f t="shared" si="1554"/>
        <v>0</v>
      </c>
      <c r="R2084" s="3">
        <f t="shared" si="1554"/>
        <v>0</v>
      </c>
      <c r="S2084" s="3">
        <f t="shared" si="1554"/>
        <v>159.52000000000001</v>
      </c>
      <c r="T2084" s="3">
        <f t="shared" si="1554"/>
        <v>0</v>
      </c>
      <c r="U2084" s="3">
        <f>AH2084</f>
        <v>10.08</v>
      </c>
      <c r="V2084" s="3">
        <f>AI2084</f>
        <v>0</v>
      </c>
      <c r="W2084" s="3">
        <f>ROUND(AJ2084,2)</f>
        <v>0</v>
      </c>
      <c r="X2084" s="3">
        <f>ROUND(AK2084,2)</f>
        <v>119.64</v>
      </c>
      <c r="Y2084" s="3">
        <f>ROUND(AL2084,2)</f>
        <v>111.66</v>
      </c>
      <c r="Z2084" s="3"/>
      <c r="AA2084" s="3"/>
      <c r="AB2084" s="3">
        <f>ROUND(SUMIF(AA2079:AA2082,"=326850112",O2079:O2082),2)</f>
        <v>159.52000000000001</v>
      </c>
      <c r="AC2084" s="3">
        <f>ROUND(SUMIF(AA2079:AA2082,"=326850112",P2079:P2082),2)</f>
        <v>0</v>
      </c>
      <c r="AD2084" s="3">
        <f>ROUND(SUMIF(AA2079:AA2082,"=326850112",Q2079:Q2082),2)</f>
        <v>0</v>
      </c>
      <c r="AE2084" s="3">
        <f>ROUND(SUMIF(AA2079:AA2082,"=326850112",R2079:R2082),2)</f>
        <v>0</v>
      </c>
      <c r="AF2084" s="3">
        <f>ROUND(SUMIF(AA2079:AA2082,"=326850112",S2079:S2082),2)</f>
        <v>159.52000000000001</v>
      </c>
      <c r="AG2084" s="3">
        <f>ROUND(SUMIF(AA2079:AA2082,"=326850112",T2079:T2082),2)</f>
        <v>0</v>
      </c>
      <c r="AH2084" s="3">
        <f>SUMIF(AA2079:AA2082,"=326850112",U2079:U2082)</f>
        <v>10.08</v>
      </c>
      <c r="AI2084" s="3">
        <f>SUMIF(AA2079:AA2082,"=326850112",V2079:V2082)</f>
        <v>0</v>
      </c>
      <c r="AJ2084" s="3">
        <f>ROUND(SUMIF(AA2079:AA2082,"=326850112",W2079:W2082),2)</f>
        <v>0</v>
      </c>
      <c r="AK2084" s="3">
        <f>ROUND(SUMIF(AA2079:AA2082,"=326850112",X2079:X2082),2)</f>
        <v>119.64</v>
      </c>
      <c r="AL2084" s="3">
        <f>ROUND(SUMIF(AA2079:AA2082,"=326850112",Y2079:Y2082),2)</f>
        <v>111.66</v>
      </c>
      <c r="AM2084" s="3"/>
      <c r="AN2084" s="3"/>
      <c r="AO2084" s="3">
        <f t="shared" ref="AO2084:BD2084" si="1555">ROUND(BX2084,2)</f>
        <v>0</v>
      </c>
      <c r="AP2084" s="3">
        <f t="shared" si="1555"/>
        <v>0</v>
      </c>
      <c r="AQ2084" s="3">
        <f t="shared" si="1555"/>
        <v>0</v>
      </c>
      <c r="AR2084" s="3">
        <f t="shared" si="1555"/>
        <v>390.82</v>
      </c>
      <c r="AS2084" s="3">
        <f t="shared" si="1555"/>
        <v>0</v>
      </c>
      <c r="AT2084" s="3">
        <f t="shared" si="1555"/>
        <v>0</v>
      </c>
      <c r="AU2084" s="3">
        <f t="shared" si="1555"/>
        <v>390.82</v>
      </c>
      <c r="AV2084" s="3">
        <f t="shared" si="1555"/>
        <v>0</v>
      </c>
      <c r="AW2084" s="3">
        <f t="shared" si="1555"/>
        <v>0</v>
      </c>
      <c r="AX2084" s="3">
        <f t="shared" si="1555"/>
        <v>0</v>
      </c>
      <c r="AY2084" s="3">
        <f t="shared" si="1555"/>
        <v>0</v>
      </c>
      <c r="AZ2084" s="3">
        <f t="shared" si="1555"/>
        <v>0</v>
      </c>
      <c r="BA2084" s="3">
        <f t="shared" si="1555"/>
        <v>0</v>
      </c>
      <c r="BB2084" s="3">
        <f t="shared" si="1555"/>
        <v>0</v>
      </c>
      <c r="BC2084" s="3">
        <f t="shared" si="1555"/>
        <v>0</v>
      </c>
      <c r="BD2084" s="3">
        <f t="shared" si="1555"/>
        <v>0</v>
      </c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>
        <f>ROUND(SUMIF(AA2079:AA2082,"=326850112",FQ2079:FQ2082),2)</f>
        <v>0</v>
      </c>
      <c r="BY2084" s="3">
        <f>ROUND(SUMIF(AA2079:AA2082,"=326850112",FR2079:FR2082),2)</f>
        <v>0</v>
      </c>
      <c r="BZ2084" s="3">
        <f>ROUND(SUMIF(AA2079:AA2082,"=326850112",GL2079:GL2082),2)</f>
        <v>0</v>
      </c>
      <c r="CA2084" s="3">
        <f>ROUND(SUMIF(AA2079:AA2082,"=326850112",GM2079:GM2082),2)</f>
        <v>390.82</v>
      </c>
      <c r="CB2084" s="3">
        <f>ROUND(SUMIF(AA2079:AA2082,"=326850112",GN2079:GN2082),2)</f>
        <v>0</v>
      </c>
      <c r="CC2084" s="3">
        <f>ROUND(SUMIF(AA2079:AA2082,"=326850112",GO2079:GO2082),2)</f>
        <v>0</v>
      </c>
      <c r="CD2084" s="3">
        <f>ROUND(SUMIF(AA2079:AA2082,"=326850112",GP2079:GP2082),2)</f>
        <v>390.82</v>
      </c>
      <c r="CE2084" s="3">
        <f>AC2084-BX2084</f>
        <v>0</v>
      </c>
      <c r="CF2084" s="3">
        <f>AC2084-BY2084</f>
        <v>0</v>
      </c>
      <c r="CG2084" s="3">
        <f>BX2084-BZ2084</f>
        <v>0</v>
      </c>
      <c r="CH2084" s="3">
        <f>AC2084-BX2084-BY2084+BZ2084</f>
        <v>0</v>
      </c>
      <c r="CI2084" s="3">
        <f>BY2084-BZ2084</f>
        <v>0</v>
      </c>
      <c r="CJ2084" s="3">
        <f>ROUND(SUMIF(AA2079:AA2082,"=326850112",GX2079:GX2082),2)</f>
        <v>0</v>
      </c>
      <c r="CK2084" s="3">
        <f>ROUND(SUMIF(AA2079:AA2082,"=326850112",GY2079:GY2082),2)</f>
        <v>0</v>
      </c>
      <c r="CL2084" s="3">
        <f>ROUND(SUMIF(AA2079:AA2082,"=326850112",GZ2079:GZ2082),2)</f>
        <v>0</v>
      </c>
      <c r="CM2084" s="3">
        <f>ROUND(SUMIF(AA2079:AA2082,"=326850112",HD2079:HD2082),2)</f>
        <v>0</v>
      </c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4">
        <f t="shared" ref="DG2084:DL2084" si="1556">ROUND(DT2084,2)</f>
        <v>6128.76</v>
      </c>
      <c r="DH2084" s="4">
        <f t="shared" si="1556"/>
        <v>0</v>
      </c>
      <c r="DI2084" s="4">
        <f t="shared" si="1556"/>
        <v>0</v>
      </c>
      <c r="DJ2084" s="4">
        <f t="shared" si="1556"/>
        <v>0</v>
      </c>
      <c r="DK2084" s="4">
        <f t="shared" si="1556"/>
        <v>6128.76</v>
      </c>
      <c r="DL2084" s="4">
        <f t="shared" si="1556"/>
        <v>0</v>
      </c>
      <c r="DM2084" s="4">
        <f>DZ2084</f>
        <v>10.08</v>
      </c>
      <c r="DN2084" s="4">
        <f>EA2084</f>
        <v>0</v>
      </c>
      <c r="DO2084" s="4">
        <f>ROUND(EB2084,2)</f>
        <v>0</v>
      </c>
      <c r="DP2084" s="4">
        <f>ROUND(EC2084,2)</f>
        <v>4290.1400000000003</v>
      </c>
      <c r="DQ2084" s="4">
        <f>ROUND(ED2084,2)</f>
        <v>2512.79</v>
      </c>
      <c r="DR2084" s="4"/>
      <c r="DS2084" s="4"/>
      <c r="DT2084" s="4">
        <f>ROUND(SUMIF(AA2079:AA2082,"=326850110",O2079:O2082),2)</f>
        <v>6128.76</v>
      </c>
      <c r="DU2084" s="4">
        <f>ROUND(SUMIF(AA2079:AA2082,"=326850110",P2079:P2082),2)</f>
        <v>0</v>
      </c>
      <c r="DV2084" s="4">
        <f>ROUND(SUMIF(AA2079:AA2082,"=326850110",Q2079:Q2082),2)</f>
        <v>0</v>
      </c>
      <c r="DW2084" s="4">
        <f>ROUND(SUMIF(AA2079:AA2082,"=326850110",R2079:R2082),2)</f>
        <v>0</v>
      </c>
      <c r="DX2084" s="4">
        <f>ROUND(SUMIF(AA2079:AA2082,"=326850110",S2079:S2082),2)</f>
        <v>6128.76</v>
      </c>
      <c r="DY2084" s="4">
        <f>ROUND(SUMIF(AA2079:AA2082,"=326850110",T2079:T2082),2)</f>
        <v>0</v>
      </c>
      <c r="DZ2084" s="4">
        <f>SUMIF(AA2079:AA2082,"=326850110",U2079:U2082)</f>
        <v>10.08</v>
      </c>
      <c r="EA2084" s="4">
        <f>SUMIF(AA2079:AA2082,"=326850110",V2079:V2082)</f>
        <v>0</v>
      </c>
      <c r="EB2084" s="4">
        <f>ROUND(SUMIF(AA2079:AA2082,"=326850110",W2079:W2082),2)</f>
        <v>0</v>
      </c>
      <c r="EC2084" s="4">
        <f>ROUND(SUMIF(AA2079:AA2082,"=326850110",X2079:X2082),2)</f>
        <v>4290.1400000000003</v>
      </c>
      <c r="ED2084" s="4">
        <f>ROUND(SUMIF(AA2079:AA2082,"=326850110",Y2079:Y2082),2)</f>
        <v>2512.79</v>
      </c>
      <c r="EE2084" s="4"/>
      <c r="EF2084" s="4"/>
      <c r="EG2084" s="4">
        <f t="shared" ref="EG2084:EV2084" si="1557">ROUND(FP2084,2)</f>
        <v>0</v>
      </c>
      <c r="EH2084" s="4">
        <f t="shared" si="1557"/>
        <v>0</v>
      </c>
      <c r="EI2084" s="4">
        <f t="shared" si="1557"/>
        <v>0</v>
      </c>
      <c r="EJ2084" s="4">
        <f t="shared" si="1557"/>
        <v>12931.69</v>
      </c>
      <c r="EK2084" s="4">
        <f t="shared" si="1557"/>
        <v>0</v>
      </c>
      <c r="EL2084" s="4">
        <f t="shared" si="1557"/>
        <v>0</v>
      </c>
      <c r="EM2084" s="4">
        <f t="shared" si="1557"/>
        <v>12931.69</v>
      </c>
      <c r="EN2084" s="4">
        <f t="shared" si="1557"/>
        <v>0</v>
      </c>
      <c r="EO2084" s="4">
        <f t="shared" si="1557"/>
        <v>0</v>
      </c>
      <c r="EP2084" s="4">
        <f t="shared" si="1557"/>
        <v>0</v>
      </c>
      <c r="EQ2084" s="4">
        <f t="shared" si="1557"/>
        <v>0</v>
      </c>
      <c r="ER2084" s="4">
        <f t="shared" si="1557"/>
        <v>0</v>
      </c>
      <c r="ES2084" s="4">
        <f t="shared" si="1557"/>
        <v>0</v>
      </c>
      <c r="ET2084" s="4">
        <f t="shared" si="1557"/>
        <v>0</v>
      </c>
      <c r="EU2084" s="4">
        <f t="shared" si="1557"/>
        <v>0</v>
      </c>
      <c r="EV2084" s="4">
        <f t="shared" si="1557"/>
        <v>0</v>
      </c>
      <c r="EW2084" s="4"/>
      <c r="EX2084" s="4"/>
      <c r="EY2084" s="4"/>
      <c r="EZ2084" s="4"/>
      <c r="FA2084" s="4"/>
      <c r="FB2084" s="4"/>
      <c r="FC2084" s="4"/>
      <c r="FD2084" s="4"/>
      <c r="FE2084" s="4"/>
      <c r="FF2084" s="4"/>
      <c r="FG2084" s="4"/>
      <c r="FH2084" s="4"/>
      <c r="FI2084" s="4"/>
      <c r="FJ2084" s="4"/>
      <c r="FK2084" s="4"/>
      <c r="FL2084" s="4"/>
      <c r="FM2084" s="4"/>
      <c r="FN2084" s="4"/>
      <c r="FO2084" s="4"/>
      <c r="FP2084" s="4">
        <f>ROUND(SUMIF(AA2079:AA2082,"=326850110",FQ2079:FQ2082),2)</f>
        <v>0</v>
      </c>
      <c r="FQ2084" s="4">
        <f>ROUND(SUMIF(AA2079:AA2082,"=326850110",FR2079:FR2082),2)</f>
        <v>0</v>
      </c>
      <c r="FR2084" s="4">
        <f>ROUND(SUMIF(AA2079:AA2082,"=326850110",GL2079:GL2082),2)</f>
        <v>0</v>
      </c>
      <c r="FS2084" s="4">
        <f>ROUND(SUMIF(AA2079:AA2082,"=326850110",GM2079:GM2082),2)</f>
        <v>12931.69</v>
      </c>
      <c r="FT2084" s="4">
        <f>ROUND(SUMIF(AA2079:AA2082,"=326850110",GN2079:GN2082),2)</f>
        <v>0</v>
      </c>
      <c r="FU2084" s="4">
        <f>ROUND(SUMIF(AA2079:AA2082,"=326850110",GO2079:GO2082),2)</f>
        <v>0</v>
      </c>
      <c r="FV2084" s="4">
        <f>ROUND(SUMIF(AA2079:AA2082,"=326850110",GP2079:GP2082),2)</f>
        <v>12931.69</v>
      </c>
      <c r="FW2084" s="4">
        <f>DU2084-FP2084</f>
        <v>0</v>
      </c>
      <c r="FX2084" s="4">
        <f>DU2084-FQ2084</f>
        <v>0</v>
      </c>
      <c r="FY2084" s="4">
        <f>FP2084-FR2084</f>
        <v>0</v>
      </c>
      <c r="FZ2084" s="4">
        <f>DU2084-FP2084-FQ2084+FR2084</f>
        <v>0</v>
      </c>
      <c r="GA2084" s="4">
        <f>FQ2084-FR2084</f>
        <v>0</v>
      </c>
      <c r="GB2084" s="4">
        <f>ROUND(SUMIF(AA2079:AA2082,"=326850110",GX2079:GX2082),2)</f>
        <v>0</v>
      </c>
      <c r="GC2084" s="4">
        <f>ROUND(SUMIF(AA2079:AA2082,"=326850110",GY2079:GY2082),2)</f>
        <v>0</v>
      </c>
      <c r="GD2084" s="4">
        <f>ROUND(SUMIF(AA2079:AA2082,"=326850110",GZ2079:GZ2082),2)</f>
        <v>0</v>
      </c>
      <c r="GE2084" s="4">
        <f>ROUND(SUMIF(AA2079:AA2082,"=326850110",HD2079:HD2082),2)</f>
        <v>0</v>
      </c>
      <c r="GF2084" s="4"/>
      <c r="GG2084" s="4"/>
      <c r="GH2084" s="4"/>
      <c r="GI2084" s="4"/>
      <c r="GJ2084" s="4"/>
      <c r="GK2084" s="4"/>
      <c r="GL2084" s="4"/>
      <c r="GM2084" s="4"/>
      <c r="GN2084" s="4"/>
      <c r="GO2084" s="4"/>
      <c r="GP2084" s="4"/>
      <c r="GQ2084" s="4"/>
      <c r="GR2084" s="4"/>
      <c r="GS2084" s="4"/>
      <c r="GT2084" s="4"/>
      <c r="GU2084" s="4"/>
      <c r="GV2084" s="4"/>
      <c r="GW2084" s="4"/>
      <c r="GX2084" s="4">
        <v>0</v>
      </c>
    </row>
    <row r="2086" spans="1:255" x14ac:dyDescent="0.2">
      <c r="A2086" s="5">
        <v>50</v>
      </c>
      <c r="B2086" s="5">
        <v>0</v>
      </c>
      <c r="C2086" s="5">
        <v>0</v>
      </c>
      <c r="D2086" s="5">
        <v>1</v>
      </c>
      <c r="E2086" s="5">
        <v>201</v>
      </c>
      <c r="F2086" s="5">
        <f>ROUND(Source!O2084,O2086)</f>
        <v>159.52000000000001</v>
      </c>
      <c r="G2086" s="5" t="s">
        <v>50</v>
      </c>
      <c r="H2086" s="5" t="s">
        <v>51</v>
      </c>
      <c r="I2086" s="5"/>
      <c r="J2086" s="5"/>
      <c r="K2086" s="5">
        <v>201</v>
      </c>
      <c r="L2086" s="5">
        <v>1</v>
      </c>
      <c r="M2086" s="5">
        <v>3</v>
      </c>
      <c r="N2086" s="5" t="s">
        <v>1</v>
      </c>
      <c r="O2086" s="5">
        <v>2</v>
      </c>
      <c r="P2086" s="5">
        <f>ROUND(Source!DG2084,O2086)</f>
        <v>6128.76</v>
      </c>
      <c r="Q2086" s="5"/>
      <c r="R2086" s="5"/>
      <c r="S2086" s="5"/>
      <c r="T2086" s="5"/>
      <c r="U2086" s="5"/>
      <c r="V2086" s="5"/>
      <c r="W2086" s="5">
        <v>159.52000000000001</v>
      </c>
      <c r="X2086" s="5">
        <v>1</v>
      </c>
      <c r="Y2086" s="5">
        <v>159.52000000000001</v>
      </c>
      <c r="Z2086" s="5">
        <v>6128.76</v>
      </c>
      <c r="AA2086" s="5">
        <v>1</v>
      </c>
      <c r="AB2086" s="5">
        <v>6128.76</v>
      </c>
    </row>
    <row r="2087" spans="1:255" x14ac:dyDescent="0.2">
      <c r="A2087" s="5">
        <v>50</v>
      </c>
      <c r="B2087" s="5">
        <v>0</v>
      </c>
      <c r="C2087" s="5">
        <v>0</v>
      </c>
      <c r="D2087" s="5">
        <v>1</v>
      </c>
      <c r="E2087" s="5">
        <v>202</v>
      </c>
      <c r="F2087" s="5">
        <f>ROUND(Source!P2084,O2087)</f>
        <v>0</v>
      </c>
      <c r="G2087" s="5" t="s">
        <v>52</v>
      </c>
      <c r="H2087" s="5" t="s">
        <v>53</v>
      </c>
      <c r="I2087" s="5"/>
      <c r="J2087" s="5"/>
      <c r="K2087" s="5">
        <v>202</v>
      </c>
      <c r="L2087" s="5">
        <v>2</v>
      </c>
      <c r="M2087" s="5">
        <v>3</v>
      </c>
      <c r="N2087" s="5" t="s">
        <v>1</v>
      </c>
      <c r="O2087" s="5">
        <v>2</v>
      </c>
      <c r="P2087" s="5">
        <f>ROUND(Source!DH2084,O2087)</f>
        <v>0</v>
      </c>
      <c r="Q2087" s="5"/>
      <c r="R2087" s="5"/>
      <c r="S2087" s="5"/>
      <c r="T2087" s="5"/>
      <c r="U2087" s="5"/>
      <c r="V2087" s="5"/>
      <c r="W2087" s="5">
        <v>0</v>
      </c>
      <c r="X2087" s="5">
        <v>1</v>
      </c>
      <c r="Y2087" s="5">
        <v>0</v>
      </c>
      <c r="Z2087" s="5">
        <v>0</v>
      </c>
      <c r="AA2087" s="5">
        <v>1</v>
      </c>
      <c r="AB2087" s="5">
        <v>0</v>
      </c>
    </row>
    <row r="2088" spans="1:255" x14ac:dyDescent="0.2">
      <c r="A2088" s="5">
        <v>50</v>
      </c>
      <c r="B2088" s="5">
        <v>0</v>
      </c>
      <c r="C2088" s="5">
        <v>0</v>
      </c>
      <c r="D2088" s="5">
        <v>1</v>
      </c>
      <c r="E2088" s="5">
        <v>222</v>
      </c>
      <c r="F2088" s="5">
        <f>ROUND(Source!AO2084,O2088)</f>
        <v>0</v>
      </c>
      <c r="G2088" s="5" t="s">
        <v>54</v>
      </c>
      <c r="H2088" s="5" t="s">
        <v>55</v>
      </c>
      <c r="I2088" s="5"/>
      <c r="J2088" s="5"/>
      <c r="K2088" s="5">
        <v>222</v>
      </c>
      <c r="L2088" s="5">
        <v>3</v>
      </c>
      <c r="M2088" s="5">
        <v>3</v>
      </c>
      <c r="N2088" s="5" t="s">
        <v>1</v>
      </c>
      <c r="O2088" s="5">
        <v>2</v>
      </c>
      <c r="P2088" s="5">
        <f>ROUND(Source!EG2084,O2088)</f>
        <v>0</v>
      </c>
      <c r="Q2088" s="5"/>
      <c r="R2088" s="5"/>
      <c r="S2088" s="5"/>
      <c r="T2088" s="5"/>
      <c r="U2088" s="5"/>
      <c r="V2088" s="5"/>
      <c r="W2088" s="5">
        <v>0</v>
      </c>
      <c r="X2088" s="5">
        <v>1</v>
      </c>
      <c r="Y2088" s="5">
        <v>0</v>
      </c>
      <c r="Z2088" s="5">
        <v>0</v>
      </c>
      <c r="AA2088" s="5">
        <v>1</v>
      </c>
      <c r="AB2088" s="5">
        <v>0</v>
      </c>
    </row>
    <row r="2089" spans="1:255" x14ac:dyDescent="0.2">
      <c r="A2089" s="5">
        <v>50</v>
      </c>
      <c r="B2089" s="5">
        <v>0</v>
      </c>
      <c r="C2089" s="5">
        <v>0</v>
      </c>
      <c r="D2089" s="5">
        <v>1</v>
      </c>
      <c r="E2089" s="5">
        <v>225</v>
      </c>
      <c r="F2089" s="5">
        <f>ROUND(Source!AV2084,O2089)</f>
        <v>0</v>
      </c>
      <c r="G2089" s="5" t="s">
        <v>56</v>
      </c>
      <c r="H2089" s="5" t="s">
        <v>57</v>
      </c>
      <c r="I2089" s="5"/>
      <c r="J2089" s="5"/>
      <c r="K2089" s="5">
        <v>225</v>
      </c>
      <c r="L2089" s="5">
        <v>4</v>
      </c>
      <c r="M2089" s="5">
        <v>3</v>
      </c>
      <c r="N2089" s="5" t="s">
        <v>1</v>
      </c>
      <c r="O2089" s="5">
        <v>2</v>
      </c>
      <c r="P2089" s="5">
        <f>ROUND(Source!EN2084,O2089)</f>
        <v>0</v>
      </c>
      <c r="Q2089" s="5"/>
      <c r="R2089" s="5"/>
      <c r="S2089" s="5"/>
      <c r="T2089" s="5"/>
      <c r="U2089" s="5"/>
      <c r="V2089" s="5"/>
      <c r="W2089" s="5">
        <v>0</v>
      </c>
      <c r="X2089" s="5">
        <v>1</v>
      </c>
      <c r="Y2089" s="5">
        <v>0</v>
      </c>
      <c r="Z2089" s="5">
        <v>0</v>
      </c>
      <c r="AA2089" s="5">
        <v>1</v>
      </c>
      <c r="AB2089" s="5">
        <v>0</v>
      </c>
    </row>
    <row r="2090" spans="1:255" x14ac:dyDescent="0.2">
      <c r="A2090" s="5">
        <v>50</v>
      </c>
      <c r="B2090" s="5">
        <v>0</v>
      </c>
      <c r="C2090" s="5">
        <v>0</v>
      </c>
      <c r="D2090" s="5">
        <v>1</v>
      </c>
      <c r="E2090" s="5">
        <v>226</v>
      </c>
      <c r="F2090" s="5">
        <f>ROUND(Source!AW2084,O2090)</f>
        <v>0</v>
      </c>
      <c r="G2090" s="5" t="s">
        <v>58</v>
      </c>
      <c r="H2090" s="5" t="s">
        <v>59</v>
      </c>
      <c r="I2090" s="5"/>
      <c r="J2090" s="5"/>
      <c r="K2090" s="5">
        <v>226</v>
      </c>
      <c r="L2090" s="5">
        <v>5</v>
      </c>
      <c r="M2090" s="5">
        <v>3</v>
      </c>
      <c r="N2090" s="5" t="s">
        <v>1</v>
      </c>
      <c r="O2090" s="5">
        <v>2</v>
      </c>
      <c r="P2090" s="5">
        <f>ROUND(Source!EO2084,O2090)</f>
        <v>0</v>
      </c>
      <c r="Q2090" s="5"/>
      <c r="R2090" s="5"/>
      <c r="S2090" s="5"/>
      <c r="T2090" s="5"/>
      <c r="U2090" s="5"/>
      <c r="V2090" s="5"/>
      <c r="W2090" s="5">
        <v>0</v>
      </c>
      <c r="X2090" s="5">
        <v>1</v>
      </c>
      <c r="Y2090" s="5">
        <v>0</v>
      </c>
      <c r="Z2090" s="5">
        <v>0</v>
      </c>
      <c r="AA2090" s="5">
        <v>1</v>
      </c>
      <c r="AB2090" s="5">
        <v>0</v>
      </c>
    </row>
    <row r="2091" spans="1:255" x14ac:dyDescent="0.2">
      <c r="A2091" s="5">
        <v>50</v>
      </c>
      <c r="B2091" s="5">
        <v>0</v>
      </c>
      <c r="C2091" s="5">
        <v>0</v>
      </c>
      <c r="D2091" s="5">
        <v>1</v>
      </c>
      <c r="E2091" s="5">
        <v>227</v>
      </c>
      <c r="F2091" s="5">
        <f>ROUND(Source!AX2084,O2091)</f>
        <v>0</v>
      </c>
      <c r="G2091" s="5" t="s">
        <v>60</v>
      </c>
      <c r="H2091" s="5" t="s">
        <v>61</v>
      </c>
      <c r="I2091" s="5"/>
      <c r="J2091" s="5"/>
      <c r="K2091" s="5">
        <v>227</v>
      </c>
      <c r="L2091" s="5">
        <v>6</v>
      </c>
      <c r="M2091" s="5">
        <v>3</v>
      </c>
      <c r="N2091" s="5" t="s">
        <v>1</v>
      </c>
      <c r="O2091" s="5">
        <v>2</v>
      </c>
      <c r="P2091" s="5">
        <f>ROUND(Source!EP2084,O2091)</f>
        <v>0</v>
      </c>
      <c r="Q2091" s="5"/>
      <c r="R2091" s="5"/>
      <c r="S2091" s="5"/>
      <c r="T2091" s="5"/>
      <c r="U2091" s="5"/>
      <c r="V2091" s="5"/>
      <c r="W2091" s="5">
        <v>0</v>
      </c>
      <c r="X2091" s="5">
        <v>1</v>
      </c>
      <c r="Y2091" s="5">
        <v>0</v>
      </c>
      <c r="Z2091" s="5">
        <v>0</v>
      </c>
      <c r="AA2091" s="5">
        <v>1</v>
      </c>
      <c r="AB2091" s="5">
        <v>0</v>
      </c>
    </row>
    <row r="2092" spans="1:255" x14ac:dyDescent="0.2">
      <c r="A2092" s="5">
        <v>50</v>
      </c>
      <c r="B2092" s="5">
        <v>0</v>
      </c>
      <c r="C2092" s="5">
        <v>0</v>
      </c>
      <c r="D2092" s="5">
        <v>1</v>
      </c>
      <c r="E2092" s="5">
        <v>228</v>
      </c>
      <c r="F2092" s="5">
        <f>ROUND(Source!AY2084,O2092)</f>
        <v>0</v>
      </c>
      <c r="G2092" s="5" t="s">
        <v>62</v>
      </c>
      <c r="H2092" s="5" t="s">
        <v>63</v>
      </c>
      <c r="I2092" s="5"/>
      <c r="J2092" s="5"/>
      <c r="K2092" s="5">
        <v>228</v>
      </c>
      <c r="L2092" s="5">
        <v>7</v>
      </c>
      <c r="M2092" s="5">
        <v>3</v>
      </c>
      <c r="N2092" s="5" t="s">
        <v>1</v>
      </c>
      <c r="O2092" s="5">
        <v>2</v>
      </c>
      <c r="P2092" s="5">
        <f>ROUND(Source!EQ2084,O2092)</f>
        <v>0</v>
      </c>
      <c r="Q2092" s="5"/>
      <c r="R2092" s="5"/>
      <c r="S2092" s="5"/>
      <c r="T2092" s="5"/>
      <c r="U2092" s="5"/>
      <c r="V2092" s="5"/>
      <c r="W2092" s="5">
        <v>0</v>
      </c>
      <c r="X2092" s="5">
        <v>1</v>
      </c>
      <c r="Y2092" s="5">
        <v>0</v>
      </c>
      <c r="Z2092" s="5">
        <v>0</v>
      </c>
      <c r="AA2092" s="5">
        <v>1</v>
      </c>
      <c r="AB2092" s="5">
        <v>0</v>
      </c>
    </row>
    <row r="2093" spans="1:255" x14ac:dyDescent="0.2">
      <c r="A2093" s="5">
        <v>50</v>
      </c>
      <c r="B2093" s="5">
        <v>0</v>
      </c>
      <c r="C2093" s="5">
        <v>0</v>
      </c>
      <c r="D2093" s="5">
        <v>1</v>
      </c>
      <c r="E2093" s="5">
        <v>216</v>
      </c>
      <c r="F2093" s="5">
        <f>ROUND(Source!AP2084,O2093)</f>
        <v>0</v>
      </c>
      <c r="G2093" s="5" t="s">
        <v>64</v>
      </c>
      <c r="H2093" s="5" t="s">
        <v>65</v>
      </c>
      <c r="I2093" s="5"/>
      <c r="J2093" s="5"/>
      <c r="K2093" s="5">
        <v>216</v>
      </c>
      <c r="L2093" s="5">
        <v>8</v>
      </c>
      <c r="M2093" s="5">
        <v>3</v>
      </c>
      <c r="N2093" s="5" t="s">
        <v>1</v>
      </c>
      <c r="O2093" s="5">
        <v>2</v>
      </c>
      <c r="P2093" s="5">
        <f>ROUND(Source!EH2084,O2093)</f>
        <v>0</v>
      </c>
      <c r="Q2093" s="5"/>
      <c r="R2093" s="5"/>
      <c r="S2093" s="5"/>
      <c r="T2093" s="5"/>
      <c r="U2093" s="5"/>
      <c r="V2093" s="5"/>
      <c r="W2093" s="5">
        <v>0</v>
      </c>
      <c r="X2093" s="5">
        <v>1</v>
      </c>
      <c r="Y2093" s="5">
        <v>0</v>
      </c>
      <c r="Z2093" s="5">
        <v>0</v>
      </c>
      <c r="AA2093" s="5">
        <v>1</v>
      </c>
      <c r="AB2093" s="5">
        <v>0</v>
      </c>
    </row>
    <row r="2094" spans="1:255" x14ac:dyDescent="0.2">
      <c r="A2094" s="5">
        <v>50</v>
      </c>
      <c r="B2094" s="5">
        <v>0</v>
      </c>
      <c r="C2094" s="5">
        <v>0</v>
      </c>
      <c r="D2094" s="5">
        <v>1</v>
      </c>
      <c r="E2094" s="5">
        <v>223</v>
      </c>
      <c r="F2094" s="5">
        <f>ROUND(Source!AQ2084,O2094)</f>
        <v>0</v>
      </c>
      <c r="G2094" s="5" t="s">
        <v>66</v>
      </c>
      <c r="H2094" s="5" t="s">
        <v>67</v>
      </c>
      <c r="I2094" s="5"/>
      <c r="J2094" s="5"/>
      <c r="K2094" s="5">
        <v>223</v>
      </c>
      <c r="L2094" s="5">
        <v>9</v>
      </c>
      <c r="M2094" s="5">
        <v>3</v>
      </c>
      <c r="N2094" s="5" t="s">
        <v>1</v>
      </c>
      <c r="O2094" s="5">
        <v>2</v>
      </c>
      <c r="P2094" s="5">
        <f>ROUND(Source!EI2084,O2094)</f>
        <v>0</v>
      </c>
      <c r="Q2094" s="5"/>
      <c r="R2094" s="5"/>
      <c r="S2094" s="5"/>
      <c r="T2094" s="5"/>
      <c r="U2094" s="5"/>
      <c r="V2094" s="5"/>
      <c r="W2094" s="5">
        <v>0</v>
      </c>
      <c r="X2094" s="5">
        <v>1</v>
      </c>
      <c r="Y2094" s="5">
        <v>0</v>
      </c>
      <c r="Z2094" s="5">
        <v>0</v>
      </c>
      <c r="AA2094" s="5">
        <v>1</v>
      </c>
      <c r="AB2094" s="5">
        <v>0</v>
      </c>
    </row>
    <row r="2095" spans="1:255" x14ac:dyDescent="0.2">
      <c r="A2095" s="5">
        <v>50</v>
      </c>
      <c r="B2095" s="5">
        <v>0</v>
      </c>
      <c r="C2095" s="5">
        <v>0</v>
      </c>
      <c r="D2095" s="5">
        <v>1</v>
      </c>
      <c r="E2095" s="5">
        <v>229</v>
      </c>
      <c r="F2095" s="5">
        <f>ROUND(Source!AZ2084,O2095)</f>
        <v>0</v>
      </c>
      <c r="G2095" s="5" t="s">
        <v>68</v>
      </c>
      <c r="H2095" s="5" t="s">
        <v>69</v>
      </c>
      <c r="I2095" s="5"/>
      <c r="J2095" s="5"/>
      <c r="K2095" s="5">
        <v>229</v>
      </c>
      <c r="L2095" s="5">
        <v>10</v>
      </c>
      <c r="M2095" s="5">
        <v>3</v>
      </c>
      <c r="N2095" s="5" t="s">
        <v>1</v>
      </c>
      <c r="O2095" s="5">
        <v>2</v>
      </c>
      <c r="P2095" s="5">
        <f>ROUND(Source!ER2084,O2095)</f>
        <v>0</v>
      </c>
      <c r="Q2095" s="5"/>
      <c r="R2095" s="5"/>
      <c r="S2095" s="5"/>
      <c r="T2095" s="5"/>
      <c r="U2095" s="5"/>
      <c r="V2095" s="5"/>
      <c r="W2095" s="5">
        <v>0</v>
      </c>
      <c r="X2095" s="5">
        <v>1</v>
      </c>
      <c r="Y2095" s="5">
        <v>0</v>
      </c>
      <c r="Z2095" s="5">
        <v>0</v>
      </c>
      <c r="AA2095" s="5">
        <v>1</v>
      </c>
      <c r="AB2095" s="5">
        <v>0</v>
      </c>
    </row>
    <row r="2096" spans="1:255" x14ac:dyDescent="0.2">
      <c r="A2096" s="5">
        <v>50</v>
      </c>
      <c r="B2096" s="5">
        <v>0</v>
      </c>
      <c r="C2096" s="5">
        <v>0</v>
      </c>
      <c r="D2096" s="5">
        <v>1</v>
      </c>
      <c r="E2096" s="5">
        <v>203</v>
      </c>
      <c r="F2096" s="5">
        <f>ROUND(Source!Q2084,O2096)</f>
        <v>0</v>
      </c>
      <c r="G2096" s="5" t="s">
        <v>70</v>
      </c>
      <c r="H2096" s="5" t="s">
        <v>71</v>
      </c>
      <c r="I2096" s="5"/>
      <c r="J2096" s="5"/>
      <c r="K2096" s="5">
        <v>203</v>
      </c>
      <c r="L2096" s="5">
        <v>11</v>
      </c>
      <c r="M2096" s="5">
        <v>3</v>
      </c>
      <c r="N2096" s="5" t="s">
        <v>1</v>
      </c>
      <c r="O2096" s="5">
        <v>2</v>
      </c>
      <c r="P2096" s="5">
        <f>ROUND(Source!DI2084,O2096)</f>
        <v>0</v>
      </c>
      <c r="Q2096" s="5"/>
      <c r="R2096" s="5"/>
      <c r="S2096" s="5"/>
      <c r="T2096" s="5"/>
      <c r="U2096" s="5"/>
      <c r="V2096" s="5"/>
      <c r="W2096" s="5">
        <v>0</v>
      </c>
      <c r="X2096" s="5">
        <v>1</v>
      </c>
      <c r="Y2096" s="5">
        <v>0</v>
      </c>
      <c r="Z2096" s="5">
        <v>0</v>
      </c>
      <c r="AA2096" s="5">
        <v>1</v>
      </c>
      <c r="AB2096" s="5">
        <v>0</v>
      </c>
    </row>
    <row r="2097" spans="1:28" x14ac:dyDescent="0.2">
      <c r="A2097" s="5">
        <v>50</v>
      </c>
      <c r="B2097" s="5">
        <v>0</v>
      </c>
      <c r="C2097" s="5">
        <v>0</v>
      </c>
      <c r="D2097" s="5">
        <v>1</v>
      </c>
      <c r="E2097" s="5">
        <v>231</v>
      </c>
      <c r="F2097" s="5">
        <f>ROUND(Source!BB2084,O2097)</f>
        <v>0</v>
      </c>
      <c r="G2097" s="5" t="s">
        <v>72</v>
      </c>
      <c r="H2097" s="5" t="s">
        <v>73</v>
      </c>
      <c r="I2097" s="5"/>
      <c r="J2097" s="5"/>
      <c r="K2097" s="5">
        <v>231</v>
      </c>
      <c r="L2097" s="5">
        <v>12</v>
      </c>
      <c r="M2097" s="5">
        <v>3</v>
      </c>
      <c r="N2097" s="5" t="s">
        <v>1</v>
      </c>
      <c r="O2097" s="5">
        <v>2</v>
      </c>
      <c r="P2097" s="5">
        <f>ROUND(Source!ET2084,O2097)</f>
        <v>0</v>
      </c>
      <c r="Q2097" s="5"/>
      <c r="R2097" s="5"/>
      <c r="S2097" s="5"/>
      <c r="T2097" s="5"/>
      <c r="U2097" s="5"/>
      <c r="V2097" s="5"/>
      <c r="W2097" s="5">
        <v>0</v>
      </c>
      <c r="X2097" s="5">
        <v>1</v>
      </c>
      <c r="Y2097" s="5">
        <v>0</v>
      </c>
      <c r="Z2097" s="5">
        <v>0</v>
      </c>
      <c r="AA2097" s="5">
        <v>1</v>
      </c>
      <c r="AB2097" s="5">
        <v>0</v>
      </c>
    </row>
    <row r="2098" spans="1:28" x14ac:dyDescent="0.2">
      <c r="A2098" s="5">
        <v>50</v>
      </c>
      <c r="B2098" s="5">
        <v>0</v>
      </c>
      <c r="C2098" s="5">
        <v>0</v>
      </c>
      <c r="D2098" s="5">
        <v>1</v>
      </c>
      <c r="E2098" s="5">
        <v>204</v>
      </c>
      <c r="F2098" s="5">
        <f>ROUND(Source!R2084,O2098)</f>
        <v>0</v>
      </c>
      <c r="G2098" s="5" t="s">
        <v>74</v>
      </c>
      <c r="H2098" s="5" t="s">
        <v>75</v>
      </c>
      <c r="I2098" s="5"/>
      <c r="J2098" s="5"/>
      <c r="K2098" s="5">
        <v>204</v>
      </c>
      <c r="L2098" s="5">
        <v>13</v>
      </c>
      <c r="M2098" s="5">
        <v>3</v>
      </c>
      <c r="N2098" s="5" t="s">
        <v>1</v>
      </c>
      <c r="O2098" s="5">
        <v>2</v>
      </c>
      <c r="P2098" s="5">
        <f>ROUND(Source!DJ2084,O2098)</f>
        <v>0</v>
      </c>
      <c r="Q2098" s="5"/>
      <c r="R2098" s="5"/>
      <c r="S2098" s="5"/>
      <c r="T2098" s="5"/>
      <c r="U2098" s="5"/>
      <c r="V2098" s="5"/>
      <c r="W2098" s="5">
        <v>0</v>
      </c>
      <c r="X2098" s="5">
        <v>1</v>
      </c>
      <c r="Y2098" s="5">
        <v>0</v>
      </c>
      <c r="Z2098" s="5">
        <v>0</v>
      </c>
      <c r="AA2098" s="5">
        <v>1</v>
      </c>
      <c r="AB2098" s="5">
        <v>0</v>
      </c>
    </row>
    <row r="2099" spans="1:28" x14ac:dyDescent="0.2">
      <c r="A2099" s="5">
        <v>50</v>
      </c>
      <c r="B2099" s="5">
        <v>0</v>
      </c>
      <c r="C2099" s="5">
        <v>0</v>
      </c>
      <c r="D2099" s="5">
        <v>1</v>
      </c>
      <c r="E2099" s="5">
        <v>205</v>
      </c>
      <c r="F2099" s="5">
        <f>ROUND(Source!S2084,O2099)</f>
        <v>159.52000000000001</v>
      </c>
      <c r="G2099" s="5" t="s">
        <v>76</v>
      </c>
      <c r="H2099" s="5" t="s">
        <v>77</v>
      </c>
      <c r="I2099" s="5"/>
      <c r="J2099" s="5"/>
      <c r="K2099" s="5">
        <v>205</v>
      </c>
      <c r="L2099" s="5">
        <v>14</v>
      </c>
      <c r="M2099" s="5">
        <v>3</v>
      </c>
      <c r="N2099" s="5" t="s">
        <v>1</v>
      </c>
      <c r="O2099" s="5">
        <v>2</v>
      </c>
      <c r="P2099" s="5">
        <f>ROUND(Source!DK2084,O2099)</f>
        <v>6128.76</v>
      </c>
      <c r="Q2099" s="5"/>
      <c r="R2099" s="5"/>
      <c r="S2099" s="5"/>
      <c r="T2099" s="5"/>
      <c r="U2099" s="5"/>
      <c r="V2099" s="5"/>
      <c r="W2099" s="5">
        <v>159.52000000000001</v>
      </c>
      <c r="X2099" s="5">
        <v>1</v>
      </c>
      <c r="Y2099" s="5">
        <v>159.52000000000001</v>
      </c>
      <c r="Z2099" s="5">
        <v>6128.76</v>
      </c>
      <c r="AA2099" s="5">
        <v>1</v>
      </c>
      <c r="AB2099" s="5">
        <v>6128.76</v>
      </c>
    </row>
    <row r="2100" spans="1:28" x14ac:dyDescent="0.2">
      <c r="A2100" s="5">
        <v>50</v>
      </c>
      <c r="B2100" s="5">
        <v>0</v>
      </c>
      <c r="C2100" s="5">
        <v>0</v>
      </c>
      <c r="D2100" s="5">
        <v>1</v>
      </c>
      <c r="E2100" s="5">
        <v>232</v>
      </c>
      <c r="F2100" s="5">
        <f>ROUND(Source!BC2084,O2100)</f>
        <v>0</v>
      </c>
      <c r="G2100" s="5" t="s">
        <v>78</v>
      </c>
      <c r="H2100" s="5" t="s">
        <v>79</v>
      </c>
      <c r="I2100" s="5"/>
      <c r="J2100" s="5"/>
      <c r="K2100" s="5">
        <v>232</v>
      </c>
      <c r="L2100" s="5">
        <v>15</v>
      </c>
      <c r="M2100" s="5">
        <v>3</v>
      </c>
      <c r="N2100" s="5" t="s">
        <v>1</v>
      </c>
      <c r="O2100" s="5">
        <v>2</v>
      </c>
      <c r="P2100" s="5">
        <f>ROUND(Source!EU2084,O2100)</f>
        <v>0</v>
      </c>
      <c r="Q2100" s="5"/>
      <c r="R2100" s="5"/>
      <c r="S2100" s="5"/>
      <c r="T2100" s="5"/>
      <c r="U2100" s="5"/>
      <c r="V2100" s="5"/>
      <c r="W2100" s="5">
        <v>0</v>
      </c>
      <c r="X2100" s="5">
        <v>1</v>
      </c>
      <c r="Y2100" s="5">
        <v>0</v>
      </c>
      <c r="Z2100" s="5">
        <v>0</v>
      </c>
      <c r="AA2100" s="5">
        <v>1</v>
      </c>
      <c r="AB2100" s="5">
        <v>0</v>
      </c>
    </row>
    <row r="2101" spans="1:28" x14ac:dyDescent="0.2">
      <c r="A2101" s="5">
        <v>50</v>
      </c>
      <c r="B2101" s="5">
        <v>0</v>
      </c>
      <c r="C2101" s="5">
        <v>0</v>
      </c>
      <c r="D2101" s="5">
        <v>1</v>
      </c>
      <c r="E2101" s="5">
        <v>214</v>
      </c>
      <c r="F2101" s="5">
        <f>ROUND(Source!AS2084,O2101)</f>
        <v>0</v>
      </c>
      <c r="G2101" s="5" t="s">
        <v>80</v>
      </c>
      <c r="H2101" s="5" t="s">
        <v>81</v>
      </c>
      <c r="I2101" s="5"/>
      <c r="J2101" s="5"/>
      <c r="K2101" s="5">
        <v>214</v>
      </c>
      <c r="L2101" s="5">
        <v>16</v>
      </c>
      <c r="M2101" s="5">
        <v>3</v>
      </c>
      <c r="N2101" s="5" t="s">
        <v>1</v>
      </c>
      <c r="O2101" s="5">
        <v>2</v>
      </c>
      <c r="P2101" s="5">
        <f>ROUND(Source!EK2084,O2101)</f>
        <v>0</v>
      </c>
      <c r="Q2101" s="5"/>
      <c r="R2101" s="5"/>
      <c r="S2101" s="5"/>
      <c r="T2101" s="5"/>
      <c r="U2101" s="5"/>
      <c r="V2101" s="5"/>
      <c r="W2101" s="5">
        <v>0</v>
      </c>
      <c r="X2101" s="5">
        <v>1</v>
      </c>
      <c r="Y2101" s="5">
        <v>0</v>
      </c>
      <c r="Z2101" s="5">
        <v>0</v>
      </c>
      <c r="AA2101" s="5">
        <v>1</v>
      </c>
      <c r="AB2101" s="5">
        <v>0</v>
      </c>
    </row>
    <row r="2102" spans="1:28" x14ac:dyDescent="0.2">
      <c r="A2102" s="5">
        <v>50</v>
      </c>
      <c r="B2102" s="5">
        <v>0</v>
      </c>
      <c r="C2102" s="5">
        <v>0</v>
      </c>
      <c r="D2102" s="5">
        <v>1</v>
      </c>
      <c r="E2102" s="5">
        <v>215</v>
      </c>
      <c r="F2102" s="5">
        <f>ROUND(Source!AT2084,O2102)</f>
        <v>0</v>
      </c>
      <c r="G2102" s="5" t="s">
        <v>82</v>
      </c>
      <c r="H2102" s="5" t="s">
        <v>83</v>
      </c>
      <c r="I2102" s="5"/>
      <c r="J2102" s="5"/>
      <c r="K2102" s="5">
        <v>215</v>
      </c>
      <c r="L2102" s="5">
        <v>17</v>
      </c>
      <c r="M2102" s="5">
        <v>3</v>
      </c>
      <c r="N2102" s="5" t="s">
        <v>1</v>
      </c>
      <c r="O2102" s="5">
        <v>2</v>
      </c>
      <c r="P2102" s="5">
        <f>ROUND(Source!EL2084,O2102)</f>
        <v>0</v>
      </c>
      <c r="Q2102" s="5"/>
      <c r="R2102" s="5"/>
      <c r="S2102" s="5"/>
      <c r="T2102" s="5"/>
      <c r="U2102" s="5"/>
      <c r="V2102" s="5"/>
      <c r="W2102" s="5">
        <v>0</v>
      </c>
      <c r="X2102" s="5">
        <v>1</v>
      </c>
      <c r="Y2102" s="5">
        <v>0</v>
      </c>
      <c r="Z2102" s="5">
        <v>0</v>
      </c>
      <c r="AA2102" s="5">
        <v>1</v>
      </c>
      <c r="AB2102" s="5">
        <v>0</v>
      </c>
    </row>
    <row r="2103" spans="1:28" x14ac:dyDescent="0.2">
      <c r="A2103" s="5">
        <v>50</v>
      </c>
      <c r="B2103" s="5">
        <v>0</v>
      </c>
      <c r="C2103" s="5">
        <v>0</v>
      </c>
      <c r="D2103" s="5">
        <v>1</v>
      </c>
      <c r="E2103" s="5">
        <v>217</v>
      </c>
      <c r="F2103" s="5">
        <f>ROUND(Source!AU2084,O2103)</f>
        <v>390.82</v>
      </c>
      <c r="G2103" s="5" t="s">
        <v>84</v>
      </c>
      <c r="H2103" s="5" t="s">
        <v>85</v>
      </c>
      <c r="I2103" s="5"/>
      <c r="J2103" s="5"/>
      <c r="K2103" s="5">
        <v>217</v>
      </c>
      <c r="L2103" s="5">
        <v>18</v>
      </c>
      <c r="M2103" s="5">
        <v>3</v>
      </c>
      <c r="N2103" s="5" t="s">
        <v>1</v>
      </c>
      <c r="O2103" s="5">
        <v>2</v>
      </c>
      <c r="P2103" s="5">
        <f>ROUND(Source!EM2084,O2103)</f>
        <v>12931.69</v>
      </c>
      <c r="Q2103" s="5"/>
      <c r="R2103" s="5"/>
      <c r="S2103" s="5"/>
      <c r="T2103" s="5"/>
      <c r="U2103" s="5"/>
      <c r="V2103" s="5"/>
      <c r="W2103" s="5">
        <v>390.82</v>
      </c>
      <c r="X2103" s="5">
        <v>1</v>
      </c>
      <c r="Y2103" s="5">
        <v>390.82</v>
      </c>
      <c r="Z2103" s="5">
        <v>12931.69</v>
      </c>
      <c r="AA2103" s="5">
        <v>1</v>
      </c>
      <c r="AB2103" s="5">
        <v>12931.69</v>
      </c>
    </row>
    <row r="2104" spans="1:28" x14ac:dyDescent="0.2">
      <c r="A2104" s="5">
        <v>50</v>
      </c>
      <c r="B2104" s="5">
        <v>0</v>
      </c>
      <c r="C2104" s="5">
        <v>0</v>
      </c>
      <c r="D2104" s="5">
        <v>1</v>
      </c>
      <c r="E2104" s="5">
        <v>230</v>
      </c>
      <c r="F2104" s="5">
        <f>ROUND(Source!BA2084,O2104)</f>
        <v>0</v>
      </c>
      <c r="G2104" s="5" t="s">
        <v>86</v>
      </c>
      <c r="H2104" s="5" t="s">
        <v>87</v>
      </c>
      <c r="I2104" s="5"/>
      <c r="J2104" s="5"/>
      <c r="K2104" s="5">
        <v>230</v>
      </c>
      <c r="L2104" s="5">
        <v>19</v>
      </c>
      <c r="M2104" s="5">
        <v>3</v>
      </c>
      <c r="N2104" s="5" t="s">
        <v>1</v>
      </c>
      <c r="O2104" s="5">
        <v>2</v>
      </c>
      <c r="P2104" s="5">
        <f>ROUND(Source!ES2084,O2104)</f>
        <v>0</v>
      </c>
      <c r="Q2104" s="5"/>
      <c r="R2104" s="5"/>
      <c r="S2104" s="5"/>
      <c r="T2104" s="5"/>
      <c r="U2104" s="5"/>
      <c r="V2104" s="5"/>
      <c r="W2104" s="5">
        <v>0</v>
      </c>
      <c r="X2104" s="5">
        <v>1</v>
      </c>
      <c r="Y2104" s="5">
        <v>0</v>
      </c>
      <c r="Z2104" s="5">
        <v>0</v>
      </c>
      <c r="AA2104" s="5">
        <v>1</v>
      </c>
      <c r="AB2104" s="5">
        <v>0</v>
      </c>
    </row>
    <row r="2105" spans="1:28" x14ac:dyDescent="0.2">
      <c r="A2105" s="5">
        <v>50</v>
      </c>
      <c r="B2105" s="5">
        <v>0</v>
      </c>
      <c r="C2105" s="5">
        <v>0</v>
      </c>
      <c r="D2105" s="5">
        <v>1</v>
      </c>
      <c r="E2105" s="5">
        <v>206</v>
      </c>
      <c r="F2105" s="5">
        <f>ROUND(Source!T2084,O2105)</f>
        <v>0</v>
      </c>
      <c r="G2105" s="5" t="s">
        <v>88</v>
      </c>
      <c r="H2105" s="5" t="s">
        <v>89</v>
      </c>
      <c r="I2105" s="5"/>
      <c r="J2105" s="5"/>
      <c r="K2105" s="5">
        <v>206</v>
      </c>
      <c r="L2105" s="5">
        <v>20</v>
      </c>
      <c r="M2105" s="5">
        <v>3</v>
      </c>
      <c r="N2105" s="5" t="s">
        <v>1</v>
      </c>
      <c r="O2105" s="5">
        <v>2</v>
      </c>
      <c r="P2105" s="5">
        <f>ROUND(Source!DL2084,O2105)</f>
        <v>0</v>
      </c>
      <c r="Q2105" s="5"/>
      <c r="R2105" s="5"/>
      <c r="S2105" s="5"/>
      <c r="T2105" s="5"/>
      <c r="U2105" s="5"/>
      <c r="V2105" s="5"/>
      <c r="W2105" s="5">
        <v>0</v>
      </c>
      <c r="X2105" s="5">
        <v>1</v>
      </c>
      <c r="Y2105" s="5">
        <v>0</v>
      </c>
      <c r="Z2105" s="5">
        <v>0</v>
      </c>
      <c r="AA2105" s="5">
        <v>1</v>
      </c>
      <c r="AB2105" s="5">
        <v>0</v>
      </c>
    </row>
    <row r="2106" spans="1:28" x14ac:dyDescent="0.2">
      <c r="A2106" s="5">
        <v>50</v>
      </c>
      <c r="B2106" s="5">
        <v>0</v>
      </c>
      <c r="C2106" s="5">
        <v>0</v>
      </c>
      <c r="D2106" s="5">
        <v>1</v>
      </c>
      <c r="E2106" s="5">
        <v>207</v>
      </c>
      <c r="F2106" s="5">
        <f>Source!U2084</f>
        <v>10.08</v>
      </c>
      <c r="G2106" s="5" t="s">
        <v>90</v>
      </c>
      <c r="H2106" s="5" t="s">
        <v>91</v>
      </c>
      <c r="I2106" s="5"/>
      <c r="J2106" s="5"/>
      <c r="K2106" s="5">
        <v>207</v>
      </c>
      <c r="L2106" s="5">
        <v>21</v>
      </c>
      <c r="M2106" s="5">
        <v>3</v>
      </c>
      <c r="N2106" s="5" t="s">
        <v>1</v>
      </c>
      <c r="O2106" s="5">
        <v>-1</v>
      </c>
      <c r="P2106" s="5">
        <f>Source!DM2084</f>
        <v>10.08</v>
      </c>
      <c r="Q2106" s="5"/>
      <c r="R2106" s="5"/>
      <c r="S2106" s="5"/>
      <c r="T2106" s="5"/>
      <c r="U2106" s="5"/>
      <c r="V2106" s="5"/>
      <c r="W2106" s="5">
        <v>10.08</v>
      </c>
      <c r="X2106" s="5">
        <v>1</v>
      </c>
      <c r="Y2106" s="5">
        <v>10.08</v>
      </c>
      <c r="Z2106" s="5">
        <v>10.08</v>
      </c>
      <c r="AA2106" s="5">
        <v>1</v>
      </c>
      <c r="AB2106" s="5">
        <v>10.08</v>
      </c>
    </row>
    <row r="2107" spans="1:28" x14ac:dyDescent="0.2">
      <c r="A2107" s="5">
        <v>50</v>
      </c>
      <c r="B2107" s="5">
        <v>0</v>
      </c>
      <c r="C2107" s="5">
        <v>0</v>
      </c>
      <c r="D2107" s="5">
        <v>1</v>
      </c>
      <c r="E2107" s="5">
        <v>208</v>
      </c>
      <c r="F2107" s="5">
        <f>Source!V2084</f>
        <v>0</v>
      </c>
      <c r="G2107" s="5" t="s">
        <v>92</v>
      </c>
      <c r="H2107" s="5" t="s">
        <v>93</v>
      </c>
      <c r="I2107" s="5"/>
      <c r="J2107" s="5"/>
      <c r="K2107" s="5">
        <v>208</v>
      </c>
      <c r="L2107" s="5">
        <v>22</v>
      </c>
      <c r="M2107" s="5">
        <v>3</v>
      </c>
      <c r="N2107" s="5" t="s">
        <v>1</v>
      </c>
      <c r="O2107" s="5">
        <v>-1</v>
      </c>
      <c r="P2107" s="5">
        <f>Source!DN2084</f>
        <v>0</v>
      </c>
      <c r="Q2107" s="5"/>
      <c r="R2107" s="5"/>
      <c r="S2107" s="5"/>
      <c r="T2107" s="5"/>
      <c r="U2107" s="5"/>
      <c r="V2107" s="5"/>
      <c r="W2107" s="5">
        <v>0</v>
      </c>
      <c r="X2107" s="5">
        <v>1</v>
      </c>
      <c r="Y2107" s="5">
        <v>0</v>
      </c>
      <c r="Z2107" s="5">
        <v>0</v>
      </c>
      <c r="AA2107" s="5">
        <v>1</v>
      </c>
      <c r="AB2107" s="5">
        <v>0</v>
      </c>
    </row>
    <row r="2108" spans="1:28" x14ac:dyDescent="0.2">
      <c r="A2108" s="5">
        <v>50</v>
      </c>
      <c r="B2108" s="5">
        <v>0</v>
      </c>
      <c r="C2108" s="5">
        <v>0</v>
      </c>
      <c r="D2108" s="5">
        <v>1</v>
      </c>
      <c r="E2108" s="5">
        <v>209</v>
      </c>
      <c r="F2108" s="5">
        <f>ROUND(Source!W2084,O2108)</f>
        <v>0</v>
      </c>
      <c r="G2108" s="5" t="s">
        <v>94</v>
      </c>
      <c r="H2108" s="5" t="s">
        <v>95</v>
      </c>
      <c r="I2108" s="5"/>
      <c r="J2108" s="5"/>
      <c r="K2108" s="5">
        <v>209</v>
      </c>
      <c r="L2108" s="5">
        <v>23</v>
      </c>
      <c r="M2108" s="5">
        <v>3</v>
      </c>
      <c r="N2108" s="5" t="s">
        <v>1</v>
      </c>
      <c r="O2108" s="5">
        <v>2</v>
      </c>
      <c r="P2108" s="5">
        <f>ROUND(Source!DO2084,O2108)</f>
        <v>0</v>
      </c>
      <c r="Q2108" s="5"/>
      <c r="R2108" s="5"/>
      <c r="S2108" s="5"/>
      <c r="T2108" s="5"/>
      <c r="U2108" s="5"/>
      <c r="V2108" s="5"/>
      <c r="W2108" s="5">
        <v>0</v>
      </c>
      <c r="X2108" s="5">
        <v>1</v>
      </c>
      <c r="Y2108" s="5">
        <v>0</v>
      </c>
      <c r="Z2108" s="5">
        <v>0</v>
      </c>
      <c r="AA2108" s="5">
        <v>1</v>
      </c>
      <c r="AB2108" s="5">
        <v>0</v>
      </c>
    </row>
    <row r="2109" spans="1:28" x14ac:dyDescent="0.2">
      <c r="A2109" s="5">
        <v>50</v>
      </c>
      <c r="B2109" s="5">
        <v>0</v>
      </c>
      <c r="C2109" s="5">
        <v>0</v>
      </c>
      <c r="D2109" s="5">
        <v>1</v>
      </c>
      <c r="E2109" s="5">
        <v>233</v>
      </c>
      <c r="F2109" s="5">
        <f>ROUND(Source!BD2084,O2109)</f>
        <v>0</v>
      </c>
      <c r="G2109" s="5" t="s">
        <v>96</v>
      </c>
      <c r="H2109" s="5" t="s">
        <v>97</v>
      </c>
      <c r="I2109" s="5"/>
      <c r="J2109" s="5"/>
      <c r="K2109" s="5">
        <v>233</v>
      </c>
      <c r="L2109" s="5">
        <v>24</v>
      </c>
      <c r="M2109" s="5">
        <v>3</v>
      </c>
      <c r="N2109" s="5" t="s">
        <v>1</v>
      </c>
      <c r="O2109" s="5">
        <v>2</v>
      </c>
      <c r="P2109" s="5">
        <f>ROUND(Source!EV2084,O2109)</f>
        <v>0</v>
      </c>
      <c r="Q2109" s="5"/>
      <c r="R2109" s="5"/>
      <c r="S2109" s="5"/>
      <c r="T2109" s="5"/>
      <c r="U2109" s="5"/>
      <c r="V2109" s="5"/>
      <c r="W2109" s="5">
        <v>0</v>
      </c>
      <c r="X2109" s="5">
        <v>1</v>
      </c>
      <c r="Y2109" s="5">
        <v>0</v>
      </c>
      <c r="Z2109" s="5">
        <v>0</v>
      </c>
      <c r="AA2109" s="5">
        <v>1</v>
      </c>
      <c r="AB2109" s="5">
        <v>0</v>
      </c>
    </row>
    <row r="2110" spans="1:28" x14ac:dyDescent="0.2">
      <c r="A2110" s="5">
        <v>50</v>
      </c>
      <c r="B2110" s="5">
        <v>0</v>
      </c>
      <c r="C2110" s="5">
        <v>0</v>
      </c>
      <c r="D2110" s="5">
        <v>1</v>
      </c>
      <c r="E2110" s="5">
        <v>210</v>
      </c>
      <c r="F2110" s="5">
        <f>ROUND(Source!X2084,O2110)</f>
        <v>119.64</v>
      </c>
      <c r="G2110" s="5" t="s">
        <v>98</v>
      </c>
      <c r="H2110" s="5" t="s">
        <v>99</v>
      </c>
      <c r="I2110" s="5"/>
      <c r="J2110" s="5"/>
      <c r="K2110" s="5">
        <v>210</v>
      </c>
      <c r="L2110" s="5">
        <v>25</v>
      </c>
      <c r="M2110" s="5">
        <v>3</v>
      </c>
      <c r="N2110" s="5" t="s">
        <v>1</v>
      </c>
      <c r="O2110" s="5">
        <v>2</v>
      </c>
      <c r="P2110" s="5">
        <f>ROUND(Source!DP2084,O2110)</f>
        <v>4290.1400000000003</v>
      </c>
      <c r="Q2110" s="5"/>
      <c r="R2110" s="5"/>
      <c r="S2110" s="5"/>
      <c r="T2110" s="5"/>
      <c r="U2110" s="5"/>
      <c r="V2110" s="5"/>
      <c r="W2110" s="5">
        <v>119.64</v>
      </c>
      <c r="X2110" s="5">
        <v>1</v>
      </c>
      <c r="Y2110" s="5">
        <v>119.64</v>
      </c>
      <c r="Z2110" s="5">
        <v>4290.1400000000003</v>
      </c>
      <c r="AA2110" s="5">
        <v>1</v>
      </c>
      <c r="AB2110" s="5">
        <v>4290.1400000000003</v>
      </c>
    </row>
    <row r="2111" spans="1:28" x14ac:dyDescent="0.2">
      <c r="A2111" s="5">
        <v>50</v>
      </c>
      <c r="B2111" s="5">
        <v>0</v>
      </c>
      <c r="C2111" s="5">
        <v>0</v>
      </c>
      <c r="D2111" s="5">
        <v>1</v>
      </c>
      <c r="E2111" s="5">
        <v>211</v>
      </c>
      <c r="F2111" s="5">
        <f>ROUND(Source!Y2084,O2111)</f>
        <v>111.66</v>
      </c>
      <c r="G2111" s="5" t="s">
        <v>100</v>
      </c>
      <c r="H2111" s="5" t="s">
        <v>101</v>
      </c>
      <c r="I2111" s="5"/>
      <c r="J2111" s="5"/>
      <c r="K2111" s="5">
        <v>211</v>
      </c>
      <c r="L2111" s="5">
        <v>26</v>
      </c>
      <c r="M2111" s="5">
        <v>3</v>
      </c>
      <c r="N2111" s="5" t="s">
        <v>1</v>
      </c>
      <c r="O2111" s="5">
        <v>2</v>
      </c>
      <c r="P2111" s="5">
        <f>ROUND(Source!DQ2084,O2111)</f>
        <v>2512.79</v>
      </c>
      <c r="Q2111" s="5"/>
      <c r="R2111" s="5"/>
      <c r="S2111" s="5"/>
      <c r="T2111" s="5"/>
      <c r="U2111" s="5"/>
      <c r="V2111" s="5"/>
      <c r="W2111" s="5">
        <v>111.66</v>
      </c>
      <c r="X2111" s="5">
        <v>1</v>
      </c>
      <c r="Y2111" s="5">
        <v>111.66</v>
      </c>
      <c r="Z2111" s="5">
        <v>2512.79</v>
      </c>
      <c r="AA2111" s="5">
        <v>1</v>
      </c>
      <c r="AB2111" s="5">
        <v>2512.79</v>
      </c>
    </row>
    <row r="2112" spans="1:28" x14ac:dyDescent="0.2">
      <c r="A2112" s="5">
        <v>50</v>
      </c>
      <c r="B2112" s="5">
        <v>0</v>
      </c>
      <c r="C2112" s="5">
        <v>0</v>
      </c>
      <c r="D2112" s="5">
        <v>1</v>
      </c>
      <c r="E2112" s="5">
        <v>224</v>
      </c>
      <c r="F2112" s="5">
        <f>ROUND(Source!AR2084,O2112)</f>
        <v>390.82</v>
      </c>
      <c r="G2112" s="5" t="s">
        <v>102</v>
      </c>
      <c r="H2112" s="5" t="s">
        <v>103</v>
      </c>
      <c r="I2112" s="5"/>
      <c r="J2112" s="5"/>
      <c r="K2112" s="5">
        <v>224</v>
      </c>
      <c r="L2112" s="5">
        <v>27</v>
      </c>
      <c r="M2112" s="5">
        <v>3</v>
      </c>
      <c r="N2112" s="5" t="s">
        <v>1</v>
      </c>
      <c r="O2112" s="5">
        <v>2</v>
      </c>
      <c r="P2112" s="5">
        <f>ROUND(Source!EJ2084,O2112)</f>
        <v>12931.69</v>
      </c>
      <c r="Q2112" s="5"/>
      <c r="R2112" s="5"/>
      <c r="S2112" s="5"/>
      <c r="T2112" s="5"/>
      <c r="U2112" s="5"/>
      <c r="V2112" s="5"/>
      <c r="W2112" s="5">
        <v>390.82</v>
      </c>
      <c r="X2112" s="5">
        <v>1</v>
      </c>
      <c r="Y2112" s="5">
        <v>390.82</v>
      </c>
      <c r="Z2112" s="5">
        <v>12931.69</v>
      </c>
      <c r="AA2112" s="5">
        <v>1</v>
      </c>
      <c r="AB2112" s="5">
        <v>12931.69</v>
      </c>
    </row>
    <row r="2114" spans="1:206" x14ac:dyDescent="0.2">
      <c r="A2114" s="3">
        <v>51</v>
      </c>
      <c r="B2114" s="3">
        <f>B2071</f>
        <v>1</v>
      </c>
      <c r="C2114" s="3">
        <f>A2071</f>
        <v>3</v>
      </c>
      <c r="D2114" s="3">
        <f>ROW(A2071)</f>
        <v>2071</v>
      </c>
      <c r="E2114" s="3"/>
      <c r="F2114" s="3" t="str">
        <f>IF(F2071&lt;&gt;"",F2071,"")</f>
        <v>09-01-04</v>
      </c>
      <c r="G2114" s="3" t="str">
        <f>IF(G2071&lt;&gt;"",G2071,"")</f>
        <v>ПНР КЛ-0,4кВ</v>
      </c>
      <c r="H2114" s="3">
        <v>0</v>
      </c>
      <c r="I2114" s="3"/>
      <c r="J2114" s="3"/>
      <c r="K2114" s="3"/>
      <c r="L2114" s="3"/>
      <c r="M2114" s="3"/>
      <c r="N2114" s="3"/>
      <c r="O2114" s="3">
        <f t="shared" ref="O2114:T2114" si="1558">ROUND(O2084+AB2114,2)</f>
        <v>159.52000000000001</v>
      </c>
      <c r="P2114" s="3">
        <f t="shared" si="1558"/>
        <v>0</v>
      </c>
      <c r="Q2114" s="3">
        <f t="shared" si="1558"/>
        <v>0</v>
      </c>
      <c r="R2114" s="3">
        <f t="shared" si="1558"/>
        <v>0</v>
      </c>
      <c r="S2114" s="3">
        <f t="shared" si="1558"/>
        <v>159.52000000000001</v>
      </c>
      <c r="T2114" s="3">
        <f t="shared" si="1558"/>
        <v>0</v>
      </c>
      <c r="U2114" s="3">
        <f>U2084+AH2114</f>
        <v>10.08</v>
      </c>
      <c r="V2114" s="3">
        <f>V2084+AI2114</f>
        <v>0</v>
      </c>
      <c r="W2114" s="3">
        <f>ROUND(W2084+AJ2114,2)</f>
        <v>0</v>
      </c>
      <c r="X2114" s="3">
        <f>ROUND(X2084+AK2114,2)</f>
        <v>119.64</v>
      </c>
      <c r="Y2114" s="3">
        <f>ROUND(Y2084+AL2114,2)</f>
        <v>111.66</v>
      </c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>
        <f t="shared" ref="AO2114:BD2114" si="1559">ROUND(AO2084+BX2114,2)</f>
        <v>0</v>
      </c>
      <c r="AP2114" s="3">
        <f t="shared" si="1559"/>
        <v>0</v>
      </c>
      <c r="AQ2114" s="3">
        <f t="shared" si="1559"/>
        <v>0</v>
      </c>
      <c r="AR2114" s="3">
        <f t="shared" si="1559"/>
        <v>390.82</v>
      </c>
      <c r="AS2114" s="3">
        <f t="shared" si="1559"/>
        <v>0</v>
      </c>
      <c r="AT2114" s="3">
        <f t="shared" si="1559"/>
        <v>0</v>
      </c>
      <c r="AU2114" s="3">
        <f t="shared" si="1559"/>
        <v>390.82</v>
      </c>
      <c r="AV2114" s="3">
        <f t="shared" si="1559"/>
        <v>0</v>
      </c>
      <c r="AW2114" s="3">
        <f t="shared" si="1559"/>
        <v>0</v>
      </c>
      <c r="AX2114" s="3">
        <f t="shared" si="1559"/>
        <v>0</v>
      </c>
      <c r="AY2114" s="3">
        <f t="shared" si="1559"/>
        <v>0</v>
      </c>
      <c r="AZ2114" s="3">
        <f t="shared" si="1559"/>
        <v>0</v>
      </c>
      <c r="BA2114" s="3">
        <f t="shared" si="1559"/>
        <v>0</v>
      </c>
      <c r="BB2114" s="3">
        <f t="shared" si="1559"/>
        <v>0</v>
      </c>
      <c r="BC2114" s="3">
        <f t="shared" si="1559"/>
        <v>0</v>
      </c>
      <c r="BD2114" s="3">
        <f t="shared" si="1559"/>
        <v>0</v>
      </c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4">
        <f t="shared" ref="DG2114:DL2114" si="1560">ROUND(DG2084+DT2114,2)</f>
        <v>6128.76</v>
      </c>
      <c r="DH2114" s="4">
        <f t="shared" si="1560"/>
        <v>0</v>
      </c>
      <c r="DI2114" s="4">
        <f t="shared" si="1560"/>
        <v>0</v>
      </c>
      <c r="DJ2114" s="4">
        <f t="shared" si="1560"/>
        <v>0</v>
      </c>
      <c r="DK2114" s="4">
        <f t="shared" si="1560"/>
        <v>6128.76</v>
      </c>
      <c r="DL2114" s="4">
        <f t="shared" si="1560"/>
        <v>0</v>
      </c>
      <c r="DM2114" s="4">
        <f>DM2084+DZ2114</f>
        <v>10.08</v>
      </c>
      <c r="DN2114" s="4">
        <f>DN2084+EA2114</f>
        <v>0</v>
      </c>
      <c r="DO2114" s="4">
        <f>ROUND(DO2084+EB2114,2)</f>
        <v>0</v>
      </c>
      <c r="DP2114" s="4">
        <f>ROUND(DP2084+EC2114,2)</f>
        <v>4290.1400000000003</v>
      </c>
      <c r="DQ2114" s="4">
        <f>ROUND(DQ2084+ED2114,2)</f>
        <v>2512.79</v>
      </c>
      <c r="DR2114" s="4"/>
      <c r="DS2114" s="4"/>
      <c r="DT2114" s="4"/>
      <c r="DU2114" s="4"/>
      <c r="DV2114" s="4"/>
      <c r="DW2114" s="4"/>
      <c r="DX2114" s="4"/>
      <c r="DY2114" s="4"/>
      <c r="DZ2114" s="4"/>
      <c r="EA2114" s="4"/>
      <c r="EB2114" s="4"/>
      <c r="EC2114" s="4"/>
      <c r="ED2114" s="4"/>
      <c r="EE2114" s="4"/>
      <c r="EF2114" s="4"/>
      <c r="EG2114" s="4">
        <f t="shared" ref="EG2114:EV2114" si="1561">ROUND(EG2084+FP2114,2)</f>
        <v>0</v>
      </c>
      <c r="EH2114" s="4">
        <f t="shared" si="1561"/>
        <v>0</v>
      </c>
      <c r="EI2114" s="4">
        <f t="shared" si="1561"/>
        <v>0</v>
      </c>
      <c r="EJ2114" s="4">
        <f t="shared" si="1561"/>
        <v>12931.69</v>
      </c>
      <c r="EK2114" s="4">
        <f t="shared" si="1561"/>
        <v>0</v>
      </c>
      <c r="EL2114" s="4">
        <f t="shared" si="1561"/>
        <v>0</v>
      </c>
      <c r="EM2114" s="4">
        <f t="shared" si="1561"/>
        <v>12931.69</v>
      </c>
      <c r="EN2114" s="4">
        <f t="shared" si="1561"/>
        <v>0</v>
      </c>
      <c r="EO2114" s="4">
        <f t="shared" si="1561"/>
        <v>0</v>
      </c>
      <c r="EP2114" s="4">
        <f t="shared" si="1561"/>
        <v>0</v>
      </c>
      <c r="EQ2114" s="4">
        <f t="shared" si="1561"/>
        <v>0</v>
      </c>
      <c r="ER2114" s="4">
        <f t="shared" si="1561"/>
        <v>0</v>
      </c>
      <c r="ES2114" s="4">
        <f t="shared" si="1561"/>
        <v>0</v>
      </c>
      <c r="ET2114" s="4">
        <f t="shared" si="1561"/>
        <v>0</v>
      </c>
      <c r="EU2114" s="4">
        <f t="shared" si="1561"/>
        <v>0</v>
      </c>
      <c r="EV2114" s="4">
        <f t="shared" si="1561"/>
        <v>0</v>
      </c>
      <c r="EW2114" s="4"/>
      <c r="EX2114" s="4"/>
      <c r="EY2114" s="4"/>
      <c r="EZ2114" s="4"/>
      <c r="FA2114" s="4"/>
      <c r="FB2114" s="4"/>
      <c r="FC2114" s="4"/>
      <c r="FD2114" s="4"/>
      <c r="FE2114" s="4"/>
      <c r="FF2114" s="4"/>
      <c r="FG2114" s="4"/>
      <c r="FH2114" s="4"/>
      <c r="FI2114" s="4"/>
      <c r="FJ2114" s="4"/>
      <c r="FK2114" s="4"/>
      <c r="FL2114" s="4"/>
      <c r="FM2114" s="4"/>
      <c r="FN2114" s="4"/>
      <c r="FO2114" s="4"/>
      <c r="FP2114" s="4"/>
      <c r="FQ2114" s="4"/>
      <c r="FR2114" s="4"/>
      <c r="FS2114" s="4"/>
      <c r="FT2114" s="4"/>
      <c r="FU2114" s="4"/>
      <c r="FV2114" s="4"/>
      <c r="FW2114" s="4"/>
      <c r="FX2114" s="4"/>
      <c r="FY2114" s="4"/>
      <c r="FZ2114" s="4"/>
      <c r="GA2114" s="4"/>
      <c r="GB2114" s="4"/>
      <c r="GC2114" s="4"/>
      <c r="GD2114" s="4"/>
      <c r="GE2114" s="4"/>
      <c r="GF2114" s="4"/>
      <c r="GG2114" s="4"/>
      <c r="GH2114" s="4"/>
      <c r="GI2114" s="4"/>
      <c r="GJ2114" s="4"/>
      <c r="GK2114" s="4"/>
      <c r="GL2114" s="4"/>
      <c r="GM2114" s="4"/>
      <c r="GN2114" s="4"/>
      <c r="GO2114" s="4"/>
      <c r="GP2114" s="4"/>
      <c r="GQ2114" s="4"/>
      <c r="GR2114" s="4"/>
      <c r="GS2114" s="4"/>
      <c r="GT2114" s="4"/>
      <c r="GU2114" s="4"/>
      <c r="GV2114" s="4"/>
      <c r="GW2114" s="4"/>
      <c r="GX2114" s="4">
        <v>0</v>
      </c>
    </row>
    <row r="2116" spans="1:206" x14ac:dyDescent="0.2">
      <c r="A2116" s="5">
        <v>50</v>
      </c>
      <c r="B2116" s="5">
        <v>0</v>
      </c>
      <c r="C2116" s="5">
        <v>0</v>
      </c>
      <c r="D2116" s="5">
        <v>1</v>
      </c>
      <c r="E2116" s="5">
        <v>201</v>
      </c>
      <c r="F2116" s="5">
        <f>ROUND(Source!O2114,O2116)</f>
        <v>159.52000000000001</v>
      </c>
      <c r="G2116" s="5" t="s">
        <v>50</v>
      </c>
      <c r="H2116" s="5" t="s">
        <v>51</v>
      </c>
      <c r="I2116" s="5"/>
      <c r="J2116" s="5"/>
      <c r="K2116" s="5">
        <v>201</v>
      </c>
      <c r="L2116" s="5">
        <v>1</v>
      </c>
      <c r="M2116" s="5">
        <v>3</v>
      </c>
      <c r="N2116" s="5" t="s">
        <v>1</v>
      </c>
      <c r="O2116" s="5">
        <v>2</v>
      </c>
      <c r="P2116" s="5">
        <f>ROUND(Source!DG2114,O2116)</f>
        <v>6128.76</v>
      </c>
      <c r="Q2116" s="5"/>
      <c r="R2116" s="5"/>
      <c r="S2116" s="5"/>
      <c r="T2116" s="5"/>
      <c r="U2116" s="5"/>
      <c r="V2116" s="5"/>
      <c r="W2116" s="5">
        <v>159.52000000000001</v>
      </c>
      <c r="X2116" s="5">
        <v>1</v>
      </c>
      <c r="Y2116" s="5">
        <v>159.52000000000001</v>
      </c>
      <c r="Z2116" s="5">
        <v>6128.76</v>
      </c>
      <c r="AA2116" s="5">
        <v>1</v>
      </c>
      <c r="AB2116" s="5">
        <v>6128.76</v>
      </c>
    </row>
    <row r="2117" spans="1:206" x14ac:dyDescent="0.2">
      <c r="A2117" s="5">
        <v>50</v>
      </c>
      <c r="B2117" s="5">
        <v>0</v>
      </c>
      <c r="C2117" s="5">
        <v>0</v>
      </c>
      <c r="D2117" s="5">
        <v>1</v>
      </c>
      <c r="E2117" s="5">
        <v>202</v>
      </c>
      <c r="F2117" s="5">
        <f>ROUND(Source!P2114,O2117)</f>
        <v>0</v>
      </c>
      <c r="G2117" s="5" t="s">
        <v>52</v>
      </c>
      <c r="H2117" s="5" t="s">
        <v>53</v>
      </c>
      <c r="I2117" s="5"/>
      <c r="J2117" s="5"/>
      <c r="K2117" s="5">
        <v>202</v>
      </c>
      <c r="L2117" s="5">
        <v>2</v>
      </c>
      <c r="M2117" s="5">
        <v>3</v>
      </c>
      <c r="N2117" s="5" t="s">
        <v>1</v>
      </c>
      <c r="O2117" s="5">
        <v>2</v>
      </c>
      <c r="P2117" s="5">
        <f>ROUND(Source!DH2114,O2117)</f>
        <v>0</v>
      </c>
      <c r="Q2117" s="5"/>
      <c r="R2117" s="5"/>
      <c r="S2117" s="5"/>
      <c r="T2117" s="5"/>
      <c r="U2117" s="5"/>
      <c r="V2117" s="5"/>
      <c r="W2117" s="5">
        <v>0</v>
      </c>
      <c r="X2117" s="5">
        <v>1</v>
      </c>
      <c r="Y2117" s="5">
        <v>0</v>
      </c>
      <c r="Z2117" s="5">
        <v>0</v>
      </c>
      <c r="AA2117" s="5">
        <v>1</v>
      </c>
      <c r="AB2117" s="5">
        <v>0</v>
      </c>
    </row>
    <row r="2118" spans="1:206" x14ac:dyDescent="0.2">
      <c r="A2118" s="5">
        <v>50</v>
      </c>
      <c r="B2118" s="5">
        <v>0</v>
      </c>
      <c r="C2118" s="5">
        <v>0</v>
      </c>
      <c r="D2118" s="5">
        <v>1</v>
      </c>
      <c r="E2118" s="5">
        <v>222</v>
      </c>
      <c r="F2118" s="5">
        <f>ROUND(Source!AO2114,O2118)</f>
        <v>0</v>
      </c>
      <c r="G2118" s="5" t="s">
        <v>54</v>
      </c>
      <c r="H2118" s="5" t="s">
        <v>55</v>
      </c>
      <c r="I2118" s="5"/>
      <c r="J2118" s="5"/>
      <c r="K2118" s="5">
        <v>222</v>
      </c>
      <c r="L2118" s="5">
        <v>3</v>
      </c>
      <c r="M2118" s="5">
        <v>3</v>
      </c>
      <c r="N2118" s="5" t="s">
        <v>1</v>
      </c>
      <c r="O2118" s="5">
        <v>2</v>
      </c>
      <c r="P2118" s="5">
        <f>ROUND(Source!EG2114,O2118)</f>
        <v>0</v>
      </c>
      <c r="Q2118" s="5"/>
      <c r="R2118" s="5"/>
      <c r="S2118" s="5"/>
      <c r="T2118" s="5"/>
      <c r="U2118" s="5"/>
      <c r="V2118" s="5"/>
      <c r="W2118" s="5">
        <v>0</v>
      </c>
      <c r="X2118" s="5">
        <v>1</v>
      </c>
      <c r="Y2118" s="5">
        <v>0</v>
      </c>
      <c r="Z2118" s="5">
        <v>0</v>
      </c>
      <c r="AA2118" s="5">
        <v>1</v>
      </c>
      <c r="AB2118" s="5">
        <v>0</v>
      </c>
    </row>
    <row r="2119" spans="1:206" x14ac:dyDescent="0.2">
      <c r="A2119" s="5">
        <v>50</v>
      </c>
      <c r="B2119" s="5">
        <v>0</v>
      </c>
      <c r="C2119" s="5">
        <v>0</v>
      </c>
      <c r="D2119" s="5">
        <v>1</v>
      </c>
      <c r="E2119" s="5">
        <v>225</v>
      </c>
      <c r="F2119" s="5">
        <f>ROUND(Source!AV2114,O2119)</f>
        <v>0</v>
      </c>
      <c r="G2119" s="5" t="s">
        <v>56</v>
      </c>
      <c r="H2119" s="5" t="s">
        <v>57</v>
      </c>
      <c r="I2119" s="5"/>
      <c r="J2119" s="5"/>
      <c r="K2119" s="5">
        <v>225</v>
      </c>
      <c r="L2119" s="5">
        <v>4</v>
      </c>
      <c r="M2119" s="5">
        <v>3</v>
      </c>
      <c r="N2119" s="5" t="s">
        <v>1</v>
      </c>
      <c r="O2119" s="5">
        <v>2</v>
      </c>
      <c r="P2119" s="5">
        <f>ROUND(Source!EN2114,O2119)</f>
        <v>0</v>
      </c>
      <c r="Q2119" s="5"/>
      <c r="R2119" s="5"/>
      <c r="S2119" s="5"/>
      <c r="T2119" s="5"/>
      <c r="U2119" s="5"/>
      <c r="V2119" s="5"/>
      <c r="W2119" s="5">
        <v>0</v>
      </c>
      <c r="X2119" s="5">
        <v>1</v>
      </c>
      <c r="Y2119" s="5">
        <v>0</v>
      </c>
      <c r="Z2119" s="5">
        <v>0</v>
      </c>
      <c r="AA2119" s="5">
        <v>1</v>
      </c>
      <c r="AB2119" s="5">
        <v>0</v>
      </c>
    </row>
    <row r="2120" spans="1:206" x14ac:dyDescent="0.2">
      <c r="A2120" s="5">
        <v>50</v>
      </c>
      <c r="B2120" s="5">
        <v>0</v>
      </c>
      <c r="C2120" s="5">
        <v>0</v>
      </c>
      <c r="D2120" s="5">
        <v>1</v>
      </c>
      <c r="E2120" s="5">
        <v>226</v>
      </c>
      <c r="F2120" s="5">
        <f>ROUND(Source!AW2114,O2120)</f>
        <v>0</v>
      </c>
      <c r="G2120" s="5" t="s">
        <v>58</v>
      </c>
      <c r="H2120" s="5" t="s">
        <v>59</v>
      </c>
      <c r="I2120" s="5"/>
      <c r="J2120" s="5"/>
      <c r="K2120" s="5">
        <v>226</v>
      </c>
      <c r="L2120" s="5">
        <v>5</v>
      </c>
      <c r="M2120" s="5">
        <v>3</v>
      </c>
      <c r="N2120" s="5" t="s">
        <v>1</v>
      </c>
      <c r="O2120" s="5">
        <v>2</v>
      </c>
      <c r="P2120" s="5">
        <f>ROUND(Source!EO2114,O2120)</f>
        <v>0</v>
      </c>
      <c r="Q2120" s="5"/>
      <c r="R2120" s="5"/>
      <c r="S2120" s="5"/>
      <c r="T2120" s="5"/>
      <c r="U2120" s="5"/>
      <c r="V2120" s="5"/>
      <c r="W2120" s="5">
        <v>0</v>
      </c>
      <c r="X2120" s="5">
        <v>1</v>
      </c>
      <c r="Y2120" s="5">
        <v>0</v>
      </c>
      <c r="Z2120" s="5">
        <v>0</v>
      </c>
      <c r="AA2120" s="5">
        <v>1</v>
      </c>
      <c r="AB2120" s="5">
        <v>0</v>
      </c>
    </row>
    <row r="2121" spans="1:206" x14ac:dyDescent="0.2">
      <c r="A2121" s="5">
        <v>50</v>
      </c>
      <c r="B2121" s="5">
        <v>0</v>
      </c>
      <c r="C2121" s="5">
        <v>0</v>
      </c>
      <c r="D2121" s="5">
        <v>1</v>
      </c>
      <c r="E2121" s="5">
        <v>227</v>
      </c>
      <c r="F2121" s="5">
        <f>ROUND(Source!AX2114,O2121)</f>
        <v>0</v>
      </c>
      <c r="G2121" s="5" t="s">
        <v>60</v>
      </c>
      <c r="H2121" s="5" t="s">
        <v>61</v>
      </c>
      <c r="I2121" s="5"/>
      <c r="J2121" s="5"/>
      <c r="K2121" s="5">
        <v>227</v>
      </c>
      <c r="L2121" s="5">
        <v>6</v>
      </c>
      <c r="M2121" s="5">
        <v>3</v>
      </c>
      <c r="N2121" s="5" t="s">
        <v>1</v>
      </c>
      <c r="O2121" s="5">
        <v>2</v>
      </c>
      <c r="P2121" s="5">
        <f>ROUND(Source!EP2114,O2121)</f>
        <v>0</v>
      </c>
      <c r="Q2121" s="5"/>
      <c r="R2121" s="5"/>
      <c r="S2121" s="5"/>
      <c r="T2121" s="5"/>
      <c r="U2121" s="5"/>
      <c r="V2121" s="5"/>
      <c r="W2121" s="5">
        <v>0</v>
      </c>
      <c r="X2121" s="5">
        <v>1</v>
      </c>
      <c r="Y2121" s="5">
        <v>0</v>
      </c>
      <c r="Z2121" s="5">
        <v>0</v>
      </c>
      <c r="AA2121" s="5">
        <v>1</v>
      </c>
      <c r="AB2121" s="5">
        <v>0</v>
      </c>
    </row>
    <row r="2122" spans="1:206" x14ac:dyDescent="0.2">
      <c r="A2122" s="5">
        <v>50</v>
      </c>
      <c r="B2122" s="5">
        <v>0</v>
      </c>
      <c r="C2122" s="5">
        <v>0</v>
      </c>
      <c r="D2122" s="5">
        <v>1</v>
      </c>
      <c r="E2122" s="5">
        <v>228</v>
      </c>
      <c r="F2122" s="5">
        <f>ROUND(Source!AY2114,O2122)</f>
        <v>0</v>
      </c>
      <c r="G2122" s="5" t="s">
        <v>62</v>
      </c>
      <c r="H2122" s="5" t="s">
        <v>63</v>
      </c>
      <c r="I2122" s="5"/>
      <c r="J2122" s="5"/>
      <c r="K2122" s="5">
        <v>228</v>
      </c>
      <c r="L2122" s="5">
        <v>7</v>
      </c>
      <c r="M2122" s="5">
        <v>3</v>
      </c>
      <c r="N2122" s="5" t="s">
        <v>1</v>
      </c>
      <c r="O2122" s="5">
        <v>2</v>
      </c>
      <c r="P2122" s="5">
        <f>ROUND(Source!EQ2114,O2122)</f>
        <v>0</v>
      </c>
      <c r="Q2122" s="5"/>
      <c r="R2122" s="5"/>
      <c r="S2122" s="5"/>
      <c r="T2122" s="5"/>
      <c r="U2122" s="5"/>
      <c r="V2122" s="5"/>
      <c r="W2122" s="5">
        <v>0</v>
      </c>
      <c r="X2122" s="5">
        <v>1</v>
      </c>
      <c r="Y2122" s="5">
        <v>0</v>
      </c>
      <c r="Z2122" s="5">
        <v>0</v>
      </c>
      <c r="AA2122" s="5">
        <v>1</v>
      </c>
      <c r="AB2122" s="5">
        <v>0</v>
      </c>
    </row>
    <row r="2123" spans="1:206" x14ac:dyDescent="0.2">
      <c r="A2123" s="5">
        <v>50</v>
      </c>
      <c r="B2123" s="5">
        <v>0</v>
      </c>
      <c r="C2123" s="5">
        <v>0</v>
      </c>
      <c r="D2123" s="5">
        <v>1</v>
      </c>
      <c r="E2123" s="5">
        <v>216</v>
      </c>
      <c r="F2123" s="5">
        <f>ROUND(Source!AP2114,O2123)</f>
        <v>0</v>
      </c>
      <c r="G2123" s="5" t="s">
        <v>64</v>
      </c>
      <c r="H2123" s="5" t="s">
        <v>65</v>
      </c>
      <c r="I2123" s="5"/>
      <c r="J2123" s="5"/>
      <c r="K2123" s="5">
        <v>216</v>
      </c>
      <c r="L2123" s="5">
        <v>8</v>
      </c>
      <c r="M2123" s="5">
        <v>3</v>
      </c>
      <c r="N2123" s="5" t="s">
        <v>1</v>
      </c>
      <c r="O2123" s="5">
        <v>2</v>
      </c>
      <c r="P2123" s="5">
        <f>ROUND(Source!EH2114,O2123)</f>
        <v>0</v>
      </c>
      <c r="Q2123" s="5"/>
      <c r="R2123" s="5"/>
      <c r="S2123" s="5"/>
      <c r="T2123" s="5"/>
      <c r="U2123" s="5"/>
      <c r="V2123" s="5"/>
      <c r="W2123" s="5">
        <v>0</v>
      </c>
      <c r="X2123" s="5">
        <v>1</v>
      </c>
      <c r="Y2123" s="5">
        <v>0</v>
      </c>
      <c r="Z2123" s="5">
        <v>0</v>
      </c>
      <c r="AA2123" s="5">
        <v>1</v>
      </c>
      <c r="AB2123" s="5">
        <v>0</v>
      </c>
    </row>
    <row r="2124" spans="1:206" x14ac:dyDescent="0.2">
      <c r="A2124" s="5">
        <v>50</v>
      </c>
      <c r="B2124" s="5">
        <v>0</v>
      </c>
      <c r="C2124" s="5">
        <v>0</v>
      </c>
      <c r="D2124" s="5">
        <v>1</v>
      </c>
      <c r="E2124" s="5">
        <v>223</v>
      </c>
      <c r="F2124" s="5">
        <f>ROUND(Source!AQ2114,O2124)</f>
        <v>0</v>
      </c>
      <c r="G2124" s="5" t="s">
        <v>66</v>
      </c>
      <c r="H2124" s="5" t="s">
        <v>67</v>
      </c>
      <c r="I2124" s="5"/>
      <c r="J2124" s="5"/>
      <c r="K2124" s="5">
        <v>223</v>
      </c>
      <c r="L2124" s="5">
        <v>9</v>
      </c>
      <c r="M2124" s="5">
        <v>3</v>
      </c>
      <c r="N2124" s="5" t="s">
        <v>1</v>
      </c>
      <c r="O2124" s="5">
        <v>2</v>
      </c>
      <c r="P2124" s="5">
        <f>ROUND(Source!EI2114,O2124)</f>
        <v>0</v>
      </c>
      <c r="Q2124" s="5"/>
      <c r="R2124" s="5"/>
      <c r="S2124" s="5"/>
      <c r="T2124" s="5"/>
      <c r="U2124" s="5"/>
      <c r="V2124" s="5"/>
      <c r="W2124" s="5">
        <v>0</v>
      </c>
      <c r="X2124" s="5">
        <v>1</v>
      </c>
      <c r="Y2124" s="5">
        <v>0</v>
      </c>
      <c r="Z2124" s="5">
        <v>0</v>
      </c>
      <c r="AA2124" s="5">
        <v>1</v>
      </c>
      <c r="AB2124" s="5">
        <v>0</v>
      </c>
    </row>
    <row r="2125" spans="1:206" x14ac:dyDescent="0.2">
      <c r="A2125" s="5">
        <v>50</v>
      </c>
      <c r="B2125" s="5">
        <v>0</v>
      </c>
      <c r="C2125" s="5">
        <v>0</v>
      </c>
      <c r="D2125" s="5">
        <v>1</v>
      </c>
      <c r="E2125" s="5">
        <v>229</v>
      </c>
      <c r="F2125" s="5">
        <f>ROUND(Source!AZ2114,O2125)</f>
        <v>0</v>
      </c>
      <c r="G2125" s="5" t="s">
        <v>68</v>
      </c>
      <c r="H2125" s="5" t="s">
        <v>69</v>
      </c>
      <c r="I2125" s="5"/>
      <c r="J2125" s="5"/>
      <c r="K2125" s="5">
        <v>229</v>
      </c>
      <c r="L2125" s="5">
        <v>10</v>
      </c>
      <c r="M2125" s="5">
        <v>3</v>
      </c>
      <c r="N2125" s="5" t="s">
        <v>1</v>
      </c>
      <c r="O2125" s="5">
        <v>2</v>
      </c>
      <c r="P2125" s="5">
        <f>ROUND(Source!ER2114,O2125)</f>
        <v>0</v>
      </c>
      <c r="Q2125" s="5"/>
      <c r="R2125" s="5"/>
      <c r="S2125" s="5"/>
      <c r="T2125" s="5"/>
      <c r="U2125" s="5"/>
      <c r="V2125" s="5"/>
      <c r="W2125" s="5">
        <v>0</v>
      </c>
      <c r="X2125" s="5">
        <v>1</v>
      </c>
      <c r="Y2125" s="5">
        <v>0</v>
      </c>
      <c r="Z2125" s="5">
        <v>0</v>
      </c>
      <c r="AA2125" s="5">
        <v>1</v>
      </c>
      <c r="AB2125" s="5">
        <v>0</v>
      </c>
    </row>
    <row r="2126" spans="1:206" x14ac:dyDescent="0.2">
      <c r="A2126" s="5">
        <v>50</v>
      </c>
      <c r="B2126" s="5">
        <v>0</v>
      </c>
      <c r="C2126" s="5">
        <v>0</v>
      </c>
      <c r="D2126" s="5">
        <v>1</v>
      </c>
      <c r="E2126" s="5">
        <v>203</v>
      </c>
      <c r="F2126" s="5">
        <f>ROUND(Source!Q2114,O2126)</f>
        <v>0</v>
      </c>
      <c r="G2126" s="5" t="s">
        <v>70</v>
      </c>
      <c r="H2126" s="5" t="s">
        <v>71</v>
      </c>
      <c r="I2126" s="5"/>
      <c r="J2126" s="5"/>
      <c r="K2126" s="5">
        <v>203</v>
      </c>
      <c r="L2126" s="5">
        <v>11</v>
      </c>
      <c r="M2126" s="5">
        <v>3</v>
      </c>
      <c r="N2126" s="5" t="s">
        <v>1</v>
      </c>
      <c r="O2126" s="5">
        <v>2</v>
      </c>
      <c r="P2126" s="5">
        <f>ROUND(Source!DI2114,O2126)</f>
        <v>0</v>
      </c>
      <c r="Q2126" s="5"/>
      <c r="R2126" s="5"/>
      <c r="S2126" s="5"/>
      <c r="T2126" s="5"/>
      <c r="U2126" s="5"/>
      <c r="V2126" s="5"/>
      <c r="W2126" s="5">
        <v>0</v>
      </c>
      <c r="X2126" s="5">
        <v>1</v>
      </c>
      <c r="Y2126" s="5">
        <v>0</v>
      </c>
      <c r="Z2126" s="5">
        <v>0</v>
      </c>
      <c r="AA2126" s="5">
        <v>1</v>
      </c>
      <c r="AB2126" s="5">
        <v>0</v>
      </c>
    </row>
    <row r="2127" spans="1:206" x14ac:dyDescent="0.2">
      <c r="A2127" s="5">
        <v>50</v>
      </c>
      <c r="B2127" s="5">
        <v>0</v>
      </c>
      <c r="C2127" s="5">
        <v>0</v>
      </c>
      <c r="D2127" s="5">
        <v>1</v>
      </c>
      <c r="E2127" s="5">
        <v>231</v>
      </c>
      <c r="F2127" s="5">
        <f>ROUND(Source!BB2114,O2127)</f>
        <v>0</v>
      </c>
      <c r="G2127" s="5" t="s">
        <v>72</v>
      </c>
      <c r="H2127" s="5" t="s">
        <v>73</v>
      </c>
      <c r="I2127" s="5"/>
      <c r="J2127" s="5"/>
      <c r="K2127" s="5">
        <v>231</v>
      </c>
      <c r="L2127" s="5">
        <v>12</v>
      </c>
      <c r="M2127" s="5">
        <v>3</v>
      </c>
      <c r="N2127" s="5" t="s">
        <v>1</v>
      </c>
      <c r="O2127" s="5">
        <v>2</v>
      </c>
      <c r="P2127" s="5">
        <f>ROUND(Source!ET2114,O2127)</f>
        <v>0</v>
      </c>
      <c r="Q2127" s="5"/>
      <c r="R2127" s="5"/>
      <c r="S2127" s="5"/>
      <c r="T2127" s="5"/>
      <c r="U2127" s="5"/>
      <c r="V2127" s="5"/>
      <c r="W2127" s="5">
        <v>0</v>
      </c>
      <c r="X2127" s="5">
        <v>1</v>
      </c>
      <c r="Y2127" s="5">
        <v>0</v>
      </c>
      <c r="Z2127" s="5">
        <v>0</v>
      </c>
      <c r="AA2127" s="5">
        <v>1</v>
      </c>
      <c r="AB2127" s="5">
        <v>0</v>
      </c>
    </row>
    <row r="2128" spans="1:206" x14ac:dyDescent="0.2">
      <c r="A2128" s="5">
        <v>50</v>
      </c>
      <c r="B2128" s="5">
        <v>0</v>
      </c>
      <c r="C2128" s="5">
        <v>0</v>
      </c>
      <c r="D2128" s="5">
        <v>1</v>
      </c>
      <c r="E2128" s="5">
        <v>204</v>
      </c>
      <c r="F2128" s="5">
        <f>ROUND(Source!R2114,O2128)</f>
        <v>0</v>
      </c>
      <c r="G2128" s="5" t="s">
        <v>74</v>
      </c>
      <c r="H2128" s="5" t="s">
        <v>75</v>
      </c>
      <c r="I2128" s="5"/>
      <c r="J2128" s="5"/>
      <c r="K2128" s="5">
        <v>204</v>
      </c>
      <c r="L2128" s="5">
        <v>13</v>
      </c>
      <c r="M2128" s="5">
        <v>3</v>
      </c>
      <c r="N2128" s="5" t="s">
        <v>1</v>
      </c>
      <c r="O2128" s="5">
        <v>2</v>
      </c>
      <c r="P2128" s="5">
        <f>ROUND(Source!DJ2114,O2128)</f>
        <v>0</v>
      </c>
      <c r="Q2128" s="5"/>
      <c r="R2128" s="5"/>
      <c r="S2128" s="5"/>
      <c r="T2128" s="5"/>
      <c r="U2128" s="5"/>
      <c r="V2128" s="5"/>
      <c r="W2128" s="5">
        <v>0</v>
      </c>
      <c r="X2128" s="5">
        <v>1</v>
      </c>
      <c r="Y2128" s="5">
        <v>0</v>
      </c>
      <c r="Z2128" s="5">
        <v>0</v>
      </c>
      <c r="AA2128" s="5">
        <v>1</v>
      </c>
      <c r="AB2128" s="5">
        <v>0</v>
      </c>
    </row>
    <row r="2129" spans="1:28" x14ac:dyDescent="0.2">
      <c r="A2129" s="5">
        <v>50</v>
      </c>
      <c r="B2129" s="5">
        <v>0</v>
      </c>
      <c r="C2129" s="5">
        <v>0</v>
      </c>
      <c r="D2129" s="5">
        <v>1</v>
      </c>
      <c r="E2129" s="5">
        <v>205</v>
      </c>
      <c r="F2129" s="5">
        <f>ROUND(Source!S2114,O2129)</f>
        <v>159.52000000000001</v>
      </c>
      <c r="G2129" s="5" t="s">
        <v>76</v>
      </c>
      <c r="H2129" s="5" t="s">
        <v>77</v>
      </c>
      <c r="I2129" s="5"/>
      <c r="J2129" s="5"/>
      <c r="K2129" s="5">
        <v>205</v>
      </c>
      <c r="L2129" s="5">
        <v>14</v>
      </c>
      <c r="M2129" s="5">
        <v>3</v>
      </c>
      <c r="N2129" s="5" t="s">
        <v>1</v>
      </c>
      <c r="O2129" s="5">
        <v>2</v>
      </c>
      <c r="P2129" s="5">
        <f>ROUND(Source!DK2114,O2129)</f>
        <v>6128.76</v>
      </c>
      <c r="Q2129" s="5"/>
      <c r="R2129" s="5"/>
      <c r="S2129" s="5"/>
      <c r="T2129" s="5"/>
      <c r="U2129" s="5"/>
      <c r="V2129" s="5"/>
      <c r="W2129" s="5">
        <v>159.52000000000001</v>
      </c>
      <c r="X2129" s="5">
        <v>1</v>
      </c>
      <c r="Y2129" s="5">
        <v>159.52000000000001</v>
      </c>
      <c r="Z2129" s="5">
        <v>6128.76</v>
      </c>
      <c r="AA2129" s="5">
        <v>1</v>
      </c>
      <c r="AB2129" s="5">
        <v>6128.76</v>
      </c>
    </row>
    <row r="2130" spans="1:28" x14ac:dyDescent="0.2">
      <c r="A2130" s="5">
        <v>50</v>
      </c>
      <c r="B2130" s="5">
        <v>0</v>
      </c>
      <c r="C2130" s="5">
        <v>0</v>
      </c>
      <c r="D2130" s="5">
        <v>1</v>
      </c>
      <c r="E2130" s="5">
        <v>232</v>
      </c>
      <c r="F2130" s="5">
        <f>ROUND(Source!BC2114,O2130)</f>
        <v>0</v>
      </c>
      <c r="G2130" s="5" t="s">
        <v>78</v>
      </c>
      <c r="H2130" s="5" t="s">
        <v>79</v>
      </c>
      <c r="I2130" s="5"/>
      <c r="J2130" s="5"/>
      <c r="K2130" s="5">
        <v>232</v>
      </c>
      <c r="L2130" s="5">
        <v>15</v>
      </c>
      <c r="M2130" s="5">
        <v>3</v>
      </c>
      <c r="N2130" s="5" t="s">
        <v>1</v>
      </c>
      <c r="O2130" s="5">
        <v>2</v>
      </c>
      <c r="P2130" s="5">
        <f>ROUND(Source!EU2114,O2130)</f>
        <v>0</v>
      </c>
      <c r="Q2130" s="5"/>
      <c r="R2130" s="5"/>
      <c r="S2130" s="5"/>
      <c r="T2130" s="5"/>
      <c r="U2130" s="5"/>
      <c r="V2130" s="5"/>
      <c r="W2130" s="5">
        <v>0</v>
      </c>
      <c r="X2130" s="5">
        <v>1</v>
      </c>
      <c r="Y2130" s="5">
        <v>0</v>
      </c>
      <c r="Z2130" s="5">
        <v>0</v>
      </c>
      <c r="AA2130" s="5">
        <v>1</v>
      </c>
      <c r="AB2130" s="5">
        <v>0</v>
      </c>
    </row>
    <row r="2131" spans="1:28" x14ac:dyDescent="0.2">
      <c r="A2131" s="5">
        <v>50</v>
      </c>
      <c r="B2131" s="5">
        <v>0</v>
      </c>
      <c r="C2131" s="5">
        <v>0</v>
      </c>
      <c r="D2131" s="5">
        <v>1</v>
      </c>
      <c r="E2131" s="5">
        <v>214</v>
      </c>
      <c r="F2131" s="5">
        <f>ROUND(Source!AS2114,O2131)</f>
        <v>0</v>
      </c>
      <c r="G2131" s="5" t="s">
        <v>80</v>
      </c>
      <c r="H2131" s="5" t="s">
        <v>81</v>
      </c>
      <c r="I2131" s="5"/>
      <c r="J2131" s="5"/>
      <c r="K2131" s="5">
        <v>214</v>
      </c>
      <c r="L2131" s="5">
        <v>16</v>
      </c>
      <c r="M2131" s="5">
        <v>3</v>
      </c>
      <c r="N2131" s="5" t="s">
        <v>1</v>
      </c>
      <c r="O2131" s="5">
        <v>2</v>
      </c>
      <c r="P2131" s="5">
        <f>ROUND(Source!EK2114,O2131)</f>
        <v>0</v>
      </c>
      <c r="Q2131" s="5"/>
      <c r="R2131" s="5"/>
      <c r="S2131" s="5"/>
      <c r="T2131" s="5"/>
      <c r="U2131" s="5"/>
      <c r="V2131" s="5"/>
      <c r="W2131" s="5">
        <v>0</v>
      </c>
      <c r="X2131" s="5">
        <v>1</v>
      </c>
      <c r="Y2131" s="5">
        <v>0</v>
      </c>
      <c r="Z2131" s="5">
        <v>0</v>
      </c>
      <c r="AA2131" s="5">
        <v>1</v>
      </c>
      <c r="AB2131" s="5">
        <v>0</v>
      </c>
    </row>
    <row r="2132" spans="1:28" x14ac:dyDescent="0.2">
      <c r="A2132" s="5">
        <v>50</v>
      </c>
      <c r="B2132" s="5">
        <v>0</v>
      </c>
      <c r="C2132" s="5">
        <v>0</v>
      </c>
      <c r="D2132" s="5">
        <v>1</v>
      </c>
      <c r="E2132" s="5">
        <v>215</v>
      </c>
      <c r="F2132" s="5">
        <f>ROUND(Source!AT2114,O2132)</f>
        <v>0</v>
      </c>
      <c r="G2132" s="5" t="s">
        <v>82</v>
      </c>
      <c r="H2132" s="5" t="s">
        <v>83</v>
      </c>
      <c r="I2132" s="5"/>
      <c r="J2132" s="5"/>
      <c r="K2132" s="5">
        <v>215</v>
      </c>
      <c r="L2132" s="5">
        <v>17</v>
      </c>
      <c r="M2132" s="5">
        <v>3</v>
      </c>
      <c r="N2132" s="5" t="s">
        <v>1</v>
      </c>
      <c r="O2132" s="5">
        <v>2</v>
      </c>
      <c r="P2132" s="5">
        <f>ROUND(Source!EL2114,O2132)</f>
        <v>0</v>
      </c>
      <c r="Q2132" s="5"/>
      <c r="R2132" s="5"/>
      <c r="S2132" s="5"/>
      <c r="T2132" s="5"/>
      <c r="U2132" s="5"/>
      <c r="V2132" s="5"/>
      <c r="W2132" s="5">
        <v>0</v>
      </c>
      <c r="X2132" s="5">
        <v>1</v>
      </c>
      <c r="Y2132" s="5">
        <v>0</v>
      </c>
      <c r="Z2132" s="5">
        <v>0</v>
      </c>
      <c r="AA2132" s="5">
        <v>1</v>
      </c>
      <c r="AB2132" s="5">
        <v>0</v>
      </c>
    </row>
    <row r="2133" spans="1:28" x14ac:dyDescent="0.2">
      <c r="A2133" s="5">
        <v>50</v>
      </c>
      <c r="B2133" s="5">
        <v>0</v>
      </c>
      <c r="C2133" s="5">
        <v>0</v>
      </c>
      <c r="D2133" s="5">
        <v>1</v>
      </c>
      <c r="E2133" s="5">
        <v>217</v>
      </c>
      <c r="F2133" s="5">
        <f>ROUND(Source!AU2114,O2133)</f>
        <v>390.82</v>
      </c>
      <c r="G2133" s="5" t="s">
        <v>84</v>
      </c>
      <c r="H2133" s="5" t="s">
        <v>85</v>
      </c>
      <c r="I2133" s="5"/>
      <c r="J2133" s="5"/>
      <c r="K2133" s="5">
        <v>217</v>
      </c>
      <c r="L2133" s="5">
        <v>18</v>
      </c>
      <c r="M2133" s="5">
        <v>3</v>
      </c>
      <c r="N2133" s="5" t="s">
        <v>1</v>
      </c>
      <c r="O2133" s="5">
        <v>2</v>
      </c>
      <c r="P2133" s="5">
        <f>ROUND(Source!EM2114,O2133)</f>
        <v>12931.69</v>
      </c>
      <c r="Q2133" s="5"/>
      <c r="R2133" s="5"/>
      <c r="S2133" s="5"/>
      <c r="T2133" s="5"/>
      <c r="U2133" s="5"/>
      <c r="V2133" s="5"/>
      <c r="W2133" s="5">
        <v>390.82</v>
      </c>
      <c r="X2133" s="5">
        <v>1</v>
      </c>
      <c r="Y2133" s="5">
        <v>390.82</v>
      </c>
      <c r="Z2133" s="5">
        <v>12931.69</v>
      </c>
      <c r="AA2133" s="5">
        <v>1</v>
      </c>
      <c r="AB2133" s="5">
        <v>12931.69</v>
      </c>
    </row>
    <row r="2134" spans="1:28" x14ac:dyDescent="0.2">
      <c r="A2134" s="5">
        <v>50</v>
      </c>
      <c r="B2134" s="5">
        <v>0</v>
      </c>
      <c r="C2134" s="5">
        <v>0</v>
      </c>
      <c r="D2134" s="5">
        <v>1</v>
      </c>
      <c r="E2134" s="5">
        <v>230</v>
      </c>
      <c r="F2134" s="5">
        <f>ROUND(Source!BA2114,O2134)</f>
        <v>0</v>
      </c>
      <c r="G2134" s="5" t="s">
        <v>86</v>
      </c>
      <c r="H2134" s="5" t="s">
        <v>87</v>
      </c>
      <c r="I2134" s="5"/>
      <c r="J2134" s="5"/>
      <c r="K2134" s="5">
        <v>230</v>
      </c>
      <c r="L2134" s="5">
        <v>19</v>
      </c>
      <c r="M2134" s="5">
        <v>3</v>
      </c>
      <c r="N2134" s="5" t="s">
        <v>1</v>
      </c>
      <c r="O2134" s="5">
        <v>2</v>
      </c>
      <c r="P2134" s="5">
        <f>ROUND(Source!ES2114,O2134)</f>
        <v>0</v>
      </c>
      <c r="Q2134" s="5"/>
      <c r="R2134" s="5"/>
      <c r="S2134" s="5"/>
      <c r="T2134" s="5"/>
      <c r="U2134" s="5"/>
      <c r="V2134" s="5"/>
      <c r="W2134" s="5">
        <v>0</v>
      </c>
      <c r="X2134" s="5">
        <v>1</v>
      </c>
      <c r="Y2134" s="5">
        <v>0</v>
      </c>
      <c r="Z2134" s="5">
        <v>0</v>
      </c>
      <c r="AA2134" s="5">
        <v>1</v>
      </c>
      <c r="AB2134" s="5">
        <v>0</v>
      </c>
    </row>
    <row r="2135" spans="1:28" x14ac:dyDescent="0.2">
      <c r="A2135" s="5">
        <v>50</v>
      </c>
      <c r="B2135" s="5">
        <v>0</v>
      </c>
      <c r="C2135" s="5">
        <v>0</v>
      </c>
      <c r="D2135" s="5">
        <v>1</v>
      </c>
      <c r="E2135" s="5">
        <v>206</v>
      </c>
      <c r="F2135" s="5">
        <f>ROUND(Source!T2114,O2135)</f>
        <v>0</v>
      </c>
      <c r="G2135" s="5" t="s">
        <v>88</v>
      </c>
      <c r="H2135" s="5" t="s">
        <v>89</v>
      </c>
      <c r="I2135" s="5"/>
      <c r="J2135" s="5"/>
      <c r="K2135" s="5">
        <v>206</v>
      </c>
      <c r="L2135" s="5">
        <v>20</v>
      </c>
      <c r="M2135" s="5">
        <v>3</v>
      </c>
      <c r="N2135" s="5" t="s">
        <v>1</v>
      </c>
      <c r="O2135" s="5">
        <v>2</v>
      </c>
      <c r="P2135" s="5">
        <f>ROUND(Source!DL2114,O2135)</f>
        <v>0</v>
      </c>
      <c r="Q2135" s="5"/>
      <c r="R2135" s="5"/>
      <c r="S2135" s="5"/>
      <c r="T2135" s="5"/>
      <c r="U2135" s="5"/>
      <c r="V2135" s="5"/>
      <c r="W2135" s="5">
        <v>0</v>
      </c>
      <c r="X2135" s="5">
        <v>1</v>
      </c>
      <c r="Y2135" s="5">
        <v>0</v>
      </c>
      <c r="Z2135" s="5">
        <v>0</v>
      </c>
      <c r="AA2135" s="5">
        <v>1</v>
      </c>
      <c r="AB2135" s="5">
        <v>0</v>
      </c>
    </row>
    <row r="2136" spans="1:28" x14ac:dyDescent="0.2">
      <c r="A2136" s="5">
        <v>50</v>
      </c>
      <c r="B2136" s="5">
        <v>0</v>
      </c>
      <c r="C2136" s="5">
        <v>0</v>
      </c>
      <c r="D2136" s="5">
        <v>1</v>
      </c>
      <c r="E2136" s="5">
        <v>207</v>
      </c>
      <c r="F2136" s="5">
        <f>Source!U2114</f>
        <v>10.08</v>
      </c>
      <c r="G2136" s="5" t="s">
        <v>90</v>
      </c>
      <c r="H2136" s="5" t="s">
        <v>91</v>
      </c>
      <c r="I2136" s="5"/>
      <c r="J2136" s="5"/>
      <c r="K2136" s="5">
        <v>207</v>
      </c>
      <c r="L2136" s="5">
        <v>21</v>
      </c>
      <c r="M2136" s="5">
        <v>3</v>
      </c>
      <c r="N2136" s="5" t="s">
        <v>1</v>
      </c>
      <c r="O2136" s="5">
        <v>-1</v>
      </c>
      <c r="P2136" s="5">
        <f>Source!DM2114</f>
        <v>10.08</v>
      </c>
      <c r="Q2136" s="5"/>
      <c r="R2136" s="5"/>
      <c r="S2136" s="5"/>
      <c r="T2136" s="5"/>
      <c r="U2136" s="5"/>
      <c r="V2136" s="5"/>
      <c r="W2136" s="5">
        <v>10.08</v>
      </c>
      <c r="X2136" s="5">
        <v>1</v>
      </c>
      <c r="Y2136" s="5">
        <v>10.08</v>
      </c>
      <c r="Z2136" s="5">
        <v>10.08</v>
      </c>
      <c r="AA2136" s="5">
        <v>1</v>
      </c>
      <c r="AB2136" s="5">
        <v>10.08</v>
      </c>
    </row>
    <row r="2137" spans="1:28" x14ac:dyDescent="0.2">
      <c r="A2137" s="5">
        <v>50</v>
      </c>
      <c r="B2137" s="5">
        <v>0</v>
      </c>
      <c r="C2137" s="5">
        <v>0</v>
      </c>
      <c r="D2137" s="5">
        <v>1</v>
      </c>
      <c r="E2137" s="5">
        <v>208</v>
      </c>
      <c r="F2137" s="5">
        <f>Source!V2114</f>
        <v>0</v>
      </c>
      <c r="G2137" s="5" t="s">
        <v>92</v>
      </c>
      <c r="H2137" s="5" t="s">
        <v>93</v>
      </c>
      <c r="I2137" s="5"/>
      <c r="J2137" s="5"/>
      <c r="K2137" s="5">
        <v>208</v>
      </c>
      <c r="L2137" s="5">
        <v>22</v>
      </c>
      <c r="M2137" s="5">
        <v>3</v>
      </c>
      <c r="N2137" s="5" t="s">
        <v>1</v>
      </c>
      <c r="O2137" s="5">
        <v>-1</v>
      </c>
      <c r="P2137" s="5">
        <f>Source!DN2114</f>
        <v>0</v>
      </c>
      <c r="Q2137" s="5"/>
      <c r="R2137" s="5"/>
      <c r="S2137" s="5"/>
      <c r="T2137" s="5"/>
      <c r="U2137" s="5"/>
      <c r="V2137" s="5"/>
      <c r="W2137" s="5">
        <v>0</v>
      </c>
      <c r="X2137" s="5">
        <v>1</v>
      </c>
      <c r="Y2137" s="5">
        <v>0</v>
      </c>
      <c r="Z2137" s="5">
        <v>0</v>
      </c>
      <c r="AA2137" s="5">
        <v>1</v>
      </c>
      <c r="AB2137" s="5">
        <v>0</v>
      </c>
    </row>
    <row r="2138" spans="1:28" x14ac:dyDescent="0.2">
      <c r="A2138" s="5">
        <v>50</v>
      </c>
      <c r="B2138" s="5">
        <v>0</v>
      </c>
      <c r="C2138" s="5">
        <v>0</v>
      </c>
      <c r="D2138" s="5">
        <v>1</v>
      </c>
      <c r="E2138" s="5">
        <v>209</v>
      </c>
      <c r="F2138" s="5">
        <f>ROUND(Source!W2114,O2138)</f>
        <v>0</v>
      </c>
      <c r="G2138" s="5" t="s">
        <v>94</v>
      </c>
      <c r="H2138" s="5" t="s">
        <v>95</v>
      </c>
      <c r="I2138" s="5"/>
      <c r="J2138" s="5"/>
      <c r="K2138" s="5">
        <v>209</v>
      </c>
      <c r="L2138" s="5">
        <v>23</v>
      </c>
      <c r="M2138" s="5">
        <v>3</v>
      </c>
      <c r="N2138" s="5" t="s">
        <v>1</v>
      </c>
      <c r="O2138" s="5">
        <v>2</v>
      </c>
      <c r="P2138" s="5">
        <f>ROUND(Source!DO2114,O2138)</f>
        <v>0</v>
      </c>
      <c r="Q2138" s="5"/>
      <c r="R2138" s="5"/>
      <c r="S2138" s="5"/>
      <c r="T2138" s="5"/>
      <c r="U2138" s="5"/>
      <c r="V2138" s="5"/>
      <c r="W2138" s="5">
        <v>0</v>
      </c>
      <c r="X2138" s="5">
        <v>1</v>
      </c>
      <c r="Y2138" s="5">
        <v>0</v>
      </c>
      <c r="Z2138" s="5">
        <v>0</v>
      </c>
      <c r="AA2138" s="5">
        <v>1</v>
      </c>
      <c r="AB2138" s="5">
        <v>0</v>
      </c>
    </row>
    <row r="2139" spans="1:28" x14ac:dyDescent="0.2">
      <c r="A2139" s="5">
        <v>50</v>
      </c>
      <c r="B2139" s="5">
        <v>0</v>
      </c>
      <c r="C2139" s="5">
        <v>0</v>
      </c>
      <c r="D2139" s="5">
        <v>1</v>
      </c>
      <c r="E2139" s="5">
        <v>233</v>
      </c>
      <c r="F2139" s="5">
        <f>ROUND(Source!BD2114,O2139)</f>
        <v>0</v>
      </c>
      <c r="G2139" s="5" t="s">
        <v>96</v>
      </c>
      <c r="H2139" s="5" t="s">
        <v>97</v>
      </c>
      <c r="I2139" s="5"/>
      <c r="J2139" s="5"/>
      <c r="K2139" s="5">
        <v>233</v>
      </c>
      <c r="L2139" s="5">
        <v>24</v>
      </c>
      <c r="M2139" s="5">
        <v>3</v>
      </c>
      <c r="N2139" s="5" t="s">
        <v>1</v>
      </c>
      <c r="O2139" s="5">
        <v>2</v>
      </c>
      <c r="P2139" s="5">
        <f>ROUND(Source!EV2114,O2139)</f>
        <v>0</v>
      </c>
      <c r="Q2139" s="5"/>
      <c r="R2139" s="5"/>
      <c r="S2139" s="5"/>
      <c r="T2139" s="5"/>
      <c r="U2139" s="5"/>
      <c r="V2139" s="5"/>
      <c r="W2139" s="5">
        <v>0</v>
      </c>
      <c r="X2139" s="5">
        <v>1</v>
      </c>
      <c r="Y2139" s="5">
        <v>0</v>
      </c>
      <c r="Z2139" s="5">
        <v>0</v>
      </c>
      <c r="AA2139" s="5">
        <v>1</v>
      </c>
      <c r="AB2139" s="5">
        <v>0</v>
      </c>
    </row>
    <row r="2140" spans="1:28" x14ac:dyDescent="0.2">
      <c r="A2140" s="5">
        <v>50</v>
      </c>
      <c r="B2140" s="5">
        <v>0</v>
      </c>
      <c r="C2140" s="5">
        <v>0</v>
      </c>
      <c r="D2140" s="5">
        <v>1</v>
      </c>
      <c r="E2140" s="5">
        <v>210</v>
      </c>
      <c r="F2140" s="5">
        <f>ROUND(Source!X2114,O2140)</f>
        <v>119.64</v>
      </c>
      <c r="G2140" s="5" t="s">
        <v>98</v>
      </c>
      <c r="H2140" s="5" t="s">
        <v>99</v>
      </c>
      <c r="I2140" s="5"/>
      <c r="J2140" s="5"/>
      <c r="K2140" s="5">
        <v>210</v>
      </c>
      <c r="L2140" s="5">
        <v>25</v>
      </c>
      <c r="M2140" s="5">
        <v>3</v>
      </c>
      <c r="N2140" s="5" t="s">
        <v>1</v>
      </c>
      <c r="O2140" s="5">
        <v>2</v>
      </c>
      <c r="P2140" s="5">
        <f>ROUND(Source!DP2114,O2140)</f>
        <v>4290.1400000000003</v>
      </c>
      <c r="Q2140" s="5"/>
      <c r="R2140" s="5"/>
      <c r="S2140" s="5"/>
      <c r="T2140" s="5"/>
      <c r="U2140" s="5"/>
      <c r="V2140" s="5"/>
      <c r="W2140" s="5">
        <v>119.64</v>
      </c>
      <c r="X2140" s="5">
        <v>1</v>
      </c>
      <c r="Y2140" s="5">
        <v>119.64</v>
      </c>
      <c r="Z2140" s="5">
        <v>4290.1400000000003</v>
      </c>
      <c r="AA2140" s="5">
        <v>1</v>
      </c>
      <c r="AB2140" s="5">
        <v>4290.1400000000003</v>
      </c>
    </row>
    <row r="2141" spans="1:28" x14ac:dyDescent="0.2">
      <c r="A2141" s="5">
        <v>50</v>
      </c>
      <c r="B2141" s="5">
        <v>0</v>
      </c>
      <c r="C2141" s="5">
        <v>0</v>
      </c>
      <c r="D2141" s="5">
        <v>1</v>
      </c>
      <c r="E2141" s="5">
        <v>211</v>
      </c>
      <c r="F2141" s="5">
        <f>ROUND(Source!Y2114,O2141)</f>
        <v>111.66</v>
      </c>
      <c r="G2141" s="5" t="s">
        <v>100</v>
      </c>
      <c r="H2141" s="5" t="s">
        <v>101</v>
      </c>
      <c r="I2141" s="5"/>
      <c r="J2141" s="5"/>
      <c r="K2141" s="5">
        <v>211</v>
      </c>
      <c r="L2141" s="5">
        <v>26</v>
      </c>
      <c r="M2141" s="5">
        <v>3</v>
      </c>
      <c r="N2141" s="5" t="s">
        <v>1</v>
      </c>
      <c r="O2141" s="5">
        <v>2</v>
      </c>
      <c r="P2141" s="5">
        <f>ROUND(Source!DQ2114,O2141)</f>
        <v>2512.79</v>
      </c>
      <c r="Q2141" s="5"/>
      <c r="R2141" s="5"/>
      <c r="S2141" s="5"/>
      <c r="T2141" s="5"/>
      <c r="U2141" s="5"/>
      <c r="V2141" s="5"/>
      <c r="W2141" s="5">
        <v>111.66</v>
      </c>
      <c r="X2141" s="5">
        <v>1</v>
      </c>
      <c r="Y2141" s="5">
        <v>111.66</v>
      </c>
      <c r="Z2141" s="5">
        <v>2512.79</v>
      </c>
      <c r="AA2141" s="5">
        <v>1</v>
      </c>
      <c r="AB2141" s="5">
        <v>2512.79</v>
      </c>
    </row>
    <row r="2142" spans="1:28" x14ac:dyDescent="0.2">
      <c r="A2142" s="5">
        <v>50</v>
      </c>
      <c r="B2142" s="5">
        <v>0</v>
      </c>
      <c r="C2142" s="5">
        <v>0</v>
      </c>
      <c r="D2142" s="5">
        <v>1</v>
      </c>
      <c r="E2142" s="5">
        <v>224</v>
      </c>
      <c r="F2142" s="5">
        <f>ROUND(Source!AR2114,O2142)</f>
        <v>390.82</v>
      </c>
      <c r="G2142" s="5" t="s">
        <v>102</v>
      </c>
      <c r="H2142" s="5" t="s">
        <v>103</v>
      </c>
      <c r="I2142" s="5"/>
      <c r="J2142" s="5"/>
      <c r="K2142" s="5">
        <v>224</v>
      </c>
      <c r="L2142" s="5">
        <v>27</v>
      </c>
      <c r="M2142" s="5">
        <v>3</v>
      </c>
      <c r="N2142" s="5" t="s">
        <v>1</v>
      </c>
      <c r="O2142" s="5">
        <v>2</v>
      </c>
      <c r="P2142" s="5">
        <f>ROUND(Source!EJ2114,O2142)</f>
        <v>12931.69</v>
      </c>
      <c r="Q2142" s="5"/>
      <c r="R2142" s="5"/>
      <c r="S2142" s="5"/>
      <c r="T2142" s="5"/>
      <c r="U2142" s="5"/>
      <c r="V2142" s="5"/>
      <c r="W2142" s="5">
        <v>390.82</v>
      </c>
      <c r="X2142" s="5">
        <v>1</v>
      </c>
      <c r="Y2142" s="5">
        <v>390.82</v>
      </c>
      <c r="Z2142" s="5">
        <v>12931.69</v>
      </c>
      <c r="AA2142" s="5">
        <v>1</v>
      </c>
      <c r="AB2142" s="5">
        <v>12931.69</v>
      </c>
    </row>
    <row r="2143" spans="1:28" x14ac:dyDescent="0.2">
      <c r="A2143" s="5">
        <v>50</v>
      </c>
      <c r="B2143" s="5">
        <v>1</v>
      </c>
      <c r="C2143" s="5">
        <v>0</v>
      </c>
      <c r="D2143" s="5">
        <v>2</v>
      </c>
      <c r="E2143" s="5">
        <v>0</v>
      </c>
      <c r="F2143" s="5">
        <f>0</f>
        <v>0</v>
      </c>
      <c r="G2143" s="5" t="s">
        <v>152</v>
      </c>
      <c r="H2143" s="5" t="s">
        <v>153</v>
      </c>
      <c r="I2143" s="5"/>
      <c r="J2143" s="5"/>
      <c r="K2143" s="5">
        <v>212</v>
      </c>
      <c r="L2143" s="5">
        <v>28</v>
      </c>
      <c r="M2143" s="5">
        <v>0</v>
      </c>
      <c r="N2143" s="5" t="s">
        <v>1</v>
      </c>
      <c r="O2143" s="5">
        <v>-1</v>
      </c>
      <c r="P2143" s="5">
        <f>0</f>
        <v>0</v>
      </c>
      <c r="Q2143" s="5"/>
      <c r="R2143" s="5"/>
      <c r="S2143" s="5"/>
      <c r="T2143" s="5"/>
      <c r="U2143" s="5"/>
      <c r="V2143" s="5"/>
      <c r="W2143" s="5">
        <v>0</v>
      </c>
      <c r="X2143" s="5">
        <v>1</v>
      </c>
      <c r="Y2143" s="5">
        <v>0</v>
      </c>
      <c r="Z2143" s="5">
        <v>0</v>
      </c>
      <c r="AA2143" s="5">
        <v>1</v>
      </c>
      <c r="AB2143" s="5">
        <v>0</v>
      </c>
    </row>
    <row r="2144" spans="1:28" x14ac:dyDescent="0.2">
      <c r="A2144" s="5">
        <v>50</v>
      </c>
      <c r="B2144" s="5">
        <v>0</v>
      </c>
      <c r="C2144" s="5">
        <v>0</v>
      </c>
      <c r="D2144" s="5">
        <v>2</v>
      </c>
      <c r="E2144" s="5">
        <v>0</v>
      </c>
      <c r="F2144" s="5">
        <f>ROUND(F2131+F2132,O2144)</f>
        <v>0</v>
      </c>
      <c r="G2144" s="5" t="s">
        <v>154</v>
      </c>
      <c r="H2144" s="5" t="s">
        <v>154</v>
      </c>
      <c r="I2144" s="5"/>
      <c r="J2144" s="5"/>
      <c r="K2144" s="5">
        <v>212</v>
      </c>
      <c r="L2144" s="5">
        <v>29</v>
      </c>
      <c r="M2144" s="5">
        <v>1</v>
      </c>
      <c r="N2144" s="5" t="s">
        <v>1</v>
      </c>
      <c r="O2144" s="5">
        <v>2</v>
      </c>
      <c r="P2144" s="5">
        <f>ROUND(P2131+P2132,O2144)</f>
        <v>0</v>
      </c>
      <c r="Q2144" s="5"/>
      <c r="R2144" s="5"/>
      <c r="S2144" s="5"/>
      <c r="T2144" s="5"/>
      <c r="U2144" s="5"/>
      <c r="V2144" s="5"/>
      <c r="W2144" s="5">
        <v>0</v>
      </c>
      <c r="X2144" s="5">
        <v>1</v>
      </c>
      <c r="Y2144" s="5">
        <v>0</v>
      </c>
      <c r="Z2144" s="5">
        <v>0</v>
      </c>
      <c r="AA2144" s="5">
        <v>1</v>
      </c>
      <c r="AB2144" s="5">
        <v>0</v>
      </c>
    </row>
    <row r="2145" spans="1:206" x14ac:dyDescent="0.2">
      <c r="A2145" s="5">
        <v>50</v>
      </c>
      <c r="B2145" s="5">
        <v>0</v>
      </c>
      <c r="C2145" s="5">
        <v>0</v>
      </c>
      <c r="D2145" s="5">
        <v>2</v>
      </c>
      <c r="E2145" s="5">
        <v>0</v>
      </c>
      <c r="F2145" s="5">
        <f>ROUND(F2123,O2145)</f>
        <v>0</v>
      </c>
      <c r="G2145" s="5" t="s">
        <v>155</v>
      </c>
      <c r="H2145" s="5" t="s">
        <v>156</v>
      </c>
      <c r="I2145" s="5"/>
      <c r="J2145" s="5"/>
      <c r="K2145" s="5">
        <v>212</v>
      </c>
      <c r="L2145" s="5">
        <v>30</v>
      </c>
      <c r="M2145" s="5">
        <v>1</v>
      </c>
      <c r="N2145" s="5" t="s">
        <v>1</v>
      </c>
      <c r="O2145" s="5">
        <v>2</v>
      </c>
      <c r="P2145" s="5">
        <f>ROUND(P2123,O2145)</f>
        <v>0</v>
      </c>
      <c r="Q2145" s="5"/>
      <c r="R2145" s="5"/>
      <c r="S2145" s="5"/>
      <c r="T2145" s="5"/>
      <c r="U2145" s="5"/>
      <c r="V2145" s="5"/>
      <c r="W2145" s="5">
        <v>0</v>
      </c>
      <c r="X2145" s="5">
        <v>1</v>
      </c>
      <c r="Y2145" s="5">
        <v>0</v>
      </c>
      <c r="Z2145" s="5">
        <v>0</v>
      </c>
      <c r="AA2145" s="5">
        <v>1</v>
      </c>
      <c r="AB2145" s="5">
        <v>0</v>
      </c>
    </row>
    <row r="2146" spans="1:206" x14ac:dyDescent="0.2">
      <c r="A2146" s="5">
        <v>50</v>
      </c>
      <c r="B2146" s="5">
        <v>1</v>
      </c>
      <c r="C2146" s="5">
        <v>0</v>
      </c>
      <c r="D2146" s="5">
        <v>2</v>
      </c>
      <c r="E2146" s="5">
        <v>0</v>
      </c>
      <c r="F2146" s="5">
        <f>ROUND(F2133,O2146)</f>
        <v>390.82</v>
      </c>
      <c r="G2146" s="5" t="s">
        <v>157</v>
      </c>
      <c r="H2146" s="5" t="s">
        <v>84</v>
      </c>
      <c r="I2146" s="5"/>
      <c r="J2146" s="5"/>
      <c r="K2146" s="5">
        <v>212</v>
      </c>
      <c r="L2146" s="5">
        <v>31</v>
      </c>
      <c r="M2146" s="5">
        <v>1</v>
      </c>
      <c r="N2146" s="5" t="s">
        <v>1</v>
      </c>
      <c r="O2146" s="5">
        <v>2</v>
      </c>
      <c r="P2146" s="5">
        <f>ROUND(P2133,O2146)</f>
        <v>12931.69</v>
      </c>
      <c r="Q2146" s="5"/>
      <c r="R2146" s="5"/>
      <c r="S2146" s="5"/>
      <c r="T2146" s="5"/>
      <c r="U2146" s="5"/>
      <c r="V2146" s="5"/>
      <c r="W2146" s="5">
        <v>390.82</v>
      </c>
      <c r="X2146" s="5">
        <v>1</v>
      </c>
      <c r="Y2146" s="5">
        <v>390.82</v>
      </c>
      <c r="Z2146" s="5">
        <v>12931.69</v>
      </c>
      <c r="AA2146" s="5">
        <v>1</v>
      </c>
      <c r="AB2146" s="5">
        <v>12931.69</v>
      </c>
    </row>
    <row r="2147" spans="1:206" x14ac:dyDescent="0.2">
      <c r="A2147" s="5">
        <v>50</v>
      </c>
      <c r="B2147" s="5">
        <v>1</v>
      </c>
      <c r="C2147" s="5">
        <v>0</v>
      </c>
      <c r="D2147" s="5">
        <v>2</v>
      </c>
      <c r="E2147" s="5">
        <v>0</v>
      </c>
      <c r="F2147" s="5">
        <f>0</f>
        <v>0</v>
      </c>
      <c r="G2147" s="5" t="s">
        <v>1</v>
      </c>
      <c r="H2147" s="5" t="s">
        <v>1</v>
      </c>
      <c r="I2147" s="5"/>
      <c r="J2147" s="5"/>
      <c r="K2147" s="5">
        <v>212</v>
      </c>
      <c r="L2147" s="5">
        <v>32</v>
      </c>
      <c r="M2147" s="5">
        <v>0</v>
      </c>
      <c r="N2147" s="5" t="s">
        <v>1</v>
      </c>
      <c r="O2147" s="5">
        <v>-1</v>
      </c>
      <c r="P2147" s="5">
        <f>0</f>
        <v>0</v>
      </c>
      <c r="Q2147" s="5"/>
      <c r="R2147" s="5"/>
      <c r="S2147" s="5"/>
      <c r="T2147" s="5"/>
      <c r="U2147" s="5"/>
      <c r="V2147" s="5"/>
      <c r="W2147" s="5">
        <v>0</v>
      </c>
      <c r="X2147" s="5">
        <v>1</v>
      </c>
      <c r="Y2147" s="5">
        <v>0</v>
      </c>
      <c r="Z2147" s="5">
        <v>0</v>
      </c>
      <c r="AA2147" s="5">
        <v>1</v>
      </c>
      <c r="AB2147" s="5">
        <v>0</v>
      </c>
    </row>
    <row r="2148" spans="1:206" x14ac:dyDescent="0.2">
      <c r="A2148" s="5">
        <v>50</v>
      </c>
      <c r="B2148" s="5">
        <v>0</v>
      </c>
      <c r="C2148" s="5">
        <v>0</v>
      </c>
      <c r="D2148" s="5">
        <v>2</v>
      </c>
      <c r="E2148" s="5">
        <v>0</v>
      </c>
      <c r="F2148" s="5">
        <f>ROUND(F2144,O2148)</f>
        <v>0</v>
      </c>
      <c r="G2148" s="5" t="s">
        <v>158</v>
      </c>
      <c r="H2148" s="5" t="s">
        <v>159</v>
      </c>
      <c r="I2148" s="5"/>
      <c r="J2148" s="5"/>
      <c r="K2148" s="5">
        <v>212</v>
      </c>
      <c r="L2148" s="5">
        <v>33</v>
      </c>
      <c r="M2148" s="5">
        <v>1</v>
      </c>
      <c r="N2148" s="5" t="s">
        <v>1</v>
      </c>
      <c r="O2148" s="5">
        <v>2</v>
      </c>
      <c r="P2148" s="5">
        <f>ROUND(P2144,O2148)</f>
        <v>0</v>
      </c>
      <c r="Q2148" s="5"/>
      <c r="R2148" s="5"/>
      <c r="S2148" s="5"/>
      <c r="T2148" s="5"/>
      <c r="U2148" s="5"/>
      <c r="V2148" s="5"/>
      <c r="W2148" s="5">
        <v>0</v>
      </c>
      <c r="X2148" s="5">
        <v>1</v>
      </c>
      <c r="Y2148" s="5">
        <v>0</v>
      </c>
      <c r="Z2148" s="5">
        <v>0</v>
      </c>
      <c r="AA2148" s="5">
        <v>1</v>
      </c>
      <c r="AB2148" s="5">
        <v>0</v>
      </c>
    </row>
    <row r="2149" spans="1:206" x14ac:dyDescent="0.2">
      <c r="A2149" s="5">
        <v>50</v>
      </c>
      <c r="B2149" s="5">
        <v>0</v>
      </c>
      <c r="C2149" s="5">
        <v>0</v>
      </c>
      <c r="D2149" s="5">
        <v>2</v>
      </c>
      <c r="E2149" s="5">
        <v>0</v>
      </c>
      <c r="F2149" s="5">
        <f>ROUND(F2145,O2149)</f>
        <v>0</v>
      </c>
      <c r="G2149" s="5" t="s">
        <v>160</v>
      </c>
      <c r="H2149" s="5" t="s">
        <v>161</v>
      </c>
      <c r="I2149" s="5"/>
      <c r="J2149" s="5"/>
      <c r="K2149" s="5">
        <v>212</v>
      </c>
      <c r="L2149" s="5">
        <v>34</v>
      </c>
      <c r="M2149" s="5">
        <v>1</v>
      </c>
      <c r="N2149" s="5" t="s">
        <v>1</v>
      </c>
      <c r="O2149" s="5">
        <v>2</v>
      </c>
      <c r="P2149" s="5">
        <f>ROUND(P2145,O2149)</f>
        <v>0</v>
      </c>
      <c r="Q2149" s="5"/>
      <c r="R2149" s="5"/>
      <c r="S2149" s="5"/>
      <c r="T2149" s="5"/>
      <c r="U2149" s="5"/>
      <c r="V2149" s="5"/>
      <c r="W2149" s="5">
        <v>0</v>
      </c>
      <c r="X2149" s="5">
        <v>1</v>
      </c>
      <c r="Y2149" s="5">
        <v>0</v>
      </c>
      <c r="Z2149" s="5">
        <v>0</v>
      </c>
      <c r="AA2149" s="5">
        <v>1</v>
      </c>
      <c r="AB2149" s="5">
        <v>0</v>
      </c>
    </row>
    <row r="2150" spans="1:206" x14ac:dyDescent="0.2">
      <c r="A2150" s="5">
        <v>50</v>
      </c>
      <c r="B2150" s="5">
        <v>1</v>
      </c>
      <c r="C2150" s="5">
        <v>0</v>
      </c>
      <c r="D2150" s="5">
        <v>2</v>
      </c>
      <c r="E2150" s="5">
        <v>0</v>
      </c>
      <c r="F2150" s="5">
        <f>ROUND(F2146,O2150)</f>
        <v>390.82</v>
      </c>
      <c r="G2150" s="5" t="s">
        <v>162</v>
      </c>
      <c r="H2150" s="5" t="s">
        <v>163</v>
      </c>
      <c r="I2150" s="5"/>
      <c r="J2150" s="5"/>
      <c r="K2150" s="5">
        <v>212</v>
      </c>
      <c r="L2150" s="5">
        <v>35</v>
      </c>
      <c r="M2150" s="5">
        <v>1</v>
      </c>
      <c r="N2150" s="5" t="s">
        <v>1</v>
      </c>
      <c r="O2150" s="5">
        <v>2</v>
      </c>
      <c r="P2150" s="5">
        <f>ROUND(P2146,O2150)</f>
        <v>12931.69</v>
      </c>
      <c r="Q2150" s="5"/>
      <c r="R2150" s="5"/>
      <c r="S2150" s="5"/>
      <c r="T2150" s="5"/>
      <c r="U2150" s="5"/>
      <c r="V2150" s="5"/>
      <c r="W2150" s="5">
        <v>390.82</v>
      </c>
      <c r="X2150" s="5">
        <v>1</v>
      </c>
      <c r="Y2150" s="5">
        <v>390.82</v>
      </c>
      <c r="Z2150" s="5">
        <v>12931.69</v>
      </c>
      <c r="AA2150" s="5">
        <v>1</v>
      </c>
      <c r="AB2150" s="5">
        <v>12931.69</v>
      </c>
    </row>
    <row r="2151" spans="1:206" x14ac:dyDescent="0.2">
      <c r="A2151" s="5">
        <v>50</v>
      </c>
      <c r="B2151" s="5">
        <v>1</v>
      </c>
      <c r="C2151" s="5">
        <v>0</v>
      </c>
      <c r="D2151" s="5">
        <v>2</v>
      </c>
      <c r="E2151" s="5">
        <v>0</v>
      </c>
      <c r="F2151" s="5">
        <f>ROUND(F2148+F2149+F2150,O2151)</f>
        <v>390.82</v>
      </c>
      <c r="G2151" s="5" t="s">
        <v>164</v>
      </c>
      <c r="H2151" s="5" t="s">
        <v>165</v>
      </c>
      <c r="I2151" s="5"/>
      <c r="J2151" s="5"/>
      <c r="K2151" s="5">
        <v>212</v>
      </c>
      <c r="L2151" s="5">
        <v>36</v>
      </c>
      <c r="M2151" s="5">
        <v>0</v>
      </c>
      <c r="N2151" s="5" t="s">
        <v>1</v>
      </c>
      <c r="O2151" s="5">
        <v>2</v>
      </c>
      <c r="P2151" s="5">
        <f>ROUND(P2148+P2149+P2150,O2151)</f>
        <v>12931.69</v>
      </c>
      <c r="Q2151" s="5"/>
      <c r="R2151" s="5"/>
      <c r="S2151" s="5"/>
      <c r="T2151" s="5"/>
      <c r="U2151" s="5"/>
      <c r="V2151" s="5"/>
      <c r="W2151" s="5">
        <v>390.82</v>
      </c>
      <c r="X2151" s="5">
        <v>1</v>
      </c>
      <c r="Y2151" s="5">
        <v>390.82</v>
      </c>
      <c r="Z2151" s="5">
        <v>12931.69</v>
      </c>
      <c r="AA2151" s="5">
        <v>1</v>
      </c>
      <c r="AB2151" s="5">
        <v>12931.69</v>
      </c>
    </row>
    <row r="2153" spans="1:206" x14ac:dyDescent="0.2">
      <c r="A2153" s="3">
        <v>51</v>
      </c>
      <c r="B2153" s="3">
        <f>B12</f>
        <v>2206</v>
      </c>
      <c r="C2153" s="3">
        <f>A12</f>
        <v>1</v>
      </c>
      <c r="D2153" s="3">
        <f>ROW(A12)</f>
        <v>12</v>
      </c>
      <c r="E2153" s="3"/>
      <c r="F2153" s="3" t="str">
        <f>IF(F12&lt;&gt;"",F12,"")</f>
        <v>Новый объект_(Копия)_(Копия)_(Копия)</v>
      </c>
      <c r="G2153" s="3" t="str">
        <f>IF(G12&lt;&gt;"",G12,"")</f>
        <v>СД_I-223500_БКТП_КЛ_Свод_4кв2024_(Копия)</v>
      </c>
      <c r="H2153" s="3">
        <v>0</v>
      </c>
      <c r="I2153" s="3"/>
      <c r="J2153" s="3"/>
      <c r="K2153" s="3"/>
      <c r="L2153" s="3"/>
      <c r="M2153" s="3"/>
      <c r="N2153" s="3"/>
      <c r="O2153" s="3">
        <f t="shared" ref="O2153:T2153" si="1562">ROUND(O116+O537+O762+O956+O1150+O1275+O1463+O1655+O1780+O1862+O1950+O2032+O2114,2)</f>
        <v>2275593.1</v>
      </c>
      <c r="P2153" s="3">
        <f t="shared" si="1562"/>
        <v>2226923.67</v>
      </c>
      <c r="Q2153" s="3">
        <f t="shared" si="1562"/>
        <v>22268.6</v>
      </c>
      <c r="R2153" s="3">
        <f t="shared" si="1562"/>
        <v>2682.82</v>
      </c>
      <c r="S2153" s="3">
        <f t="shared" si="1562"/>
        <v>26400.83</v>
      </c>
      <c r="T2153" s="3">
        <f t="shared" si="1562"/>
        <v>0</v>
      </c>
      <c r="U2153" s="3">
        <f>U116+U537+U762+U956+U1150+U1275+U1463+U1655+U1780+U1862+U1950+U2032+U2114</f>
        <v>1938.7373182117999</v>
      </c>
      <c r="V2153" s="3">
        <f>V116+V537+V762+V956+V1150+V1275+V1463+V1655+V1780+V1862+V1950+V2032+V2114</f>
        <v>0</v>
      </c>
      <c r="W2153" s="3">
        <f>ROUND(W116+W537+W762+W956+W1150+W1275+W1463+W1655+W1780+W1862+W1950+W2032+W2114,2)</f>
        <v>0</v>
      </c>
      <c r="X2153" s="3">
        <f>ROUND(X116+X537+X762+X956+X1150+X1275+X1463+X1655+X1780+X1862+X1950+X2032+X2114,2)</f>
        <v>26114.83</v>
      </c>
      <c r="Y2153" s="3">
        <f>ROUND(Y116+Y537+Y762+Y956+Y1150+Y1275+Y1463+Y1655+Y1780+Y1862+Y1950+Y2032+Y2114,2)</f>
        <v>19450.150000000001</v>
      </c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>
        <f t="shared" ref="AO2153:BD2153" si="1563">ROUND(AO116+AO537+AO762+AO956+AO1150+AO1275+AO1463+AO1655+AO1780+AO1862+AO1950+AO2032+AO2114,2)</f>
        <v>0</v>
      </c>
      <c r="AP2153" s="3">
        <f t="shared" si="1563"/>
        <v>2039668.16</v>
      </c>
      <c r="AQ2153" s="3">
        <f t="shared" si="1563"/>
        <v>0</v>
      </c>
      <c r="AR2153" s="3">
        <f t="shared" si="1563"/>
        <v>2325853.11</v>
      </c>
      <c r="AS2153" s="3">
        <f t="shared" si="1563"/>
        <v>188229.06</v>
      </c>
      <c r="AT2153" s="3">
        <f t="shared" si="1563"/>
        <v>70051.41</v>
      </c>
      <c r="AU2153" s="3">
        <f t="shared" si="1563"/>
        <v>27904.48</v>
      </c>
      <c r="AV2153" s="3">
        <f t="shared" si="1563"/>
        <v>2226923.67</v>
      </c>
      <c r="AW2153" s="3">
        <f t="shared" si="1563"/>
        <v>187255.51</v>
      </c>
      <c r="AX2153" s="3">
        <f t="shared" si="1563"/>
        <v>0</v>
      </c>
      <c r="AY2153" s="3">
        <f t="shared" si="1563"/>
        <v>187255.51</v>
      </c>
      <c r="AZ2153" s="3">
        <f t="shared" si="1563"/>
        <v>2039668.16</v>
      </c>
      <c r="BA2153" s="3">
        <f t="shared" si="1563"/>
        <v>0</v>
      </c>
      <c r="BB2153" s="3">
        <f t="shared" si="1563"/>
        <v>0</v>
      </c>
      <c r="BC2153" s="3">
        <f t="shared" si="1563"/>
        <v>0</v>
      </c>
      <c r="BD2153" s="3">
        <f t="shared" si="1563"/>
        <v>0</v>
      </c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4">
        <f t="shared" ref="DG2153:DL2153" si="1564">ROUND(DG116+DG537+DG762+DG956+DG1150+DG1275+DG1463+DG1655+DG1780+DG1862+DG1950+DG2032+DG2114,2)</f>
        <v>17640719.539999999</v>
      </c>
      <c r="DH2153" s="4">
        <f t="shared" si="1564"/>
        <v>16339765.6</v>
      </c>
      <c r="DI2153" s="4">
        <f t="shared" si="1564"/>
        <v>286634.05</v>
      </c>
      <c r="DJ2153" s="4">
        <f t="shared" si="1564"/>
        <v>103073.93</v>
      </c>
      <c r="DK2153" s="4">
        <f t="shared" si="1564"/>
        <v>1014319.89</v>
      </c>
      <c r="DL2153" s="4">
        <f t="shared" si="1564"/>
        <v>0</v>
      </c>
      <c r="DM2153" s="4">
        <f>DM116+DM537+DM762+DM956+DM1150+DM1275+DM1463+DM1655+DM1780+DM1862+DM1950+DM2032+DM2114</f>
        <v>1938.7373182117999</v>
      </c>
      <c r="DN2153" s="4">
        <f>DN116+DN537+DN762+DN956+DN1150+DN1275+DN1463+DN1655+DN1780+DN1862+DN1950+DN2032+DN2114</f>
        <v>0</v>
      </c>
      <c r="DO2153" s="4">
        <f>ROUND(DO116+DO537+DO762+DO956+DO1150+DO1275+DO1463+DO1655+DO1780+DO1862+DO1950+DO2032+DO2114,2)</f>
        <v>0</v>
      </c>
      <c r="DP2153" s="4">
        <f>ROUND(DP116+DP537+DP762+DP956+DP1150+DP1275+DP1463+DP1655+DP1780+DP1862+DP1950+DP2032+DP2114,2)</f>
        <v>842832.81</v>
      </c>
      <c r="DQ2153" s="4">
        <f>ROUND(DQ116+DQ537+DQ762+DQ956+DQ1150+DQ1275+DQ1463+DQ1655+DQ1780+DQ1862+DQ1950+DQ2032+DQ2114,2)</f>
        <v>436353.23</v>
      </c>
      <c r="DR2153" s="4"/>
      <c r="DS2153" s="4"/>
      <c r="DT2153" s="4"/>
      <c r="DU2153" s="4"/>
      <c r="DV2153" s="4"/>
      <c r="DW2153" s="4"/>
      <c r="DX2153" s="4"/>
      <c r="DY2153" s="4"/>
      <c r="DZ2153" s="4"/>
      <c r="EA2153" s="4"/>
      <c r="EB2153" s="4"/>
      <c r="EC2153" s="4"/>
      <c r="ED2153" s="4"/>
      <c r="EE2153" s="4"/>
      <c r="EF2153" s="4"/>
      <c r="EG2153" s="4">
        <f t="shared" ref="EG2153:EV2153" si="1565">ROUND(EG116+EG537+EG762+EG956+EG1150+EG1275+EG1463+EG1655+EG1780+EG1862+EG1950+EG2032+EG2114,2)</f>
        <v>0</v>
      </c>
      <c r="EH2153" s="4">
        <f t="shared" si="1565"/>
        <v>14685610.75</v>
      </c>
      <c r="EI2153" s="4">
        <f t="shared" si="1565"/>
        <v>0</v>
      </c>
      <c r="EJ2153" s="4">
        <f t="shared" si="1565"/>
        <v>19084823.890000001</v>
      </c>
      <c r="EK2153" s="4">
        <f t="shared" si="1565"/>
        <v>2279429.06</v>
      </c>
      <c r="EL2153" s="4">
        <f t="shared" si="1565"/>
        <v>1196474.9099999999</v>
      </c>
      <c r="EM2153" s="4">
        <f t="shared" si="1565"/>
        <v>923309.17</v>
      </c>
      <c r="EN2153" s="4">
        <f t="shared" si="1565"/>
        <v>16339765.6</v>
      </c>
      <c r="EO2153" s="4">
        <f t="shared" si="1565"/>
        <v>1654154.85</v>
      </c>
      <c r="EP2153" s="4">
        <f t="shared" si="1565"/>
        <v>0</v>
      </c>
      <c r="EQ2153" s="4">
        <f t="shared" si="1565"/>
        <v>1654154.85</v>
      </c>
      <c r="ER2153" s="4">
        <f t="shared" si="1565"/>
        <v>14685610.75</v>
      </c>
      <c r="ES2153" s="4">
        <f t="shared" si="1565"/>
        <v>0</v>
      </c>
      <c r="ET2153" s="4">
        <f t="shared" si="1565"/>
        <v>0</v>
      </c>
      <c r="EU2153" s="4">
        <f t="shared" si="1565"/>
        <v>0</v>
      </c>
      <c r="EV2153" s="4">
        <f t="shared" si="1565"/>
        <v>0</v>
      </c>
      <c r="EW2153" s="4"/>
      <c r="EX2153" s="4"/>
      <c r="EY2153" s="4"/>
      <c r="EZ2153" s="4"/>
      <c r="FA2153" s="4"/>
      <c r="FB2153" s="4"/>
      <c r="FC2153" s="4"/>
      <c r="FD2153" s="4"/>
      <c r="FE2153" s="4"/>
      <c r="FF2153" s="4"/>
      <c r="FG2153" s="4"/>
      <c r="FH2153" s="4"/>
      <c r="FI2153" s="4"/>
      <c r="FJ2153" s="4"/>
      <c r="FK2153" s="4"/>
      <c r="FL2153" s="4"/>
      <c r="FM2153" s="4"/>
      <c r="FN2153" s="4"/>
      <c r="FO2153" s="4"/>
      <c r="FP2153" s="4"/>
      <c r="FQ2153" s="4"/>
      <c r="FR2153" s="4"/>
      <c r="FS2153" s="4"/>
      <c r="FT2153" s="4"/>
      <c r="FU2153" s="4"/>
      <c r="FV2153" s="4"/>
      <c r="FW2153" s="4"/>
      <c r="FX2153" s="4"/>
      <c r="FY2153" s="4"/>
      <c r="FZ2153" s="4"/>
      <c r="GA2153" s="4"/>
      <c r="GB2153" s="4"/>
      <c r="GC2153" s="4"/>
      <c r="GD2153" s="4"/>
      <c r="GE2153" s="4"/>
      <c r="GF2153" s="4"/>
      <c r="GG2153" s="4"/>
      <c r="GH2153" s="4"/>
      <c r="GI2153" s="4"/>
      <c r="GJ2153" s="4"/>
      <c r="GK2153" s="4"/>
      <c r="GL2153" s="4"/>
      <c r="GM2153" s="4"/>
      <c r="GN2153" s="4"/>
      <c r="GO2153" s="4"/>
      <c r="GP2153" s="4"/>
      <c r="GQ2153" s="4"/>
      <c r="GR2153" s="4"/>
      <c r="GS2153" s="4"/>
      <c r="GT2153" s="4"/>
      <c r="GU2153" s="4"/>
      <c r="GV2153" s="4"/>
      <c r="GW2153" s="4"/>
      <c r="GX2153" s="4">
        <v>0</v>
      </c>
    </row>
    <row r="2155" spans="1:206" x14ac:dyDescent="0.2">
      <c r="A2155" s="5">
        <v>50</v>
      </c>
      <c r="B2155" s="5">
        <v>0</v>
      </c>
      <c r="C2155" s="5">
        <v>0</v>
      </c>
      <c r="D2155" s="5">
        <v>1</v>
      </c>
      <c r="E2155" s="5">
        <v>201</v>
      </c>
      <c r="F2155" s="5">
        <f>ROUND(Source!O2153,O2155)</f>
        <v>2275593.1</v>
      </c>
      <c r="G2155" s="5" t="s">
        <v>50</v>
      </c>
      <c r="H2155" s="5" t="s">
        <v>51</v>
      </c>
      <c r="I2155" s="5"/>
      <c r="J2155" s="5"/>
      <c r="K2155" s="5">
        <v>201</v>
      </c>
      <c r="L2155" s="5">
        <v>1</v>
      </c>
      <c r="M2155" s="5">
        <v>3</v>
      </c>
      <c r="N2155" s="5" t="s">
        <v>1</v>
      </c>
      <c r="O2155" s="5">
        <v>2</v>
      </c>
      <c r="P2155" s="5">
        <f>ROUND(Source!DG2153,O2155)</f>
        <v>17640719.539999999</v>
      </c>
      <c r="Q2155" s="5"/>
      <c r="R2155" s="5"/>
      <c r="S2155" s="5"/>
      <c r="T2155" s="5"/>
      <c r="U2155" s="5"/>
      <c r="V2155" s="5"/>
      <c r="W2155" s="5">
        <v>2275593.1</v>
      </c>
      <c r="X2155" s="5">
        <v>1</v>
      </c>
      <c r="Y2155" s="5">
        <v>2275593.1</v>
      </c>
      <c r="Z2155" s="5">
        <v>17640719.539999999</v>
      </c>
      <c r="AA2155" s="5">
        <v>1</v>
      </c>
      <c r="AB2155" s="5">
        <v>17640719.539999999</v>
      </c>
    </row>
    <row r="2156" spans="1:206" x14ac:dyDescent="0.2">
      <c r="A2156" s="5">
        <v>50</v>
      </c>
      <c r="B2156" s="5">
        <v>0</v>
      </c>
      <c r="C2156" s="5">
        <v>0</v>
      </c>
      <c r="D2156" s="5">
        <v>1</v>
      </c>
      <c r="E2156" s="5">
        <v>202</v>
      </c>
      <c r="F2156" s="5">
        <f>ROUND(Source!P2153,O2156)</f>
        <v>2226923.67</v>
      </c>
      <c r="G2156" s="5" t="s">
        <v>52</v>
      </c>
      <c r="H2156" s="5" t="s">
        <v>53</v>
      </c>
      <c r="I2156" s="5"/>
      <c r="J2156" s="5"/>
      <c r="K2156" s="5">
        <v>202</v>
      </c>
      <c r="L2156" s="5">
        <v>2</v>
      </c>
      <c r="M2156" s="5">
        <v>3</v>
      </c>
      <c r="N2156" s="5" t="s">
        <v>1</v>
      </c>
      <c r="O2156" s="5">
        <v>2</v>
      </c>
      <c r="P2156" s="5">
        <f>ROUND(Source!DH2153,O2156)</f>
        <v>16339765.6</v>
      </c>
      <c r="Q2156" s="5"/>
      <c r="R2156" s="5"/>
      <c r="S2156" s="5"/>
      <c r="T2156" s="5"/>
      <c r="U2156" s="5"/>
      <c r="V2156" s="5"/>
      <c r="W2156" s="5">
        <v>2226923.67</v>
      </c>
      <c r="X2156" s="5">
        <v>1</v>
      </c>
      <c r="Y2156" s="5">
        <v>2226923.67</v>
      </c>
      <c r="Z2156" s="5">
        <v>16339765.6</v>
      </c>
      <c r="AA2156" s="5">
        <v>1</v>
      </c>
      <c r="AB2156" s="5">
        <v>16339765.6</v>
      </c>
    </row>
    <row r="2157" spans="1:206" x14ac:dyDescent="0.2">
      <c r="A2157" s="5">
        <v>50</v>
      </c>
      <c r="B2157" s="5">
        <v>0</v>
      </c>
      <c r="C2157" s="5">
        <v>0</v>
      </c>
      <c r="D2157" s="5">
        <v>1</v>
      </c>
      <c r="E2157" s="5">
        <v>222</v>
      </c>
      <c r="F2157" s="5">
        <f>ROUND(Source!AO2153,O2157)</f>
        <v>0</v>
      </c>
      <c r="G2157" s="5" t="s">
        <v>54</v>
      </c>
      <c r="H2157" s="5" t="s">
        <v>55</v>
      </c>
      <c r="I2157" s="5"/>
      <c r="J2157" s="5"/>
      <c r="K2157" s="5">
        <v>222</v>
      </c>
      <c r="L2157" s="5">
        <v>3</v>
      </c>
      <c r="M2157" s="5">
        <v>3</v>
      </c>
      <c r="N2157" s="5" t="s">
        <v>1</v>
      </c>
      <c r="O2157" s="5">
        <v>2</v>
      </c>
      <c r="P2157" s="5">
        <f>ROUND(Source!EG2153,O2157)</f>
        <v>0</v>
      </c>
      <c r="Q2157" s="5"/>
      <c r="R2157" s="5"/>
      <c r="S2157" s="5"/>
      <c r="T2157" s="5"/>
      <c r="U2157" s="5"/>
      <c r="V2157" s="5"/>
      <c r="W2157" s="5">
        <v>0</v>
      </c>
      <c r="X2157" s="5">
        <v>1</v>
      </c>
      <c r="Y2157" s="5">
        <v>0</v>
      </c>
      <c r="Z2157" s="5">
        <v>0</v>
      </c>
      <c r="AA2157" s="5">
        <v>1</v>
      </c>
      <c r="AB2157" s="5">
        <v>0</v>
      </c>
    </row>
    <row r="2158" spans="1:206" x14ac:dyDescent="0.2">
      <c r="A2158" s="5">
        <v>50</v>
      </c>
      <c r="B2158" s="5">
        <v>0</v>
      </c>
      <c r="C2158" s="5">
        <v>0</v>
      </c>
      <c r="D2158" s="5">
        <v>1</v>
      </c>
      <c r="E2158" s="5">
        <v>225</v>
      </c>
      <c r="F2158" s="5">
        <f>ROUND(Source!AV2153,O2158)</f>
        <v>2226923.67</v>
      </c>
      <c r="G2158" s="5" t="s">
        <v>56</v>
      </c>
      <c r="H2158" s="5" t="s">
        <v>57</v>
      </c>
      <c r="I2158" s="5"/>
      <c r="J2158" s="5"/>
      <c r="K2158" s="5">
        <v>225</v>
      </c>
      <c r="L2158" s="5">
        <v>4</v>
      </c>
      <c r="M2158" s="5">
        <v>3</v>
      </c>
      <c r="N2158" s="5" t="s">
        <v>1</v>
      </c>
      <c r="O2158" s="5">
        <v>2</v>
      </c>
      <c r="P2158" s="5">
        <f>ROUND(Source!EN2153,O2158)</f>
        <v>16339765.6</v>
      </c>
      <c r="Q2158" s="5"/>
      <c r="R2158" s="5"/>
      <c r="S2158" s="5"/>
      <c r="T2158" s="5"/>
      <c r="U2158" s="5"/>
      <c r="V2158" s="5"/>
      <c r="W2158" s="5">
        <v>2226923.67</v>
      </c>
      <c r="X2158" s="5">
        <v>1</v>
      </c>
      <c r="Y2158" s="5">
        <v>2226923.67</v>
      </c>
      <c r="Z2158" s="5">
        <v>16339765.6</v>
      </c>
      <c r="AA2158" s="5">
        <v>1</v>
      </c>
      <c r="AB2158" s="5">
        <v>16339765.6</v>
      </c>
    </row>
    <row r="2159" spans="1:206" x14ac:dyDescent="0.2">
      <c r="A2159" s="5">
        <v>50</v>
      </c>
      <c r="B2159" s="5">
        <v>0</v>
      </c>
      <c r="C2159" s="5">
        <v>0</v>
      </c>
      <c r="D2159" s="5">
        <v>1</v>
      </c>
      <c r="E2159" s="5">
        <v>226</v>
      </c>
      <c r="F2159" s="5">
        <f>ROUND(Source!AW2153,O2159)</f>
        <v>187255.51</v>
      </c>
      <c r="G2159" s="5" t="s">
        <v>58</v>
      </c>
      <c r="H2159" s="5" t="s">
        <v>59</v>
      </c>
      <c r="I2159" s="5"/>
      <c r="J2159" s="5"/>
      <c r="K2159" s="5">
        <v>226</v>
      </c>
      <c r="L2159" s="5">
        <v>5</v>
      </c>
      <c r="M2159" s="5">
        <v>3</v>
      </c>
      <c r="N2159" s="5" t="s">
        <v>1</v>
      </c>
      <c r="O2159" s="5">
        <v>2</v>
      </c>
      <c r="P2159" s="5">
        <f>ROUND(Source!EO2153,O2159)</f>
        <v>1654154.85</v>
      </c>
      <c r="Q2159" s="5"/>
      <c r="R2159" s="5"/>
      <c r="S2159" s="5"/>
      <c r="T2159" s="5"/>
      <c r="U2159" s="5"/>
      <c r="V2159" s="5"/>
      <c r="W2159" s="5">
        <v>187255.51</v>
      </c>
      <c r="X2159" s="5">
        <v>1</v>
      </c>
      <c r="Y2159" s="5">
        <v>187255.51</v>
      </c>
      <c r="Z2159" s="5">
        <v>1654154.85</v>
      </c>
      <c r="AA2159" s="5">
        <v>1</v>
      </c>
      <c r="AB2159" s="5">
        <v>1654154.85</v>
      </c>
    </row>
    <row r="2160" spans="1:206" x14ac:dyDescent="0.2">
      <c r="A2160" s="5">
        <v>50</v>
      </c>
      <c r="B2160" s="5">
        <v>0</v>
      </c>
      <c r="C2160" s="5">
        <v>0</v>
      </c>
      <c r="D2160" s="5">
        <v>1</v>
      </c>
      <c r="E2160" s="5">
        <v>227</v>
      </c>
      <c r="F2160" s="5">
        <f>ROUND(Source!AX2153,O2160)</f>
        <v>0</v>
      </c>
      <c r="G2160" s="5" t="s">
        <v>60</v>
      </c>
      <c r="H2160" s="5" t="s">
        <v>61</v>
      </c>
      <c r="I2160" s="5"/>
      <c r="J2160" s="5"/>
      <c r="K2160" s="5">
        <v>227</v>
      </c>
      <c r="L2160" s="5">
        <v>6</v>
      </c>
      <c r="M2160" s="5">
        <v>3</v>
      </c>
      <c r="N2160" s="5" t="s">
        <v>1</v>
      </c>
      <c r="O2160" s="5">
        <v>2</v>
      </c>
      <c r="P2160" s="5">
        <f>ROUND(Source!EP2153,O2160)</f>
        <v>0</v>
      </c>
      <c r="Q2160" s="5"/>
      <c r="R2160" s="5"/>
      <c r="S2160" s="5"/>
      <c r="T2160" s="5"/>
      <c r="U2160" s="5"/>
      <c r="V2160" s="5"/>
      <c r="W2160" s="5">
        <v>0</v>
      </c>
      <c r="X2160" s="5">
        <v>1</v>
      </c>
      <c r="Y2160" s="5">
        <v>0</v>
      </c>
      <c r="Z2160" s="5">
        <v>0</v>
      </c>
      <c r="AA2160" s="5">
        <v>1</v>
      </c>
      <c r="AB2160" s="5">
        <v>0</v>
      </c>
    </row>
    <row r="2161" spans="1:28" x14ac:dyDescent="0.2">
      <c r="A2161" s="5">
        <v>50</v>
      </c>
      <c r="B2161" s="5">
        <v>0</v>
      </c>
      <c r="C2161" s="5">
        <v>0</v>
      </c>
      <c r="D2161" s="5">
        <v>1</v>
      </c>
      <c r="E2161" s="5">
        <v>228</v>
      </c>
      <c r="F2161" s="5">
        <f>ROUND(Source!AY2153,O2161)</f>
        <v>187255.51</v>
      </c>
      <c r="G2161" s="5" t="s">
        <v>62</v>
      </c>
      <c r="H2161" s="5" t="s">
        <v>63</v>
      </c>
      <c r="I2161" s="5"/>
      <c r="J2161" s="5"/>
      <c r="K2161" s="5">
        <v>228</v>
      </c>
      <c r="L2161" s="5">
        <v>7</v>
      </c>
      <c r="M2161" s="5">
        <v>3</v>
      </c>
      <c r="N2161" s="5" t="s">
        <v>1</v>
      </c>
      <c r="O2161" s="5">
        <v>2</v>
      </c>
      <c r="P2161" s="5">
        <f>ROUND(Source!EQ2153,O2161)</f>
        <v>1654154.85</v>
      </c>
      <c r="Q2161" s="5"/>
      <c r="R2161" s="5"/>
      <c r="S2161" s="5"/>
      <c r="T2161" s="5"/>
      <c r="U2161" s="5"/>
      <c r="V2161" s="5"/>
      <c r="W2161" s="5">
        <v>187255.51</v>
      </c>
      <c r="X2161" s="5">
        <v>1</v>
      </c>
      <c r="Y2161" s="5">
        <v>187255.51</v>
      </c>
      <c r="Z2161" s="5">
        <v>1654154.85</v>
      </c>
      <c r="AA2161" s="5">
        <v>1</v>
      </c>
      <c r="AB2161" s="5">
        <v>1654154.85</v>
      </c>
    </row>
    <row r="2162" spans="1:28" x14ac:dyDescent="0.2">
      <c r="A2162" s="5">
        <v>50</v>
      </c>
      <c r="B2162" s="5">
        <v>0</v>
      </c>
      <c r="C2162" s="5">
        <v>0</v>
      </c>
      <c r="D2162" s="5">
        <v>1</v>
      </c>
      <c r="E2162" s="5">
        <v>216</v>
      </c>
      <c r="F2162" s="5">
        <f>ROUND(Source!AP2153,O2162)</f>
        <v>2039668.16</v>
      </c>
      <c r="G2162" s="5" t="s">
        <v>64</v>
      </c>
      <c r="H2162" s="5" t="s">
        <v>65</v>
      </c>
      <c r="I2162" s="5"/>
      <c r="J2162" s="5"/>
      <c r="K2162" s="5">
        <v>216</v>
      </c>
      <c r="L2162" s="5">
        <v>8</v>
      </c>
      <c r="M2162" s="5">
        <v>3</v>
      </c>
      <c r="N2162" s="5" t="s">
        <v>1</v>
      </c>
      <c r="O2162" s="5">
        <v>2</v>
      </c>
      <c r="P2162" s="5">
        <f>ROUND(Source!EH2153,O2162)</f>
        <v>14685610.75</v>
      </c>
      <c r="Q2162" s="5"/>
      <c r="R2162" s="5"/>
      <c r="S2162" s="5"/>
      <c r="T2162" s="5"/>
      <c r="U2162" s="5"/>
      <c r="V2162" s="5"/>
      <c r="W2162" s="5">
        <v>2039668.16</v>
      </c>
      <c r="X2162" s="5">
        <v>1</v>
      </c>
      <c r="Y2162" s="5">
        <v>2039668.16</v>
      </c>
      <c r="Z2162" s="5">
        <v>14685610.75</v>
      </c>
      <c r="AA2162" s="5">
        <v>1</v>
      </c>
      <c r="AB2162" s="5">
        <v>14685610.75</v>
      </c>
    </row>
    <row r="2163" spans="1:28" x14ac:dyDescent="0.2">
      <c r="A2163" s="5">
        <v>50</v>
      </c>
      <c r="B2163" s="5">
        <v>0</v>
      </c>
      <c r="C2163" s="5">
        <v>0</v>
      </c>
      <c r="D2163" s="5">
        <v>1</v>
      </c>
      <c r="E2163" s="5">
        <v>223</v>
      </c>
      <c r="F2163" s="5">
        <f>ROUND(Source!AQ2153,O2163)</f>
        <v>0</v>
      </c>
      <c r="G2163" s="5" t="s">
        <v>66</v>
      </c>
      <c r="H2163" s="5" t="s">
        <v>67</v>
      </c>
      <c r="I2163" s="5"/>
      <c r="J2163" s="5"/>
      <c r="K2163" s="5">
        <v>223</v>
      </c>
      <c r="L2163" s="5">
        <v>9</v>
      </c>
      <c r="M2163" s="5">
        <v>3</v>
      </c>
      <c r="N2163" s="5" t="s">
        <v>1</v>
      </c>
      <c r="O2163" s="5">
        <v>2</v>
      </c>
      <c r="P2163" s="5">
        <f>ROUND(Source!EI2153,O2163)</f>
        <v>0</v>
      </c>
      <c r="Q2163" s="5"/>
      <c r="R2163" s="5"/>
      <c r="S2163" s="5"/>
      <c r="T2163" s="5"/>
      <c r="U2163" s="5"/>
      <c r="V2163" s="5"/>
      <c r="W2163" s="5">
        <v>0</v>
      </c>
      <c r="X2163" s="5">
        <v>1</v>
      </c>
      <c r="Y2163" s="5">
        <v>0</v>
      </c>
      <c r="Z2163" s="5">
        <v>0</v>
      </c>
      <c r="AA2163" s="5">
        <v>1</v>
      </c>
      <c r="AB2163" s="5">
        <v>0</v>
      </c>
    </row>
    <row r="2164" spans="1:28" x14ac:dyDescent="0.2">
      <c r="A2164" s="5">
        <v>50</v>
      </c>
      <c r="B2164" s="5">
        <v>0</v>
      </c>
      <c r="C2164" s="5">
        <v>0</v>
      </c>
      <c r="D2164" s="5">
        <v>1</v>
      </c>
      <c r="E2164" s="5">
        <v>229</v>
      </c>
      <c r="F2164" s="5">
        <f>ROUND(Source!AZ2153,O2164)</f>
        <v>2039668.16</v>
      </c>
      <c r="G2164" s="5" t="s">
        <v>68</v>
      </c>
      <c r="H2164" s="5" t="s">
        <v>69</v>
      </c>
      <c r="I2164" s="5"/>
      <c r="J2164" s="5"/>
      <c r="K2164" s="5">
        <v>229</v>
      </c>
      <c r="L2164" s="5">
        <v>10</v>
      </c>
      <c r="M2164" s="5">
        <v>3</v>
      </c>
      <c r="N2164" s="5" t="s">
        <v>1</v>
      </c>
      <c r="O2164" s="5">
        <v>2</v>
      </c>
      <c r="P2164" s="5">
        <f>ROUND(Source!ER2153,O2164)</f>
        <v>14685610.75</v>
      </c>
      <c r="Q2164" s="5"/>
      <c r="R2164" s="5"/>
      <c r="S2164" s="5"/>
      <c r="T2164" s="5"/>
      <c r="U2164" s="5"/>
      <c r="V2164" s="5"/>
      <c r="W2164" s="5">
        <v>2039668.16</v>
      </c>
      <c r="X2164" s="5">
        <v>1</v>
      </c>
      <c r="Y2164" s="5">
        <v>2039668.16</v>
      </c>
      <c r="Z2164" s="5">
        <v>14685610.75</v>
      </c>
      <c r="AA2164" s="5">
        <v>1</v>
      </c>
      <c r="AB2164" s="5">
        <v>14685610.75</v>
      </c>
    </row>
    <row r="2165" spans="1:28" x14ac:dyDescent="0.2">
      <c r="A2165" s="5">
        <v>50</v>
      </c>
      <c r="B2165" s="5">
        <v>0</v>
      </c>
      <c r="C2165" s="5">
        <v>0</v>
      </c>
      <c r="D2165" s="5">
        <v>1</v>
      </c>
      <c r="E2165" s="5">
        <v>203</v>
      </c>
      <c r="F2165" s="5">
        <f>ROUND(Source!Q2153,O2165)</f>
        <v>22268.6</v>
      </c>
      <c r="G2165" s="5" t="s">
        <v>70</v>
      </c>
      <c r="H2165" s="5" t="s">
        <v>71</v>
      </c>
      <c r="I2165" s="5"/>
      <c r="J2165" s="5"/>
      <c r="K2165" s="5">
        <v>203</v>
      </c>
      <c r="L2165" s="5">
        <v>11</v>
      </c>
      <c r="M2165" s="5">
        <v>3</v>
      </c>
      <c r="N2165" s="5" t="s">
        <v>1</v>
      </c>
      <c r="O2165" s="5">
        <v>2</v>
      </c>
      <c r="P2165" s="5">
        <f>ROUND(Source!DI2153,O2165)</f>
        <v>286634.05</v>
      </c>
      <c r="Q2165" s="5"/>
      <c r="R2165" s="5"/>
      <c r="S2165" s="5"/>
      <c r="T2165" s="5"/>
      <c r="U2165" s="5"/>
      <c r="V2165" s="5"/>
      <c r="W2165" s="5">
        <v>22268.6</v>
      </c>
      <c r="X2165" s="5">
        <v>1</v>
      </c>
      <c r="Y2165" s="5">
        <v>22268.6</v>
      </c>
      <c r="Z2165" s="5">
        <v>286634.05</v>
      </c>
      <c r="AA2165" s="5">
        <v>1</v>
      </c>
      <c r="AB2165" s="5">
        <v>286634.05</v>
      </c>
    </row>
    <row r="2166" spans="1:28" x14ac:dyDescent="0.2">
      <c r="A2166" s="5">
        <v>50</v>
      </c>
      <c r="B2166" s="5">
        <v>0</v>
      </c>
      <c r="C2166" s="5">
        <v>0</v>
      </c>
      <c r="D2166" s="5">
        <v>1</v>
      </c>
      <c r="E2166" s="5">
        <v>231</v>
      </c>
      <c r="F2166" s="5">
        <f>ROUND(Source!BB2153,O2166)</f>
        <v>0</v>
      </c>
      <c r="G2166" s="5" t="s">
        <v>72</v>
      </c>
      <c r="H2166" s="5" t="s">
        <v>73</v>
      </c>
      <c r="I2166" s="5"/>
      <c r="J2166" s="5"/>
      <c r="K2166" s="5">
        <v>231</v>
      </c>
      <c r="L2166" s="5">
        <v>12</v>
      </c>
      <c r="M2166" s="5">
        <v>3</v>
      </c>
      <c r="N2166" s="5" t="s">
        <v>1</v>
      </c>
      <c r="O2166" s="5">
        <v>2</v>
      </c>
      <c r="P2166" s="5">
        <f>ROUND(Source!ET2153,O2166)</f>
        <v>0</v>
      </c>
      <c r="Q2166" s="5"/>
      <c r="R2166" s="5"/>
      <c r="S2166" s="5"/>
      <c r="T2166" s="5"/>
      <c r="U2166" s="5"/>
      <c r="V2166" s="5"/>
      <c r="W2166" s="5">
        <v>0</v>
      </c>
      <c r="X2166" s="5">
        <v>1</v>
      </c>
      <c r="Y2166" s="5">
        <v>0</v>
      </c>
      <c r="Z2166" s="5">
        <v>0</v>
      </c>
      <c r="AA2166" s="5">
        <v>1</v>
      </c>
      <c r="AB2166" s="5">
        <v>0</v>
      </c>
    </row>
    <row r="2167" spans="1:28" x14ac:dyDescent="0.2">
      <c r="A2167" s="5">
        <v>50</v>
      </c>
      <c r="B2167" s="5">
        <v>0</v>
      </c>
      <c r="C2167" s="5">
        <v>0</v>
      </c>
      <c r="D2167" s="5">
        <v>1</v>
      </c>
      <c r="E2167" s="5">
        <v>204</v>
      </c>
      <c r="F2167" s="5">
        <f>ROUND(Source!R2153,O2167)</f>
        <v>2682.82</v>
      </c>
      <c r="G2167" s="5" t="s">
        <v>74</v>
      </c>
      <c r="H2167" s="5" t="s">
        <v>75</v>
      </c>
      <c r="I2167" s="5"/>
      <c r="J2167" s="5"/>
      <c r="K2167" s="5">
        <v>204</v>
      </c>
      <c r="L2167" s="5">
        <v>13</v>
      </c>
      <c r="M2167" s="5">
        <v>3</v>
      </c>
      <c r="N2167" s="5" t="s">
        <v>1</v>
      </c>
      <c r="O2167" s="5">
        <v>2</v>
      </c>
      <c r="P2167" s="5">
        <f>ROUND(Source!DJ2153,O2167)</f>
        <v>103073.93</v>
      </c>
      <c r="Q2167" s="5"/>
      <c r="R2167" s="5"/>
      <c r="S2167" s="5"/>
      <c r="T2167" s="5"/>
      <c r="U2167" s="5"/>
      <c r="V2167" s="5"/>
      <c r="W2167" s="5">
        <v>2682.82</v>
      </c>
      <c r="X2167" s="5">
        <v>1</v>
      </c>
      <c r="Y2167" s="5">
        <v>2682.82</v>
      </c>
      <c r="Z2167" s="5">
        <v>103073.93</v>
      </c>
      <c r="AA2167" s="5">
        <v>1</v>
      </c>
      <c r="AB2167" s="5">
        <v>103073.93</v>
      </c>
    </row>
    <row r="2168" spans="1:28" x14ac:dyDescent="0.2">
      <c r="A2168" s="5">
        <v>50</v>
      </c>
      <c r="B2168" s="5">
        <v>0</v>
      </c>
      <c r="C2168" s="5">
        <v>0</v>
      </c>
      <c r="D2168" s="5">
        <v>1</v>
      </c>
      <c r="E2168" s="5">
        <v>205</v>
      </c>
      <c r="F2168" s="5">
        <f>ROUND(Source!S2153,O2168)</f>
        <v>26400.83</v>
      </c>
      <c r="G2168" s="5" t="s">
        <v>76</v>
      </c>
      <c r="H2168" s="5" t="s">
        <v>77</v>
      </c>
      <c r="I2168" s="5"/>
      <c r="J2168" s="5"/>
      <c r="K2168" s="5">
        <v>205</v>
      </c>
      <c r="L2168" s="5">
        <v>14</v>
      </c>
      <c r="M2168" s="5">
        <v>3</v>
      </c>
      <c r="N2168" s="5" t="s">
        <v>1</v>
      </c>
      <c r="O2168" s="5">
        <v>2</v>
      </c>
      <c r="P2168" s="5">
        <f>ROUND(Source!DK2153,O2168)</f>
        <v>1014319.89</v>
      </c>
      <c r="Q2168" s="5"/>
      <c r="R2168" s="5"/>
      <c r="S2168" s="5"/>
      <c r="T2168" s="5"/>
      <c r="U2168" s="5"/>
      <c r="V2168" s="5"/>
      <c r="W2168" s="5">
        <v>26400.83</v>
      </c>
      <c r="X2168" s="5">
        <v>1</v>
      </c>
      <c r="Y2168" s="5">
        <v>26400.83</v>
      </c>
      <c r="Z2168" s="5">
        <v>1014319.89</v>
      </c>
      <c r="AA2168" s="5">
        <v>1</v>
      </c>
      <c r="AB2168" s="5">
        <v>1014319.89</v>
      </c>
    </row>
    <row r="2169" spans="1:28" x14ac:dyDescent="0.2">
      <c r="A2169" s="5">
        <v>50</v>
      </c>
      <c r="B2169" s="5">
        <v>0</v>
      </c>
      <c r="C2169" s="5">
        <v>0</v>
      </c>
      <c r="D2169" s="5">
        <v>1</v>
      </c>
      <c r="E2169" s="5">
        <v>232</v>
      </c>
      <c r="F2169" s="5">
        <f>ROUND(Source!BC2153,O2169)</f>
        <v>0</v>
      </c>
      <c r="G2169" s="5" t="s">
        <v>78</v>
      </c>
      <c r="H2169" s="5" t="s">
        <v>79</v>
      </c>
      <c r="I2169" s="5"/>
      <c r="J2169" s="5"/>
      <c r="K2169" s="5">
        <v>232</v>
      </c>
      <c r="L2169" s="5">
        <v>15</v>
      </c>
      <c r="M2169" s="5">
        <v>3</v>
      </c>
      <c r="N2169" s="5" t="s">
        <v>1</v>
      </c>
      <c r="O2169" s="5">
        <v>2</v>
      </c>
      <c r="P2169" s="5">
        <f>ROUND(Source!EU2153,O2169)</f>
        <v>0</v>
      </c>
      <c r="Q2169" s="5"/>
      <c r="R2169" s="5"/>
      <c r="S2169" s="5"/>
      <c r="T2169" s="5"/>
      <c r="U2169" s="5"/>
      <c r="V2169" s="5"/>
      <c r="W2169" s="5">
        <v>0</v>
      </c>
      <c r="X2169" s="5">
        <v>1</v>
      </c>
      <c r="Y2169" s="5">
        <v>0</v>
      </c>
      <c r="Z2169" s="5">
        <v>0</v>
      </c>
      <c r="AA2169" s="5">
        <v>1</v>
      </c>
      <c r="AB2169" s="5">
        <v>0</v>
      </c>
    </row>
    <row r="2170" spans="1:28" x14ac:dyDescent="0.2">
      <c r="A2170" s="5">
        <v>50</v>
      </c>
      <c r="B2170" s="5">
        <v>0</v>
      </c>
      <c r="C2170" s="5">
        <v>0</v>
      </c>
      <c r="D2170" s="5">
        <v>1</v>
      </c>
      <c r="E2170" s="5">
        <v>214</v>
      </c>
      <c r="F2170" s="5">
        <f>ROUND(Source!AS2153,O2170)</f>
        <v>188229.06</v>
      </c>
      <c r="G2170" s="5" t="s">
        <v>80</v>
      </c>
      <c r="H2170" s="5" t="s">
        <v>81</v>
      </c>
      <c r="I2170" s="5"/>
      <c r="J2170" s="5"/>
      <c r="K2170" s="5">
        <v>214</v>
      </c>
      <c r="L2170" s="5">
        <v>16</v>
      </c>
      <c r="M2170" s="5">
        <v>3</v>
      </c>
      <c r="N2170" s="5" t="s">
        <v>1</v>
      </c>
      <c r="O2170" s="5">
        <v>2</v>
      </c>
      <c r="P2170" s="5">
        <f>ROUND(Source!EK2153,O2170)</f>
        <v>2279429.06</v>
      </c>
      <c r="Q2170" s="5"/>
      <c r="R2170" s="5"/>
      <c r="S2170" s="5"/>
      <c r="T2170" s="5"/>
      <c r="U2170" s="5"/>
      <c r="V2170" s="5"/>
      <c r="W2170" s="5">
        <v>188229.06</v>
      </c>
      <c r="X2170" s="5">
        <v>1</v>
      </c>
      <c r="Y2170" s="5">
        <v>188229.06</v>
      </c>
      <c r="Z2170" s="5">
        <v>2279429.06</v>
      </c>
      <c r="AA2170" s="5">
        <v>1</v>
      </c>
      <c r="AB2170" s="5">
        <v>2279429.06</v>
      </c>
    </row>
    <row r="2171" spans="1:28" x14ac:dyDescent="0.2">
      <c r="A2171" s="5">
        <v>50</v>
      </c>
      <c r="B2171" s="5">
        <v>0</v>
      </c>
      <c r="C2171" s="5">
        <v>0</v>
      </c>
      <c r="D2171" s="5">
        <v>1</v>
      </c>
      <c r="E2171" s="5">
        <v>215</v>
      </c>
      <c r="F2171" s="5">
        <f>ROUND(Source!AT2153,O2171)</f>
        <v>70051.41</v>
      </c>
      <c r="G2171" s="5" t="s">
        <v>82</v>
      </c>
      <c r="H2171" s="5" t="s">
        <v>83</v>
      </c>
      <c r="I2171" s="5"/>
      <c r="J2171" s="5"/>
      <c r="K2171" s="5">
        <v>215</v>
      </c>
      <c r="L2171" s="5">
        <v>17</v>
      </c>
      <c r="M2171" s="5">
        <v>3</v>
      </c>
      <c r="N2171" s="5" t="s">
        <v>1</v>
      </c>
      <c r="O2171" s="5">
        <v>2</v>
      </c>
      <c r="P2171" s="5">
        <f>ROUND(Source!EL2153,O2171)</f>
        <v>1196474.9099999999</v>
      </c>
      <c r="Q2171" s="5"/>
      <c r="R2171" s="5"/>
      <c r="S2171" s="5"/>
      <c r="T2171" s="5"/>
      <c r="U2171" s="5"/>
      <c r="V2171" s="5"/>
      <c r="W2171" s="5">
        <v>70051.41</v>
      </c>
      <c r="X2171" s="5">
        <v>1</v>
      </c>
      <c r="Y2171" s="5">
        <v>70051.41</v>
      </c>
      <c r="Z2171" s="5">
        <v>1196474.9099999999</v>
      </c>
      <c r="AA2171" s="5">
        <v>1</v>
      </c>
      <c r="AB2171" s="5">
        <v>1196474.9099999999</v>
      </c>
    </row>
    <row r="2172" spans="1:28" x14ac:dyDescent="0.2">
      <c r="A2172" s="5">
        <v>50</v>
      </c>
      <c r="B2172" s="5">
        <v>0</v>
      </c>
      <c r="C2172" s="5">
        <v>0</v>
      </c>
      <c r="D2172" s="5">
        <v>1</v>
      </c>
      <c r="E2172" s="5">
        <v>217</v>
      </c>
      <c r="F2172" s="5">
        <f>ROUND(Source!AU2153,O2172)</f>
        <v>27904.48</v>
      </c>
      <c r="G2172" s="5" t="s">
        <v>84</v>
      </c>
      <c r="H2172" s="5" t="s">
        <v>85</v>
      </c>
      <c r="I2172" s="5"/>
      <c r="J2172" s="5"/>
      <c r="K2172" s="5">
        <v>217</v>
      </c>
      <c r="L2172" s="5">
        <v>18</v>
      </c>
      <c r="M2172" s="5">
        <v>3</v>
      </c>
      <c r="N2172" s="5" t="s">
        <v>1</v>
      </c>
      <c r="O2172" s="5">
        <v>2</v>
      </c>
      <c r="P2172" s="5">
        <f>ROUND(Source!EM2153,O2172)</f>
        <v>923309.17</v>
      </c>
      <c r="Q2172" s="5"/>
      <c r="R2172" s="5"/>
      <c r="S2172" s="5"/>
      <c r="T2172" s="5"/>
      <c r="U2172" s="5"/>
      <c r="V2172" s="5"/>
      <c r="W2172" s="5">
        <v>27904.48</v>
      </c>
      <c r="X2172" s="5">
        <v>1</v>
      </c>
      <c r="Y2172" s="5">
        <v>27904.48</v>
      </c>
      <c r="Z2172" s="5">
        <v>923309.17</v>
      </c>
      <c r="AA2172" s="5">
        <v>1</v>
      </c>
      <c r="AB2172" s="5">
        <v>923309.17</v>
      </c>
    </row>
    <row r="2173" spans="1:28" x14ac:dyDescent="0.2">
      <c r="A2173" s="5">
        <v>50</v>
      </c>
      <c r="B2173" s="5">
        <v>0</v>
      </c>
      <c r="C2173" s="5">
        <v>0</v>
      </c>
      <c r="D2173" s="5">
        <v>1</v>
      </c>
      <c r="E2173" s="5">
        <v>230</v>
      </c>
      <c r="F2173" s="5">
        <f>ROUND(Source!BA2153,O2173)</f>
        <v>0</v>
      </c>
      <c r="G2173" s="5" t="s">
        <v>86</v>
      </c>
      <c r="H2173" s="5" t="s">
        <v>87</v>
      </c>
      <c r="I2173" s="5"/>
      <c r="J2173" s="5"/>
      <c r="K2173" s="5">
        <v>230</v>
      </c>
      <c r="L2173" s="5">
        <v>19</v>
      </c>
      <c r="M2173" s="5">
        <v>3</v>
      </c>
      <c r="N2173" s="5" t="s">
        <v>1</v>
      </c>
      <c r="O2173" s="5">
        <v>2</v>
      </c>
      <c r="P2173" s="5">
        <f>ROUND(Source!ES2153,O2173)</f>
        <v>0</v>
      </c>
      <c r="Q2173" s="5"/>
      <c r="R2173" s="5"/>
      <c r="S2173" s="5"/>
      <c r="T2173" s="5"/>
      <c r="U2173" s="5"/>
      <c r="V2173" s="5"/>
      <c r="W2173" s="5">
        <v>0</v>
      </c>
      <c r="X2173" s="5">
        <v>1</v>
      </c>
      <c r="Y2173" s="5">
        <v>0</v>
      </c>
      <c r="Z2173" s="5">
        <v>0</v>
      </c>
      <c r="AA2173" s="5">
        <v>1</v>
      </c>
      <c r="AB2173" s="5">
        <v>0</v>
      </c>
    </row>
    <row r="2174" spans="1:28" x14ac:dyDescent="0.2">
      <c r="A2174" s="5">
        <v>50</v>
      </c>
      <c r="B2174" s="5">
        <v>0</v>
      </c>
      <c r="C2174" s="5">
        <v>0</v>
      </c>
      <c r="D2174" s="5">
        <v>1</v>
      </c>
      <c r="E2174" s="5">
        <v>206</v>
      </c>
      <c r="F2174" s="5">
        <f>ROUND(Source!T2153,O2174)</f>
        <v>0</v>
      </c>
      <c r="G2174" s="5" t="s">
        <v>88</v>
      </c>
      <c r="H2174" s="5" t="s">
        <v>89</v>
      </c>
      <c r="I2174" s="5"/>
      <c r="J2174" s="5"/>
      <c r="K2174" s="5">
        <v>206</v>
      </c>
      <c r="L2174" s="5">
        <v>20</v>
      </c>
      <c r="M2174" s="5">
        <v>3</v>
      </c>
      <c r="N2174" s="5" t="s">
        <v>1</v>
      </c>
      <c r="O2174" s="5">
        <v>2</v>
      </c>
      <c r="P2174" s="5">
        <f>ROUND(Source!DL2153,O2174)</f>
        <v>0</v>
      </c>
      <c r="Q2174" s="5"/>
      <c r="R2174" s="5"/>
      <c r="S2174" s="5"/>
      <c r="T2174" s="5"/>
      <c r="U2174" s="5"/>
      <c r="V2174" s="5"/>
      <c r="W2174" s="5">
        <v>0</v>
      </c>
      <c r="X2174" s="5">
        <v>1</v>
      </c>
      <c r="Y2174" s="5">
        <v>0</v>
      </c>
      <c r="Z2174" s="5">
        <v>0</v>
      </c>
      <c r="AA2174" s="5">
        <v>1</v>
      </c>
      <c r="AB2174" s="5">
        <v>0</v>
      </c>
    </row>
    <row r="2175" spans="1:28" x14ac:dyDescent="0.2">
      <c r="A2175" s="5">
        <v>50</v>
      </c>
      <c r="B2175" s="5">
        <v>0</v>
      </c>
      <c r="C2175" s="5">
        <v>0</v>
      </c>
      <c r="D2175" s="5">
        <v>1</v>
      </c>
      <c r="E2175" s="5">
        <v>207</v>
      </c>
      <c r="F2175" s="5">
        <f>Source!U2153</f>
        <v>1938.7373182117999</v>
      </c>
      <c r="G2175" s="5" t="s">
        <v>90</v>
      </c>
      <c r="H2175" s="5" t="s">
        <v>91</v>
      </c>
      <c r="I2175" s="5"/>
      <c r="J2175" s="5"/>
      <c r="K2175" s="5">
        <v>207</v>
      </c>
      <c r="L2175" s="5">
        <v>21</v>
      </c>
      <c r="M2175" s="5">
        <v>3</v>
      </c>
      <c r="N2175" s="5" t="s">
        <v>1</v>
      </c>
      <c r="O2175" s="5">
        <v>-1</v>
      </c>
      <c r="P2175" s="5">
        <f>Source!DM2153</f>
        <v>1938.7373182117999</v>
      </c>
      <c r="Q2175" s="5"/>
      <c r="R2175" s="5"/>
      <c r="S2175" s="5"/>
      <c r="T2175" s="5"/>
      <c r="U2175" s="5"/>
      <c r="V2175" s="5"/>
      <c r="W2175" s="5">
        <v>1938.7373182117999</v>
      </c>
      <c r="X2175" s="5">
        <v>1</v>
      </c>
      <c r="Y2175" s="5">
        <v>1938.7373182117999</v>
      </c>
      <c r="Z2175" s="5">
        <v>1938.7373182117999</v>
      </c>
      <c r="AA2175" s="5">
        <v>1</v>
      </c>
      <c r="AB2175" s="5">
        <v>1938.7373182117999</v>
      </c>
    </row>
    <row r="2176" spans="1:28" x14ac:dyDescent="0.2">
      <c r="A2176" s="5">
        <v>50</v>
      </c>
      <c r="B2176" s="5">
        <v>0</v>
      </c>
      <c r="C2176" s="5">
        <v>0</v>
      </c>
      <c r="D2176" s="5">
        <v>1</v>
      </c>
      <c r="E2176" s="5">
        <v>208</v>
      </c>
      <c r="F2176" s="5">
        <f>Source!V2153</f>
        <v>0</v>
      </c>
      <c r="G2176" s="5" t="s">
        <v>92</v>
      </c>
      <c r="H2176" s="5" t="s">
        <v>93</v>
      </c>
      <c r="I2176" s="5"/>
      <c r="J2176" s="5"/>
      <c r="K2176" s="5">
        <v>208</v>
      </c>
      <c r="L2176" s="5">
        <v>22</v>
      </c>
      <c r="M2176" s="5">
        <v>3</v>
      </c>
      <c r="N2176" s="5" t="s">
        <v>1</v>
      </c>
      <c r="O2176" s="5">
        <v>-1</v>
      </c>
      <c r="P2176" s="5">
        <f>Source!DN2153</f>
        <v>0</v>
      </c>
      <c r="Q2176" s="5"/>
      <c r="R2176" s="5"/>
      <c r="S2176" s="5"/>
      <c r="T2176" s="5"/>
      <c r="U2176" s="5"/>
      <c r="V2176" s="5"/>
      <c r="W2176" s="5">
        <v>0</v>
      </c>
      <c r="X2176" s="5">
        <v>1</v>
      </c>
      <c r="Y2176" s="5">
        <v>0</v>
      </c>
      <c r="Z2176" s="5">
        <v>0</v>
      </c>
      <c r="AA2176" s="5">
        <v>1</v>
      </c>
      <c r="AB2176" s="5">
        <v>0</v>
      </c>
    </row>
    <row r="2177" spans="1:28" x14ac:dyDescent="0.2">
      <c r="A2177" s="5">
        <v>50</v>
      </c>
      <c r="B2177" s="5">
        <v>0</v>
      </c>
      <c r="C2177" s="5">
        <v>0</v>
      </c>
      <c r="D2177" s="5">
        <v>1</v>
      </c>
      <c r="E2177" s="5">
        <v>209</v>
      </c>
      <c r="F2177" s="5">
        <f>ROUND(Source!W2153,O2177)</f>
        <v>0</v>
      </c>
      <c r="G2177" s="5" t="s">
        <v>94</v>
      </c>
      <c r="H2177" s="5" t="s">
        <v>95</v>
      </c>
      <c r="I2177" s="5"/>
      <c r="J2177" s="5"/>
      <c r="K2177" s="5">
        <v>209</v>
      </c>
      <c r="L2177" s="5">
        <v>23</v>
      </c>
      <c r="M2177" s="5">
        <v>3</v>
      </c>
      <c r="N2177" s="5" t="s">
        <v>1</v>
      </c>
      <c r="O2177" s="5">
        <v>2</v>
      </c>
      <c r="P2177" s="5">
        <f>ROUND(Source!DO2153,O2177)</f>
        <v>0</v>
      </c>
      <c r="Q2177" s="5"/>
      <c r="R2177" s="5"/>
      <c r="S2177" s="5"/>
      <c r="T2177" s="5"/>
      <c r="U2177" s="5"/>
      <c r="V2177" s="5"/>
      <c r="W2177" s="5">
        <v>0</v>
      </c>
      <c r="X2177" s="5">
        <v>1</v>
      </c>
      <c r="Y2177" s="5">
        <v>0</v>
      </c>
      <c r="Z2177" s="5">
        <v>0</v>
      </c>
      <c r="AA2177" s="5">
        <v>1</v>
      </c>
      <c r="AB2177" s="5">
        <v>0</v>
      </c>
    </row>
    <row r="2178" spans="1:28" x14ac:dyDescent="0.2">
      <c r="A2178" s="5">
        <v>50</v>
      </c>
      <c r="B2178" s="5">
        <v>0</v>
      </c>
      <c r="C2178" s="5">
        <v>0</v>
      </c>
      <c r="D2178" s="5">
        <v>1</v>
      </c>
      <c r="E2178" s="5">
        <v>233</v>
      </c>
      <c r="F2178" s="5">
        <f>ROUND(Source!BD2153,O2178)</f>
        <v>0</v>
      </c>
      <c r="G2178" s="5" t="s">
        <v>96</v>
      </c>
      <c r="H2178" s="5" t="s">
        <v>97</v>
      </c>
      <c r="I2178" s="5"/>
      <c r="J2178" s="5"/>
      <c r="K2178" s="5">
        <v>233</v>
      </c>
      <c r="L2178" s="5">
        <v>24</v>
      </c>
      <c r="M2178" s="5">
        <v>3</v>
      </c>
      <c r="N2178" s="5" t="s">
        <v>1</v>
      </c>
      <c r="O2178" s="5">
        <v>2</v>
      </c>
      <c r="P2178" s="5">
        <f>ROUND(Source!EV2153,O2178)</f>
        <v>0</v>
      </c>
      <c r="Q2178" s="5"/>
      <c r="R2178" s="5"/>
      <c r="S2178" s="5"/>
      <c r="T2178" s="5"/>
      <c r="U2178" s="5"/>
      <c r="V2178" s="5"/>
      <c r="W2178" s="5">
        <v>0</v>
      </c>
      <c r="X2178" s="5">
        <v>1</v>
      </c>
      <c r="Y2178" s="5">
        <v>0</v>
      </c>
      <c r="Z2178" s="5">
        <v>0</v>
      </c>
      <c r="AA2178" s="5">
        <v>1</v>
      </c>
      <c r="AB2178" s="5">
        <v>0</v>
      </c>
    </row>
    <row r="2179" spans="1:28" x14ac:dyDescent="0.2">
      <c r="A2179" s="5">
        <v>50</v>
      </c>
      <c r="B2179" s="5">
        <v>0</v>
      </c>
      <c r="C2179" s="5">
        <v>0</v>
      </c>
      <c r="D2179" s="5">
        <v>1</v>
      </c>
      <c r="E2179" s="5">
        <v>210</v>
      </c>
      <c r="F2179" s="5">
        <f>ROUND(Source!X2153,O2179)</f>
        <v>26114.83</v>
      </c>
      <c r="G2179" s="5" t="s">
        <v>98</v>
      </c>
      <c r="H2179" s="5" t="s">
        <v>99</v>
      </c>
      <c r="I2179" s="5"/>
      <c r="J2179" s="5"/>
      <c r="K2179" s="5">
        <v>210</v>
      </c>
      <c r="L2179" s="5">
        <v>25</v>
      </c>
      <c r="M2179" s="5">
        <v>3</v>
      </c>
      <c r="N2179" s="5" t="s">
        <v>1</v>
      </c>
      <c r="O2179" s="5">
        <v>2</v>
      </c>
      <c r="P2179" s="5">
        <f>ROUND(Source!DP2153,O2179)</f>
        <v>842832.81</v>
      </c>
      <c r="Q2179" s="5"/>
      <c r="R2179" s="5"/>
      <c r="S2179" s="5"/>
      <c r="T2179" s="5"/>
      <c r="U2179" s="5"/>
      <c r="V2179" s="5"/>
      <c r="W2179" s="5">
        <v>26114.83</v>
      </c>
      <c r="X2179" s="5">
        <v>1</v>
      </c>
      <c r="Y2179" s="5">
        <v>26114.83</v>
      </c>
      <c r="Z2179" s="5">
        <v>842832.81</v>
      </c>
      <c r="AA2179" s="5">
        <v>1</v>
      </c>
      <c r="AB2179" s="5">
        <v>842832.81</v>
      </c>
    </row>
    <row r="2180" spans="1:28" x14ac:dyDescent="0.2">
      <c r="A2180" s="5">
        <v>50</v>
      </c>
      <c r="B2180" s="5">
        <v>0</v>
      </c>
      <c r="C2180" s="5">
        <v>0</v>
      </c>
      <c r="D2180" s="5">
        <v>1</v>
      </c>
      <c r="E2180" s="5">
        <v>211</v>
      </c>
      <c r="F2180" s="5">
        <f>ROUND(Source!Y2153,O2180)</f>
        <v>19450.150000000001</v>
      </c>
      <c r="G2180" s="5" t="s">
        <v>100</v>
      </c>
      <c r="H2180" s="5" t="s">
        <v>101</v>
      </c>
      <c r="I2180" s="5"/>
      <c r="J2180" s="5"/>
      <c r="K2180" s="5">
        <v>211</v>
      </c>
      <c r="L2180" s="5">
        <v>26</v>
      </c>
      <c r="M2180" s="5">
        <v>3</v>
      </c>
      <c r="N2180" s="5" t="s">
        <v>1</v>
      </c>
      <c r="O2180" s="5">
        <v>2</v>
      </c>
      <c r="P2180" s="5">
        <f>ROUND(Source!DQ2153,O2180)</f>
        <v>436353.23</v>
      </c>
      <c r="Q2180" s="5"/>
      <c r="R2180" s="5"/>
      <c r="S2180" s="5"/>
      <c r="T2180" s="5"/>
      <c r="U2180" s="5"/>
      <c r="V2180" s="5"/>
      <c r="W2180" s="5">
        <v>19450.150000000001</v>
      </c>
      <c r="X2180" s="5">
        <v>1</v>
      </c>
      <c r="Y2180" s="5">
        <v>19450.150000000001</v>
      </c>
      <c r="Z2180" s="5">
        <v>436353.23</v>
      </c>
      <c r="AA2180" s="5">
        <v>1</v>
      </c>
      <c r="AB2180" s="5">
        <v>436353.23</v>
      </c>
    </row>
    <row r="2181" spans="1:28" x14ac:dyDescent="0.2">
      <c r="A2181" s="5">
        <v>50</v>
      </c>
      <c r="B2181" s="5">
        <v>0</v>
      </c>
      <c r="C2181" s="5">
        <v>0</v>
      </c>
      <c r="D2181" s="5">
        <v>1</v>
      </c>
      <c r="E2181" s="5">
        <v>224</v>
      </c>
      <c r="F2181" s="5">
        <f>ROUND(Source!AR2153,O2181)</f>
        <v>2325853.11</v>
      </c>
      <c r="G2181" s="5" t="s">
        <v>102</v>
      </c>
      <c r="H2181" s="5" t="s">
        <v>103</v>
      </c>
      <c r="I2181" s="5"/>
      <c r="J2181" s="5"/>
      <c r="K2181" s="5">
        <v>224</v>
      </c>
      <c r="L2181" s="5">
        <v>27</v>
      </c>
      <c r="M2181" s="5">
        <v>3</v>
      </c>
      <c r="N2181" s="5" t="s">
        <v>1</v>
      </c>
      <c r="O2181" s="5">
        <v>2</v>
      </c>
      <c r="P2181" s="5">
        <f>ROUND(Source!EJ2153,O2181)</f>
        <v>19084823.890000001</v>
      </c>
      <c r="Q2181" s="5"/>
      <c r="R2181" s="5"/>
      <c r="S2181" s="5"/>
      <c r="T2181" s="5"/>
      <c r="U2181" s="5"/>
      <c r="V2181" s="5"/>
      <c r="W2181" s="5">
        <v>2325853.11</v>
      </c>
      <c r="X2181" s="5">
        <v>1</v>
      </c>
      <c r="Y2181" s="5">
        <v>2325853.11</v>
      </c>
      <c r="Z2181" s="5">
        <v>19084823.890000001</v>
      </c>
      <c r="AA2181" s="5">
        <v>1</v>
      </c>
      <c r="AB2181" s="5">
        <v>19084823.890000001</v>
      </c>
    </row>
    <row r="2183" spans="1:28" x14ac:dyDescent="0.2">
      <c r="A2183" s="6">
        <v>61</v>
      </c>
      <c r="B2183" s="6"/>
      <c r="C2183" s="6"/>
      <c r="D2183" s="6"/>
      <c r="E2183" s="6"/>
      <c r="F2183" s="6">
        <v>10</v>
      </c>
      <c r="G2183" s="6" t="s">
        <v>832</v>
      </c>
      <c r="H2183" s="6" t="s">
        <v>833</v>
      </c>
    </row>
    <row r="2184" spans="1:28" x14ac:dyDescent="0.2">
      <c r="A2184" s="6">
        <v>61</v>
      </c>
      <c r="B2184" s="6"/>
      <c r="C2184" s="6"/>
      <c r="D2184" s="6"/>
      <c r="E2184" s="6"/>
      <c r="F2184" s="6">
        <v>1900</v>
      </c>
      <c r="G2184" s="6" t="s">
        <v>834</v>
      </c>
      <c r="H2184" s="6" t="s">
        <v>835</v>
      </c>
    </row>
    <row r="2185" spans="1:28" x14ac:dyDescent="0.2">
      <c r="A2185" s="6">
        <v>61</v>
      </c>
      <c r="B2185" s="6"/>
      <c r="C2185" s="6"/>
      <c r="D2185" s="6"/>
      <c r="E2185" s="6"/>
      <c r="F2185" s="6">
        <v>1800</v>
      </c>
      <c r="G2185" s="6" t="s">
        <v>836</v>
      </c>
      <c r="H2185" s="6" t="s">
        <v>835</v>
      </c>
    </row>
    <row r="2186" spans="1:28" x14ac:dyDescent="0.2">
      <c r="A2186" s="6">
        <v>61</v>
      </c>
      <c r="B2186" s="6"/>
      <c r="C2186" s="6"/>
      <c r="D2186" s="6"/>
      <c r="E2186" s="6"/>
      <c r="F2186" s="6">
        <v>2</v>
      </c>
      <c r="G2186" s="6" t="s">
        <v>837</v>
      </c>
      <c r="H2186" s="6" t="s">
        <v>838</v>
      </c>
    </row>
    <row r="2187" spans="1:28" x14ac:dyDescent="0.2">
      <c r="A2187" s="6">
        <v>61</v>
      </c>
      <c r="B2187" s="6"/>
      <c r="C2187" s="6"/>
      <c r="D2187" s="6"/>
      <c r="E2187" s="6"/>
      <c r="F2187" s="6">
        <v>10</v>
      </c>
      <c r="G2187" s="6" t="s">
        <v>839</v>
      </c>
      <c r="H2187" s="6" t="s">
        <v>839</v>
      </c>
    </row>
    <row r="2188" spans="1:28" x14ac:dyDescent="0.2">
      <c r="A2188" s="6">
        <v>61</v>
      </c>
      <c r="B2188" s="6"/>
      <c r="C2188" s="6"/>
      <c r="D2188" s="6"/>
      <c r="E2188" s="6"/>
      <c r="F2188" s="6">
        <v>3</v>
      </c>
      <c r="G2188" s="6" t="s">
        <v>840</v>
      </c>
      <c r="H2188" s="6" t="s">
        <v>841</v>
      </c>
    </row>
    <row r="2189" spans="1:28" x14ac:dyDescent="0.2">
      <c r="A2189" s="6">
        <v>61</v>
      </c>
      <c r="B2189" s="6"/>
      <c r="C2189" s="6"/>
      <c r="D2189" s="6"/>
      <c r="E2189" s="6"/>
      <c r="F2189" s="6">
        <v>2400</v>
      </c>
      <c r="G2189" s="6" t="s">
        <v>842</v>
      </c>
      <c r="H2189" s="6" t="s">
        <v>843</v>
      </c>
    </row>
    <row r="2190" spans="1:28" x14ac:dyDescent="0.2">
      <c r="A2190" s="6">
        <v>61</v>
      </c>
      <c r="B2190" s="6"/>
      <c r="C2190" s="6"/>
      <c r="D2190" s="6"/>
      <c r="E2190" s="6"/>
      <c r="F2190" s="6">
        <v>0</v>
      </c>
      <c r="G2190" s="6" t="s">
        <v>844</v>
      </c>
      <c r="H2190" s="6" t="s">
        <v>845</v>
      </c>
    </row>
    <row r="2191" spans="1:28" x14ac:dyDescent="0.2">
      <c r="A2191" s="6">
        <v>61</v>
      </c>
      <c r="B2191" s="6"/>
      <c r="C2191" s="6"/>
      <c r="D2191" s="6"/>
      <c r="E2191" s="6"/>
      <c r="F2191" s="6">
        <v>12</v>
      </c>
      <c r="G2191" s="6" t="s">
        <v>846</v>
      </c>
      <c r="H2191" s="6" t="s">
        <v>845</v>
      </c>
    </row>
    <row r="2192" spans="1:28" x14ac:dyDescent="0.2">
      <c r="A2192" s="6">
        <v>61</v>
      </c>
      <c r="B2192" s="6"/>
      <c r="C2192" s="6"/>
      <c r="D2192" s="6"/>
      <c r="E2192" s="6"/>
      <c r="F2192" s="6">
        <v>0</v>
      </c>
      <c r="G2192" s="6" t="s">
        <v>847</v>
      </c>
      <c r="H2192" s="6" t="s">
        <v>845</v>
      </c>
    </row>
    <row r="2193" spans="1:50" x14ac:dyDescent="0.2">
      <c r="A2193" s="6">
        <v>61</v>
      </c>
      <c r="B2193" s="6"/>
      <c r="C2193" s="6"/>
      <c r="D2193" s="6"/>
      <c r="E2193" s="6"/>
      <c r="F2193" s="6">
        <v>2</v>
      </c>
      <c r="G2193" s="6" t="s">
        <v>848</v>
      </c>
      <c r="H2193" s="6" t="s">
        <v>845</v>
      </c>
    </row>
    <row r="2194" spans="1:50" x14ac:dyDescent="0.2">
      <c r="A2194" s="6">
        <v>61</v>
      </c>
      <c r="B2194" s="6"/>
      <c r="C2194" s="6"/>
      <c r="D2194" s="6"/>
      <c r="E2194" s="6"/>
      <c r="F2194" s="6">
        <v>6</v>
      </c>
      <c r="G2194" s="6" t="s">
        <v>849</v>
      </c>
      <c r="H2194" s="6" t="s">
        <v>845</v>
      </c>
    </row>
    <row r="2195" spans="1:50" x14ac:dyDescent="0.2">
      <c r="A2195" s="6">
        <v>61</v>
      </c>
      <c r="B2195" s="6"/>
      <c r="C2195" s="6"/>
      <c r="D2195" s="6"/>
      <c r="E2195" s="6"/>
      <c r="F2195" s="6">
        <v>12</v>
      </c>
      <c r="G2195" s="6" t="s">
        <v>850</v>
      </c>
      <c r="H2195" s="6" t="s">
        <v>850</v>
      </c>
    </row>
    <row r="2197" spans="1:50" x14ac:dyDescent="0.2">
      <c r="A2197">
        <v>71</v>
      </c>
      <c r="B2197">
        <v>1</v>
      </c>
      <c r="D2197">
        <v>381</v>
      </c>
      <c r="E2197">
        <v>82291646</v>
      </c>
      <c r="F2197" t="s">
        <v>1</v>
      </c>
      <c r="G2197" t="s">
        <v>1</v>
      </c>
      <c r="H2197">
        <v>-1</v>
      </c>
      <c r="I2197">
        <v>-1</v>
      </c>
    </row>
    <row r="2198" spans="1:50" x14ac:dyDescent="0.2">
      <c r="A2198">
        <v>71</v>
      </c>
      <c r="B2198">
        <v>1</v>
      </c>
      <c r="D2198">
        <v>382</v>
      </c>
      <c r="E2198">
        <v>82291646</v>
      </c>
      <c r="F2198" t="s">
        <v>1</v>
      </c>
      <c r="G2198" t="s">
        <v>1</v>
      </c>
      <c r="H2198">
        <v>-1</v>
      </c>
      <c r="I2198">
        <v>-1</v>
      </c>
    </row>
    <row r="2199" spans="1:50" x14ac:dyDescent="0.2">
      <c r="A2199">
        <v>71</v>
      </c>
      <c r="B2199">
        <v>1</v>
      </c>
      <c r="D2199">
        <v>388</v>
      </c>
      <c r="E2199">
        <v>82291646</v>
      </c>
      <c r="F2199" t="s">
        <v>1</v>
      </c>
      <c r="G2199" t="s">
        <v>1</v>
      </c>
      <c r="H2199">
        <v>-1</v>
      </c>
      <c r="I2199">
        <v>-1</v>
      </c>
    </row>
    <row r="2202" spans="1:50" x14ac:dyDescent="0.2">
      <c r="A2202">
        <v>70</v>
      </c>
      <c r="B2202">
        <v>1</v>
      </c>
      <c r="D2202">
        <v>1</v>
      </c>
      <c r="E2202" t="s">
        <v>851</v>
      </c>
      <c r="F2202" t="s">
        <v>852</v>
      </c>
      <c r="G2202">
        <v>0</v>
      </c>
      <c r="H2202">
        <v>0</v>
      </c>
      <c r="I2202" t="s">
        <v>1</v>
      </c>
      <c r="J2202">
        <v>0</v>
      </c>
      <c r="K2202">
        <v>0</v>
      </c>
      <c r="L2202" t="s">
        <v>1</v>
      </c>
      <c r="M2202" t="s">
        <v>1</v>
      </c>
      <c r="N2202">
        <v>0</v>
      </c>
      <c r="O2202">
        <v>0</v>
      </c>
      <c r="P2202" t="s">
        <v>1</v>
      </c>
    </row>
    <row r="2204" spans="1:50" x14ac:dyDescent="0.2">
      <c r="A2204">
        <v>-1</v>
      </c>
    </row>
    <row r="2206" spans="1:50" x14ac:dyDescent="0.2">
      <c r="A2206" s="4">
        <v>75</v>
      </c>
      <c r="B2206" s="4" t="s">
        <v>853</v>
      </c>
      <c r="C2206" s="4">
        <v>2024</v>
      </c>
      <c r="D2206" s="4">
        <v>0</v>
      </c>
      <c r="E2206" s="4">
        <v>10</v>
      </c>
      <c r="F2206" s="4"/>
      <c r="G2206" s="4">
        <v>0</v>
      </c>
      <c r="H2206" s="4">
        <v>2</v>
      </c>
      <c r="I2206" s="4">
        <v>1</v>
      </c>
      <c r="J2206" s="4">
        <v>1</v>
      </c>
      <c r="K2206" s="4">
        <v>95</v>
      </c>
      <c r="L2206" s="4">
        <v>65</v>
      </c>
      <c r="M2206" s="4">
        <v>1</v>
      </c>
      <c r="N2206" s="4">
        <v>326850110</v>
      </c>
      <c r="O2206" s="4">
        <v>1</v>
      </c>
    </row>
    <row r="2207" spans="1:50" x14ac:dyDescent="0.2">
      <c r="A2207" s="7">
        <v>1</v>
      </c>
      <c r="B2207" s="7" t="s">
        <v>854</v>
      </c>
      <c r="C2207" s="7" t="s">
        <v>855</v>
      </c>
      <c r="D2207" s="7">
        <v>2024</v>
      </c>
      <c r="E2207" s="7">
        <v>10</v>
      </c>
      <c r="F2207" s="7">
        <v>1</v>
      </c>
      <c r="G2207" s="7">
        <v>1</v>
      </c>
      <c r="H2207" s="7">
        <v>0</v>
      </c>
      <c r="I2207" s="7">
        <v>2</v>
      </c>
      <c r="J2207" s="7">
        <v>1</v>
      </c>
      <c r="K2207" s="7">
        <v>9.74</v>
      </c>
      <c r="L2207" s="7">
        <v>7.2</v>
      </c>
      <c r="M2207" s="7">
        <v>1</v>
      </c>
      <c r="N2207" s="7">
        <v>1</v>
      </c>
      <c r="O2207" s="7">
        <v>9.74</v>
      </c>
      <c r="P2207" s="7">
        <v>7.2</v>
      </c>
      <c r="Q2207" s="7">
        <v>1</v>
      </c>
      <c r="R2207" s="7" t="s">
        <v>1</v>
      </c>
      <c r="S2207" s="7" t="s">
        <v>1</v>
      </c>
      <c r="T2207" s="7" t="s">
        <v>1</v>
      </c>
      <c r="U2207" s="7" t="s">
        <v>1</v>
      </c>
      <c r="V2207" s="7" t="s">
        <v>1</v>
      </c>
      <c r="W2207" s="7" t="s">
        <v>1</v>
      </c>
      <c r="X2207" s="7" t="s">
        <v>1</v>
      </c>
      <c r="Y2207" s="7" t="s">
        <v>1</v>
      </c>
      <c r="Z2207" s="7" t="s">
        <v>1</v>
      </c>
      <c r="AA2207" s="7" t="s">
        <v>856</v>
      </c>
      <c r="AB2207" s="7"/>
      <c r="AC2207" s="7"/>
      <c r="AD2207" s="7"/>
      <c r="AE2207" s="7"/>
      <c r="AF2207" s="7"/>
      <c r="AG2207" s="7"/>
      <c r="AH2207" s="7"/>
      <c r="AI2207" s="7"/>
      <c r="AJ2207" s="7"/>
      <c r="AK2207" s="7"/>
      <c r="AL2207" s="7"/>
      <c r="AM2207" s="7"/>
      <c r="AN2207" s="7">
        <v>326856729</v>
      </c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</row>
    <row r="2208" spans="1:50" x14ac:dyDescent="0.2">
      <c r="A2208" s="4">
        <v>75</v>
      </c>
      <c r="B2208" s="4" t="s">
        <v>857</v>
      </c>
      <c r="C2208" s="4">
        <v>2000</v>
      </c>
      <c r="D2208" s="4">
        <v>0</v>
      </c>
      <c r="E2208" s="4">
        <v>1</v>
      </c>
      <c r="F2208" s="4"/>
      <c r="G2208" s="4">
        <v>0</v>
      </c>
      <c r="H2208" s="4">
        <v>1</v>
      </c>
      <c r="I2208" s="4">
        <v>0</v>
      </c>
      <c r="J2208" s="4">
        <v>1</v>
      </c>
      <c r="K2208" s="4">
        <v>98</v>
      </c>
      <c r="L2208" s="4">
        <v>77</v>
      </c>
      <c r="M2208" s="4">
        <v>0</v>
      </c>
      <c r="N2208" s="4">
        <v>326850112</v>
      </c>
      <c r="O2208" s="4">
        <v>2</v>
      </c>
    </row>
    <row r="2212" spans="1:5" x14ac:dyDescent="0.2">
      <c r="A2212">
        <v>65</v>
      </c>
      <c r="C2212">
        <v>1</v>
      </c>
      <c r="D2212">
        <v>0</v>
      </c>
      <c r="E221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C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940</v>
      </c>
      <c r="D1" t="s">
        <v>858</v>
      </c>
      <c r="F1">
        <v>0</v>
      </c>
      <c r="G1">
        <v>0</v>
      </c>
      <c r="H1">
        <v>0</v>
      </c>
      <c r="I1" t="s">
        <v>941</v>
      </c>
      <c r="J1" t="s">
        <v>1</v>
      </c>
      <c r="K1">
        <v>0</v>
      </c>
      <c r="L1">
        <v>32613</v>
      </c>
      <c r="M1">
        <v>10</v>
      </c>
      <c r="N1">
        <v>11</v>
      </c>
      <c r="O1">
        <v>11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63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1</v>
      </c>
      <c r="I12" s="1">
        <v>0</v>
      </c>
      <c r="J12" s="1" t="s">
        <v>1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</v>
      </c>
      <c r="V12" s="1">
        <v>0</v>
      </c>
      <c r="W12" s="1" t="s">
        <v>1</v>
      </c>
      <c r="X12" s="1" t="s">
        <v>1</v>
      </c>
      <c r="Y12" s="1" t="s">
        <v>1</v>
      </c>
      <c r="Z12" s="1" t="s">
        <v>1</v>
      </c>
      <c r="AA12" s="1" t="s">
        <v>1</v>
      </c>
      <c r="AB12" s="1" t="s">
        <v>5</v>
      </c>
      <c r="AC12" s="1" t="s">
        <v>6</v>
      </c>
      <c r="AD12" s="1" t="s">
        <v>1</v>
      </c>
      <c r="AE12" s="1" t="s">
        <v>1</v>
      </c>
      <c r="AF12" s="1" t="s">
        <v>1</v>
      </c>
      <c r="AG12" s="1" t="s">
        <v>1</v>
      </c>
      <c r="AH12" s="1" t="s">
        <v>1</v>
      </c>
      <c r="AI12" s="1" t="s">
        <v>1</v>
      </c>
      <c r="AJ12" s="1" t="s">
        <v>1</v>
      </c>
      <c r="AK12" s="1"/>
      <c r="AL12" s="1" t="s">
        <v>1</v>
      </c>
      <c r="AM12" s="1" t="s">
        <v>1</v>
      </c>
      <c r="AN12" s="1" t="s">
        <v>1</v>
      </c>
      <c r="AO12" s="1"/>
      <c r="AP12" s="1" t="s">
        <v>1</v>
      </c>
      <c r="AQ12" s="1" t="s">
        <v>1</v>
      </c>
      <c r="AR12" s="1" t="s">
        <v>1</v>
      </c>
      <c r="AS12" s="1"/>
      <c r="AT12" s="1"/>
      <c r="AU12" s="1"/>
      <c r="AV12" s="1"/>
      <c r="AW12" s="1"/>
      <c r="AX12" s="1" t="s">
        <v>1</v>
      </c>
      <c r="AY12" s="1" t="s">
        <v>1</v>
      </c>
      <c r="AZ12" s="1" t="s">
        <v>1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393224</v>
      </c>
      <c r="CI12" s="1" t="s">
        <v>1</v>
      </c>
      <c r="CJ12" s="1" t="s">
        <v>1</v>
      </c>
      <c r="CK12" s="1">
        <v>74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1</v>
      </c>
      <c r="DA12" s="1" t="s">
        <v>1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326850110</v>
      </c>
      <c r="E14" s="1">
        <v>326850112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0</v>
      </c>
      <c r="C16" s="8" t="s">
        <v>15</v>
      </c>
      <c r="D16" s="8" t="s">
        <v>16</v>
      </c>
      <c r="E16" s="9">
        <f>ROUND((Source!P133)/1000,2)</f>
        <v>380.41</v>
      </c>
      <c r="F16" s="9">
        <f>ROUND((Source!P134)/1000,2)</f>
        <v>149.97</v>
      </c>
      <c r="G16" s="9">
        <f>ROUND((Source!P125)/1000,2)</f>
        <v>0</v>
      </c>
      <c r="H16" s="9">
        <f>ROUND((Source!P135)/1000+(Source!P136)/1000,2)</f>
        <v>0</v>
      </c>
      <c r="I16" s="9">
        <f t="shared" ref="I16:I28" si="0">E16+F16+G16+H16</f>
        <v>530.38</v>
      </c>
      <c r="J16" s="9">
        <f>ROUND((Source!P131+Source!P130)/1000,2)</f>
        <v>189.58</v>
      </c>
      <c r="T16" s="10">
        <f>ROUND((Source!F133)/1000,2)</f>
        <v>16.059999999999999</v>
      </c>
      <c r="U16" s="10">
        <f>ROUND((Source!F134)/1000,2)</f>
        <v>5.04</v>
      </c>
      <c r="V16" s="10">
        <f>ROUND((Source!F125)/1000,2)</f>
        <v>0</v>
      </c>
      <c r="W16" s="10">
        <f>ROUND((Source!F135)/1000+(Source!F136)/1000,2)</f>
        <v>0</v>
      </c>
      <c r="X16" s="10">
        <f t="shared" ref="X16:X28" si="1">T16+U16+V16+W16</f>
        <v>21.1</v>
      </c>
      <c r="Y16" s="10">
        <f>ROUND((Source!F131+Source!F130)/1000,2)</f>
        <v>4.93</v>
      </c>
      <c r="AI16" s="8">
        <v>0</v>
      </c>
      <c r="AJ16" s="8">
        <v>-1</v>
      </c>
      <c r="AK16" s="8" t="s">
        <v>1</v>
      </c>
      <c r="AL16" s="8" t="s">
        <v>1</v>
      </c>
      <c r="AM16" s="8" t="s">
        <v>1</v>
      </c>
      <c r="AN16" s="8">
        <v>0</v>
      </c>
      <c r="AO16" s="8" t="s">
        <v>1</v>
      </c>
      <c r="AP16" s="8" t="s">
        <v>1</v>
      </c>
      <c r="AT16" s="9">
        <v>258173.31</v>
      </c>
      <c r="AU16" s="9">
        <v>0</v>
      </c>
      <c r="AV16" s="9">
        <v>0</v>
      </c>
      <c r="AW16" s="9">
        <v>0</v>
      </c>
      <c r="AX16" s="9">
        <v>0</v>
      </c>
      <c r="AY16" s="9">
        <v>120144.1</v>
      </c>
      <c r="AZ16" s="9">
        <v>51554.64</v>
      </c>
      <c r="BA16" s="9">
        <v>138029.21</v>
      </c>
      <c r="BB16" s="9">
        <v>380408.04</v>
      </c>
      <c r="BC16" s="9">
        <v>149974.94</v>
      </c>
      <c r="BD16" s="9">
        <v>0</v>
      </c>
      <c r="BE16" s="9">
        <v>0</v>
      </c>
      <c r="BF16" s="9">
        <v>301.63122900000002</v>
      </c>
      <c r="BG16" s="9">
        <v>0</v>
      </c>
      <c r="BH16" s="9">
        <v>0</v>
      </c>
      <c r="BI16" s="9">
        <v>126994.71</v>
      </c>
      <c r="BJ16" s="9">
        <v>62727.519999999997</v>
      </c>
      <c r="BK16" s="9">
        <v>530382.98</v>
      </c>
      <c r="BR16" s="10">
        <v>12037.61</v>
      </c>
      <c r="BS16" s="10">
        <v>0</v>
      </c>
      <c r="BT16" s="10">
        <v>0</v>
      </c>
      <c r="BU16" s="10">
        <v>0</v>
      </c>
      <c r="BV16" s="10">
        <v>0</v>
      </c>
      <c r="BW16" s="10">
        <v>8444.9699999999993</v>
      </c>
      <c r="BX16" s="10">
        <v>1341.87</v>
      </c>
      <c r="BY16" s="10">
        <v>3592.64</v>
      </c>
      <c r="BZ16" s="10">
        <v>16056.51</v>
      </c>
      <c r="CA16" s="10">
        <v>5040.78</v>
      </c>
      <c r="CB16" s="10">
        <v>0</v>
      </c>
      <c r="CC16" s="10">
        <v>0</v>
      </c>
      <c r="CD16" s="10">
        <v>301.63122900000002</v>
      </c>
      <c r="CE16" s="10">
        <v>0</v>
      </c>
      <c r="CF16" s="10">
        <v>0</v>
      </c>
      <c r="CG16" s="10">
        <v>3992.33</v>
      </c>
      <c r="CH16" s="10">
        <v>2719.07</v>
      </c>
      <c r="CI16" s="10">
        <v>21097.29</v>
      </c>
    </row>
    <row r="17" spans="1:87" x14ac:dyDescent="0.2">
      <c r="A17" s="8">
        <v>3</v>
      </c>
      <c r="B17" s="8">
        <v>0</v>
      </c>
      <c r="C17" s="8" t="s">
        <v>166</v>
      </c>
      <c r="D17" s="8" t="s">
        <v>167</v>
      </c>
      <c r="E17" s="9">
        <f>ROUND((Source!P554)/1000,2)</f>
        <v>801.91</v>
      </c>
      <c r="F17" s="9">
        <f>ROUND((Source!P555)/1000,2)</f>
        <v>406.79</v>
      </c>
      <c r="G17" s="9">
        <f>ROUND((Source!P546)/1000,2)</f>
        <v>13703.38</v>
      </c>
      <c r="H17" s="9">
        <f>ROUND((Source!P556)/1000+(Source!P557)/1000,2)</f>
        <v>0</v>
      </c>
      <c r="I17" s="9">
        <f t="shared" si="0"/>
        <v>14912.08</v>
      </c>
      <c r="J17" s="9">
        <f>ROUND((Source!P552+Source!P551)/1000,2)</f>
        <v>222.16</v>
      </c>
      <c r="T17" s="10">
        <f>ROUND((Source!F554)/1000,2)</f>
        <v>73.02</v>
      </c>
      <c r="U17" s="10">
        <f>ROUND((Source!F555)/1000,2)</f>
        <v>20.82</v>
      </c>
      <c r="V17" s="10">
        <f>ROUND((Source!F546)/1000,2)</f>
        <v>1903.25</v>
      </c>
      <c r="W17" s="10">
        <f>ROUND((Source!F556)/1000+(Source!F557)/1000,2)</f>
        <v>0</v>
      </c>
      <c r="X17" s="10">
        <f t="shared" si="1"/>
        <v>1997.09</v>
      </c>
      <c r="Y17" s="10">
        <f>ROUND((Source!F552+Source!F551)/1000,2)</f>
        <v>5.78</v>
      </c>
      <c r="AI17" s="8">
        <v>0</v>
      </c>
      <c r="AJ17" s="8">
        <v>-1</v>
      </c>
      <c r="AK17" s="8" t="s">
        <v>1</v>
      </c>
      <c r="AL17" s="8" t="s">
        <v>1</v>
      </c>
      <c r="AM17" s="8" t="s">
        <v>1</v>
      </c>
      <c r="AN17" s="8">
        <v>0</v>
      </c>
      <c r="AO17" s="8" t="s">
        <v>1</v>
      </c>
      <c r="AP17" s="8" t="s">
        <v>1</v>
      </c>
      <c r="AT17" s="9">
        <v>14598663.1</v>
      </c>
      <c r="AU17" s="9">
        <v>14323008.92</v>
      </c>
      <c r="AV17" s="9">
        <v>0</v>
      </c>
      <c r="AW17" s="9">
        <v>13703376.380000001</v>
      </c>
      <c r="AX17" s="9">
        <v>0</v>
      </c>
      <c r="AY17" s="9">
        <v>79827.05</v>
      </c>
      <c r="AZ17" s="9">
        <v>26328.44</v>
      </c>
      <c r="BA17" s="9">
        <v>195827.13</v>
      </c>
      <c r="BB17" s="9">
        <v>801913.24</v>
      </c>
      <c r="BC17" s="9">
        <v>406790.32</v>
      </c>
      <c r="BD17" s="9">
        <v>0</v>
      </c>
      <c r="BE17" s="9">
        <v>0</v>
      </c>
      <c r="BF17" s="9">
        <v>419.08227546099999</v>
      </c>
      <c r="BG17" s="9">
        <v>0</v>
      </c>
      <c r="BH17" s="9">
        <v>0</v>
      </c>
      <c r="BI17" s="9">
        <v>182768.37</v>
      </c>
      <c r="BJ17" s="9">
        <v>88522.96</v>
      </c>
      <c r="BK17" s="9">
        <v>14912079.939999999</v>
      </c>
      <c r="BR17" s="10">
        <v>1986213</v>
      </c>
      <c r="BS17" s="10">
        <v>1974827.27</v>
      </c>
      <c r="BT17" s="10">
        <v>0</v>
      </c>
      <c r="BU17" s="10">
        <v>1903246.72</v>
      </c>
      <c r="BV17" s="10">
        <v>0</v>
      </c>
      <c r="BW17" s="10">
        <v>6288.72</v>
      </c>
      <c r="BX17" s="10">
        <v>685.28</v>
      </c>
      <c r="BY17" s="10">
        <v>5097.01</v>
      </c>
      <c r="BZ17" s="10">
        <v>73020.399999999994</v>
      </c>
      <c r="CA17" s="10">
        <v>20820.68</v>
      </c>
      <c r="CB17" s="10">
        <v>0</v>
      </c>
      <c r="CC17" s="10">
        <v>0</v>
      </c>
      <c r="CD17" s="10">
        <v>419.08227546099999</v>
      </c>
      <c r="CE17" s="10">
        <v>0</v>
      </c>
      <c r="CF17" s="10">
        <v>0</v>
      </c>
      <c r="CG17" s="10">
        <v>5761.17</v>
      </c>
      <c r="CH17" s="10">
        <v>3914.36</v>
      </c>
      <c r="CI17" s="10">
        <v>1997087.8</v>
      </c>
    </row>
    <row r="18" spans="1:87" x14ac:dyDescent="0.2">
      <c r="A18" s="8">
        <v>3</v>
      </c>
      <c r="B18" s="8">
        <v>0</v>
      </c>
      <c r="C18" s="8" t="s">
        <v>543</v>
      </c>
      <c r="D18" s="8" t="s">
        <v>544</v>
      </c>
      <c r="E18" s="9">
        <f>ROUND((Source!P779)/1000,2)</f>
        <v>36.619999999999997</v>
      </c>
      <c r="F18" s="9">
        <f>ROUND((Source!P780)/1000,2)</f>
        <v>72.06</v>
      </c>
      <c r="G18" s="9">
        <f>ROUND((Source!P771)/1000,2)</f>
        <v>982.23</v>
      </c>
      <c r="H18" s="9">
        <f>ROUND((Source!P781)/1000+(Source!P782)/1000,2)</f>
        <v>0</v>
      </c>
      <c r="I18" s="9">
        <f t="shared" si="0"/>
        <v>1090.9100000000001</v>
      </c>
      <c r="J18" s="9">
        <f>ROUND((Source!P777+Source!P776)/1000,2)</f>
        <v>22.25</v>
      </c>
      <c r="T18" s="10">
        <f>ROUND((Source!F779)/1000,2)</f>
        <v>3.63</v>
      </c>
      <c r="U18" s="10">
        <f>ROUND((Source!F780)/1000,2)</f>
        <v>3.83</v>
      </c>
      <c r="V18" s="10">
        <f>ROUND((Source!F771)/1000,2)</f>
        <v>136.41999999999999</v>
      </c>
      <c r="W18" s="10">
        <f>ROUND((Source!F781)/1000+(Source!F782)/1000,2)</f>
        <v>0</v>
      </c>
      <c r="X18" s="10">
        <f t="shared" si="1"/>
        <v>143.88</v>
      </c>
      <c r="Y18" s="10">
        <f>ROUND((Source!F777+Source!F776)/1000,2)</f>
        <v>0.57999999999999996</v>
      </c>
      <c r="AI18" s="8">
        <v>0</v>
      </c>
      <c r="AJ18" s="8">
        <v>-1</v>
      </c>
      <c r="AK18" s="8" t="s">
        <v>1</v>
      </c>
      <c r="AL18" s="8" t="s">
        <v>1</v>
      </c>
      <c r="AM18" s="8" t="s">
        <v>1</v>
      </c>
      <c r="AN18" s="8">
        <v>0</v>
      </c>
      <c r="AO18" s="8" t="s">
        <v>1</v>
      </c>
      <c r="AP18" s="8" t="s">
        <v>1</v>
      </c>
      <c r="AT18" s="9">
        <v>1060719.6100000001</v>
      </c>
      <c r="AU18" s="9">
        <v>1037347.16</v>
      </c>
      <c r="AV18" s="9">
        <v>0</v>
      </c>
      <c r="AW18" s="9">
        <v>982234.37</v>
      </c>
      <c r="AX18" s="9">
        <v>0</v>
      </c>
      <c r="AY18" s="9">
        <v>1821.52</v>
      </c>
      <c r="AZ18" s="9">
        <v>698.86</v>
      </c>
      <c r="BA18" s="9">
        <v>21550.93</v>
      </c>
      <c r="BB18" s="9">
        <v>36623.11</v>
      </c>
      <c r="BC18" s="9">
        <v>72064.69</v>
      </c>
      <c r="BD18" s="9">
        <v>0</v>
      </c>
      <c r="BE18" s="9">
        <v>0</v>
      </c>
      <c r="BF18" s="9">
        <v>45.253489799999997</v>
      </c>
      <c r="BG18" s="9">
        <v>0</v>
      </c>
      <c r="BH18" s="9">
        <v>0</v>
      </c>
      <c r="BI18" s="9">
        <v>19826.849999999999</v>
      </c>
      <c r="BJ18" s="9">
        <v>9257.5400000000009</v>
      </c>
      <c r="BK18" s="9">
        <v>1090922.17</v>
      </c>
      <c r="BR18" s="10">
        <v>142827.65</v>
      </c>
      <c r="BS18" s="10">
        <v>142128.71</v>
      </c>
      <c r="BT18" s="10">
        <v>0</v>
      </c>
      <c r="BU18" s="10">
        <v>136421.44</v>
      </c>
      <c r="BV18" s="10">
        <v>0</v>
      </c>
      <c r="BW18" s="10">
        <v>138.01</v>
      </c>
      <c r="BX18" s="10">
        <v>18.190000000000001</v>
      </c>
      <c r="BY18" s="10">
        <v>560.92999999999995</v>
      </c>
      <c r="BZ18" s="10">
        <v>3626.4</v>
      </c>
      <c r="CA18" s="10">
        <v>3832.52</v>
      </c>
      <c r="CB18" s="10">
        <v>0</v>
      </c>
      <c r="CC18" s="10">
        <v>0</v>
      </c>
      <c r="CD18" s="10">
        <v>45.253489799999997</v>
      </c>
      <c r="CE18" s="10">
        <v>0</v>
      </c>
      <c r="CF18" s="10">
        <v>0</v>
      </c>
      <c r="CG18" s="10">
        <v>628.23</v>
      </c>
      <c r="CH18" s="10">
        <v>392.64</v>
      </c>
      <c r="CI18" s="10">
        <v>143880.35999999999</v>
      </c>
    </row>
    <row r="19" spans="1:87" x14ac:dyDescent="0.2">
      <c r="A19" s="8">
        <v>3</v>
      </c>
      <c r="B19" s="8">
        <v>0</v>
      </c>
      <c r="C19" s="8" t="s">
        <v>611</v>
      </c>
      <c r="D19" s="8" t="s">
        <v>612</v>
      </c>
      <c r="E19" s="9">
        <f>ROUND((Source!P973)/1000,2)</f>
        <v>66.7</v>
      </c>
      <c r="F19" s="9">
        <f>ROUND((Source!P974)/1000,2)</f>
        <v>208.82</v>
      </c>
      <c r="G19" s="9">
        <f>ROUND((Source!P965)/1000,2)</f>
        <v>0</v>
      </c>
      <c r="H19" s="9">
        <f>ROUND((Source!P975)/1000+(Source!P976)/1000,2)</f>
        <v>0</v>
      </c>
      <c r="I19" s="9">
        <f t="shared" si="0"/>
        <v>275.52</v>
      </c>
      <c r="J19" s="9">
        <f>ROUND((Source!P971+Source!P970)/1000,2)</f>
        <v>50.22</v>
      </c>
      <c r="T19" s="10">
        <f>ROUND((Source!F973)/1000,2)</f>
        <v>5.0199999999999996</v>
      </c>
      <c r="U19" s="10">
        <f>ROUND((Source!F974)/1000,2)</f>
        <v>17.64</v>
      </c>
      <c r="V19" s="10">
        <f>ROUND((Source!F965)/1000,2)</f>
        <v>0</v>
      </c>
      <c r="W19" s="10">
        <f>ROUND((Source!F975)/1000+(Source!F976)/1000,2)</f>
        <v>0</v>
      </c>
      <c r="X19" s="10">
        <f t="shared" si="1"/>
        <v>22.66</v>
      </c>
      <c r="Y19" s="10">
        <f>ROUND((Source!F971+Source!F970)/1000,2)</f>
        <v>1.31</v>
      </c>
      <c r="AI19" s="8">
        <v>0</v>
      </c>
      <c r="AJ19" s="8">
        <v>-1</v>
      </c>
      <c r="AK19" s="8" t="s">
        <v>1</v>
      </c>
      <c r="AL19" s="8" t="s">
        <v>1</v>
      </c>
      <c r="AM19" s="8" t="s">
        <v>1</v>
      </c>
      <c r="AN19" s="8">
        <v>0</v>
      </c>
      <c r="AO19" s="8" t="s">
        <v>1</v>
      </c>
      <c r="AP19" s="8" t="s">
        <v>1</v>
      </c>
      <c r="AT19" s="9">
        <v>206308.45</v>
      </c>
      <c r="AU19" s="9">
        <v>149887.74</v>
      </c>
      <c r="AV19" s="9">
        <v>0</v>
      </c>
      <c r="AW19" s="9">
        <v>0</v>
      </c>
      <c r="AX19" s="9">
        <v>0</v>
      </c>
      <c r="AY19" s="9">
        <v>10242.17</v>
      </c>
      <c r="AZ19" s="9">
        <v>4039.86</v>
      </c>
      <c r="BA19" s="9">
        <v>46178.54</v>
      </c>
      <c r="BB19" s="9">
        <v>66701.789999999994</v>
      </c>
      <c r="BC19" s="9">
        <v>208822.73</v>
      </c>
      <c r="BD19" s="9">
        <v>0</v>
      </c>
      <c r="BE19" s="9">
        <v>0</v>
      </c>
      <c r="BF19" s="9">
        <v>99.517384572000097</v>
      </c>
      <c r="BG19" s="9">
        <v>0</v>
      </c>
      <c r="BH19" s="9">
        <v>0</v>
      </c>
      <c r="BI19" s="9">
        <v>42779.21</v>
      </c>
      <c r="BJ19" s="9">
        <v>19973.09</v>
      </c>
      <c r="BK19" s="9">
        <v>275524.52</v>
      </c>
      <c r="BR19" s="10">
        <v>20149.03</v>
      </c>
      <c r="BS19" s="10">
        <v>18043.509999999998</v>
      </c>
      <c r="BT19" s="10">
        <v>0</v>
      </c>
      <c r="BU19" s="10">
        <v>0</v>
      </c>
      <c r="BV19" s="10">
        <v>0</v>
      </c>
      <c r="BW19" s="10">
        <v>903.58</v>
      </c>
      <c r="BX19" s="10">
        <v>105.15</v>
      </c>
      <c r="BY19" s="10">
        <v>1201.94</v>
      </c>
      <c r="BZ19" s="10">
        <v>5022.3999999999996</v>
      </c>
      <c r="CA19" s="10">
        <v>17638.2</v>
      </c>
      <c r="CB19" s="10">
        <v>0</v>
      </c>
      <c r="CC19" s="10">
        <v>0</v>
      </c>
      <c r="CD19" s="10">
        <v>99.517384572000097</v>
      </c>
      <c r="CE19" s="10">
        <v>0</v>
      </c>
      <c r="CF19" s="10">
        <v>0</v>
      </c>
      <c r="CG19" s="10">
        <v>1431.55</v>
      </c>
      <c r="CH19" s="10">
        <v>895.99</v>
      </c>
      <c r="CI19" s="10">
        <v>22660.6</v>
      </c>
    </row>
    <row r="20" spans="1:87" x14ac:dyDescent="0.2">
      <c r="A20" s="8">
        <v>3</v>
      </c>
      <c r="B20" s="8">
        <v>0</v>
      </c>
      <c r="C20" s="8" t="s">
        <v>675</v>
      </c>
      <c r="D20" s="8" t="s">
        <v>676</v>
      </c>
      <c r="E20" s="9">
        <f>ROUND((Source!P1167)/1000,2)</f>
        <v>16.760000000000002</v>
      </c>
      <c r="F20" s="9">
        <f>ROUND((Source!P1168)/1000,2)</f>
        <v>16.170000000000002</v>
      </c>
      <c r="G20" s="9">
        <f>ROUND((Source!P1159)/1000,2)</f>
        <v>0</v>
      </c>
      <c r="H20" s="9">
        <f>ROUND((Source!P1169)/1000+(Source!P1170)/1000,2)</f>
        <v>0</v>
      </c>
      <c r="I20" s="9">
        <f t="shared" si="0"/>
        <v>32.93</v>
      </c>
      <c r="J20" s="9">
        <f>ROUND((Source!P1165+Source!P1164)/1000,2)</f>
        <v>4.24</v>
      </c>
      <c r="T20" s="10">
        <f>ROUND((Source!F1167)/1000,2)</f>
        <v>1.48</v>
      </c>
      <c r="U20" s="10">
        <f>ROUND((Source!F1168)/1000,2)</f>
        <v>2.08</v>
      </c>
      <c r="V20" s="10">
        <f>ROUND((Source!F1159)/1000,2)</f>
        <v>0</v>
      </c>
      <c r="W20" s="10">
        <f>ROUND((Source!F1169)/1000+(Source!F1170)/1000,2)</f>
        <v>0</v>
      </c>
      <c r="X20" s="10">
        <f t="shared" si="1"/>
        <v>3.56</v>
      </c>
      <c r="Y20" s="10">
        <f>ROUND((Source!F1165+Source!F1164)/1000,2)</f>
        <v>0.11</v>
      </c>
      <c r="AI20" s="8">
        <v>0</v>
      </c>
      <c r="AJ20" s="8">
        <v>-1</v>
      </c>
      <c r="AK20" s="8" t="s">
        <v>1</v>
      </c>
      <c r="AL20" s="8" t="s">
        <v>1</v>
      </c>
      <c r="AM20" s="8" t="s">
        <v>1</v>
      </c>
      <c r="AN20" s="8">
        <v>0</v>
      </c>
      <c r="AO20" s="8" t="s">
        <v>1</v>
      </c>
      <c r="AP20" s="8" t="s">
        <v>1</v>
      </c>
      <c r="AT20" s="9">
        <v>27128.12</v>
      </c>
      <c r="AU20" s="9">
        <v>22697.73</v>
      </c>
      <c r="AV20" s="9">
        <v>0</v>
      </c>
      <c r="AW20" s="9">
        <v>0</v>
      </c>
      <c r="AX20" s="9">
        <v>0</v>
      </c>
      <c r="AY20" s="9">
        <v>294.47000000000003</v>
      </c>
      <c r="AZ20" s="9">
        <v>99.13</v>
      </c>
      <c r="BA20" s="9">
        <v>4135.92</v>
      </c>
      <c r="BB20" s="9">
        <v>16759.240000000002</v>
      </c>
      <c r="BC20" s="9">
        <v>16174.61</v>
      </c>
      <c r="BD20" s="9">
        <v>0</v>
      </c>
      <c r="BE20" s="9">
        <v>0</v>
      </c>
      <c r="BF20" s="9">
        <v>9.3059585560000002</v>
      </c>
      <c r="BG20" s="9">
        <v>0</v>
      </c>
      <c r="BH20" s="9">
        <v>0</v>
      </c>
      <c r="BI20" s="9">
        <v>3858.31</v>
      </c>
      <c r="BJ20" s="9">
        <v>1788.81</v>
      </c>
      <c r="BK20" s="9">
        <v>32933.85</v>
      </c>
      <c r="BR20" s="10">
        <v>3345.6</v>
      </c>
      <c r="BS20" s="10">
        <v>3214.95</v>
      </c>
      <c r="BT20" s="10">
        <v>0</v>
      </c>
      <c r="BU20" s="10">
        <v>0</v>
      </c>
      <c r="BV20" s="10">
        <v>0</v>
      </c>
      <c r="BW20" s="10">
        <v>23</v>
      </c>
      <c r="BX20" s="10">
        <v>2.58</v>
      </c>
      <c r="BY20" s="10">
        <v>107.65</v>
      </c>
      <c r="BZ20" s="10">
        <v>1483.93</v>
      </c>
      <c r="CA20" s="10">
        <v>2078.14</v>
      </c>
      <c r="CB20" s="10">
        <v>0</v>
      </c>
      <c r="CC20" s="10">
        <v>0</v>
      </c>
      <c r="CD20" s="10">
        <v>9.3059585560000002</v>
      </c>
      <c r="CE20" s="10">
        <v>0</v>
      </c>
      <c r="CF20" s="10">
        <v>0</v>
      </c>
      <c r="CG20" s="10">
        <v>131.05000000000001</v>
      </c>
      <c r="CH20" s="10">
        <v>80.89</v>
      </c>
      <c r="CI20" s="10">
        <v>3562.07</v>
      </c>
    </row>
    <row r="21" spans="1:87" x14ac:dyDescent="0.2">
      <c r="A21" s="8">
        <v>3</v>
      </c>
      <c r="B21" s="8">
        <v>0</v>
      </c>
      <c r="C21" s="8" t="s">
        <v>707</v>
      </c>
      <c r="D21" s="8" t="s">
        <v>708</v>
      </c>
      <c r="E21" s="9">
        <f>ROUND((Source!P1292)/1000,2)</f>
        <v>17.989999999999998</v>
      </c>
      <c r="F21" s="9">
        <f>ROUND((Source!P1293)/1000,2)</f>
        <v>39.619999999999997</v>
      </c>
      <c r="G21" s="9">
        <f>ROUND((Source!P1284)/1000,2)</f>
        <v>0</v>
      </c>
      <c r="H21" s="9">
        <f>ROUND((Source!P1294)/1000+(Source!P1295)/1000,2)</f>
        <v>0</v>
      </c>
      <c r="I21" s="9">
        <f t="shared" si="0"/>
        <v>57.61</v>
      </c>
      <c r="J21" s="9">
        <f>ROUND((Source!P1290+Source!P1289)/1000,2)</f>
        <v>11.33</v>
      </c>
      <c r="T21" s="10">
        <f>ROUND((Source!F1292)/1000,2)</f>
        <v>1.57</v>
      </c>
      <c r="U21" s="10">
        <f>ROUND((Source!F1293)/1000,2)</f>
        <v>2.8</v>
      </c>
      <c r="V21" s="10">
        <f>ROUND((Source!F1284)/1000,2)</f>
        <v>0</v>
      </c>
      <c r="W21" s="10">
        <f>ROUND((Source!F1294)/1000+(Source!F1295)/1000,2)</f>
        <v>0</v>
      </c>
      <c r="X21" s="10">
        <f t="shared" si="1"/>
        <v>4.37</v>
      </c>
      <c r="Y21" s="10">
        <f>ROUND((Source!F1290+Source!F1289)/1000,2)</f>
        <v>0.28999999999999998</v>
      </c>
      <c r="AI21" s="8">
        <v>0</v>
      </c>
      <c r="AJ21" s="8">
        <v>-1</v>
      </c>
      <c r="AK21" s="8" t="s">
        <v>1</v>
      </c>
      <c r="AL21" s="8" t="s">
        <v>1</v>
      </c>
      <c r="AM21" s="8" t="s">
        <v>1</v>
      </c>
      <c r="AN21" s="8">
        <v>0</v>
      </c>
      <c r="AO21" s="8" t="s">
        <v>1</v>
      </c>
      <c r="AP21" s="8" t="s">
        <v>1</v>
      </c>
      <c r="AT21" s="9">
        <v>42409.01</v>
      </c>
      <c r="AU21" s="9">
        <v>30797.61</v>
      </c>
      <c r="AV21" s="9">
        <v>0</v>
      </c>
      <c r="AW21" s="9">
        <v>0</v>
      </c>
      <c r="AX21" s="9">
        <v>0</v>
      </c>
      <c r="AY21" s="9">
        <v>415.04</v>
      </c>
      <c r="AZ21" s="9">
        <v>131.4</v>
      </c>
      <c r="BA21" s="9">
        <v>11196.36</v>
      </c>
      <c r="BB21" s="9">
        <v>17994.009999999998</v>
      </c>
      <c r="BC21" s="9">
        <v>39616.370000000003</v>
      </c>
      <c r="BD21" s="9">
        <v>0</v>
      </c>
      <c r="BE21" s="9">
        <v>0</v>
      </c>
      <c r="BF21" s="9">
        <v>20.374116000000001</v>
      </c>
      <c r="BG21" s="9">
        <v>0</v>
      </c>
      <c r="BH21" s="9">
        <v>0</v>
      </c>
      <c r="BI21" s="9">
        <v>10212.11</v>
      </c>
      <c r="BJ21" s="9">
        <v>4779.0200000000004</v>
      </c>
      <c r="BK21" s="9">
        <v>57610.38</v>
      </c>
      <c r="BR21" s="10">
        <v>3834.32</v>
      </c>
      <c r="BS21" s="10">
        <v>3509.19</v>
      </c>
      <c r="BT21" s="10">
        <v>0</v>
      </c>
      <c r="BU21" s="10">
        <v>0</v>
      </c>
      <c r="BV21" s="10">
        <v>0</v>
      </c>
      <c r="BW21" s="10">
        <v>33.71</v>
      </c>
      <c r="BX21" s="10">
        <v>3.42</v>
      </c>
      <c r="BY21" s="10">
        <v>291.42</v>
      </c>
      <c r="BZ21" s="10">
        <v>1570.47</v>
      </c>
      <c r="CA21" s="10">
        <v>2800.22</v>
      </c>
      <c r="CB21" s="10">
        <v>0</v>
      </c>
      <c r="CC21" s="10">
        <v>0</v>
      </c>
      <c r="CD21" s="10">
        <v>20.374116000000001</v>
      </c>
      <c r="CE21" s="10">
        <v>0</v>
      </c>
      <c r="CF21" s="10">
        <v>0</v>
      </c>
      <c r="CG21" s="10">
        <v>323.16000000000003</v>
      </c>
      <c r="CH21" s="10">
        <v>207.22</v>
      </c>
      <c r="CI21" s="10">
        <v>4370.6899999999996</v>
      </c>
    </row>
    <row r="22" spans="1:87" x14ac:dyDescent="0.2">
      <c r="A22" s="8">
        <v>3</v>
      </c>
      <c r="B22" s="8">
        <v>0</v>
      </c>
      <c r="C22" s="8" t="s">
        <v>727</v>
      </c>
      <c r="D22" s="8" t="s">
        <v>728</v>
      </c>
      <c r="E22" s="9">
        <f>ROUND((Source!P1480)/1000,2)</f>
        <v>821.63</v>
      </c>
      <c r="F22" s="9">
        <f>ROUND((Source!P1481)/1000,2)</f>
        <v>208.42</v>
      </c>
      <c r="G22" s="9">
        <f>ROUND((Source!P1472)/1000,2)</f>
        <v>0</v>
      </c>
      <c r="H22" s="9">
        <f>ROUND((Source!P1482)/1000+(Source!P1483)/1000,2)</f>
        <v>0</v>
      </c>
      <c r="I22" s="9">
        <f t="shared" si="0"/>
        <v>1030.05</v>
      </c>
      <c r="J22" s="9">
        <f>ROUND((Source!P1478+Source!P1477)/1000,2)</f>
        <v>146.46</v>
      </c>
      <c r="T22" s="10">
        <f>ROUND((Source!F1480)/1000,2)</f>
        <v>75.64</v>
      </c>
      <c r="U22" s="10">
        <f>ROUND((Source!F1481)/1000,2)</f>
        <v>8.09</v>
      </c>
      <c r="V22" s="10">
        <f>ROUND((Source!F1472)/1000,2)</f>
        <v>0</v>
      </c>
      <c r="W22" s="10">
        <f>ROUND((Source!F1482)/1000+(Source!F1483)/1000,2)</f>
        <v>0</v>
      </c>
      <c r="X22" s="10">
        <f t="shared" si="1"/>
        <v>83.73</v>
      </c>
      <c r="Y22" s="10">
        <f>ROUND((Source!F1478+Source!F1477)/1000,2)</f>
        <v>3.81</v>
      </c>
      <c r="AI22" s="8">
        <v>0</v>
      </c>
      <c r="AJ22" s="8">
        <v>-1</v>
      </c>
      <c r="AK22" s="8" t="s">
        <v>1</v>
      </c>
      <c r="AL22" s="8" t="s">
        <v>1</v>
      </c>
      <c r="AM22" s="8" t="s">
        <v>1</v>
      </c>
      <c r="AN22" s="8">
        <v>0</v>
      </c>
      <c r="AO22" s="8" t="s">
        <v>1</v>
      </c>
      <c r="AP22" s="8" t="s">
        <v>1</v>
      </c>
      <c r="AT22" s="9">
        <v>824770.59</v>
      </c>
      <c r="AU22" s="9">
        <v>658828.44999999995</v>
      </c>
      <c r="AV22" s="9">
        <v>0</v>
      </c>
      <c r="AW22" s="9">
        <v>0</v>
      </c>
      <c r="AX22" s="9">
        <v>0</v>
      </c>
      <c r="AY22" s="9">
        <v>31558.97</v>
      </c>
      <c r="AZ22" s="9">
        <v>12075.78</v>
      </c>
      <c r="BA22" s="9">
        <v>134383.17000000001</v>
      </c>
      <c r="BB22" s="9">
        <v>821626.12</v>
      </c>
      <c r="BC22" s="9">
        <v>208418.3</v>
      </c>
      <c r="BD22" s="9">
        <v>0</v>
      </c>
      <c r="BE22" s="9">
        <v>0</v>
      </c>
      <c r="BF22" s="9">
        <v>298.35771028800002</v>
      </c>
      <c r="BG22" s="9">
        <v>0</v>
      </c>
      <c r="BH22" s="9">
        <v>0</v>
      </c>
      <c r="BI22" s="9">
        <v>126897.06</v>
      </c>
      <c r="BJ22" s="9">
        <v>59055.519999999997</v>
      </c>
      <c r="BK22" s="9">
        <v>1030044.42</v>
      </c>
      <c r="BR22" s="10">
        <v>75835.61</v>
      </c>
      <c r="BS22" s="10">
        <v>69964.14</v>
      </c>
      <c r="BT22" s="10">
        <v>0</v>
      </c>
      <c r="BU22" s="10">
        <v>0</v>
      </c>
      <c r="BV22" s="10">
        <v>0</v>
      </c>
      <c r="BW22" s="10">
        <v>2373.73</v>
      </c>
      <c r="BX22" s="10">
        <v>314.31</v>
      </c>
      <c r="BY22" s="10">
        <v>3497.74</v>
      </c>
      <c r="BZ22" s="10">
        <v>75641.259999999995</v>
      </c>
      <c r="CA22" s="10">
        <v>8094.2</v>
      </c>
      <c r="CB22" s="10">
        <v>0</v>
      </c>
      <c r="CC22" s="10">
        <v>0</v>
      </c>
      <c r="CD22" s="10">
        <v>298.35771028800002</v>
      </c>
      <c r="CE22" s="10">
        <v>0</v>
      </c>
      <c r="CF22" s="10">
        <v>0</v>
      </c>
      <c r="CG22" s="10">
        <v>4561.95</v>
      </c>
      <c r="CH22" s="10">
        <v>2787.86</v>
      </c>
      <c r="CI22" s="10">
        <v>83735.460000000006</v>
      </c>
    </row>
    <row r="23" spans="1:87" x14ac:dyDescent="0.2">
      <c r="A23" s="8">
        <v>3</v>
      </c>
      <c r="B23" s="8">
        <v>0</v>
      </c>
      <c r="C23" s="8" t="s">
        <v>746</v>
      </c>
      <c r="D23" s="8" t="s">
        <v>747</v>
      </c>
      <c r="E23" s="9">
        <f>ROUND((Source!P1672)/1000,2)</f>
        <v>14.56</v>
      </c>
      <c r="F23" s="9">
        <f>ROUND((Source!P1673)/1000,2)</f>
        <v>11.66</v>
      </c>
      <c r="G23" s="9">
        <f>ROUND((Source!P1664)/1000,2)</f>
        <v>0</v>
      </c>
      <c r="H23" s="9">
        <f>ROUND((Source!P1674)/1000+(Source!P1675)/1000,2)</f>
        <v>0</v>
      </c>
      <c r="I23" s="9">
        <f t="shared" si="0"/>
        <v>26.22</v>
      </c>
      <c r="J23" s="9">
        <f>ROUND((Source!P1670+Source!P1669)/1000,2)</f>
        <v>5.09</v>
      </c>
      <c r="T23" s="10">
        <f>ROUND((Source!F1672)/1000,2)</f>
        <v>1.22</v>
      </c>
      <c r="U23" s="10">
        <f>ROUND((Source!F1673)/1000,2)</f>
        <v>1.61</v>
      </c>
      <c r="V23" s="10">
        <f>ROUND((Source!F1664)/1000,2)</f>
        <v>0</v>
      </c>
      <c r="W23" s="10">
        <f>ROUND((Source!F1674)/1000+(Source!F1675)/1000,2)</f>
        <v>0</v>
      </c>
      <c r="X23" s="10">
        <f t="shared" si="1"/>
        <v>2.83</v>
      </c>
      <c r="Y23" s="10">
        <f>ROUND((Source!F1670+Source!F1669)/1000,2)</f>
        <v>0.13</v>
      </c>
      <c r="AI23" s="8">
        <v>0</v>
      </c>
      <c r="AJ23" s="8">
        <v>-1</v>
      </c>
      <c r="AK23" s="8" t="s">
        <v>1</v>
      </c>
      <c r="AL23" s="8" t="s">
        <v>1</v>
      </c>
      <c r="AM23" s="8" t="s">
        <v>1</v>
      </c>
      <c r="AN23" s="8">
        <v>0</v>
      </c>
      <c r="AO23" s="8" t="s">
        <v>1</v>
      </c>
      <c r="AP23" s="8" t="s">
        <v>1</v>
      </c>
      <c r="AT23" s="9">
        <v>19247.259999999998</v>
      </c>
      <c r="AU23" s="9">
        <v>13930.65</v>
      </c>
      <c r="AV23" s="9">
        <v>0</v>
      </c>
      <c r="AW23" s="9">
        <v>0</v>
      </c>
      <c r="AX23" s="9">
        <v>0</v>
      </c>
      <c r="AY23" s="9">
        <v>333.92</v>
      </c>
      <c r="AZ23" s="9">
        <v>111.43</v>
      </c>
      <c r="BA23" s="9">
        <v>4982.6899999999996</v>
      </c>
      <c r="BB23" s="9">
        <v>14558.48</v>
      </c>
      <c r="BC23" s="9">
        <v>11661.93</v>
      </c>
      <c r="BD23" s="9">
        <v>0</v>
      </c>
      <c r="BE23" s="9">
        <v>0</v>
      </c>
      <c r="BF23" s="9">
        <v>11.192136184800001</v>
      </c>
      <c r="BG23" s="9">
        <v>0</v>
      </c>
      <c r="BH23" s="9">
        <v>0</v>
      </c>
      <c r="BI23" s="9">
        <v>4641.95</v>
      </c>
      <c r="BJ23" s="9">
        <v>2152.91</v>
      </c>
      <c r="BK23" s="9">
        <v>26220.41</v>
      </c>
      <c r="BR23" s="10">
        <v>2570.52</v>
      </c>
      <c r="BS23" s="10">
        <v>2414.8200000000002</v>
      </c>
      <c r="BT23" s="10">
        <v>0</v>
      </c>
      <c r="BU23" s="10">
        <v>0</v>
      </c>
      <c r="BV23" s="10">
        <v>0</v>
      </c>
      <c r="BW23" s="10">
        <v>26.01</v>
      </c>
      <c r="BX23" s="10">
        <v>2.9</v>
      </c>
      <c r="BY23" s="10">
        <v>129.69</v>
      </c>
      <c r="BZ23" s="10">
        <v>1215.73</v>
      </c>
      <c r="CA23" s="10">
        <v>1613.78</v>
      </c>
      <c r="CB23" s="10">
        <v>0</v>
      </c>
      <c r="CC23" s="10">
        <v>0</v>
      </c>
      <c r="CD23" s="10">
        <v>11.192136184800001</v>
      </c>
      <c r="CE23" s="10">
        <v>0</v>
      </c>
      <c r="CF23" s="10">
        <v>0</v>
      </c>
      <c r="CG23" s="10">
        <v>156.9</v>
      </c>
      <c r="CH23" s="10">
        <v>97.01</v>
      </c>
      <c r="CI23" s="10">
        <v>2829.51</v>
      </c>
    </row>
    <row r="24" spans="1:87" x14ac:dyDescent="0.2">
      <c r="A24" s="8">
        <v>3</v>
      </c>
      <c r="B24" s="8">
        <v>0</v>
      </c>
      <c r="C24" s="8" t="s">
        <v>753</v>
      </c>
      <c r="D24" s="8" t="s">
        <v>754</v>
      </c>
      <c r="E24" s="9">
        <f>ROUND((Source!P1797)/1000,2)</f>
        <v>69.39</v>
      </c>
      <c r="F24" s="9">
        <f>ROUND((Source!P1798)/1000,2)</f>
        <v>82.95</v>
      </c>
      <c r="G24" s="9">
        <f>ROUND((Source!P1789)/1000,2)</f>
        <v>0</v>
      </c>
      <c r="H24" s="9">
        <f>ROUND((Source!P1799)/1000+(Source!P1800)/1000,2)</f>
        <v>0</v>
      </c>
      <c r="I24" s="9">
        <f t="shared" si="0"/>
        <v>152.34</v>
      </c>
      <c r="J24" s="9">
        <f>ROUND((Source!P1795+Source!P1794)/1000,2)</f>
        <v>20.73</v>
      </c>
      <c r="T24" s="10">
        <f>ROUND((Source!F1797)/1000,2)</f>
        <v>6.28</v>
      </c>
      <c r="U24" s="10">
        <f>ROUND((Source!F1798)/1000,2)</f>
        <v>8.1300000000000008</v>
      </c>
      <c r="V24" s="10">
        <f>ROUND((Source!F1789)/1000,2)</f>
        <v>0</v>
      </c>
      <c r="W24" s="10">
        <f>ROUND((Source!F1799)/1000+(Source!F1800)/1000,2)</f>
        <v>0</v>
      </c>
      <c r="X24" s="10">
        <f t="shared" si="1"/>
        <v>14.41</v>
      </c>
      <c r="Y24" s="10">
        <f>ROUND((Source!F1795+Source!F1794)/1000,2)</f>
        <v>0.54</v>
      </c>
      <c r="AI24" s="8">
        <v>0</v>
      </c>
      <c r="AJ24" s="8">
        <v>-1</v>
      </c>
      <c r="AK24" s="8" t="s">
        <v>1</v>
      </c>
      <c r="AL24" s="8" t="s">
        <v>1</v>
      </c>
      <c r="AM24" s="8" t="s">
        <v>1</v>
      </c>
      <c r="AN24" s="8">
        <v>0</v>
      </c>
      <c r="AO24" s="8" t="s">
        <v>1</v>
      </c>
      <c r="AP24" s="8" t="s">
        <v>1</v>
      </c>
      <c r="AT24" s="9">
        <v>124667.53</v>
      </c>
      <c r="AU24" s="9">
        <v>103267.34</v>
      </c>
      <c r="AV24" s="9">
        <v>0</v>
      </c>
      <c r="AW24" s="9">
        <v>0</v>
      </c>
      <c r="AX24" s="9">
        <v>0</v>
      </c>
      <c r="AY24" s="9">
        <v>951.53</v>
      </c>
      <c r="AZ24" s="9">
        <v>276.63</v>
      </c>
      <c r="BA24" s="9">
        <v>20448.66</v>
      </c>
      <c r="BB24" s="9">
        <v>69387.33</v>
      </c>
      <c r="BC24" s="9">
        <v>82951.02</v>
      </c>
      <c r="BD24" s="9">
        <v>0</v>
      </c>
      <c r="BE24" s="9">
        <v>0</v>
      </c>
      <c r="BF24" s="9">
        <v>41.623018350000002</v>
      </c>
      <c r="BG24" s="9">
        <v>0</v>
      </c>
      <c r="BH24" s="9">
        <v>0</v>
      </c>
      <c r="BI24" s="9">
        <v>18543.14</v>
      </c>
      <c r="BJ24" s="9">
        <v>8685.07</v>
      </c>
      <c r="BK24" s="9">
        <v>152338.35</v>
      </c>
      <c r="BR24" s="10">
        <v>13432.11</v>
      </c>
      <c r="BS24" s="10">
        <v>12821.08</v>
      </c>
      <c r="BT24" s="10">
        <v>0</v>
      </c>
      <c r="BU24" s="10">
        <v>0</v>
      </c>
      <c r="BV24" s="10">
        <v>0</v>
      </c>
      <c r="BW24" s="10">
        <v>78.790000000000006</v>
      </c>
      <c r="BX24" s="10">
        <v>7.2</v>
      </c>
      <c r="BY24" s="10">
        <v>532.24</v>
      </c>
      <c r="BZ24" s="10">
        <v>6280.52</v>
      </c>
      <c r="CA24" s="10">
        <v>8132.89</v>
      </c>
      <c r="CB24" s="10">
        <v>0</v>
      </c>
      <c r="CC24" s="10">
        <v>0</v>
      </c>
      <c r="CD24" s="10">
        <v>41.623018350000002</v>
      </c>
      <c r="CE24" s="10">
        <v>0</v>
      </c>
      <c r="CF24" s="10">
        <v>0</v>
      </c>
      <c r="CG24" s="10">
        <v>586.29</v>
      </c>
      <c r="CH24" s="10">
        <v>382.4</v>
      </c>
      <c r="CI24" s="10">
        <v>14413.41</v>
      </c>
    </row>
    <row r="25" spans="1:87" x14ac:dyDescent="0.2">
      <c r="A25" s="8">
        <v>3</v>
      </c>
      <c r="B25" s="8">
        <v>0</v>
      </c>
      <c r="C25" s="8" t="s">
        <v>766</v>
      </c>
      <c r="D25" s="8" t="s">
        <v>767</v>
      </c>
      <c r="E25" s="9">
        <f>ROUND((Source!P1879)/1000,2)</f>
        <v>26.73</v>
      </c>
      <c r="F25" s="9">
        <f>ROUND((Source!P1880)/1000,2)</f>
        <v>0</v>
      </c>
      <c r="G25" s="9">
        <f>ROUND((Source!P1871)/1000,2)</f>
        <v>0</v>
      </c>
      <c r="H25" s="9">
        <f>ROUND((Source!P1881)/1000+(Source!P1882)/1000,2)</f>
        <v>469.1</v>
      </c>
      <c r="I25" s="9">
        <f t="shared" si="0"/>
        <v>495.83</v>
      </c>
      <c r="J25" s="9">
        <f>ROUND((Source!P1877+Source!P1876)/1000,2)</f>
        <v>226.2</v>
      </c>
      <c r="T25" s="10">
        <f>ROUND((Source!F1879)/1000,2)</f>
        <v>2.16</v>
      </c>
      <c r="U25" s="10">
        <f>ROUND((Source!F1880)/1000,2)</f>
        <v>0</v>
      </c>
      <c r="V25" s="10">
        <f>ROUND((Source!F1871)/1000,2)</f>
        <v>0</v>
      </c>
      <c r="W25" s="10">
        <f>ROUND((Source!F1881)/1000+(Source!F1882)/1000,2)</f>
        <v>14.18</v>
      </c>
      <c r="X25" s="10">
        <f t="shared" si="1"/>
        <v>16.34</v>
      </c>
      <c r="Y25" s="10">
        <f>ROUND((Source!F1877+Source!F1876)/1000,2)</f>
        <v>5.89</v>
      </c>
      <c r="AI25" s="8">
        <v>0</v>
      </c>
      <c r="AJ25" s="8">
        <v>-1</v>
      </c>
      <c r="AK25" s="8" t="s">
        <v>1</v>
      </c>
      <c r="AL25" s="8" t="s">
        <v>1</v>
      </c>
      <c r="AM25" s="8" t="s">
        <v>1</v>
      </c>
      <c r="AN25" s="8">
        <v>0</v>
      </c>
      <c r="AO25" s="8" t="s">
        <v>1</v>
      </c>
      <c r="AP25" s="8" t="s">
        <v>1</v>
      </c>
      <c r="AT25" s="9">
        <v>242845.73</v>
      </c>
      <c r="AU25" s="9">
        <v>0</v>
      </c>
      <c r="AV25" s="9">
        <v>0</v>
      </c>
      <c r="AW25" s="9">
        <v>0</v>
      </c>
      <c r="AX25" s="9">
        <v>0</v>
      </c>
      <c r="AY25" s="9">
        <v>20522.64</v>
      </c>
      <c r="AZ25" s="9">
        <v>3878.88</v>
      </c>
      <c r="BA25" s="9">
        <v>222323.09</v>
      </c>
      <c r="BB25" s="9">
        <v>26728.85</v>
      </c>
      <c r="BC25" s="9">
        <v>0</v>
      </c>
      <c r="BD25" s="9">
        <v>469101.72</v>
      </c>
      <c r="BE25" s="9">
        <v>0</v>
      </c>
      <c r="BF25" s="9">
        <v>363.2</v>
      </c>
      <c r="BG25" s="9">
        <v>0</v>
      </c>
      <c r="BH25" s="9">
        <v>0</v>
      </c>
      <c r="BI25" s="9">
        <v>155626.16</v>
      </c>
      <c r="BJ25" s="9">
        <v>91152.47</v>
      </c>
      <c r="BK25" s="9">
        <v>495830.57</v>
      </c>
      <c r="BR25" s="10">
        <v>7765.69</v>
      </c>
      <c r="BS25" s="10">
        <v>0</v>
      </c>
      <c r="BT25" s="10">
        <v>0</v>
      </c>
      <c r="BU25" s="10">
        <v>0</v>
      </c>
      <c r="BV25" s="10">
        <v>0</v>
      </c>
      <c r="BW25" s="10">
        <v>1979.04</v>
      </c>
      <c r="BX25" s="10">
        <v>100.96</v>
      </c>
      <c r="BY25" s="10">
        <v>5786.65</v>
      </c>
      <c r="BZ25" s="10">
        <v>2155.7199999999998</v>
      </c>
      <c r="CA25" s="10">
        <v>0</v>
      </c>
      <c r="CB25" s="10">
        <v>14177.3</v>
      </c>
      <c r="CC25" s="10">
        <v>0</v>
      </c>
      <c r="CD25" s="10">
        <v>363.2</v>
      </c>
      <c r="CE25" s="10">
        <v>0</v>
      </c>
      <c r="CF25" s="10">
        <v>0</v>
      </c>
      <c r="CG25" s="10">
        <v>4339.99</v>
      </c>
      <c r="CH25" s="10">
        <v>4050.66</v>
      </c>
      <c r="CI25" s="10">
        <v>16333.02</v>
      </c>
    </row>
    <row r="26" spans="1:87" x14ac:dyDescent="0.2">
      <c r="A26" s="8">
        <v>3</v>
      </c>
      <c r="B26" s="8">
        <v>0</v>
      </c>
      <c r="C26" s="8" t="s">
        <v>783</v>
      </c>
      <c r="D26" s="8" t="s">
        <v>784</v>
      </c>
      <c r="E26" s="9">
        <f>ROUND((Source!P1967)/1000,2)</f>
        <v>0</v>
      </c>
      <c r="F26" s="9">
        <f>ROUND((Source!P1968)/1000,2)</f>
        <v>0</v>
      </c>
      <c r="G26" s="9">
        <f>ROUND((Source!P1959)/1000,2)</f>
        <v>0</v>
      </c>
      <c r="H26" s="9">
        <f>ROUND((Source!P1969)/1000+(Source!P1970)/1000,2)</f>
        <v>239.79</v>
      </c>
      <c r="I26" s="9">
        <f t="shared" si="0"/>
        <v>239.79</v>
      </c>
      <c r="J26" s="9">
        <f>ROUND((Source!P1965+Source!P1964)/1000,2)</f>
        <v>113.64</v>
      </c>
      <c r="T26" s="10">
        <f>ROUND((Source!F1967)/1000,2)</f>
        <v>0</v>
      </c>
      <c r="U26" s="10">
        <f>ROUND((Source!F1968)/1000,2)</f>
        <v>0</v>
      </c>
      <c r="V26" s="10">
        <f>ROUND((Source!F1959)/1000,2)</f>
        <v>0</v>
      </c>
      <c r="W26" s="10">
        <f>ROUND((Source!F1969)/1000+(Source!F1970)/1000,2)</f>
        <v>7.25</v>
      </c>
      <c r="X26" s="10">
        <f t="shared" si="1"/>
        <v>7.25</v>
      </c>
      <c r="Y26" s="10">
        <f>ROUND((Source!F1965+Source!F1964)/1000,2)</f>
        <v>2.96</v>
      </c>
      <c r="AI26" s="8">
        <v>0</v>
      </c>
      <c r="AJ26" s="8">
        <v>-1</v>
      </c>
      <c r="AK26" s="8" t="s">
        <v>1</v>
      </c>
      <c r="AL26" s="8" t="s">
        <v>1</v>
      </c>
      <c r="AM26" s="8" t="s">
        <v>1</v>
      </c>
      <c r="AN26" s="8">
        <v>0</v>
      </c>
      <c r="AO26" s="8" t="s">
        <v>1</v>
      </c>
      <c r="AP26" s="8" t="s">
        <v>1</v>
      </c>
      <c r="AT26" s="9">
        <v>113644.06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113644.06</v>
      </c>
      <c r="BB26" s="9">
        <v>0</v>
      </c>
      <c r="BC26" s="9">
        <v>0</v>
      </c>
      <c r="BD26" s="9">
        <v>239788.97</v>
      </c>
      <c r="BE26" s="9">
        <v>0</v>
      </c>
      <c r="BF26" s="9">
        <v>163.12</v>
      </c>
      <c r="BG26" s="9">
        <v>0</v>
      </c>
      <c r="BH26" s="9">
        <v>0</v>
      </c>
      <c r="BI26" s="9">
        <v>79550.84</v>
      </c>
      <c r="BJ26" s="9">
        <v>46594.07</v>
      </c>
      <c r="BK26" s="9">
        <v>239788.97</v>
      </c>
      <c r="BR26" s="10">
        <v>2957.94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2957.94</v>
      </c>
      <c r="BZ26" s="10">
        <v>0</v>
      </c>
      <c r="CA26" s="10">
        <v>0</v>
      </c>
      <c r="CB26" s="10">
        <v>7246.98</v>
      </c>
      <c r="CC26" s="10">
        <v>0</v>
      </c>
      <c r="CD26" s="10">
        <v>163.12</v>
      </c>
      <c r="CE26" s="10">
        <v>0</v>
      </c>
      <c r="CF26" s="10">
        <v>0</v>
      </c>
      <c r="CG26" s="10">
        <v>2218.4699999999998</v>
      </c>
      <c r="CH26" s="10">
        <v>2070.5700000000002</v>
      </c>
      <c r="CI26" s="10">
        <v>7246.98</v>
      </c>
    </row>
    <row r="27" spans="1:87" x14ac:dyDescent="0.2">
      <c r="A27" s="8">
        <v>3</v>
      </c>
      <c r="B27" s="8">
        <v>0</v>
      </c>
      <c r="C27" s="8" t="s">
        <v>812</v>
      </c>
      <c r="D27" s="8" t="s">
        <v>813</v>
      </c>
      <c r="E27" s="9">
        <f>ROUND((Source!P2049)/1000,2)</f>
        <v>26.73</v>
      </c>
      <c r="F27" s="9">
        <f>ROUND((Source!P2050)/1000,2)</f>
        <v>0</v>
      </c>
      <c r="G27" s="9">
        <f>ROUND((Source!P2041)/1000,2)</f>
        <v>0</v>
      </c>
      <c r="H27" s="9">
        <f>ROUND((Source!P2051)/1000+(Source!P2052)/1000,2)</f>
        <v>201.49</v>
      </c>
      <c r="I27" s="9">
        <f t="shared" si="0"/>
        <v>228.22</v>
      </c>
      <c r="J27" s="9">
        <f>ROUND((Source!P2047+Source!P2046)/1000,2)</f>
        <v>99.37</v>
      </c>
      <c r="T27" s="10">
        <f>ROUND((Source!F2049)/1000,2)</f>
        <v>2.16</v>
      </c>
      <c r="U27" s="10">
        <f>ROUND((Source!F2050)/1000,2)</f>
        <v>0</v>
      </c>
      <c r="V27" s="10">
        <f>ROUND((Source!F2041)/1000,2)</f>
        <v>0</v>
      </c>
      <c r="W27" s="10">
        <f>ROUND((Source!F2051)/1000+(Source!F2052)/1000,2)</f>
        <v>6.09</v>
      </c>
      <c r="X27" s="10">
        <f t="shared" si="1"/>
        <v>8.25</v>
      </c>
      <c r="Y27" s="10">
        <f>ROUND((Source!F2047+Source!F2046)/1000,2)</f>
        <v>2.59</v>
      </c>
      <c r="AI27" s="8">
        <v>0</v>
      </c>
      <c r="AJ27" s="8">
        <v>-1</v>
      </c>
      <c r="AK27" s="8" t="s">
        <v>1</v>
      </c>
      <c r="AL27" s="8" t="s">
        <v>1</v>
      </c>
      <c r="AM27" s="8" t="s">
        <v>1</v>
      </c>
      <c r="AN27" s="8">
        <v>0</v>
      </c>
      <c r="AO27" s="8" t="s">
        <v>1</v>
      </c>
      <c r="AP27" s="8" t="s">
        <v>1</v>
      </c>
      <c r="AT27" s="9">
        <v>116014.01</v>
      </c>
      <c r="AU27" s="9">
        <v>0</v>
      </c>
      <c r="AV27" s="9">
        <v>0</v>
      </c>
      <c r="AW27" s="9">
        <v>0</v>
      </c>
      <c r="AX27" s="9">
        <v>0</v>
      </c>
      <c r="AY27" s="9">
        <v>20522.64</v>
      </c>
      <c r="AZ27" s="9">
        <v>3878.88</v>
      </c>
      <c r="BA27" s="9">
        <v>95491.37</v>
      </c>
      <c r="BB27" s="9">
        <v>26728.85</v>
      </c>
      <c r="BC27" s="9">
        <v>0</v>
      </c>
      <c r="BD27" s="9">
        <v>201486.79</v>
      </c>
      <c r="BE27" s="9">
        <v>0</v>
      </c>
      <c r="BF27" s="9">
        <v>156</v>
      </c>
      <c r="BG27" s="9">
        <v>0</v>
      </c>
      <c r="BH27" s="9">
        <v>0</v>
      </c>
      <c r="BI27" s="9">
        <v>66843.960000000006</v>
      </c>
      <c r="BJ27" s="9">
        <v>39151.46</v>
      </c>
      <c r="BK27" s="9">
        <v>228215.64</v>
      </c>
      <c r="BR27" s="10">
        <v>4464.5</v>
      </c>
      <c r="BS27" s="10">
        <v>0</v>
      </c>
      <c r="BT27" s="10">
        <v>0</v>
      </c>
      <c r="BU27" s="10">
        <v>0</v>
      </c>
      <c r="BV27" s="10">
        <v>0</v>
      </c>
      <c r="BW27" s="10">
        <v>1979.04</v>
      </c>
      <c r="BX27" s="10">
        <v>100.96</v>
      </c>
      <c r="BY27" s="10">
        <v>2485.46</v>
      </c>
      <c r="BZ27" s="10">
        <v>2155.7199999999998</v>
      </c>
      <c r="CA27" s="10">
        <v>0</v>
      </c>
      <c r="CB27" s="10">
        <v>6089.38</v>
      </c>
      <c r="CC27" s="10">
        <v>0</v>
      </c>
      <c r="CD27" s="10">
        <v>156</v>
      </c>
      <c r="CE27" s="10">
        <v>0</v>
      </c>
      <c r="CF27" s="10">
        <v>0</v>
      </c>
      <c r="CG27" s="10">
        <v>1864.1</v>
      </c>
      <c r="CH27" s="10">
        <v>1739.82</v>
      </c>
      <c r="CI27" s="10">
        <v>8245.1</v>
      </c>
    </row>
    <row r="28" spans="1:87" x14ac:dyDescent="0.2">
      <c r="A28" s="8">
        <v>3</v>
      </c>
      <c r="B28" s="8">
        <v>0</v>
      </c>
      <c r="C28" s="8" t="s">
        <v>819</v>
      </c>
      <c r="D28" s="8" t="s">
        <v>820</v>
      </c>
      <c r="E28" s="9">
        <f>ROUND((Source!P2131)/1000,2)</f>
        <v>0</v>
      </c>
      <c r="F28" s="9">
        <f>ROUND((Source!P2132)/1000,2)</f>
        <v>0</v>
      </c>
      <c r="G28" s="9">
        <f>ROUND((Source!P2123)/1000,2)</f>
        <v>0</v>
      </c>
      <c r="H28" s="9">
        <f>ROUND((Source!P2133)/1000+(Source!P2134)/1000,2)</f>
        <v>12.93</v>
      </c>
      <c r="I28" s="9">
        <f t="shared" si="0"/>
        <v>12.93</v>
      </c>
      <c r="J28" s="9">
        <f>ROUND((Source!P2129+Source!P2128)/1000,2)</f>
        <v>6.13</v>
      </c>
      <c r="T28" s="10">
        <f>ROUND((Source!F2131)/1000,2)</f>
        <v>0</v>
      </c>
      <c r="U28" s="10">
        <f>ROUND((Source!F2132)/1000,2)</f>
        <v>0</v>
      </c>
      <c r="V28" s="10">
        <f>ROUND((Source!F2123)/1000,2)</f>
        <v>0</v>
      </c>
      <c r="W28" s="10">
        <f>ROUND((Source!F2133)/1000+(Source!F2134)/1000,2)</f>
        <v>0.39</v>
      </c>
      <c r="X28" s="10">
        <f t="shared" si="1"/>
        <v>0.39</v>
      </c>
      <c r="Y28" s="10">
        <f>ROUND((Source!F2129+Source!F2128)/1000,2)</f>
        <v>0.16</v>
      </c>
      <c r="AI28" s="8">
        <v>0</v>
      </c>
      <c r="AJ28" s="8">
        <v>-1</v>
      </c>
      <c r="AK28" s="8" t="s">
        <v>1</v>
      </c>
      <c r="AL28" s="8" t="s">
        <v>1</v>
      </c>
      <c r="AM28" s="8" t="s">
        <v>1</v>
      </c>
      <c r="AN28" s="8">
        <v>0</v>
      </c>
      <c r="AO28" s="8" t="s">
        <v>1</v>
      </c>
      <c r="AP28" s="8" t="s">
        <v>1</v>
      </c>
      <c r="AT28" s="9">
        <v>6128.76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6128.76</v>
      </c>
      <c r="BB28" s="9">
        <v>0</v>
      </c>
      <c r="BC28" s="9">
        <v>0</v>
      </c>
      <c r="BD28" s="9">
        <v>12931.69</v>
      </c>
      <c r="BE28" s="9">
        <v>0</v>
      </c>
      <c r="BF28" s="9">
        <v>10.08</v>
      </c>
      <c r="BG28" s="9">
        <v>0</v>
      </c>
      <c r="BH28" s="9">
        <v>0</v>
      </c>
      <c r="BI28" s="9">
        <v>4290.1400000000003</v>
      </c>
      <c r="BJ28" s="9">
        <v>2512.79</v>
      </c>
      <c r="BK28" s="9">
        <v>12931.69</v>
      </c>
      <c r="BR28" s="10">
        <v>159.52000000000001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159.52000000000001</v>
      </c>
      <c r="BZ28" s="10">
        <v>0</v>
      </c>
      <c r="CA28" s="10">
        <v>0</v>
      </c>
      <c r="CB28" s="10">
        <v>390.82</v>
      </c>
      <c r="CC28" s="10">
        <v>0</v>
      </c>
      <c r="CD28" s="10">
        <v>10.08</v>
      </c>
      <c r="CE28" s="10">
        <v>0</v>
      </c>
      <c r="CF28" s="10">
        <v>0</v>
      </c>
      <c r="CG28" s="10">
        <v>119.64</v>
      </c>
      <c r="CH28" s="10">
        <v>111.66</v>
      </c>
      <c r="CI28" s="10">
        <v>390.82</v>
      </c>
    </row>
    <row r="30" spans="1:87" x14ac:dyDescent="0.2">
      <c r="A30">
        <v>51</v>
      </c>
      <c r="E30" s="6">
        <f>SUMIF(A16:A29,3,E16:E29)</f>
        <v>2279.4299999999998</v>
      </c>
      <c r="F30" s="6">
        <f>SUMIF(A16:A29,3,F16:F29)</f>
        <v>1196.46</v>
      </c>
      <c r="G30" s="6">
        <f>SUMIF(A16:A29,3,G16:G29)</f>
        <v>14685.61</v>
      </c>
      <c r="H30" s="6">
        <f>SUMIF(A16:A29,3,H16:H29)</f>
        <v>923.31</v>
      </c>
      <c r="I30" s="6">
        <f>SUMIF(A16:A29,3,I16:I29)</f>
        <v>19084.810000000001</v>
      </c>
      <c r="J30" s="6">
        <f>SUMIF(A16:A29,3,J16:J29)</f>
        <v>1117.4000000000001</v>
      </c>
      <c r="K30" s="6"/>
      <c r="L30" s="6"/>
      <c r="M30" s="6"/>
      <c r="N30" s="6"/>
      <c r="O30" s="6"/>
      <c r="P30" s="6"/>
      <c r="Q30" s="6"/>
      <c r="R30" s="6"/>
      <c r="S30" s="6"/>
      <c r="T30" s="3">
        <f>SUMIF(A16:A29,3,T16:T29)</f>
        <v>188.24</v>
      </c>
      <c r="U30" s="3">
        <f>SUMIF(A16:A29,3,U16:U29)</f>
        <v>70.040000000000006</v>
      </c>
      <c r="V30" s="3">
        <f>SUMIF(A16:A29,3,V16:V29)</f>
        <v>2039.67</v>
      </c>
      <c r="W30" s="3">
        <f>SUMIF(A16:A29,3,W16:W29)</f>
        <v>27.91</v>
      </c>
      <c r="X30" s="3">
        <f>SUMIF(A16:A29,3,X16:X29)</f>
        <v>2325.86</v>
      </c>
      <c r="Y30" s="3">
        <f>SUMIF(A16:A29,3,Y16:Y29)</f>
        <v>29.08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201</v>
      </c>
      <c r="F32" s="5">
        <v>17640719.539999999</v>
      </c>
      <c r="G32" s="5" t="s">
        <v>50</v>
      </c>
      <c r="H32" s="5" t="s">
        <v>51</v>
      </c>
      <c r="I32" s="5"/>
      <c r="J32" s="5"/>
      <c r="K32" s="5">
        <v>201</v>
      </c>
      <c r="L32" s="5">
        <v>1</v>
      </c>
      <c r="M32" s="5">
        <v>3</v>
      </c>
      <c r="N32" s="5" t="s">
        <v>1</v>
      </c>
      <c r="O32" s="5">
        <v>2</v>
      </c>
      <c r="P32" s="5">
        <v>2275593.1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202</v>
      </c>
      <c r="F33" s="5">
        <v>16339765.6</v>
      </c>
      <c r="G33" s="5" t="s">
        <v>52</v>
      </c>
      <c r="H33" s="5" t="s">
        <v>53</v>
      </c>
      <c r="I33" s="5"/>
      <c r="J33" s="5"/>
      <c r="K33" s="5">
        <v>202</v>
      </c>
      <c r="L33" s="5">
        <v>2</v>
      </c>
      <c r="M33" s="5">
        <v>3</v>
      </c>
      <c r="N33" s="5" t="s">
        <v>1</v>
      </c>
      <c r="O33" s="5">
        <v>2</v>
      </c>
      <c r="P33" s="5">
        <v>2226923.67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222</v>
      </c>
      <c r="F34" s="5">
        <v>0</v>
      </c>
      <c r="G34" s="5" t="s">
        <v>54</v>
      </c>
      <c r="H34" s="5" t="s">
        <v>55</v>
      </c>
      <c r="I34" s="5"/>
      <c r="J34" s="5"/>
      <c r="K34" s="5">
        <v>222</v>
      </c>
      <c r="L34" s="5">
        <v>3</v>
      </c>
      <c r="M34" s="5">
        <v>3</v>
      </c>
      <c r="N34" s="5" t="s">
        <v>1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225</v>
      </c>
      <c r="F35" s="5">
        <v>16339765.6</v>
      </c>
      <c r="G35" s="5" t="s">
        <v>56</v>
      </c>
      <c r="H35" s="5" t="s">
        <v>57</v>
      </c>
      <c r="I35" s="5"/>
      <c r="J35" s="5"/>
      <c r="K35" s="5">
        <v>225</v>
      </c>
      <c r="L35" s="5">
        <v>4</v>
      </c>
      <c r="M35" s="5">
        <v>3</v>
      </c>
      <c r="N35" s="5" t="s">
        <v>1</v>
      </c>
      <c r="O35" s="5">
        <v>2</v>
      </c>
      <c r="P35" s="5">
        <v>2226923.67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226</v>
      </c>
      <c r="F36" s="5">
        <v>1654154.85</v>
      </c>
      <c r="G36" s="5" t="s">
        <v>58</v>
      </c>
      <c r="H36" s="5" t="s">
        <v>59</v>
      </c>
      <c r="I36" s="5"/>
      <c r="J36" s="5"/>
      <c r="K36" s="5">
        <v>226</v>
      </c>
      <c r="L36" s="5">
        <v>5</v>
      </c>
      <c r="M36" s="5">
        <v>3</v>
      </c>
      <c r="N36" s="5" t="s">
        <v>1</v>
      </c>
      <c r="O36" s="5">
        <v>2</v>
      </c>
      <c r="P36" s="5">
        <v>187255.51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227</v>
      </c>
      <c r="F37" s="5">
        <v>0</v>
      </c>
      <c r="G37" s="5" t="s">
        <v>60</v>
      </c>
      <c r="H37" s="5" t="s">
        <v>61</v>
      </c>
      <c r="I37" s="5"/>
      <c r="J37" s="5"/>
      <c r="K37" s="5">
        <v>227</v>
      </c>
      <c r="L37" s="5">
        <v>6</v>
      </c>
      <c r="M37" s="5">
        <v>3</v>
      </c>
      <c r="N37" s="5" t="s">
        <v>1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228</v>
      </c>
      <c r="F38" s="5">
        <v>1654154.85</v>
      </c>
      <c r="G38" s="5" t="s">
        <v>62</v>
      </c>
      <c r="H38" s="5" t="s">
        <v>63</v>
      </c>
      <c r="I38" s="5"/>
      <c r="J38" s="5"/>
      <c r="K38" s="5">
        <v>228</v>
      </c>
      <c r="L38" s="5">
        <v>7</v>
      </c>
      <c r="M38" s="5">
        <v>3</v>
      </c>
      <c r="N38" s="5" t="s">
        <v>1</v>
      </c>
      <c r="O38" s="5">
        <v>2</v>
      </c>
      <c r="P38" s="5">
        <v>187255.51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216</v>
      </c>
      <c r="F39" s="5">
        <v>14685610.75</v>
      </c>
      <c r="G39" s="5" t="s">
        <v>64</v>
      </c>
      <c r="H39" s="5" t="s">
        <v>65</v>
      </c>
      <c r="I39" s="5"/>
      <c r="J39" s="5"/>
      <c r="K39" s="5">
        <v>216</v>
      </c>
      <c r="L39" s="5">
        <v>8</v>
      </c>
      <c r="M39" s="5">
        <v>3</v>
      </c>
      <c r="N39" s="5" t="s">
        <v>1</v>
      </c>
      <c r="O39" s="5">
        <v>2</v>
      </c>
      <c r="P39" s="5">
        <v>2039668.16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223</v>
      </c>
      <c r="F40" s="5">
        <v>0</v>
      </c>
      <c r="G40" s="5" t="s">
        <v>66</v>
      </c>
      <c r="H40" s="5" t="s">
        <v>67</v>
      </c>
      <c r="I40" s="5"/>
      <c r="J40" s="5"/>
      <c r="K40" s="5">
        <v>223</v>
      </c>
      <c r="L40" s="5">
        <v>9</v>
      </c>
      <c r="M40" s="5">
        <v>3</v>
      </c>
      <c r="N40" s="5" t="s">
        <v>1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229</v>
      </c>
      <c r="F41" s="5">
        <v>14685610.75</v>
      </c>
      <c r="G41" s="5" t="s">
        <v>68</v>
      </c>
      <c r="H41" s="5" t="s">
        <v>69</v>
      </c>
      <c r="I41" s="5"/>
      <c r="J41" s="5"/>
      <c r="K41" s="5">
        <v>229</v>
      </c>
      <c r="L41" s="5">
        <v>10</v>
      </c>
      <c r="M41" s="5">
        <v>3</v>
      </c>
      <c r="N41" s="5" t="s">
        <v>1</v>
      </c>
      <c r="O41" s="5">
        <v>2</v>
      </c>
      <c r="P41" s="5">
        <v>2039668.16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203</v>
      </c>
      <c r="F42" s="5">
        <v>286634.05</v>
      </c>
      <c r="G42" s="5" t="s">
        <v>70</v>
      </c>
      <c r="H42" s="5" t="s">
        <v>71</v>
      </c>
      <c r="I42" s="5"/>
      <c r="J42" s="5"/>
      <c r="K42" s="5">
        <v>203</v>
      </c>
      <c r="L42" s="5">
        <v>11</v>
      </c>
      <c r="M42" s="5">
        <v>3</v>
      </c>
      <c r="N42" s="5" t="s">
        <v>1</v>
      </c>
      <c r="O42" s="5">
        <v>2</v>
      </c>
      <c r="P42" s="5">
        <v>22268.6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231</v>
      </c>
      <c r="F43" s="5">
        <v>0</v>
      </c>
      <c r="G43" s="5" t="s">
        <v>72</v>
      </c>
      <c r="H43" s="5" t="s">
        <v>73</v>
      </c>
      <c r="I43" s="5"/>
      <c r="J43" s="5"/>
      <c r="K43" s="5">
        <v>231</v>
      </c>
      <c r="L43" s="5">
        <v>12</v>
      </c>
      <c r="M43" s="5">
        <v>3</v>
      </c>
      <c r="N43" s="5" t="s">
        <v>1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204</v>
      </c>
      <c r="F44" s="5">
        <v>103073.93</v>
      </c>
      <c r="G44" s="5" t="s">
        <v>74</v>
      </c>
      <c r="H44" s="5" t="s">
        <v>75</v>
      </c>
      <c r="I44" s="5"/>
      <c r="J44" s="5"/>
      <c r="K44" s="5">
        <v>204</v>
      </c>
      <c r="L44" s="5">
        <v>13</v>
      </c>
      <c r="M44" s="5">
        <v>3</v>
      </c>
      <c r="N44" s="5" t="s">
        <v>1</v>
      </c>
      <c r="O44" s="5">
        <v>2</v>
      </c>
      <c r="P44" s="5">
        <v>2682.82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205</v>
      </c>
      <c r="F45" s="5">
        <v>1014319.89</v>
      </c>
      <c r="G45" s="5" t="s">
        <v>76</v>
      </c>
      <c r="H45" s="5" t="s">
        <v>77</v>
      </c>
      <c r="I45" s="5"/>
      <c r="J45" s="5"/>
      <c r="K45" s="5">
        <v>205</v>
      </c>
      <c r="L45" s="5">
        <v>14</v>
      </c>
      <c r="M45" s="5">
        <v>3</v>
      </c>
      <c r="N45" s="5" t="s">
        <v>1</v>
      </c>
      <c r="O45" s="5">
        <v>2</v>
      </c>
      <c r="P45" s="5">
        <v>26400.83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232</v>
      </c>
      <c r="F46" s="5">
        <v>0</v>
      </c>
      <c r="G46" s="5" t="s">
        <v>78</v>
      </c>
      <c r="H46" s="5" t="s">
        <v>79</v>
      </c>
      <c r="I46" s="5"/>
      <c r="J46" s="5"/>
      <c r="K46" s="5">
        <v>232</v>
      </c>
      <c r="L46" s="5">
        <v>15</v>
      </c>
      <c r="M46" s="5">
        <v>3</v>
      </c>
      <c r="N46" s="5" t="s">
        <v>1</v>
      </c>
      <c r="O46" s="5">
        <v>2</v>
      </c>
      <c r="P46" s="5">
        <v>0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214</v>
      </c>
      <c r="F47" s="5">
        <v>2279429.06</v>
      </c>
      <c r="G47" s="5" t="s">
        <v>80</v>
      </c>
      <c r="H47" s="5" t="s">
        <v>81</v>
      </c>
      <c r="I47" s="5"/>
      <c r="J47" s="5"/>
      <c r="K47" s="5">
        <v>214</v>
      </c>
      <c r="L47" s="5">
        <v>16</v>
      </c>
      <c r="M47" s="5">
        <v>3</v>
      </c>
      <c r="N47" s="5" t="s">
        <v>1</v>
      </c>
      <c r="O47" s="5">
        <v>2</v>
      </c>
      <c r="P47" s="5">
        <v>188229.06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215</v>
      </c>
      <c r="F48" s="5">
        <v>1196474.9099999999</v>
      </c>
      <c r="G48" s="5" t="s">
        <v>82</v>
      </c>
      <c r="H48" s="5" t="s">
        <v>83</v>
      </c>
      <c r="I48" s="5"/>
      <c r="J48" s="5"/>
      <c r="K48" s="5">
        <v>215</v>
      </c>
      <c r="L48" s="5">
        <v>17</v>
      </c>
      <c r="M48" s="5">
        <v>3</v>
      </c>
      <c r="N48" s="5" t="s">
        <v>1</v>
      </c>
      <c r="O48" s="5">
        <v>2</v>
      </c>
      <c r="P48" s="5">
        <v>70051.41</v>
      </c>
    </row>
    <row r="49" spans="1:50" x14ac:dyDescent="0.2">
      <c r="A49" s="5">
        <v>50</v>
      </c>
      <c r="B49" s="5">
        <v>0</v>
      </c>
      <c r="C49" s="5">
        <v>0</v>
      </c>
      <c r="D49" s="5">
        <v>1</v>
      </c>
      <c r="E49" s="5">
        <v>217</v>
      </c>
      <c r="F49" s="5">
        <v>923309.17</v>
      </c>
      <c r="G49" s="5" t="s">
        <v>84</v>
      </c>
      <c r="H49" s="5" t="s">
        <v>85</v>
      </c>
      <c r="I49" s="5"/>
      <c r="J49" s="5"/>
      <c r="K49" s="5">
        <v>217</v>
      </c>
      <c r="L49" s="5">
        <v>18</v>
      </c>
      <c r="M49" s="5">
        <v>3</v>
      </c>
      <c r="N49" s="5" t="s">
        <v>1</v>
      </c>
      <c r="O49" s="5">
        <v>2</v>
      </c>
      <c r="P49" s="5">
        <v>27904.48</v>
      </c>
    </row>
    <row r="50" spans="1:50" x14ac:dyDescent="0.2">
      <c r="A50" s="5">
        <v>50</v>
      </c>
      <c r="B50" s="5">
        <v>0</v>
      </c>
      <c r="C50" s="5">
        <v>0</v>
      </c>
      <c r="D50" s="5">
        <v>1</v>
      </c>
      <c r="E50" s="5">
        <v>230</v>
      </c>
      <c r="F50" s="5">
        <v>0</v>
      </c>
      <c r="G50" s="5" t="s">
        <v>86</v>
      </c>
      <c r="H50" s="5" t="s">
        <v>87</v>
      </c>
      <c r="I50" s="5"/>
      <c r="J50" s="5"/>
      <c r="K50" s="5">
        <v>230</v>
      </c>
      <c r="L50" s="5">
        <v>19</v>
      </c>
      <c r="M50" s="5">
        <v>3</v>
      </c>
      <c r="N50" s="5" t="s">
        <v>1</v>
      </c>
      <c r="O50" s="5">
        <v>2</v>
      </c>
      <c r="P50" s="5">
        <v>0</v>
      </c>
    </row>
    <row r="51" spans="1:50" x14ac:dyDescent="0.2">
      <c r="A51" s="5">
        <v>50</v>
      </c>
      <c r="B51" s="5">
        <v>0</v>
      </c>
      <c r="C51" s="5">
        <v>0</v>
      </c>
      <c r="D51" s="5">
        <v>1</v>
      </c>
      <c r="E51" s="5">
        <v>206</v>
      </c>
      <c r="F51" s="5">
        <v>0</v>
      </c>
      <c r="G51" s="5" t="s">
        <v>88</v>
      </c>
      <c r="H51" s="5" t="s">
        <v>89</v>
      </c>
      <c r="I51" s="5"/>
      <c r="J51" s="5"/>
      <c r="K51" s="5">
        <v>206</v>
      </c>
      <c r="L51" s="5">
        <v>20</v>
      </c>
      <c r="M51" s="5">
        <v>3</v>
      </c>
      <c r="N51" s="5" t="s">
        <v>1</v>
      </c>
      <c r="O51" s="5">
        <v>2</v>
      </c>
      <c r="P51" s="5">
        <v>0</v>
      </c>
    </row>
    <row r="52" spans="1:50" x14ac:dyDescent="0.2">
      <c r="A52" s="5">
        <v>50</v>
      </c>
      <c r="B52" s="5">
        <v>0</v>
      </c>
      <c r="C52" s="5">
        <v>0</v>
      </c>
      <c r="D52" s="5">
        <v>1</v>
      </c>
      <c r="E52" s="5">
        <v>207</v>
      </c>
      <c r="F52" s="5">
        <v>1938.7373182117999</v>
      </c>
      <c r="G52" s="5" t="s">
        <v>90</v>
      </c>
      <c r="H52" s="5" t="s">
        <v>91</v>
      </c>
      <c r="I52" s="5"/>
      <c r="J52" s="5"/>
      <c r="K52" s="5">
        <v>207</v>
      </c>
      <c r="L52" s="5">
        <v>21</v>
      </c>
      <c r="M52" s="5">
        <v>3</v>
      </c>
      <c r="N52" s="5" t="s">
        <v>1</v>
      </c>
      <c r="O52" s="5">
        <v>-1</v>
      </c>
      <c r="P52" s="5">
        <v>1938.7373182117999</v>
      </c>
    </row>
    <row r="53" spans="1:50" x14ac:dyDescent="0.2">
      <c r="A53" s="5">
        <v>50</v>
      </c>
      <c r="B53" s="5">
        <v>0</v>
      </c>
      <c r="C53" s="5">
        <v>0</v>
      </c>
      <c r="D53" s="5">
        <v>1</v>
      </c>
      <c r="E53" s="5">
        <v>208</v>
      </c>
      <c r="F53" s="5">
        <v>0</v>
      </c>
      <c r="G53" s="5" t="s">
        <v>92</v>
      </c>
      <c r="H53" s="5" t="s">
        <v>93</v>
      </c>
      <c r="I53" s="5"/>
      <c r="J53" s="5"/>
      <c r="K53" s="5">
        <v>208</v>
      </c>
      <c r="L53" s="5">
        <v>22</v>
      </c>
      <c r="M53" s="5">
        <v>3</v>
      </c>
      <c r="N53" s="5" t="s">
        <v>1</v>
      </c>
      <c r="O53" s="5">
        <v>-1</v>
      </c>
      <c r="P53" s="5">
        <v>0</v>
      </c>
    </row>
    <row r="54" spans="1:50" x14ac:dyDescent="0.2">
      <c r="A54" s="5">
        <v>50</v>
      </c>
      <c r="B54" s="5">
        <v>0</v>
      </c>
      <c r="C54" s="5">
        <v>0</v>
      </c>
      <c r="D54" s="5">
        <v>1</v>
      </c>
      <c r="E54" s="5">
        <v>209</v>
      </c>
      <c r="F54" s="5">
        <v>0</v>
      </c>
      <c r="G54" s="5" t="s">
        <v>94</v>
      </c>
      <c r="H54" s="5" t="s">
        <v>95</v>
      </c>
      <c r="I54" s="5"/>
      <c r="J54" s="5"/>
      <c r="K54" s="5">
        <v>209</v>
      </c>
      <c r="L54" s="5">
        <v>23</v>
      </c>
      <c r="M54" s="5">
        <v>3</v>
      </c>
      <c r="N54" s="5" t="s">
        <v>1</v>
      </c>
      <c r="O54" s="5">
        <v>2</v>
      </c>
      <c r="P54" s="5">
        <v>0</v>
      </c>
    </row>
    <row r="55" spans="1:50" x14ac:dyDescent="0.2">
      <c r="A55" s="5">
        <v>50</v>
      </c>
      <c r="B55" s="5">
        <v>0</v>
      </c>
      <c r="C55" s="5">
        <v>0</v>
      </c>
      <c r="D55" s="5">
        <v>1</v>
      </c>
      <c r="E55" s="5">
        <v>233</v>
      </c>
      <c r="F55" s="5">
        <v>0</v>
      </c>
      <c r="G55" s="5" t="s">
        <v>96</v>
      </c>
      <c r="H55" s="5" t="s">
        <v>97</v>
      </c>
      <c r="I55" s="5"/>
      <c r="J55" s="5"/>
      <c r="K55" s="5">
        <v>233</v>
      </c>
      <c r="L55" s="5">
        <v>24</v>
      </c>
      <c r="M55" s="5">
        <v>3</v>
      </c>
      <c r="N55" s="5" t="s">
        <v>1</v>
      </c>
      <c r="O55" s="5">
        <v>2</v>
      </c>
      <c r="P55" s="5">
        <v>0</v>
      </c>
    </row>
    <row r="56" spans="1:50" x14ac:dyDescent="0.2">
      <c r="A56" s="5">
        <v>50</v>
      </c>
      <c r="B56" s="5">
        <v>0</v>
      </c>
      <c r="C56" s="5">
        <v>0</v>
      </c>
      <c r="D56" s="5">
        <v>1</v>
      </c>
      <c r="E56" s="5">
        <v>210</v>
      </c>
      <c r="F56" s="5">
        <v>842832.81</v>
      </c>
      <c r="G56" s="5" t="s">
        <v>98</v>
      </c>
      <c r="H56" s="5" t="s">
        <v>99</v>
      </c>
      <c r="I56" s="5"/>
      <c r="J56" s="5"/>
      <c r="K56" s="5">
        <v>210</v>
      </c>
      <c r="L56" s="5">
        <v>25</v>
      </c>
      <c r="M56" s="5">
        <v>3</v>
      </c>
      <c r="N56" s="5" t="s">
        <v>1</v>
      </c>
      <c r="O56" s="5">
        <v>2</v>
      </c>
      <c r="P56" s="5">
        <v>26114.83</v>
      </c>
    </row>
    <row r="57" spans="1:50" x14ac:dyDescent="0.2">
      <c r="A57" s="5">
        <v>50</v>
      </c>
      <c r="B57" s="5">
        <v>0</v>
      </c>
      <c r="C57" s="5">
        <v>0</v>
      </c>
      <c r="D57" s="5">
        <v>1</v>
      </c>
      <c r="E57" s="5">
        <v>211</v>
      </c>
      <c r="F57" s="5">
        <v>436353.23</v>
      </c>
      <c r="G57" s="5" t="s">
        <v>100</v>
      </c>
      <c r="H57" s="5" t="s">
        <v>101</v>
      </c>
      <c r="I57" s="5"/>
      <c r="J57" s="5"/>
      <c r="K57" s="5">
        <v>211</v>
      </c>
      <c r="L57" s="5">
        <v>26</v>
      </c>
      <c r="M57" s="5">
        <v>3</v>
      </c>
      <c r="N57" s="5" t="s">
        <v>1</v>
      </c>
      <c r="O57" s="5">
        <v>2</v>
      </c>
      <c r="P57" s="5">
        <v>19450.150000000001</v>
      </c>
    </row>
    <row r="58" spans="1:50" x14ac:dyDescent="0.2">
      <c r="A58" s="5">
        <v>50</v>
      </c>
      <c r="B58" s="5">
        <v>0</v>
      </c>
      <c r="C58" s="5">
        <v>0</v>
      </c>
      <c r="D58" s="5">
        <v>1</v>
      </c>
      <c r="E58" s="5">
        <v>224</v>
      </c>
      <c r="F58" s="5">
        <v>19084823.890000001</v>
      </c>
      <c r="G58" s="5" t="s">
        <v>102</v>
      </c>
      <c r="H58" s="5" t="s">
        <v>103</v>
      </c>
      <c r="I58" s="5"/>
      <c r="J58" s="5"/>
      <c r="K58" s="5">
        <v>224</v>
      </c>
      <c r="L58" s="5">
        <v>27</v>
      </c>
      <c r="M58" s="5">
        <v>3</v>
      </c>
      <c r="N58" s="5" t="s">
        <v>1</v>
      </c>
      <c r="O58" s="5">
        <v>2</v>
      </c>
      <c r="P58" s="5">
        <v>2325853.11</v>
      </c>
    </row>
    <row r="60" spans="1:50" x14ac:dyDescent="0.2">
      <c r="A60">
        <v>-1</v>
      </c>
    </row>
    <row r="63" spans="1:50" x14ac:dyDescent="0.2">
      <c r="A63" s="4">
        <v>75</v>
      </c>
      <c r="B63" s="4" t="s">
        <v>853</v>
      </c>
      <c r="C63" s="4">
        <v>2024</v>
      </c>
      <c r="D63" s="4">
        <v>0</v>
      </c>
      <c r="E63" s="4">
        <v>10</v>
      </c>
      <c r="F63" s="4"/>
      <c r="G63" s="4">
        <v>0</v>
      </c>
      <c r="H63" s="4">
        <v>2</v>
      </c>
      <c r="I63" s="4">
        <v>1</v>
      </c>
      <c r="J63" s="4">
        <v>1</v>
      </c>
      <c r="K63" s="4">
        <v>95</v>
      </c>
      <c r="L63" s="4">
        <v>65</v>
      </c>
      <c r="M63" s="4">
        <v>1</v>
      </c>
      <c r="N63" s="4">
        <v>326850110</v>
      </c>
      <c r="O63" s="4">
        <v>1</v>
      </c>
    </row>
    <row r="64" spans="1:50" x14ac:dyDescent="0.2">
      <c r="A64" s="7">
        <v>1</v>
      </c>
      <c r="B64" s="7" t="s">
        <v>854</v>
      </c>
      <c r="C64" s="7" t="s">
        <v>855</v>
      </c>
      <c r="D64" s="7">
        <v>2024</v>
      </c>
      <c r="E64" s="7">
        <v>10</v>
      </c>
      <c r="F64" s="7">
        <v>1</v>
      </c>
      <c r="G64" s="7">
        <v>1</v>
      </c>
      <c r="H64" s="7">
        <v>0</v>
      </c>
      <c r="I64" s="7">
        <v>2</v>
      </c>
      <c r="J64" s="7">
        <v>1</v>
      </c>
      <c r="K64" s="7">
        <v>9.74</v>
      </c>
      <c r="L64" s="7">
        <v>7.2</v>
      </c>
      <c r="M64" s="7">
        <v>1</v>
      </c>
      <c r="N64" s="7">
        <v>1</v>
      </c>
      <c r="O64" s="7">
        <v>9.74</v>
      </c>
      <c r="P64" s="7">
        <v>7.2</v>
      </c>
      <c r="Q64" s="7">
        <v>1</v>
      </c>
      <c r="R64" s="7" t="s">
        <v>1</v>
      </c>
      <c r="S64" s="7" t="s">
        <v>1</v>
      </c>
      <c r="T64" s="7" t="s">
        <v>1</v>
      </c>
      <c r="U64" s="7" t="s">
        <v>1</v>
      </c>
      <c r="V64" s="7" t="s">
        <v>1</v>
      </c>
      <c r="W64" s="7" t="s">
        <v>1</v>
      </c>
      <c r="X64" s="7" t="s">
        <v>1</v>
      </c>
      <c r="Y64" s="7" t="s">
        <v>1</v>
      </c>
      <c r="Z64" s="7" t="s">
        <v>1</v>
      </c>
      <c r="AA64" s="7" t="s">
        <v>856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>
        <v>326856729</v>
      </c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15" x14ac:dyDescent="0.2">
      <c r="A65" s="4">
        <v>75</v>
      </c>
      <c r="B65" s="4" t="s">
        <v>857</v>
      </c>
      <c r="C65" s="4">
        <v>2000</v>
      </c>
      <c r="D65" s="4">
        <v>0</v>
      </c>
      <c r="E65" s="4">
        <v>1</v>
      </c>
      <c r="F65" s="4"/>
      <c r="G65" s="4">
        <v>0</v>
      </c>
      <c r="H65" s="4">
        <v>1</v>
      </c>
      <c r="I65" s="4">
        <v>0</v>
      </c>
      <c r="J65" s="4">
        <v>1</v>
      </c>
      <c r="K65" s="4">
        <v>98</v>
      </c>
      <c r="L65" s="4">
        <v>77</v>
      </c>
      <c r="M65" s="4">
        <v>0</v>
      </c>
      <c r="N65" s="4">
        <v>326850112</v>
      </c>
      <c r="O65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I2197:I2199"/>
  <sheetViews>
    <sheetView workbookViewId="0"/>
  </sheetViews>
  <sheetFormatPr defaultColWidth="9.140625" defaultRowHeight="12.75" x14ac:dyDescent="0.2"/>
  <cols>
    <col min="1" max="256" width="9.140625" customWidth="1"/>
  </cols>
  <sheetData>
    <row r="2197" spans="9:9" x14ac:dyDescent="0.2">
      <c r="I2197">
        <v>0</v>
      </c>
    </row>
    <row r="2198" spans="9:9" x14ac:dyDescent="0.2">
      <c r="I2198">
        <v>0</v>
      </c>
    </row>
    <row r="2199" spans="9:9" x14ac:dyDescent="0.2">
      <c r="I21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26</vt:i4>
      </vt:variant>
    </vt:vector>
  </HeadingPairs>
  <TitlesOfParts>
    <vt:vector size="44" baseType="lpstr">
      <vt:lpstr>01-01-01</vt:lpstr>
      <vt:lpstr>02-01-01</vt:lpstr>
      <vt:lpstr>02-01-02</vt:lpstr>
      <vt:lpstr>02-01-03</vt:lpstr>
      <vt:lpstr>02-01-04</vt:lpstr>
      <vt:lpstr>02-01-05</vt:lpstr>
      <vt:lpstr>02-01-06</vt:lpstr>
      <vt:lpstr>02-01-07</vt:lpstr>
      <vt:lpstr>02-01-08</vt:lpstr>
      <vt:lpstr>09-01-01</vt:lpstr>
      <vt:lpstr>09-01-02</vt:lpstr>
      <vt:lpstr>09-01-03</vt:lpstr>
      <vt:lpstr>09-01-04</vt:lpstr>
      <vt:lpstr>Source</vt:lpstr>
      <vt:lpstr>SourceObSm</vt:lpstr>
      <vt:lpstr>SmtRes</vt:lpstr>
      <vt:lpstr>EtalonRes</vt:lpstr>
      <vt:lpstr>SrcKA</vt:lpstr>
      <vt:lpstr>'01-01-01'!Заголовки_для_печати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'02-01-08'!Заголовки_для_печати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'01-01-01'!Область_печати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'02-01-05'!Область_печати</vt:lpstr>
      <vt:lpstr>'02-01-06'!Область_печати</vt:lpstr>
      <vt:lpstr>'02-01-07'!Область_печати</vt:lpstr>
      <vt:lpstr>'02-01-08'!Область_печати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Admin123</cp:lastModifiedBy>
  <dcterms:created xsi:type="dcterms:W3CDTF">2024-11-29T10:28:03Z</dcterms:created>
  <dcterms:modified xsi:type="dcterms:W3CDTF">2025-05-22T13:30:52Z</dcterms:modified>
</cp:coreProperties>
</file>